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1.xml" ContentType="application/vnd.openxmlformats-officedocument.spreadsheetml.externalLink+xml"/>
  <Override PartName="/xl/comments1.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tables/table1.xml" ContentType="application/vnd.openxmlformats-officedocument.spreadsheetml.table+xml"/>
  <Override PartName="/xl/comments2.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3.xml" ContentType="application/vnd.openxmlformats-officedocument.spreadsheetml.comments+xml"/>
  <Override PartName="/xl/comments10.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C:\Users\Alacevich\Dropbox\Countries\Tajikistan\CASP+ GCF 2024\Review 04_2024 IDR (second round)\CASP+ 5.5 (22 April 2024)\"/>
    </mc:Choice>
  </mc:AlternateContent>
  <xr:revisionPtr revIDLastSave="0" documentId="13_ncr:1_{BA91060B-F17E-4207-AC53-6803DDCF7C37}" xr6:coauthVersionLast="47" xr6:coauthVersionMax="47" xr10:uidLastSave="{00000000-0000-0000-0000-000000000000}"/>
  <bookViews>
    <workbookView xWindow="-120" yWindow="-120" windowWidth="29040" windowHeight="15840" tabRatio="920" firstSheet="51" activeTab="57" xr2:uid="{00000000-000D-0000-FFFF-FFFF00000000}"/>
  </bookViews>
  <sheets>
    <sheet name="Title" sheetId="94" r:id="rId1"/>
    <sheet name="ToC" sheetId="95" r:id="rId2"/>
    <sheet name="CF - Wheat" sheetId="3" r:id="rId3"/>
    <sheet name="CF - Fruits" sheetId="113" r:id="rId4"/>
    <sheet name="CF - Vegs" sheetId="114" r:id="rId5"/>
    <sheet name="CF - Nuts" sheetId="116" r:id="rId6"/>
    <sheet name="CF - TSP" sheetId="5" r:id="rId7"/>
    <sheet name="CF - Urea" sheetId="4" r:id="rId8"/>
    <sheet name="CF - Meat" sheetId="6" r:id="rId9"/>
    <sheet name="CF - Commercial timber" sheetId="111" r:id="rId10"/>
    <sheet name="CF - Agri machinery" sheetId="112" r:id="rId11"/>
    <sheet name="CF - Proc.equipment" sheetId="115" r:id="rId12"/>
    <sheet name="XR and DR" sheetId="45" r:id="rId13"/>
    <sheet name="Prices" sheetId="1" r:id="rId14"/>
    <sheet name="1.0 Pasture Data" sheetId="33" r:id="rId15"/>
    <sheet name="1.1a. Cattle (WP.WoP)" sheetId="35" r:id="rId16"/>
    <sheet name="1.1b. Sheep,goat (WP,WoP)" sheetId="36" r:id="rId17"/>
    <sheet name="1.2.WoP-feed balance" sheetId="28" r:id="rId18"/>
    <sheet name="1.3.WP-feed balance " sheetId="29" r:id="rId19"/>
    <sheet name="1.4.WoP-animal popl " sheetId="31" r:id="rId20"/>
    <sheet name="1.5.WP-animal.popl " sheetId="32" r:id="rId21"/>
    <sheet name="1.6.WoP-milk,meat " sheetId="37" r:id="rId22"/>
    <sheet name="1.7.WP-milk,meat" sheetId="38" r:id="rId23"/>
    <sheet name="1.8 Past SI_1ha" sheetId="11" r:id="rId24"/>
    <sheet name="1.9 Past RI_1ha" sheetId="30" r:id="rId25"/>
    <sheet name="1.10 Past CG_1 ha" sheetId="39" r:id="rId26"/>
    <sheet name="1.11.Impr-activities" sheetId="27" r:id="rId27"/>
    <sheet name="1.12 Alfalfa_1 ha" sheetId="40" r:id="rId28"/>
    <sheet name="1.13 Annual Gr_1 ha " sheetId="41" r:id="rId29"/>
    <sheet name="1.14 Mechanization inv" sheetId="44" r:id="rId30"/>
    <sheet name="1.14 Summary PM" sheetId="42" r:id="rId31"/>
    <sheet name="1.15 Past impr.tot.ar" sheetId="43" r:id="rId32"/>
    <sheet name="1. Summary- PM" sheetId="7" r:id="rId33"/>
    <sheet name="Summary TV" sheetId="46" r:id="rId34"/>
    <sheet name="2.0 Forestry Data" sheetId="16" r:id="rId35"/>
    <sheet name="2.1. Riparian forest (1ha) " sheetId="86" r:id="rId36"/>
    <sheet name="2.2. Fruit and nut (1ha)" sheetId="87" r:id="rId37"/>
    <sheet name="2.3. Pistachio (1ha)" sheetId="97" r:id="rId38"/>
    <sheet name="2.4 Juniper forest (1ha)" sheetId="89" r:id="rId39"/>
    <sheet name="2.5 Juniper forest nat.reg(1ha)" sheetId="98" r:id="rId40"/>
    <sheet name="2.6. Saxaul plantation (1ha)" sheetId="99" r:id="rId41"/>
    <sheet name="2.7. Agroforestry (1ha)" sheetId="100" r:id="rId42"/>
    <sheet name="2.8-Summary forestry" sheetId="92" r:id="rId43"/>
    <sheet name="Climate scenario" sheetId="82" r:id="rId44"/>
    <sheet name="Window 1-Bee-keeping model" sheetId="53" r:id="rId45"/>
    <sheet name="Window 1-Greenhouse model" sheetId="106" r:id="rId46"/>
    <sheet name="Window 1-Drip irrigation model" sheetId="107" r:id="rId47"/>
    <sheet name="Window 2-Cold storage model" sheetId="109" r:id="rId48"/>
    <sheet name="Window 2-Vacuum dryer model" sheetId="108" r:id="rId49"/>
    <sheet name="Window 2-Milk processing model" sheetId="21" r:id="rId50"/>
    <sheet name="PA-Milk collection centres " sheetId="10" r:id="rId51"/>
    <sheet name="Phasing of Benefits (AR 80%)" sheetId="117" r:id="rId52"/>
    <sheet name="Phasing of Benefits (AR 70%)" sheetId="122" r:id="rId53"/>
    <sheet name="Phasing of Benefits (AR 60%)" sheetId="123" r:id="rId54"/>
    <sheet name="Project Econ Costs" sheetId="118" r:id="rId55"/>
    <sheet name="Carbon Benefits" sheetId="119" r:id="rId56"/>
    <sheet name="Project Econ Returns" sheetId="120" r:id="rId57"/>
    <sheet name="Sensitivity Analysis" sheetId="121" r:id="rId58"/>
  </sheets>
  <externalReferences>
    <externalReference r:id="rId59"/>
  </externalReferences>
  <definedNames>
    <definedName name="__123Graph_DMACOA" localSheetId="37" hidden="1">'[1]16 MaCost'!#REF!</definedName>
    <definedName name="__123Graph_DMACOA" localSheetId="39" hidden="1">'[1]16 MaCost'!#REF!</definedName>
    <definedName name="__123Graph_DMACOA" localSheetId="40" hidden="1">'[1]16 MaCost'!#REF!</definedName>
    <definedName name="__123Graph_DMACOA" localSheetId="41" hidden="1">'[1]16 MaCost'!#REF!</definedName>
    <definedName name="__123Graph_DMACOA" localSheetId="10" hidden="1">'[1]16 MaCost'!#REF!</definedName>
    <definedName name="__123Graph_DMACOA" localSheetId="9" hidden="1">'[1]16 MaCost'!#REF!</definedName>
    <definedName name="__123Graph_DMACOA" localSheetId="3" hidden="1">'[1]16 MaCost'!#REF!</definedName>
    <definedName name="__123Graph_DMACOA" localSheetId="5" hidden="1">'[1]16 MaCost'!#REF!</definedName>
    <definedName name="__123Graph_DMACOA" localSheetId="11" hidden="1">'[1]16 MaCost'!#REF!</definedName>
    <definedName name="__123Graph_DMACOA" localSheetId="4" hidden="1">'[1]16 MaCost'!#REF!</definedName>
    <definedName name="__123Graph_DMACOA" localSheetId="53" hidden="1">'[1]16 MaCost'!#REF!</definedName>
    <definedName name="__123Graph_DMACOA" localSheetId="52" hidden="1">'[1]16 MaCost'!#REF!</definedName>
    <definedName name="__123Graph_DMACOA" localSheetId="0" hidden="1">'[1]16 MaCost'!#REF!</definedName>
    <definedName name="__123Graph_DMACOA" localSheetId="1" hidden="1">'[1]16 MaCost'!#REF!</definedName>
    <definedName name="__123Graph_DMACOA" localSheetId="46" hidden="1">'[1]16 MaCost'!#REF!</definedName>
    <definedName name="__123Graph_DMACOA" localSheetId="45" hidden="1">'[1]16 MaCost'!#REF!</definedName>
    <definedName name="__123Graph_DMACOA" localSheetId="47" hidden="1">'[1]16 MaCost'!#REF!</definedName>
    <definedName name="__123Graph_DMACOA" localSheetId="48" hidden="1">'[1]16 MaCost'!#REF!</definedName>
    <definedName name="__123Graph_DMACOA" hidden="1">'[1]16 MaCost'!#REF!</definedName>
    <definedName name="__123Graph_DMAKOGR" localSheetId="37" hidden="1">'[1]16 MaCost'!#REF!</definedName>
    <definedName name="__123Graph_DMAKOGR" localSheetId="39" hidden="1">'[1]16 MaCost'!#REF!</definedName>
    <definedName name="__123Graph_DMAKOGR" localSheetId="40" hidden="1">'[1]16 MaCost'!#REF!</definedName>
    <definedName name="__123Graph_DMAKOGR" localSheetId="41" hidden="1">'[1]16 MaCost'!#REF!</definedName>
    <definedName name="__123Graph_DMAKOGR" localSheetId="10" hidden="1">'[1]16 MaCost'!#REF!</definedName>
    <definedName name="__123Graph_DMAKOGR" localSheetId="9" hidden="1">'[1]16 MaCost'!#REF!</definedName>
    <definedName name="__123Graph_DMAKOGR" localSheetId="3" hidden="1">'[1]16 MaCost'!#REF!</definedName>
    <definedName name="__123Graph_DMAKOGR" localSheetId="5" hidden="1">'[1]16 MaCost'!#REF!</definedName>
    <definedName name="__123Graph_DMAKOGR" localSheetId="11" hidden="1">'[1]16 MaCost'!#REF!</definedName>
    <definedName name="__123Graph_DMAKOGR" localSheetId="4" hidden="1">'[1]16 MaCost'!#REF!</definedName>
    <definedName name="__123Graph_DMAKOGR" localSheetId="53" hidden="1">'[1]16 MaCost'!#REF!</definedName>
    <definedName name="__123Graph_DMAKOGR" localSheetId="52" hidden="1">'[1]16 MaCost'!#REF!</definedName>
    <definedName name="__123Graph_DMAKOGR" localSheetId="0" hidden="1">'[1]16 MaCost'!#REF!</definedName>
    <definedName name="__123Graph_DMAKOGR" localSheetId="1" hidden="1">'[1]16 MaCost'!#REF!</definedName>
    <definedName name="__123Graph_DMAKOGR" localSheetId="46" hidden="1">'[1]16 MaCost'!#REF!</definedName>
    <definedName name="__123Graph_DMAKOGR" localSheetId="45" hidden="1">'[1]16 MaCost'!#REF!</definedName>
    <definedName name="__123Graph_DMAKOGR" localSheetId="47" hidden="1">'[1]16 MaCost'!#REF!</definedName>
    <definedName name="__123Graph_DMAKOGR" localSheetId="48" hidden="1">'[1]16 MaCost'!#REF!</definedName>
    <definedName name="__123Graph_DMAKOGR" hidden="1">'[1]16 MaCost'!#REF!</definedName>
    <definedName name="_Fill" localSheetId="37" hidden="1">'[1]16 MaCost'!#REF!</definedName>
    <definedName name="_Fill" localSheetId="39" hidden="1">'[1]16 MaCost'!#REF!</definedName>
    <definedName name="_Fill" localSheetId="40" hidden="1">'[1]16 MaCost'!#REF!</definedName>
    <definedName name="_Fill" localSheetId="41" hidden="1">'[1]16 MaCost'!#REF!</definedName>
    <definedName name="_Fill" localSheetId="10" hidden="1">'[1]16 MaCost'!#REF!</definedName>
    <definedName name="_Fill" localSheetId="9" hidden="1">'[1]16 MaCost'!#REF!</definedName>
    <definedName name="_Fill" localSheetId="3" hidden="1">'[1]16 MaCost'!#REF!</definedName>
    <definedName name="_Fill" localSheetId="5" hidden="1">'[1]16 MaCost'!#REF!</definedName>
    <definedName name="_Fill" localSheetId="11" hidden="1">'[1]16 MaCost'!#REF!</definedName>
    <definedName name="_Fill" localSheetId="4" hidden="1">'[1]16 MaCost'!#REF!</definedName>
    <definedName name="_Fill" localSheetId="53" hidden="1">'[1]16 MaCost'!#REF!</definedName>
    <definedName name="_Fill" localSheetId="52" hidden="1">'[1]16 MaCost'!#REF!</definedName>
    <definedName name="_Fill" localSheetId="0" hidden="1">'[1]16 MaCost'!#REF!</definedName>
    <definedName name="_Fill" localSheetId="1" hidden="1">'[1]16 MaCost'!#REF!</definedName>
    <definedName name="_Fill" localSheetId="46" hidden="1">'[1]16 MaCost'!#REF!</definedName>
    <definedName name="_Fill" localSheetId="45" hidden="1">'[1]16 MaCost'!#REF!</definedName>
    <definedName name="_Fill" localSheetId="47" hidden="1">'[1]16 MaCost'!#REF!</definedName>
    <definedName name="_Fill" localSheetId="48" hidden="1">'[1]16 MaCost'!#REF!</definedName>
    <definedName name="_Fill" hidden="1">'[1]16 MaCost'!#REF!</definedName>
    <definedName name="_Table1_Out" localSheetId="37" hidden="1">'[1]16 MaCost'!#REF!</definedName>
    <definedName name="_Table1_Out" localSheetId="39" hidden="1">'[1]16 MaCost'!#REF!</definedName>
    <definedName name="_Table1_Out" localSheetId="40" hidden="1">'[1]16 MaCost'!#REF!</definedName>
    <definedName name="_Table1_Out" localSheetId="41" hidden="1">'[1]16 MaCost'!#REF!</definedName>
    <definedName name="_Table1_Out" localSheetId="10" hidden="1">'[1]16 MaCost'!#REF!</definedName>
    <definedName name="_Table1_Out" localSheetId="9" hidden="1">'[1]16 MaCost'!#REF!</definedName>
    <definedName name="_Table1_Out" localSheetId="3" hidden="1">'[1]16 MaCost'!#REF!</definedName>
    <definedName name="_Table1_Out" localSheetId="5" hidden="1">'[1]16 MaCost'!#REF!</definedName>
    <definedName name="_Table1_Out" localSheetId="11" hidden="1">'[1]16 MaCost'!#REF!</definedName>
    <definedName name="_Table1_Out" localSheetId="4" hidden="1">'[1]16 MaCost'!#REF!</definedName>
    <definedName name="_Table1_Out" localSheetId="53" hidden="1">'[1]16 MaCost'!#REF!</definedName>
    <definedName name="_Table1_Out" localSheetId="52" hidden="1">'[1]16 MaCost'!#REF!</definedName>
    <definedName name="_Table1_Out" localSheetId="0" hidden="1">'[1]16 MaCost'!#REF!</definedName>
    <definedName name="_Table1_Out" localSheetId="1" hidden="1">'[1]16 MaCost'!#REF!</definedName>
    <definedName name="_Table1_Out" localSheetId="46" hidden="1">'[1]16 MaCost'!#REF!</definedName>
    <definedName name="_Table1_Out" localSheetId="45" hidden="1">'[1]16 MaCost'!#REF!</definedName>
    <definedName name="_Table1_Out" localSheetId="47" hidden="1">'[1]16 MaCost'!#REF!</definedName>
    <definedName name="_Table1_Out" localSheetId="48" hidden="1">'[1]16 MaCost'!#REF!</definedName>
    <definedName name="_Table1_Out" hidden="1">'[1]16 MaCost'!#REF!</definedName>
    <definedName name="a" localSheetId="37" hidden="1">'[1]16 MaCost'!#REF!</definedName>
    <definedName name="a" localSheetId="39" hidden="1">'[1]16 MaCost'!#REF!</definedName>
    <definedName name="a" localSheetId="40" hidden="1">'[1]16 MaCost'!#REF!</definedName>
    <definedName name="a" localSheetId="41" hidden="1">'[1]16 MaCost'!#REF!</definedName>
    <definedName name="a" localSheetId="10" hidden="1">'[1]16 MaCost'!#REF!</definedName>
    <definedName name="a" localSheetId="9" hidden="1">'[1]16 MaCost'!#REF!</definedName>
    <definedName name="a" localSheetId="3" hidden="1">'[1]16 MaCost'!#REF!</definedName>
    <definedName name="a" localSheetId="5" hidden="1">'[1]16 MaCost'!#REF!</definedName>
    <definedName name="a" localSheetId="11" hidden="1">'[1]16 MaCost'!#REF!</definedName>
    <definedName name="a" localSheetId="4" hidden="1">'[1]16 MaCost'!#REF!</definedName>
    <definedName name="a" localSheetId="53" hidden="1">'[1]16 MaCost'!#REF!</definedName>
    <definedName name="a" localSheetId="52" hidden="1">'[1]16 MaCost'!#REF!</definedName>
    <definedName name="a" localSheetId="0" hidden="1">'[1]16 MaCost'!#REF!</definedName>
    <definedName name="a" localSheetId="1" hidden="1">'[1]16 MaCost'!#REF!</definedName>
    <definedName name="a" localSheetId="46" hidden="1">'[1]16 MaCost'!#REF!</definedName>
    <definedName name="a" localSheetId="45" hidden="1">'[1]16 MaCost'!#REF!</definedName>
    <definedName name="a" localSheetId="47" hidden="1">'[1]16 MaCost'!#REF!</definedName>
    <definedName name="a" localSheetId="48" hidden="1">'[1]16 MaCost'!#REF!</definedName>
    <definedName name="a" hidden="1">'[1]16 MaCost'!#REF!</definedName>
    <definedName name="HTML_CodePage" hidden="1">1252</definedName>
    <definedName name="HTML_Control" localSheetId="0" hidden="1">{"'Sheet1'!$I$7:$L$12"}</definedName>
    <definedName name="HTML_Control" localSheetId="1" hidden="1">{"'Sheet1'!$I$7:$L$12"}</definedName>
    <definedName name="HTML_Control" hidden="1">{"'Sheet1'!$I$7:$L$12"}</definedName>
    <definedName name="HTML_Description" hidden="1">""</definedName>
    <definedName name="HTML_Email" hidden="1">""</definedName>
    <definedName name="HTML_Header" hidden="1">"Sheet1"</definedName>
    <definedName name="HTML_LastUpdate" hidden="1">"10/11/99"</definedName>
    <definedName name="HTML_LineAfter" hidden="1">FALSE</definedName>
    <definedName name="HTML_LineBefore" hidden="1">FALSE</definedName>
    <definedName name="HTML_Name" hidden="1">"Md.Badiuzzaman"</definedName>
    <definedName name="HTML_OBDlg2" hidden="1">TRUE</definedName>
    <definedName name="HTML_OBDlg4" hidden="1">TRUE</definedName>
    <definedName name="HTML_OS" hidden="1">0</definedName>
    <definedName name="HTML_PathFile" hidden="1">"C:\My Documents\bzaman\work\MyHTML.htm"</definedName>
    <definedName name="HTML_Title" hidden="1">"Estimate_Cost_for_Economist"</definedName>
    <definedName name="LT">Prices!$J$17</definedName>
    <definedName name="NT">Prices!$J$16</definedName>
    <definedName name="Pal_Workbook_GUID" hidden="1">"ZG7YFIYH3YTAEAXGMTMPXBL6"</definedName>
    <definedName name="RiskSwapState" hidden="1">TRUE</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20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VAT">Prices!$I$20</definedName>
    <definedName name="xr">Prices!$I$2</definedName>
  </definedNames>
  <calcPr calcId="19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 i="118" l="1"/>
  <c r="F24" i="118"/>
  <c r="J24" i="118"/>
  <c r="I24" i="118"/>
  <c r="H24" i="118"/>
  <c r="G24" i="118"/>
  <c r="E24" i="118"/>
  <c r="D24" i="118"/>
  <c r="K24" i="118"/>
  <c r="E14" i="118"/>
  <c r="D14" i="118"/>
  <c r="B15" i="121"/>
  <c r="B21" i="121"/>
  <c r="E19" i="118"/>
  <c r="C15" i="121"/>
  <c r="C21" i="121"/>
  <c r="F14" i="118"/>
  <c r="F19" i="118"/>
  <c r="D15" i="121"/>
  <c r="D21" i="121"/>
  <c r="G14" i="118"/>
  <c r="G19" i="118"/>
  <c r="E15" i="121"/>
  <c r="E21" i="121"/>
  <c r="H14" i="118"/>
  <c r="H19" i="118"/>
  <c r="F15" i="121"/>
  <c r="F21" i="121"/>
  <c r="I14" i="118"/>
  <c r="G15" i="121"/>
  <c r="G21" i="121"/>
  <c r="J14" i="118"/>
  <c r="H15" i="121"/>
  <c r="H21" i="121"/>
  <c r="AC21" i="121"/>
  <c r="H51" i="121"/>
  <c r="B14" i="120"/>
  <c r="K22" i="118"/>
  <c r="K23" i="118"/>
  <c r="D23" i="118"/>
  <c r="J7" i="119"/>
  <c r="K7" i="119"/>
  <c r="F8" i="107"/>
  <c r="G8" i="107"/>
  <c r="H8" i="107"/>
  <c r="J8" i="107"/>
  <c r="K8" i="107"/>
  <c r="L8" i="107"/>
  <c r="M8" i="107"/>
  <c r="N8" i="107"/>
  <c r="O8" i="107"/>
  <c r="P8" i="107"/>
  <c r="Q8" i="107"/>
  <c r="R8" i="107"/>
  <c r="S8" i="107"/>
  <c r="T8" i="107"/>
  <c r="U8" i="107"/>
  <c r="V8" i="107"/>
  <c r="W8" i="107"/>
  <c r="X8" i="107"/>
  <c r="Y8" i="107"/>
  <c r="E95" i="10"/>
  <c r="E126" i="21"/>
  <c r="E52" i="21"/>
  <c r="C131" i="10"/>
  <c r="C130" i="10"/>
  <c r="E97" i="53"/>
  <c r="E82" i="53"/>
  <c r="E75" i="106"/>
  <c r="E11" i="107"/>
  <c r="F11" i="107"/>
  <c r="E96" i="107"/>
  <c r="E81" i="107"/>
  <c r="E83" i="109"/>
  <c r="E36" i="108"/>
  <c r="C74" i="108"/>
  <c r="C68" i="108"/>
  <c r="C115" i="21"/>
  <c r="C121" i="21"/>
  <c r="G125" i="21"/>
  <c r="E70" i="21"/>
  <c r="Z8" i="107"/>
  <c r="AA8" i="107"/>
  <c r="AB8" i="107"/>
  <c r="AC8" i="107"/>
  <c r="AD8" i="107"/>
  <c r="AE8" i="107"/>
  <c r="B32" i="120"/>
  <c r="B50" i="120"/>
  <c r="K17" i="118"/>
  <c r="K18" i="118"/>
  <c r="K16" i="118"/>
  <c r="K13" i="118"/>
  <c r="K12" i="118"/>
  <c r="K14" i="118"/>
  <c r="K9" i="118"/>
  <c r="K8" i="118"/>
  <c r="I19" i="118"/>
  <c r="J19" i="118"/>
  <c r="D19" i="118"/>
  <c r="E23" i="118"/>
  <c r="F23" i="118"/>
  <c r="G23" i="118"/>
  <c r="H23" i="118"/>
  <c r="I23" i="118"/>
  <c r="J23" i="118"/>
  <c r="E10" i="118"/>
  <c r="G10" i="118"/>
  <c r="H10" i="118"/>
  <c r="I10" i="118"/>
  <c r="J10" i="118"/>
  <c r="K10" i="118"/>
  <c r="D10" i="118"/>
  <c r="K19" i="118"/>
  <c r="F7" i="119"/>
  <c r="A45" i="100"/>
  <c r="A41" i="99"/>
  <c r="A43" i="98"/>
  <c r="A43" i="89"/>
  <c r="A43" i="97"/>
  <c r="A45" i="87"/>
  <c r="A44" i="86"/>
  <c r="E7" i="119"/>
  <c r="V15" i="121"/>
  <c r="V16" i="121"/>
  <c r="W15" i="121"/>
  <c r="W17" i="121"/>
  <c r="X15" i="121"/>
  <c r="X18" i="121"/>
  <c r="Y15" i="121"/>
  <c r="Y19" i="121"/>
  <c r="Z15" i="121"/>
  <c r="Z18" i="121"/>
  <c r="AA15" i="121"/>
  <c r="AA16" i="121"/>
  <c r="AB15" i="121"/>
  <c r="AB18" i="121"/>
  <c r="AB19" i="121"/>
  <c r="G64" i="10"/>
  <c r="G95" i="21"/>
  <c r="G48" i="108"/>
  <c r="G52" i="109"/>
  <c r="G40" i="107"/>
  <c r="G44" i="106"/>
  <c r="G50" i="53"/>
  <c r="G260" i="100"/>
  <c r="G215" i="100"/>
  <c r="G128" i="100"/>
  <c r="G84" i="100"/>
  <c r="G252" i="99"/>
  <c r="G207" i="99"/>
  <c r="G125" i="99"/>
  <c r="G80" i="99"/>
  <c r="G257" i="98"/>
  <c r="G212" i="98"/>
  <c r="G128" i="98"/>
  <c r="G82" i="98"/>
  <c r="G256" i="89"/>
  <c r="G210" i="89"/>
  <c r="G127" i="89"/>
  <c r="G82" i="89"/>
  <c r="G263" i="97"/>
  <c r="G218" i="97"/>
  <c r="G129" i="97"/>
  <c r="G84" i="97"/>
  <c r="G267" i="87"/>
  <c r="G221" i="87"/>
  <c r="G131" i="87"/>
  <c r="G85" i="87"/>
  <c r="G254" i="86"/>
  <c r="G208" i="86"/>
  <c r="G124" i="86"/>
  <c r="G80" i="86"/>
  <c r="G193" i="7"/>
  <c r="G139" i="7"/>
  <c r="F64" i="10"/>
  <c r="F95" i="21"/>
  <c r="F48" i="108"/>
  <c r="F52" i="109"/>
  <c r="F40" i="107"/>
  <c r="F44" i="106"/>
  <c r="F50" i="53"/>
  <c r="F260" i="100"/>
  <c r="F215" i="100"/>
  <c r="F128" i="100"/>
  <c r="F84" i="100"/>
  <c r="F252" i="99"/>
  <c r="F207" i="99"/>
  <c r="F125" i="99"/>
  <c r="F80" i="99"/>
  <c r="F257" i="98"/>
  <c r="F212" i="98"/>
  <c r="F128" i="98"/>
  <c r="F82" i="98"/>
  <c r="F256" i="89"/>
  <c r="F210" i="89"/>
  <c r="F127" i="89"/>
  <c r="F82" i="89"/>
  <c r="F263" i="97"/>
  <c r="F218" i="97"/>
  <c r="F129" i="97"/>
  <c r="F84" i="97"/>
  <c r="F267" i="87"/>
  <c r="F221" i="87"/>
  <c r="F131" i="87"/>
  <c r="F85" i="87"/>
  <c r="F254" i="86"/>
  <c r="F208" i="86"/>
  <c r="F124" i="86"/>
  <c r="F80" i="86"/>
  <c r="F193" i="7"/>
  <c r="E64" i="10"/>
  <c r="E95" i="21"/>
  <c r="E48" i="108"/>
  <c r="E52" i="109"/>
  <c r="E43" i="107"/>
  <c r="E44" i="106"/>
  <c r="E50" i="53"/>
  <c r="E260" i="100"/>
  <c r="E215" i="100"/>
  <c r="E128" i="100"/>
  <c r="E84" i="100"/>
  <c r="E252" i="99"/>
  <c r="E207" i="99"/>
  <c r="E125" i="99"/>
  <c r="E80" i="99"/>
  <c r="E257" i="98"/>
  <c r="E212" i="98"/>
  <c r="E128" i="98"/>
  <c r="E82" i="98"/>
  <c r="E256" i="89"/>
  <c r="E210" i="89"/>
  <c r="E127" i="89"/>
  <c r="E82" i="89"/>
  <c r="E263" i="97"/>
  <c r="E218" i="97"/>
  <c r="E129" i="97"/>
  <c r="E84" i="97"/>
  <c r="E267" i="87"/>
  <c r="E221" i="87"/>
  <c r="E131" i="87"/>
  <c r="E85" i="87"/>
  <c r="E254" i="86"/>
  <c r="E208" i="86"/>
  <c r="E124" i="86"/>
  <c r="E80" i="86"/>
  <c r="E193" i="7"/>
  <c r="F139" i="7"/>
  <c r="E139" i="7"/>
  <c r="AB50" i="120"/>
  <c r="AB51" i="120"/>
  <c r="Y50" i="120"/>
  <c r="Y51" i="120"/>
  <c r="V15" i="120"/>
  <c r="W15" i="120"/>
  <c r="X15" i="120"/>
  <c r="Y15" i="120"/>
  <c r="Z15" i="120"/>
  <c r="AA15" i="120"/>
  <c r="AB15" i="120"/>
  <c r="V32" i="120"/>
  <c r="V33" i="120"/>
  <c r="W32" i="120"/>
  <c r="W33" i="120"/>
  <c r="X32" i="120"/>
  <c r="X33" i="120"/>
  <c r="Y32" i="120"/>
  <c r="Y33" i="120"/>
  <c r="Z32" i="120"/>
  <c r="Z33" i="120"/>
  <c r="AA32" i="120"/>
  <c r="AA33" i="120"/>
  <c r="AB32" i="120"/>
  <c r="AB33" i="120"/>
  <c r="C13" i="119"/>
  <c r="B46" i="120"/>
  <c r="C12" i="119"/>
  <c r="B28" i="120"/>
  <c r="C11" i="119"/>
  <c r="B10" i="120"/>
  <c r="D8" i="119"/>
  <c r="D11" i="119"/>
  <c r="C10" i="120"/>
  <c r="D9" i="119"/>
  <c r="D12" i="119"/>
  <c r="C28" i="120"/>
  <c r="D10" i="119"/>
  <c r="D13" i="119"/>
  <c r="C46" i="120"/>
  <c r="H78" i="123"/>
  <c r="H77" i="123"/>
  <c r="G77" i="123"/>
  <c r="G76" i="123"/>
  <c r="H76" i="123"/>
  <c r="F76" i="123"/>
  <c r="D75" i="123"/>
  <c r="D74" i="123"/>
  <c r="E74" i="123"/>
  <c r="I58" i="123"/>
  <c r="H58" i="123"/>
  <c r="G57" i="123"/>
  <c r="F56" i="123"/>
  <c r="D55" i="123"/>
  <c r="D54" i="123"/>
  <c r="E54" i="123"/>
  <c r="C54" i="123"/>
  <c r="H38" i="123"/>
  <c r="I38" i="123"/>
  <c r="G37" i="123"/>
  <c r="H37" i="123"/>
  <c r="F36" i="123"/>
  <c r="F35" i="123"/>
  <c r="E35" i="123"/>
  <c r="D34" i="123"/>
  <c r="E34" i="123"/>
  <c r="I14" i="123"/>
  <c r="J14" i="123"/>
  <c r="H13" i="123"/>
  <c r="G12" i="123"/>
  <c r="F11" i="123"/>
  <c r="G11" i="123"/>
  <c r="H11" i="123"/>
  <c r="E10" i="123"/>
  <c r="D9" i="123"/>
  <c r="E9" i="123"/>
  <c r="F9" i="123"/>
  <c r="G9" i="123"/>
  <c r="H78" i="122"/>
  <c r="I78" i="122"/>
  <c r="H77" i="122"/>
  <c r="I77" i="122"/>
  <c r="G77" i="122"/>
  <c r="F76" i="122"/>
  <c r="E75" i="122"/>
  <c r="F75" i="122"/>
  <c r="G75" i="122"/>
  <c r="D75" i="122"/>
  <c r="D74" i="122"/>
  <c r="E74" i="122"/>
  <c r="H58" i="122"/>
  <c r="I58" i="122"/>
  <c r="G57" i="122"/>
  <c r="F56" i="122"/>
  <c r="D55" i="122"/>
  <c r="C54" i="122"/>
  <c r="H38" i="122"/>
  <c r="I38" i="122"/>
  <c r="J38" i="122"/>
  <c r="G37" i="122"/>
  <c r="F36" i="122"/>
  <c r="E35" i="122"/>
  <c r="D34" i="122"/>
  <c r="E34" i="122"/>
  <c r="F34" i="122"/>
  <c r="I14" i="122"/>
  <c r="H13" i="122"/>
  <c r="I13" i="122"/>
  <c r="G12" i="122"/>
  <c r="H12" i="122"/>
  <c r="I12" i="122"/>
  <c r="G11" i="122"/>
  <c r="F11" i="122"/>
  <c r="G10" i="122"/>
  <c r="E10" i="122"/>
  <c r="F10" i="122"/>
  <c r="D9" i="122"/>
  <c r="Z50" i="120"/>
  <c r="Z51" i="120"/>
  <c r="AA50" i="120"/>
  <c r="AA51" i="120"/>
  <c r="V50" i="120"/>
  <c r="V51" i="120"/>
  <c r="W50" i="120"/>
  <c r="W51" i="120"/>
  <c r="X50" i="120"/>
  <c r="X51" i="120"/>
  <c r="Y18" i="121"/>
  <c r="X16" i="121"/>
  <c r="AA19" i="121"/>
  <c r="AA18" i="121"/>
  <c r="AA17" i="121"/>
  <c r="Y16" i="121"/>
  <c r="AB17" i="121"/>
  <c r="Z17" i="121"/>
  <c r="Z19" i="121"/>
  <c r="Y17" i="121"/>
  <c r="V19" i="121"/>
  <c r="X19" i="121"/>
  <c r="W18" i="121"/>
  <c r="V17" i="121"/>
  <c r="W19" i="121"/>
  <c r="V18" i="121"/>
  <c r="AB16" i="121"/>
  <c r="Z16" i="121"/>
  <c r="X17" i="121"/>
  <c r="W16" i="121"/>
  <c r="E10" i="119"/>
  <c r="F10" i="119"/>
  <c r="G10" i="119"/>
  <c r="H10" i="119"/>
  <c r="I10" i="119"/>
  <c r="J10" i="119"/>
  <c r="K10" i="119"/>
  <c r="L10" i="119"/>
  <c r="M10" i="119"/>
  <c r="N10" i="119"/>
  <c r="O10" i="119"/>
  <c r="P10" i="119"/>
  <c r="Q10" i="119"/>
  <c r="R10" i="119"/>
  <c r="S10" i="119"/>
  <c r="T10" i="119"/>
  <c r="U10" i="119"/>
  <c r="V10" i="119"/>
  <c r="W10" i="119"/>
  <c r="X10" i="119"/>
  <c r="Y10" i="119"/>
  <c r="Z10" i="119"/>
  <c r="AA10" i="119"/>
  <c r="AB10" i="119"/>
  <c r="AC10" i="119"/>
  <c r="E8" i="119"/>
  <c r="F8" i="119"/>
  <c r="G8" i="119"/>
  <c r="H8" i="119"/>
  <c r="I8" i="119"/>
  <c r="J8" i="119"/>
  <c r="K8" i="119"/>
  <c r="L8" i="119"/>
  <c r="M8" i="119"/>
  <c r="N8" i="119"/>
  <c r="O8" i="119"/>
  <c r="P8" i="119"/>
  <c r="Q8" i="119"/>
  <c r="R8" i="119"/>
  <c r="S8" i="119"/>
  <c r="T8" i="119"/>
  <c r="U8" i="119"/>
  <c r="V8" i="119"/>
  <c r="W8" i="119"/>
  <c r="X8" i="119"/>
  <c r="Y8" i="119"/>
  <c r="Z8" i="119"/>
  <c r="AA8" i="119"/>
  <c r="AB8" i="119"/>
  <c r="AC8" i="119"/>
  <c r="E9" i="119"/>
  <c r="F9" i="119"/>
  <c r="G9" i="119"/>
  <c r="H9" i="119"/>
  <c r="I9" i="119"/>
  <c r="J9" i="119"/>
  <c r="I37" i="123"/>
  <c r="I11" i="123"/>
  <c r="J38" i="123"/>
  <c r="F54" i="123"/>
  <c r="H9" i="123"/>
  <c r="F34" i="123"/>
  <c r="K14" i="123"/>
  <c r="F10" i="123"/>
  <c r="I13" i="123"/>
  <c r="G35" i="123"/>
  <c r="H12" i="123"/>
  <c r="G36" i="123"/>
  <c r="F74" i="123"/>
  <c r="G56" i="123"/>
  <c r="H57" i="123"/>
  <c r="E75" i="123"/>
  <c r="I77" i="123"/>
  <c r="E55" i="123"/>
  <c r="J58" i="123"/>
  <c r="I78" i="123"/>
  <c r="I76" i="123"/>
  <c r="H75" i="122"/>
  <c r="E9" i="122"/>
  <c r="G76" i="122"/>
  <c r="J12" i="122"/>
  <c r="G34" i="122"/>
  <c r="H10" i="122"/>
  <c r="H11" i="122"/>
  <c r="K38" i="122"/>
  <c r="J58" i="122"/>
  <c r="J77" i="122"/>
  <c r="G36" i="122"/>
  <c r="F35" i="122"/>
  <c r="G56" i="122"/>
  <c r="H37" i="122"/>
  <c r="J13" i="122"/>
  <c r="J14" i="122"/>
  <c r="E55" i="122"/>
  <c r="H57" i="122"/>
  <c r="J78" i="122"/>
  <c r="F74" i="122"/>
  <c r="D54" i="122"/>
  <c r="A30" i="121"/>
  <c r="A29" i="121"/>
  <c r="A28" i="121"/>
  <c r="A27" i="121"/>
  <c r="A26" i="121"/>
  <c r="A25" i="121"/>
  <c r="A24" i="121"/>
  <c r="A23" i="121"/>
  <c r="A22" i="121"/>
  <c r="I19" i="121"/>
  <c r="I18" i="121"/>
  <c r="I17" i="121"/>
  <c r="I16" i="121"/>
  <c r="U15" i="121"/>
  <c r="U17" i="121"/>
  <c r="T15" i="121"/>
  <c r="T19" i="121"/>
  <c r="S15" i="121"/>
  <c r="S19" i="121"/>
  <c r="R15" i="121"/>
  <c r="R19" i="121"/>
  <c r="Q15" i="121"/>
  <c r="Q19" i="121"/>
  <c r="P15" i="121"/>
  <c r="P19" i="121"/>
  <c r="O15" i="121"/>
  <c r="O19" i="121"/>
  <c r="N15" i="121"/>
  <c r="N18" i="121"/>
  <c r="M15" i="121"/>
  <c r="M17" i="121"/>
  <c r="L15" i="121"/>
  <c r="L19" i="121"/>
  <c r="K15" i="121"/>
  <c r="K19" i="121"/>
  <c r="J15" i="121"/>
  <c r="J18" i="121"/>
  <c r="H19" i="121"/>
  <c r="G19" i="121"/>
  <c r="F19" i="121"/>
  <c r="E17" i="121"/>
  <c r="D17" i="121"/>
  <c r="C17" i="121"/>
  <c r="B32" i="121"/>
  <c r="Q33" i="120"/>
  <c r="P33" i="120"/>
  <c r="I33" i="120"/>
  <c r="U32" i="120"/>
  <c r="T32" i="120"/>
  <c r="S32" i="120"/>
  <c r="S50" i="120"/>
  <c r="S51" i="120"/>
  <c r="R32" i="120"/>
  <c r="R50" i="120"/>
  <c r="R51" i="120"/>
  <c r="Q32" i="120"/>
  <c r="Q50" i="120"/>
  <c r="Q51" i="120"/>
  <c r="P32" i="120"/>
  <c r="P50" i="120"/>
  <c r="P51" i="120"/>
  <c r="O32" i="120"/>
  <c r="N32" i="120"/>
  <c r="M32" i="120"/>
  <c r="L32" i="120"/>
  <c r="K32" i="120"/>
  <c r="K50" i="120"/>
  <c r="K51" i="120"/>
  <c r="J32" i="120"/>
  <c r="J50" i="120"/>
  <c r="J51" i="120"/>
  <c r="I32" i="120"/>
  <c r="I50" i="120"/>
  <c r="I51" i="120"/>
  <c r="U15" i="120"/>
  <c r="T15" i="120"/>
  <c r="S15" i="120"/>
  <c r="R15" i="120"/>
  <c r="Q15" i="120"/>
  <c r="P15" i="120"/>
  <c r="O15" i="120"/>
  <c r="N15" i="120"/>
  <c r="M15" i="120"/>
  <c r="L15" i="120"/>
  <c r="K15" i="120"/>
  <c r="J15" i="120"/>
  <c r="I15" i="120"/>
  <c r="H14" i="120"/>
  <c r="H15" i="120"/>
  <c r="G14" i="120"/>
  <c r="G32" i="120"/>
  <c r="F14" i="120"/>
  <c r="F15" i="120"/>
  <c r="E14" i="120"/>
  <c r="E15" i="120"/>
  <c r="D14" i="120"/>
  <c r="D15" i="120"/>
  <c r="C14" i="120"/>
  <c r="C32" i="120"/>
  <c r="I7" i="119"/>
  <c r="H78" i="117"/>
  <c r="I78" i="117"/>
  <c r="G77" i="117"/>
  <c r="H77" i="117"/>
  <c r="F76" i="117"/>
  <c r="D75" i="117"/>
  <c r="E75" i="117"/>
  <c r="D74" i="117"/>
  <c r="E74" i="117"/>
  <c r="F74" i="117"/>
  <c r="H58" i="117"/>
  <c r="G57" i="117"/>
  <c r="F56" i="117"/>
  <c r="G56" i="117"/>
  <c r="D55" i="117"/>
  <c r="E55" i="117"/>
  <c r="C54" i="117"/>
  <c r="D54" i="117"/>
  <c r="H38" i="117"/>
  <c r="I38" i="117"/>
  <c r="J38" i="117"/>
  <c r="K38" i="117"/>
  <c r="H37" i="117"/>
  <c r="G37" i="117"/>
  <c r="F36" i="117"/>
  <c r="G36" i="117"/>
  <c r="E35" i="117"/>
  <c r="F35" i="117"/>
  <c r="D34" i="117"/>
  <c r="I14" i="117"/>
  <c r="J14" i="117"/>
  <c r="H13" i="117"/>
  <c r="G12" i="117"/>
  <c r="H12" i="117"/>
  <c r="F11" i="117"/>
  <c r="G11" i="117"/>
  <c r="H11" i="117"/>
  <c r="I11" i="117"/>
  <c r="E10" i="117"/>
  <c r="F10" i="117"/>
  <c r="D9" i="117"/>
  <c r="E32" i="120"/>
  <c r="D32" i="120"/>
  <c r="D50" i="120"/>
  <c r="D51" i="120"/>
  <c r="G15" i="120"/>
  <c r="L7" i="119"/>
  <c r="B33" i="120"/>
  <c r="B51" i="120"/>
  <c r="E33" i="120"/>
  <c r="E50" i="120"/>
  <c r="E51" i="120"/>
  <c r="T33" i="120"/>
  <c r="T50" i="120"/>
  <c r="T51" i="120"/>
  <c r="C33" i="120"/>
  <c r="C50" i="120"/>
  <c r="C51" i="120"/>
  <c r="U33" i="120"/>
  <c r="U50" i="120"/>
  <c r="U51" i="120"/>
  <c r="G33" i="120"/>
  <c r="G50" i="120"/>
  <c r="G51" i="120"/>
  <c r="M33" i="120"/>
  <c r="M50" i="120"/>
  <c r="M51" i="120"/>
  <c r="N33" i="120"/>
  <c r="N50" i="120"/>
  <c r="N51" i="120"/>
  <c r="L33" i="120"/>
  <c r="L50" i="120"/>
  <c r="L51" i="120"/>
  <c r="K33" i="120"/>
  <c r="R33" i="120"/>
  <c r="C15" i="120"/>
  <c r="S33" i="120"/>
  <c r="J13" i="119"/>
  <c r="I46" i="120"/>
  <c r="J33" i="120"/>
  <c r="B15" i="120"/>
  <c r="O33" i="120"/>
  <c r="O50" i="120"/>
  <c r="O51" i="120"/>
  <c r="F17" i="121"/>
  <c r="F16" i="121"/>
  <c r="U19" i="121"/>
  <c r="G16" i="121"/>
  <c r="B33" i="121"/>
  <c r="F18" i="121"/>
  <c r="G18" i="121"/>
  <c r="P18" i="121"/>
  <c r="O18" i="121"/>
  <c r="N16" i="121"/>
  <c r="P16" i="121"/>
  <c r="J17" i="121"/>
  <c r="H18" i="121"/>
  <c r="M19" i="121"/>
  <c r="O16" i="121"/>
  <c r="J19" i="121"/>
  <c r="Q16" i="121"/>
  <c r="K17" i="121"/>
  <c r="N17" i="121"/>
  <c r="R17" i="121"/>
  <c r="H16" i="121"/>
  <c r="Q18" i="121"/>
  <c r="R16" i="121"/>
  <c r="B17" i="121"/>
  <c r="B18" i="121"/>
  <c r="B31" i="121"/>
  <c r="J11" i="119"/>
  <c r="I10" i="120"/>
  <c r="K13" i="119"/>
  <c r="J46" i="120"/>
  <c r="K11" i="119"/>
  <c r="J10" i="120"/>
  <c r="K9" i="119"/>
  <c r="L9" i="119"/>
  <c r="M9" i="119"/>
  <c r="N9" i="119"/>
  <c r="O9" i="119"/>
  <c r="P9" i="119"/>
  <c r="Q9" i="119"/>
  <c r="R9" i="119"/>
  <c r="S9" i="119"/>
  <c r="T9" i="119"/>
  <c r="U9" i="119"/>
  <c r="V9" i="119"/>
  <c r="W9" i="119"/>
  <c r="X9" i="119"/>
  <c r="Y9" i="119"/>
  <c r="Z9" i="119"/>
  <c r="AA9" i="119"/>
  <c r="AB9" i="119"/>
  <c r="AC9" i="119"/>
  <c r="J12" i="119"/>
  <c r="I28" i="120"/>
  <c r="J77" i="123"/>
  <c r="J13" i="123"/>
  <c r="G74" i="123"/>
  <c r="G34" i="123"/>
  <c r="K38" i="123"/>
  <c r="F75" i="123"/>
  <c r="K58" i="123"/>
  <c r="I57" i="123"/>
  <c r="H36" i="123"/>
  <c r="L14" i="123"/>
  <c r="J78" i="123"/>
  <c r="G10" i="123"/>
  <c r="J11" i="123"/>
  <c r="I12" i="123"/>
  <c r="I9" i="123"/>
  <c r="J37" i="123"/>
  <c r="H56" i="123"/>
  <c r="J76" i="123"/>
  <c r="F55" i="123"/>
  <c r="H35" i="123"/>
  <c r="G54" i="123"/>
  <c r="I37" i="122"/>
  <c r="F55" i="122"/>
  <c r="H56" i="122"/>
  <c r="I11" i="122"/>
  <c r="G74" i="122"/>
  <c r="K14" i="122"/>
  <c r="I10" i="122"/>
  <c r="H76" i="122"/>
  <c r="L38" i="122"/>
  <c r="K58" i="122"/>
  <c r="F9" i="122"/>
  <c r="K13" i="122"/>
  <c r="K77" i="122"/>
  <c r="K78" i="122"/>
  <c r="H36" i="122"/>
  <c r="H34" i="122"/>
  <c r="K12" i="122"/>
  <c r="G35" i="122"/>
  <c r="E54" i="122"/>
  <c r="I57" i="122"/>
  <c r="I75" i="122"/>
  <c r="E54" i="117"/>
  <c r="K14" i="117"/>
  <c r="H36" i="117"/>
  <c r="H7" i="119"/>
  <c r="G7" i="119"/>
  <c r="I37" i="117"/>
  <c r="F55" i="117"/>
  <c r="G10" i="117"/>
  <c r="E9" i="117"/>
  <c r="F75" i="117"/>
  <c r="I58" i="117"/>
  <c r="G35" i="117"/>
  <c r="I13" i="117"/>
  <c r="J78" i="117"/>
  <c r="I12" i="117"/>
  <c r="H56" i="117"/>
  <c r="J11" i="117"/>
  <c r="L38" i="117"/>
  <c r="H57" i="117"/>
  <c r="G74" i="117"/>
  <c r="E34" i="117"/>
  <c r="I77" i="117"/>
  <c r="G76" i="117"/>
  <c r="F32" i="120"/>
  <c r="L17" i="121"/>
  <c r="R18" i="121"/>
  <c r="H32" i="120"/>
  <c r="K18" i="121"/>
  <c r="K16" i="121"/>
  <c r="S18" i="121"/>
  <c r="S16" i="121"/>
  <c r="J16" i="121"/>
  <c r="B19" i="121"/>
  <c r="C18" i="121"/>
  <c r="C16" i="121"/>
  <c r="C32" i="121"/>
  <c r="C33" i="121"/>
  <c r="L18" i="121"/>
  <c r="L16" i="121"/>
  <c r="T18" i="121"/>
  <c r="T16" i="121"/>
  <c r="C19" i="121"/>
  <c r="D18" i="121"/>
  <c r="D16" i="121"/>
  <c r="D33" i="121"/>
  <c r="D34" i="121"/>
  <c r="M18" i="121"/>
  <c r="M16" i="121"/>
  <c r="U18" i="121"/>
  <c r="U16" i="121"/>
  <c r="S17" i="121"/>
  <c r="D19" i="121"/>
  <c r="N19" i="121"/>
  <c r="E34" i="121"/>
  <c r="E18" i="121"/>
  <c r="E16" i="121"/>
  <c r="B16" i="121"/>
  <c r="T17" i="121"/>
  <c r="E19" i="121"/>
  <c r="B74" i="121"/>
  <c r="Q17" i="121"/>
  <c r="G17" i="121"/>
  <c r="O17" i="121"/>
  <c r="H17" i="121"/>
  <c r="P17" i="121"/>
  <c r="D33" i="120"/>
  <c r="F33" i="120"/>
  <c r="F50" i="120"/>
  <c r="F51" i="120"/>
  <c r="H33" i="120"/>
  <c r="H50" i="120"/>
  <c r="H51" i="120"/>
  <c r="B34" i="121"/>
  <c r="G11" i="119"/>
  <c r="F10" i="120"/>
  <c r="G12" i="119"/>
  <c r="F28" i="120"/>
  <c r="G13" i="119"/>
  <c r="F46" i="120"/>
  <c r="F11" i="119"/>
  <c r="E10" i="120"/>
  <c r="F12" i="119"/>
  <c r="E28" i="120"/>
  <c r="F13" i="119"/>
  <c r="E46" i="120"/>
  <c r="L11" i="119"/>
  <c r="K10" i="120"/>
  <c r="L13" i="119"/>
  <c r="K46" i="120"/>
  <c r="L12" i="119"/>
  <c r="K28" i="120"/>
  <c r="E11" i="119"/>
  <c r="D10" i="120"/>
  <c r="E12" i="119"/>
  <c r="D28" i="120"/>
  <c r="E13" i="119"/>
  <c r="D46" i="120"/>
  <c r="K12" i="119"/>
  <c r="J28" i="120"/>
  <c r="H13" i="119"/>
  <c r="G46" i="120"/>
  <c r="H11" i="119"/>
  <c r="G10" i="120"/>
  <c r="H12" i="119"/>
  <c r="G28" i="120"/>
  <c r="I13" i="119"/>
  <c r="H46" i="120"/>
  <c r="I11" i="119"/>
  <c r="H10" i="120"/>
  <c r="I12" i="119"/>
  <c r="H28" i="120"/>
  <c r="H34" i="123"/>
  <c r="J9" i="123"/>
  <c r="K78" i="123"/>
  <c r="H74" i="123"/>
  <c r="L58" i="123"/>
  <c r="K37" i="123"/>
  <c r="J12" i="123"/>
  <c r="M14" i="123"/>
  <c r="K13" i="123"/>
  <c r="H10" i="123"/>
  <c r="K76" i="123"/>
  <c r="G75" i="123"/>
  <c r="I35" i="123"/>
  <c r="K11" i="123"/>
  <c r="I36" i="123"/>
  <c r="L38" i="123"/>
  <c r="K77" i="123"/>
  <c r="J57" i="123"/>
  <c r="G55" i="123"/>
  <c r="H54" i="123"/>
  <c r="I56" i="123"/>
  <c r="F54" i="122"/>
  <c r="J10" i="122"/>
  <c r="H35" i="122"/>
  <c r="L58" i="122"/>
  <c r="I56" i="122"/>
  <c r="L78" i="122"/>
  <c r="L14" i="122"/>
  <c r="G55" i="122"/>
  <c r="J75" i="122"/>
  <c r="L12" i="122"/>
  <c r="L77" i="122"/>
  <c r="M38" i="122"/>
  <c r="H74" i="122"/>
  <c r="J57" i="122"/>
  <c r="I34" i="122"/>
  <c r="L13" i="122"/>
  <c r="I36" i="122"/>
  <c r="G9" i="122"/>
  <c r="I76" i="122"/>
  <c r="J11" i="122"/>
  <c r="J37" i="122"/>
  <c r="G55" i="117"/>
  <c r="K78" i="117"/>
  <c r="G75" i="117"/>
  <c r="J37" i="117"/>
  <c r="J12" i="117"/>
  <c r="C34" i="121"/>
  <c r="J77" i="117"/>
  <c r="I57" i="117"/>
  <c r="M7" i="119"/>
  <c r="H76" i="117"/>
  <c r="K11" i="117"/>
  <c r="F9" i="117"/>
  <c r="H74" i="117"/>
  <c r="I56" i="117"/>
  <c r="J13" i="117"/>
  <c r="I36" i="117"/>
  <c r="M38" i="117"/>
  <c r="F54" i="117"/>
  <c r="H35" i="117"/>
  <c r="H10" i="117"/>
  <c r="J58" i="117"/>
  <c r="F34" i="117"/>
  <c r="L14" i="117"/>
  <c r="M11" i="119"/>
  <c r="L10" i="120"/>
  <c r="M12" i="119"/>
  <c r="L28" i="120"/>
  <c r="M13" i="119"/>
  <c r="L46" i="120"/>
  <c r="M38" i="123"/>
  <c r="L76" i="123"/>
  <c r="H75" i="123"/>
  <c r="I74" i="123"/>
  <c r="H55" i="123"/>
  <c r="K12" i="123"/>
  <c r="L78" i="123"/>
  <c r="J36" i="123"/>
  <c r="L11" i="123"/>
  <c r="L37" i="123"/>
  <c r="K57" i="123"/>
  <c r="I10" i="123"/>
  <c r="K9" i="123"/>
  <c r="I54" i="123"/>
  <c r="J35" i="123"/>
  <c r="L13" i="123"/>
  <c r="M58" i="123"/>
  <c r="N14" i="123"/>
  <c r="J56" i="123"/>
  <c r="L77" i="123"/>
  <c r="I34" i="123"/>
  <c r="M13" i="122"/>
  <c r="N38" i="122"/>
  <c r="M58" i="122"/>
  <c r="H55" i="122"/>
  <c r="K57" i="122"/>
  <c r="M12" i="122"/>
  <c r="K10" i="122"/>
  <c r="K11" i="122"/>
  <c r="H9" i="122"/>
  <c r="M78" i="122"/>
  <c r="J34" i="122"/>
  <c r="I35" i="122"/>
  <c r="J76" i="122"/>
  <c r="M14" i="122"/>
  <c r="K37" i="122"/>
  <c r="J36" i="122"/>
  <c r="I74" i="122"/>
  <c r="J56" i="122"/>
  <c r="M77" i="122"/>
  <c r="K75" i="122"/>
  <c r="G54" i="122"/>
  <c r="L11" i="117"/>
  <c r="G34" i="117"/>
  <c r="L78" i="117"/>
  <c r="J56" i="117"/>
  <c r="H55" i="117"/>
  <c r="K13" i="117"/>
  <c r="J57" i="117"/>
  <c r="K12" i="117"/>
  <c r="I10" i="117"/>
  <c r="I76" i="117"/>
  <c r="K77" i="117"/>
  <c r="I35" i="117"/>
  <c r="N7" i="119"/>
  <c r="K37" i="117"/>
  <c r="M14" i="117"/>
  <c r="J36" i="117"/>
  <c r="I74" i="117"/>
  <c r="K58" i="117"/>
  <c r="N38" i="117"/>
  <c r="G9" i="117"/>
  <c r="H75" i="117"/>
  <c r="G54" i="117"/>
  <c r="N11" i="119"/>
  <c r="M10" i="120"/>
  <c r="N12" i="119"/>
  <c r="M28" i="120"/>
  <c r="N13" i="119"/>
  <c r="M46" i="120"/>
  <c r="K35" i="123"/>
  <c r="I75" i="123"/>
  <c r="J10" i="123"/>
  <c r="M77" i="123"/>
  <c r="J54" i="123"/>
  <c r="L12" i="123"/>
  <c r="M76" i="123"/>
  <c r="M13" i="123"/>
  <c r="M78" i="123"/>
  <c r="M37" i="123"/>
  <c r="K36" i="123"/>
  <c r="L57" i="123"/>
  <c r="J34" i="123"/>
  <c r="N58" i="123"/>
  <c r="M11" i="123"/>
  <c r="I55" i="123"/>
  <c r="N38" i="123"/>
  <c r="J74" i="123"/>
  <c r="K56" i="123"/>
  <c r="O14" i="123"/>
  <c r="L9" i="123"/>
  <c r="K36" i="122"/>
  <c r="L75" i="122"/>
  <c r="L11" i="122"/>
  <c r="K34" i="122"/>
  <c r="L10" i="122"/>
  <c r="N77" i="122"/>
  <c r="N58" i="122"/>
  <c r="N14" i="122"/>
  <c r="N12" i="122"/>
  <c r="J35" i="122"/>
  <c r="L37" i="122"/>
  <c r="K56" i="122"/>
  <c r="N78" i="122"/>
  <c r="O38" i="122"/>
  <c r="I55" i="122"/>
  <c r="H54" i="122"/>
  <c r="J74" i="122"/>
  <c r="I9" i="122"/>
  <c r="L57" i="122"/>
  <c r="K76" i="122"/>
  <c r="N13" i="122"/>
  <c r="K57" i="117"/>
  <c r="H9" i="117"/>
  <c r="K36" i="117"/>
  <c r="K56" i="117"/>
  <c r="L13" i="117"/>
  <c r="M78" i="117"/>
  <c r="J74" i="117"/>
  <c r="J10" i="117"/>
  <c r="H34" i="117"/>
  <c r="N14" i="117"/>
  <c r="H54" i="117"/>
  <c r="O38" i="117"/>
  <c r="J35" i="117"/>
  <c r="J76" i="117"/>
  <c r="I75" i="117"/>
  <c r="L37" i="117"/>
  <c r="I55" i="117"/>
  <c r="M11" i="117"/>
  <c r="O7" i="119"/>
  <c r="L58" i="117"/>
  <c r="L77" i="117"/>
  <c r="L12" i="117"/>
  <c r="O11" i="119"/>
  <c r="N10" i="120"/>
  <c r="O12" i="119"/>
  <c r="N28" i="120"/>
  <c r="O13" i="119"/>
  <c r="N46" i="120"/>
  <c r="N77" i="123"/>
  <c r="N11" i="123"/>
  <c r="K10" i="123"/>
  <c r="N13" i="123"/>
  <c r="J55" i="123"/>
  <c r="L56" i="123"/>
  <c r="O58" i="123"/>
  <c r="M12" i="123"/>
  <c r="J75" i="123"/>
  <c r="P14" i="123"/>
  <c r="N76" i="123"/>
  <c r="K74" i="123"/>
  <c r="N37" i="123"/>
  <c r="M57" i="123"/>
  <c r="M9" i="123"/>
  <c r="O38" i="123"/>
  <c r="K34" i="123"/>
  <c r="K54" i="123"/>
  <c r="L36" i="123"/>
  <c r="N78" i="123"/>
  <c r="L35" i="123"/>
  <c r="O14" i="122"/>
  <c r="O58" i="122"/>
  <c r="J9" i="122"/>
  <c r="M37" i="122"/>
  <c r="L76" i="122"/>
  <c r="J55" i="122"/>
  <c r="O77" i="122"/>
  <c r="L34" i="122"/>
  <c r="O13" i="122"/>
  <c r="K74" i="122"/>
  <c r="K35" i="122"/>
  <c r="M75" i="122"/>
  <c r="O78" i="122"/>
  <c r="O12" i="122"/>
  <c r="L36" i="122"/>
  <c r="M57" i="122"/>
  <c r="M11" i="122"/>
  <c r="P38" i="122"/>
  <c r="I54" i="122"/>
  <c r="L56" i="122"/>
  <c r="M10" i="122"/>
  <c r="K10" i="117"/>
  <c r="L56" i="117"/>
  <c r="M37" i="117"/>
  <c r="K35" i="117"/>
  <c r="I54" i="117"/>
  <c r="P38" i="117"/>
  <c r="J75" i="117"/>
  <c r="K74" i="117"/>
  <c r="L36" i="117"/>
  <c r="N11" i="117"/>
  <c r="K76" i="117"/>
  <c r="N78" i="117"/>
  <c r="P7" i="119"/>
  <c r="M58" i="117"/>
  <c r="O14" i="117"/>
  <c r="I9" i="117"/>
  <c r="M12" i="117"/>
  <c r="M77" i="117"/>
  <c r="J55" i="117"/>
  <c r="I34" i="117"/>
  <c r="M13" i="117"/>
  <c r="L57" i="117"/>
  <c r="P13" i="119"/>
  <c r="O46" i="120"/>
  <c r="P11" i="119"/>
  <c r="O10" i="120"/>
  <c r="P12" i="119"/>
  <c r="O28" i="120"/>
  <c r="K55" i="123"/>
  <c r="L74" i="123"/>
  <c r="P38" i="123"/>
  <c r="N57" i="123"/>
  <c r="Q14" i="123"/>
  <c r="M56" i="123"/>
  <c r="O11" i="123"/>
  <c r="O78" i="123"/>
  <c r="N12" i="123"/>
  <c r="N9" i="123"/>
  <c r="M36" i="123"/>
  <c r="O76" i="123"/>
  <c r="L10" i="123"/>
  <c r="L54" i="123"/>
  <c r="O13" i="123"/>
  <c r="P58" i="123"/>
  <c r="M35" i="123"/>
  <c r="L34" i="123"/>
  <c r="O37" i="123"/>
  <c r="K75" i="123"/>
  <c r="O77" i="123"/>
  <c r="K9" i="122"/>
  <c r="P12" i="122"/>
  <c r="N10" i="122"/>
  <c r="L74" i="122"/>
  <c r="K55" i="122"/>
  <c r="P58" i="122"/>
  <c r="P77" i="122"/>
  <c r="N11" i="122"/>
  <c r="P78" i="122"/>
  <c r="P13" i="122"/>
  <c r="J54" i="122"/>
  <c r="N57" i="122"/>
  <c r="Q38" i="122"/>
  <c r="M56" i="122"/>
  <c r="N75" i="122"/>
  <c r="M76" i="122"/>
  <c r="L35" i="122"/>
  <c r="M36" i="122"/>
  <c r="M34" i="122"/>
  <c r="N37" i="122"/>
  <c r="P14" i="122"/>
  <c r="J9" i="117"/>
  <c r="L35" i="117"/>
  <c r="P14" i="117"/>
  <c r="J34" i="117"/>
  <c r="L76" i="117"/>
  <c r="L74" i="117"/>
  <c r="M56" i="117"/>
  <c r="N77" i="117"/>
  <c r="Q7" i="119"/>
  <c r="O11" i="117"/>
  <c r="K55" i="117"/>
  <c r="O78" i="117"/>
  <c r="M36" i="117"/>
  <c r="M57" i="117"/>
  <c r="N13" i="117"/>
  <c r="N58" i="117"/>
  <c r="N12" i="117"/>
  <c r="K75" i="117"/>
  <c r="L10" i="117"/>
  <c r="Q38" i="117"/>
  <c r="J54" i="117"/>
  <c r="N37" i="117"/>
  <c r="Q11" i="119"/>
  <c r="P10" i="120"/>
  <c r="Q12" i="119"/>
  <c r="P28" i="120"/>
  <c r="Q13" i="119"/>
  <c r="P46" i="120"/>
  <c r="P77" i="123"/>
  <c r="Q58" i="123"/>
  <c r="P78" i="123"/>
  <c r="P13" i="123"/>
  <c r="Q38" i="123"/>
  <c r="M34" i="123"/>
  <c r="M54" i="123"/>
  <c r="O9" i="123"/>
  <c r="N56" i="123"/>
  <c r="M74" i="123"/>
  <c r="N35" i="123"/>
  <c r="M10" i="123"/>
  <c r="L75" i="123"/>
  <c r="O57" i="123"/>
  <c r="P37" i="123"/>
  <c r="N36" i="123"/>
  <c r="P76" i="123"/>
  <c r="P11" i="123"/>
  <c r="O12" i="123"/>
  <c r="R14" i="123"/>
  <c r="L55" i="123"/>
  <c r="M35" i="122"/>
  <c r="O37" i="122"/>
  <c r="O57" i="122"/>
  <c r="O10" i="122"/>
  <c r="R38" i="122"/>
  <c r="N76" i="122"/>
  <c r="L55" i="122"/>
  <c r="N34" i="122"/>
  <c r="O75" i="122"/>
  <c r="O11" i="122"/>
  <c r="Q13" i="122"/>
  <c r="Q58" i="122"/>
  <c r="Q78" i="122"/>
  <c r="K54" i="122"/>
  <c r="L9" i="122"/>
  <c r="Q77" i="122"/>
  <c r="Q14" i="122"/>
  <c r="Q12" i="122"/>
  <c r="N36" i="122"/>
  <c r="N56" i="122"/>
  <c r="M74" i="122"/>
  <c r="P78" i="117"/>
  <c r="O37" i="117"/>
  <c r="K54" i="117"/>
  <c r="M10" i="117"/>
  <c r="O13" i="117"/>
  <c r="N57" i="117"/>
  <c r="P11" i="117"/>
  <c r="O58" i="117"/>
  <c r="M35" i="117"/>
  <c r="M76" i="117"/>
  <c r="N56" i="117"/>
  <c r="Q14" i="117"/>
  <c r="K9" i="117"/>
  <c r="O12" i="117"/>
  <c r="N36" i="117"/>
  <c r="R7" i="119"/>
  <c r="M74" i="117"/>
  <c r="K34" i="117"/>
  <c r="L55" i="117"/>
  <c r="R38" i="117"/>
  <c r="L75" i="117"/>
  <c r="O77" i="117"/>
  <c r="R13" i="119"/>
  <c r="Q46" i="120"/>
  <c r="R12" i="119"/>
  <c r="Q28" i="120"/>
  <c r="R11" i="119"/>
  <c r="Q10" i="120"/>
  <c r="S14" i="123"/>
  <c r="N10" i="123"/>
  <c r="Q37" i="123"/>
  <c r="Q11" i="123"/>
  <c r="P57" i="123"/>
  <c r="N34" i="123"/>
  <c r="R58" i="123"/>
  <c r="Q13" i="123"/>
  <c r="P9" i="123"/>
  <c r="O35" i="123"/>
  <c r="N74" i="123"/>
  <c r="N54" i="123"/>
  <c r="M55" i="123"/>
  <c r="M75" i="123"/>
  <c r="O56" i="123"/>
  <c r="R38" i="123"/>
  <c r="O36" i="123"/>
  <c r="P12" i="123"/>
  <c r="Q78" i="123"/>
  <c r="Q76" i="123"/>
  <c r="Q77" i="123"/>
  <c r="O56" i="122"/>
  <c r="O34" i="122"/>
  <c r="P10" i="122"/>
  <c r="R58" i="122"/>
  <c r="M9" i="122"/>
  <c r="L54" i="122"/>
  <c r="P11" i="122"/>
  <c r="O76" i="122"/>
  <c r="P37" i="122"/>
  <c r="R77" i="122"/>
  <c r="P57" i="122"/>
  <c r="R13" i="122"/>
  <c r="R14" i="122"/>
  <c r="P75" i="122"/>
  <c r="S38" i="122"/>
  <c r="N35" i="122"/>
  <c r="O36" i="122"/>
  <c r="M55" i="122"/>
  <c r="R12" i="122"/>
  <c r="N74" i="122"/>
  <c r="R78" i="122"/>
  <c r="O36" i="117"/>
  <c r="N35" i="117"/>
  <c r="P77" i="117"/>
  <c r="N74" i="117"/>
  <c r="P12" i="117"/>
  <c r="L9" i="117"/>
  <c r="P13" i="117"/>
  <c r="Q78" i="117"/>
  <c r="N10" i="117"/>
  <c r="L34" i="117"/>
  <c r="S7" i="119"/>
  <c r="M55" i="117"/>
  <c r="P58" i="117"/>
  <c r="Q11" i="117"/>
  <c r="R14" i="117"/>
  <c r="O57" i="117"/>
  <c r="L54" i="117"/>
  <c r="P37" i="117"/>
  <c r="S38" i="117"/>
  <c r="M75" i="117"/>
  <c r="O56" i="117"/>
  <c r="N76" i="117"/>
  <c r="S12" i="119"/>
  <c r="R28" i="120"/>
  <c r="S13" i="119"/>
  <c r="R46" i="120"/>
  <c r="S11" i="119"/>
  <c r="R10" i="120"/>
  <c r="N55" i="123"/>
  <c r="O54" i="123"/>
  <c r="R13" i="123"/>
  <c r="S58" i="123"/>
  <c r="Q12" i="123"/>
  <c r="N75" i="123"/>
  <c r="P35" i="123"/>
  <c r="O34" i="123"/>
  <c r="R76" i="123"/>
  <c r="R11" i="123"/>
  <c r="P56" i="123"/>
  <c r="R37" i="123"/>
  <c r="O10" i="123"/>
  <c r="Q9" i="123"/>
  <c r="S38" i="123"/>
  <c r="O74" i="123"/>
  <c r="R78" i="123"/>
  <c r="R77" i="123"/>
  <c r="P36" i="123"/>
  <c r="Q57" i="123"/>
  <c r="T14" i="123"/>
  <c r="O35" i="122"/>
  <c r="S13" i="122"/>
  <c r="P76" i="122"/>
  <c r="S58" i="122"/>
  <c r="O74" i="122"/>
  <c r="S12" i="122"/>
  <c r="Q57" i="122"/>
  <c r="Q10" i="122"/>
  <c r="T38" i="122"/>
  <c r="Q11" i="122"/>
  <c r="Q75" i="122"/>
  <c r="S77" i="122"/>
  <c r="S78" i="122"/>
  <c r="N55" i="122"/>
  <c r="M54" i="122"/>
  <c r="P34" i="122"/>
  <c r="P36" i="122"/>
  <c r="S14" i="122"/>
  <c r="Q37" i="122"/>
  <c r="N9" i="122"/>
  <c r="P56" i="122"/>
  <c r="M54" i="117"/>
  <c r="R11" i="117"/>
  <c r="R78" i="117"/>
  <c r="Q58" i="117"/>
  <c r="T7" i="119"/>
  <c r="O10" i="117"/>
  <c r="Q77" i="117"/>
  <c r="O76" i="117"/>
  <c r="Q13" i="117"/>
  <c r="M9" i="117"/>
  <c r="P36" i="117"/>
  <c r="N75" i="117"/>
  <c r="Q37" i="117"/>
  <c r="S14" i="117"/>
  <c r="O35" i="117"/>
  <c r="N55" i="117"/>
  <c r="M34" i="117"/>
  <c r="O74" i="117"/>
  <c r="P57" i="117"/>
  <c r="P56" i="117"/>
  <c r="T38" i="117"/>
  <c r="Q12" i="117"/>
  <c r="T11" i="119"/>
  <c r="S10" i="120"/>
  <c r="T12" i="119"/>
  <c r="S28" i="120"/>
  <c r="T13" i="119"/>
  <c r="S46" i="120"/>
  <c r="P34" i="123"/>
  <c r="P74" i="123"/>
  <c r="Q36" i="123"/>
  <c r="S13" i="123"/>
  <c r="R9" i="123"/>
  <c r="R57" i="123"/>
  <c r="S11" i="123"/>
  <c r="O75" i="123"/>
  <c r="P54" i="123"/>
  <c r="T58" i="123"/>
  <c r="T38" i="123"/>
  <c r="S78" i="123"/>
  <c r="R12" i="123"/>
  <c r="O55" i="123"/>
  <c r="S37" i="123"/>
  <c r="Q35" i="123"/>
  <c r="Q56" i="123"/>
  <c r="S77" i="123"/>
  <c r="U14" i="123"/>
  <c r="P10" i="123"/>
  <c r="S76" i="123"/>
  <c r="Q34" i="122"/>
  <c r="R10" i="122"/>
  <c r="R57" i="122"/>
  <c r="R37" i="122"/>
  <c r="R75" i="122"/>
  <c r="Q76" i="122"/>
  <c r="T77" i="122"/>
  <c r="N54" i="122"/>
  <c r="T14" i="122"/>
  <c r="O55" i="122"/>
  <c r="R11" i="122"/>
  <c r="T13" i="122"/>
  <c r="T12" i="122"/>
  <c r="O9" i="122"/>
  <c r="Q56" i="122"/>
  <c r="Q36" i="122"/>
  <c r="U38" i="122"/>
  <c r="P74" i="122"/>
  <c r="P35" i="122"/>
  <c r="T58" i="122"/>
  <c r="T78" i="122"/>
  <c r="Q36" i="117"/>
  <c r="R12" i="117"/>
  <c r="O55" i="117"/>
  <c r="R37" i="117"/>
  <c r="N9" i="117"/>
  <c r="R77" i="117"/>
  <c r="R58" i="117"/>
  <c r="Q56" i="117"/>
  <c r="T14" i="117"/>
  <c r="Q57" i="117"/>
  <c r="P10" i="117"/>
  <c r="N54" i="117"/>
  <c r="R13" i="117"/>
  <c r="P76" i="117"/>
  <c r="O75" i="117"/>
  <c r="P74" i="117"/>
  <c r="P35" i="117"/>
  <c r="S78" i="117"/>
  <c r="S11" i="117"/>
  <c r="U38" i="117"/>
  <c r="N34" i="117"/>
  <c r="U7" i="119"/>
  <c r="U12" i="119"/>
  <c r="T28" i="120"/>
  <c r="U11" i="119"/>
  <c r="T10" i="120"/>
  <c r="U13" i="119"/>
  <c r="T46" i="120"/>
  <c r="Q34" i="123"/>
  <c r="R35" i="123"/>
  <c r="T78" i="123"/>
  <c r="Q10" i="123"/>
  <c r="T13" i="123"/>
  <c r="T37" i="123"/>
  <c r="R36" i="123"/>
  <c r="U58" i="123"/>
  <c r="R56" i="123"/>
  <c r="P75" i="123"/>
  <c r="V14" i="123"/>
  <c r="U38" i="123"/>
  <c r="T77" i="123"/>
  <c r="P55" i="123"/>
  <c r="S57" i="123"/>
  <c r="Q74" i="123"/>
  <c r="S9" i="123"/>
  <c r="T11" i="123"/>
  <c r="T76" i="123"/>
  <c r="S12" i="123"/>
  <c r="Q54" i="123"/>
  <c r="R36" i="122"/>
  <c r="O54" i="122"/>
  <c r="R56" i="122"/>
  <c r="U77" i="122"/>
  <c r="S57" i="122"/>
  <c r="U58" i="122"/>
  <c r="P55" i="122"/>
  <c r="S10" i="122"/>
  <c r="U13" i="122"/>
  <c r="P9" i="122"/>
  <c r="R76" i="122"/>
  <c r="Q74" i="122"/>
  <c r="R34" i="122"/>
  <c r="S37" i="122"/>
  <c r="Q35" i="122"/>
  <c r="S11" i="122"/>
  <c r="U78" i="122"/>
  <c r="V38" i="122"/>
  <c r="U12" i="122"/>
  <c r="U14" i="122"/>
  <c r="S75" i="122"/>
  <c r="O34" i="117"/>
  <c r="P75" i="117"/>
  <c r="V7" i="119"/>
  <c r="Q35" i="117"/>
  <c r="R57" i="117"/>
  <c r="P55" i="117"/>
  <c r="T78" i="117"/>
  <c r="Q76" i="117"/>
  <c r="S37" i="117"/>
  <c r="S13" i="117"/>
  <c r="S58" i="117"/>
  <c r="V38" i="117"/>
  <c r="W38" i="117"/>
  <c r="X38" i="117"/>
  <c r="Y38" i="117"/>
  <c r="Z38" i="117"/>
  <c r="AA38" i="117"/>
  <c r="AB38" i="117"/>
  <c r="AC38" i="117"/>
  <c r="O54" i="117"/>
  <c r="T11" i="117"/>
  <c r="S77" i="117"/>
  <c r="S12" i="117"/>
  <c r="Q74" i="117"/>
  <c r="Q10" i="117"/>
  <c r="U14" i="117"/>
  <c r="R56" i="117"/>
  <c r="O9" i="117"/>
  <c r="R36" i="117"/>
  <c r="V11" i="119"/>
  <c r="U10" i="120"/>
  <c r="V12" i="119"/>
  <c r="U28" i="120"/>
  <c r="V13" i="119"/>
  <c r="U46" i="120"/>
  <c r="W7" i="119"/>
  <c r="R74" i="123"/>
  <c r="R10" i="123"/>
  <c r="V58" i="123"/>
  <c r="S36" i="123"/>
  <c r="U11" i="123"/>
  <c r="Q55" i="123"/>
  <c r="U37" i="123"/>
  <c r="S35" i="123"/>
  <c r="V38" i="123"/>
  <c r="U76" i="123"/>
  <c r="W14" i="123"/>
  <c r="Q75" i="123"/>
  <c r="T57" i="123"/>
  <c r="T9" i="123"/>
  <c r="U77" i="123"/>
  <c r="S56" i="123"/>
  <c r="U13" i="123"/>
  <c r="R34" i="123"/>
  <c r="T12" i="123"/>
  <c r="U78" i="123"/>
  <c r="R54" i="123"/>
  <c r="V14" i="122"/>
  <c r="R74" i="122"/>
  <c r="T10" i="122"/>
  <c r="T11" i="122"/>
  <c r="V77" i="122"/>
  <c r="Q55" i="122"/>
  <c r="V12" i="122"/>
  <c r="S76" i="122"/>
  <c r="S56" i="122"/>
  <c r="Q9" i="122"/>
  <c r="P54" i="122"/>
  <c r="W38" i="122"/>
  <c r="T37" i="122"/>
  <c r="V58" i="122"/>
  <c r="R35" i="122"/>
  <c r="S34" i="122"/>
  <c r="T75" i="122"/>
  <c r="V78" i="122"/>
  <c r="V13" i="122"/>
  <c r="T57" i="122"/>
  <c r="S36" i="122"/>
  <c r="S56" i="117"/>
  <c r="P54" i="117"/>
  <c r="T58" i="117"/>
  <c r="Q75" i="117"/>
  <c r="T12" i="117"/>
  <c r="T37" i="117"/>
  <c r="S57" i="117"/>
  <c r="R74" i="117"/>
  <c r="R76" i="117"/>
  <c r="R35" i="117"/>
  <c r="V14" i="117"/>
  <c r="W14" i="117"/>
  <c r="X14" i="117"/>
  <c r="Y14" i="117"/>
  <c r="Z14" i="117"/>
  <c r="AA14" i="117"/>
  <c r="AB14" i="117"/>
  <c r="AC14" i="117"/>
  <c r="T77" i="117"/>
  <c r="P34" i="117"/>
  <c r="S36" i="117"/>
  <c r="R10" i="117"/>
  <c r="U78" i="117"/>
  <c r="U11" i="117"/>
  <c r="T13" i="117"/>
  <c r="Q55" i="117"/>
  <c r="P9" i="117"/>
  <c r="W11" i="119"/>
  <c r="V10" i="120"/>
  <c r="W12" i="119"/>
  <c r="V28" i="120"/>
  <c r="W13" i="119"/>
  <c r="V46" i="120"/>
  <c r="X7" i="119"/>
  <c r="T36" i="123"/>
  <c r="T35" i="123"/>
  <c r="U12" i="123"/>
  <c r="X14" i="123"/>
  <c r="S34" i="123"/>
  <c r="U9" i="123"/>
  <c r="V76" i="123"/>
  <c r="S10" i="123"/>
  <c r="R75" i="123"/>
  <c r="V77" i="123"/>
  <c r="R55" i="123"/>
  <c r="T56" i="123"/>
  <c r="W58" i="123"/>
  <c r="V13" i="123"/>
  <c r="U57" i="123"/>
  <c r="V78" i="123"/>
  <c r="V37" i="123"/>
  <c r="S54" i="123"/>
  <c r="W38" i="123"/>
  <c r="V11" i="123"/>
  <c r="S74" i="123"/>
  <c r="W58" i="122"/>
  <c r="R9" i="122"/>
  <c r="U10" i="122"/>
  <c r="Q54" i="122"/>
  <c r="S74" i="122"/>
  <c r="X38" i="122"/>
  <c r="W13" i="122"/>
  <c r="T36" i="122"/>
  <c r="U37" i="122"/>
  <c r="T76" i="122"/>
  <c r="W12" i="122"/>
  <c r="W78" i="122"/>
  <c r="R55" i="122"/>
  <c r="U75" i="122"/>
  <c r="T56" i="122"/>
  <c r="W77" i="122"/>
  <c r="W14" i="122"/>
  <c r="U57" i="122"/>
  <c r="U11" i="122"/>
  <c r="S35" i="122"/>
  <c r="T34" i="122"/>
  <c r="R75" i="117"/>
  <c r="R55" i="117"/>
  <c r="U77" i="117"/>
  <c r="S76" i="117"/>
  <c r="V78" i="117"/>
  <c r="T36" i="117"/>
  <c r="S10" i="117"/>
  <c r="T57" i="117"/>
  <c r="U58" i="117"/>
  <c r="T56" i="117"/>
  <c r="Q34" i="117"/>
  <c r="Q54" i="117"/>
  <c r="U13" i="117"/>
  <c r="U37" i="117"/>
  <c r="Q9" i="117"/>
  <c r="V11" i="117"/>
  <c r="W11" i="117"/>
  <c r="X11" i="117"/>
  <c r="Y11" i="117"/>
  <c r="S74" i="117"/>
  <c r="U12" i="117"/>
  <c r="S35" i="117"/>
  <c r="Z11" i="117"/>
  <c r="AA11" i="117"/>
  <c r="AB11" i="117"/>
  <c r="AC11" i="117"/>
  <c r="I15" i="117"/>
  <c r="J15" i="117"/>
  <c r="K15" i="117"/>
  <c r="L15" i="117"/>
  <c r="M15" i="117"/>
  <c r="N15" i="117"/>
  <c r="O15" i="117"/>
  <c r="P15" i="117"/>
  <c r="Q15" i="117"/>
  <c r="R15" i="117"/>
  <c r="S15" i="117"/>
  <c r="T15" i="117"/>
  <c r="Y7" i="119"/>
  <c r="X13" i="119"/>
  <c r="W46" i="120"/>
  <c r="X11" i="119"/>
  <c r="W10" i="120"/>
  <c r="X12" i="119"/>
  <c r="W28" i="120"/>
  <c r="V12" i="123"/>
  <c r="W11" i="123"/>
  <c r="Y14" i="123"/>
  <c r="V57" i="123"/>
  <c r="T54" i="123"/>
  <c r="W13" i="123"/>
  <c r="W77" i="123"/>
  <c r="V9" i="123"/>
  <c r="U35" i="123"/>
  <c r="T10" i="123"/>
  <c r="W78" i="123"/>
  <c r="U56" i="123"/>
  <c r="S75" i="123"/>
  <c r="U36" i="123"/>
  <c r="S55" i="123"/>
  <c r="X38" i="123"/>
  <c r="W76" i="123"/>
  <c r="T74" i="123"/>
  <c r="W37" i="123"/>
  <c r="X58" i="123"/>
  <c r="T34" i="123"/>
  <c r="X78" i="122"/>
  <c r="X12" i="122"/>
  <c r="V57" i="122"/>
  <c r="V75" i="122"/>
  <c r="V11" i="122"/>
  <c r="V10" i="122"/>
  <c r="U76" i="122"/>
  <c r="U34" i="122"/>
  <c r="X14" i="122"/>
  <c r="S55" i="122"/>
  <c r="X58" i="122"/>
  <c r="U56" i="122"/>
  <c r="S9" i="122"/>
  <c r="V37" i="122"/>
  <c r="T74" i="122"/>
  <c r="T35" i="122"/>
  <c r="X13" i="122"/>
  <c r="Y38" i="122"/>
  <c r="X77" i="122"/>
  <c r="U36" i="122"/>
  <c r="R54" i="122"/>
  <c r="W78" i="117"/>
  <c r="U15" i="117"/>
  <c r="V37" i="117"/>
  <c r="W37" i="117"/>
  <c r="X37" i="117"/>
  <c r="Y37" i="117"/>
  <c r="Z37" i="117"/>
  <c r="AA37" i="117"/>
  <c r="AB37" i="117"/>
  <c r="AC37" i="117"/>
  <c r="V58" i="117"/>
  <c r="T76" i="117"/>
  <c r="T35" i="117"/>
  <c r="V77" i="117"/>
  <c r="R54" i="117"/>
  <c r="U57" i="117"/>
  <c r="U36" i="117"/>
  <c r="U56" i="117"/>
  <c r="S75" i="117"/>
  <c r="T74" i="117"/>
  <c r="R34" i="117"/>
  <c r="T10" i="117"/>
  <c r="S55" i="117"/>
  <c r="V12" i="117"/>
  <c r="W12" i="117"/>
  <c r="X12" i="117"/>
  <c r="Y12" i="117"/>
  <c r="Z12" i="117"/>
  <c r="AA12" i="117"/>
  <c r="AB12" i="117"/>
  <c r="AC12" i="117"/>
  <c r="R9" i="117"/>
  <c r="V13" i="117"/>
  <c r="W13" i="117"/>
  <c r="X13" i="117"/>
  <c r="Y13" i="117"/>
  <c r="Z13" i="117"/>
  <c r="AA13" i="117"/>
  <c r="AB13" i="117"/>
  <c r="AC13" i="117"/>
  <c r="Y12" i="119"/>
  <c r="X28" i="120"/>
  <c r="Y13" i="119"/>
  <c r="X46" i="120"/>
  <c r="Y11" i="119"/>
  <c r="X10" i="120"/>
  <c r="Z7" i="119"/>
  <c r="U34" i="123"/>
  <c r="T75" i="123"/>
  <c r="V56" i="123"/>
  <c r="W57" i="123"/>
  <c r="X76" i="123"/>
  <c r="Y58" i="123"/>
  <c r="T55" i="123"/>
  <c r="U74" i="123"/>
  <c r="V36" i="123"/>
  <c r="U54" i="123"/>
  <c r="W9" i="123"/>
  <c r="X37" i="123"/>
  <c r="X77" i="123"/>
  <c r="U10" i="123"/>
  <c r="X13" i="123"/>
  <c r="X11" i="123"/>
  <c r="Y38" i="123"/>
  <c r="X78" i="123"/>
  <c r="Z14" i="123"/>
  <c r="V35" i="123"/>
  <c r="W12" i="123"/>
  <c r="U35" i="122"/>
  <c r="Y58" i="122"/>
  <c r="V76" i="122"/>
  <c r="W57" i="122"/>
  <c r="V34" i="122"/>
  <c r="Z38" i="122"/>
  <c r="U74" i="122"/>
  <c r="W75" i="122"/>
  <c r="Y77" i="122"/>
  <c r="T55" i="122"/>
  <c r="Y12" i="122"/>
  <c r="S54" i="122"/>
  <c r="W37" i="122"/>
  <c r="W10" i="122"/>
  <c r="V56" i="122"/>
  <c r="Y13" i="122"/>
  <c r="Y78" i="122"/>
  <c r="V36" i="122"/>
  <c r="T9" i="122"/>
  <c r="Y14" i="122"/>
  <c r="W11" i="122"/>
  <c r="W77" i="117"/>
  <c r="X78" i="117"/>
  <c r="W58" i="117"/>
  <c r="V15" i="117"/>
  <c r="V36" i="117"/>
  <c r="W36" i="117"/>
  <c r="X36" i="117"/>
  <c r="Y36" i="117"/>
  <c r="U76" i="117"/>
  <c r="T55" i="117"/>
  <c r="V57" i="117"/>
  <c r="T75" i="117"/>
  <c r="S54" i="117"/>
  <c r="S34" i="117"/>
  <c r="U74" i="117"/>
  <c r="V56" i="117"/>
  <c r="S9" i="117"/>
  <c r="U10" i="117"/>
  <c r="U35" i="117"/>
  <c r="Z36" i="117"/>
  <c r="AA36" i="117"/>
  <c r="AB36" i="117"/>
  <c r="AC36" i="117"/>
  <c r="I40" i="117"/>
  <c r="J40" i="117"/>
  <c r="K40" i="117"/>
  <c r="L40" i="117"/>
  <c r="M40" i="117"/>
  <c r="N40" i="117"/>
  <c r="O40" i="117"/>
  <c r="P40" i="117"/>
  <c r="Q40" i="117"/>
  <c r="R40" i="117"/>
  <c r="S40" i="117"/>
  <c r="T40" i="117"/>
  <c r="U40" i="117"/>
  <c r="V40" i="117"/>
  <c r="W40" i="117"/>
  <c r="X40" i="117"/>
  <c r="Z13" i="119"/>
  <c r="Y46" i="120"/>
  <c r="Z11" i="119"/>
  <c r="Y10" i="120"/>
  <c r="Z12" i="119"/>
  <c r="Y28" i="120"/>
  <c r="AA7" i="119"/>
  <c r="V74" i="123"/>
  <c r="X57" i="123"/>
  <c r="AA14" i="123"/>
  <c r="X9" i="123"/>
  <c r="V10" i="123"/>
  <c r="U75" i="123"/>
  <c r="Y13" i="123"/>
  <c r="U55" i="123"/>
  <c r="Y78" i="123"/>
  <c r="V54" i="123"/>
  <c r="Z58" i="123"/>
  <c r="Y11" i="123"/>
  <c r="W35" i="123"/>
  <c r="W56" i="123"/>
  <c r="W36" i="123"/>
  <c r="Y37" i="123"/>
  <c r="X12" i="123"/>
  <c r="Z38" i="123"/>
  <c r="Y77" i="123"/>
  <c r="Y76" i="123"/>
  <c r="V34" i="123"/>
  <c r="W36" i="122"/>
  <c r="Z12" i="122"/>
  <c r="W76" i="122"/>
  <c r="W56" i="122"/>
  <c r="AA38" i="122"/>
  <c r="X11" i="122"/>
  <c r="U55" i="122"/>
  <c r="Z58" i="122"/>
  <c r="V74" i="122"/>
  <c r="Z14" i="122"/>
  <c r="W34" i="122"/>
  <c r="V35" i="122"/>
  <c r="X10" i="122"/>
  <c r="X37" i="122"/>
  <c r="T54" i="122"/>
  <c r="Z77" i="122"/>
  <c r="Z78" i="122"/>
  <c r="U9" i="122"/>
  <c r="Z13" i="122"/>
  <c r="X75" i="122"/>
  <c r="X57" i="122"/>
  <c r="Y78" i="117"/>
  <c r="X77" i="117"/>
  <c r="X58" i="117"/>
  <c r="W56" i="117"/>
  <c r="W57" i="117"/>
  <c r="W15" i="117"/>
  <c r="Y40" i="117"/>
  <c r="T34" i="117"/>
  <c r="V74" i="117"/>
  <c r="W74" i="117"/>
  <c r="X74" i="117"/>
  <c r="Y74" i="117"/>
  <c r="Z74" i="117"/>
  <c r="AA74" i="117"/>
  <c r="AB74" i="117"/>
  <c r="AC74" i="117"/>
  <c r="V35" i="117"/>
  <c r="W35" i="117"/>
  <c r="X35" i="117"/>
  <c r="Y35" i="117"/>
  <c r="T9" i="117"/>
  <c r="U55" i="117"/>
  <c r="V10" i="117"/>
  <c r="W10" i="117"/>
  <c r="X10" i="117"/>
  <c r="Y10" i="117"/>
  <c r="Z10" i="117"/>
  <c r="AA10" i="117"/>
  <c r="AB10" i="117"/>
  <c r="AC10" i="117"/>
  <c r="T54" i="117"/>
  <c r="U75" i="117"/>
  <c r="V76" i="117"/>
  <c r="H39" i="117"/>
  <c r="I39" i="117"/>
  <c r="J39" i="117"/>
  <c r="K39" i="117"/>
  <c r="L39" i="117"/>
  <c r="M39" i="117"/>
  <c r="N39" i="117"/>
  <c r="O39" i="117"/>
  <c r="P39" i="117"/>
  <c r="Q39" i="117"/>
  <c r="R39" i="117"/>
  <c r="S39" i="117"/>
  <c r="T39" i="117"/>
  <c r="U39" i="117"/>
  <c r="V39" i="117"/>
  <c r="Z35" i="117"/>
  <c r="AA35" i="117"/>
  <c r="AB35" i="117"/>
  <c r="AC35" i="117"/>
  <c r="AA12" i="119"/>
  <c r="Z28" i="120"/>
  <c r="AA13" i="119"/>
  <c r="Z46" i="120"/>
  <c r="AA11" i="119"/>
  <c r="Z10" i="120"/>
  <c r="AB7" i="119"/>
  <c r="Z76" i="123"/>
  <c r="I80" i="123"/>
  <c r="Z77" i="123"/>
  <c r="Z13" i="123"/>
  <c r="AA58" i="123"/>
  <c r="AA38" i="123"/>
  <c r="X56" i="123"/>
  <c r="W54" i="123"/>
  <c r="V75" i="123"/>
  <c r="Y57" i="123"/>
  <c r="Z37" i="123"/>
  <c r="AB14" i="123"/>
  <c r="Z11" i="123"/>
  <c r="I15" i="123"/>
  <c r="V55" i="123"/>
  <c r="X36" i="123"/>
  <c r="W34" i="123"/>
  <c r="Y12" i="123"/>
  <c r="X35" i="123"/>
  <c r="W74" i="123"/>
  <c r="Y9" i="123"/>
  <c r="Z78" i="123"/>
  <c r="W10" i="123"/>
  <c r="AA58" i="122"/>
  <c r="X34" i="122"/>
  <c r="AA77" i="122"/>
  <c r="U54" i="122"/>
  <c r="V55" i="122"/>
  <c r="X76" i="122"/>
  <c r="AA14" i="122"/>
  <c r="Y11" i="122"/>
  <c r="AA12" i="122"/>
  <c r="Y75" i="122"/>
  <c r="W35" i="122"/>
  <c r="X56" i="122"/>
  <c r="AA13" i="122"/>
  <c r="V9" i="122"/>
  <c r="Y57" i="122"/>
  <c r="Y10" i="122"/>
  <c r="AB38" i="122"/>
  <c r="Y37" i="122"/>
  <c r="AA78" i="122"/>
  <c r="W74" i="122"/>
  <c r="X36" i="122"/>
  <c r="W76" i="117"/>
  <c r="Y77" i="117"/>
  <c r="Z78" i="117"/>
  <c r="X56" i="117"/>
  <c r="X57" i="117"/>
  <c r="Y58" i="117"/>
  <c r="Z40" i="117"/>
  <c r="X15" i="117"/>
  <c r="W39" i="117"/>
  <c r="U54" i="117"/>
  <c r="V75" i="117"/>
  <c r="V55" i="117"/>
  <c r="U9" i="117"/>
  <c r="U34" i="117"/>
  <c r="AB11" i="119"/>
  <c r="AA10" i="120"/>
  <c r="AB13" i="119"/>
  <c r="AA46" i="120"/>
  <c r="AB12" i="119"/>
  <c r="AA28" i="120"/>
  <c r="AC7" i="119"/>
  <c r="AD7" i="119"/>
  <c r="AC14" i="123"/>
  <c r="AA13" i="123"/>
  <c r="Z9" i="123"/>
  <c r="W75" i="123"/>
  <c r="X54" i="123"/>
  <c r="W55" i="123"/>
  <c r="Y56" i="123"/>
  <c r="AA11" i="123"/>
  <c r="AB58" i="123"/>
  <c r="X74" i="123"/>
  <c r="AA37" i="123"/>
  <c r="AA77" i="123"/>
  <c r="X10" i="123"/>
  <c r="J80" i="123"/>
  <c r="AA76" i="123"/>
  <c r="X34" i="123"/>
  <c r="Y36" i="123"/>
  <c r="Y35" i="123"/>
  <c r="AA78" i="123"/>
  <c r="Z12" i="123"/>
  <c r="J15" i="123"/>
  <c r="Z57" i="123"/>
  <c r="AB38" i="123"/>
  <c r="Z10" i="122"/>
  <c r="V54" i="122"/>
  <c r="Y56" i="122"/>
  <c r="AB78" i="122"/>
  <c r="X35" i="122"/>
  <c r="AB77" i="122"/>
  <c r="Y36" i="122"/>
  <c r="W9" i="122"/>
  <c r="AC38" i="122"/>
  <c r="AB13" i="122"/>
  <c r="Y76" i="122"/>
  <c r="Z11" i="122"/>
  <c r="I15" i="122"/>
  <c r="Z57" i="122"/>
  <c r="AB14" i="122"/>
  <c r="Z37" i="122"/>
  <c r="H79" i="122"/>
  <c r="Z75" i="122"/>
  <c r="Y34" i="122"/>
  <c r="X74" i="122"/>
  <c r="AB12" i="122"/>
  <c r="W55" i="122"/>
  <c r="AB58" i="122"/>
  <c r="AA78" i="117"/>
  <c r="Z77" i="117"/>
  <c r="X76" i="117"/>
  <c r="Z58" i="117"/>
  <c r="Y57" i="117"/>
  <c r="Y56" i="117"/>
  <c r="Y15" i="117"/>
  <c r="W55" i="117"/>
  <c r="X39" i="117"/>
  <c r="W75" i="117"/>
  <c r="AA40" i="117"/>
  <c r="V34" i="117"/>
  <c r="W34" i="117"/>
  <c r="X34" i="117"/>
  <c r="Y34" i="117"/>
  <c r="Z34" i="117"/>
  <c r="AA34" i="117"/>
  <c r="AB34" i="117"/>
  <c r="AC34" i="117"/>
  <c r="V9" i="117"/>
  <c r="W9" i="117"/>
  <c r="X9" i="117"/>
  <c r="Y9" i="117"/>
  <c r="Z9" i="117"/>
  <c r="AA9" i="117"/>
  <c r="AB9" i="117"/>
  <c r="AC9" i="117"/>
  <c r="V54" i="117"/>
  <c r="AC13" i="119"/>
  <c r="AB46" i="120"/>
  <c r="AC11" i="119"/>
  <c r="AB10" i="120"/>
  <c r="AC12" i="119"/>
  <c r="AB28" i="120"/>
  <c r="AA12" i="123"/>
  <c r="AA9" i="123"/>
  <c r="AB11" i="123"/>
  <c r="AB77" i="123"/>
  <c r="AA57" i="123"/>
  <c r="AB13" i="123"/>
  <c r="AB76" i="123"/>
  <c r="Z35" i="123"/>
  <c r="H39" i="123"/>
  <c r="K80" i="123"/>
  <c r="Y74" i="123"/>
  <c r="X55" i="123"/>
  <c r="Y34" i="123"/>
  <c r="X75" i="123"/>
  <c r="AB78" i="123"/>
  <c r="Y10" i="123"/>
  <c r="AC58" i="123"/>
  <c r="Y54" i="123"/>
  <c r="AC38" i="123"/>
  <c r="I60" i="123"/>
  <c r="Z56" i="123"/>
  <c r="AB37" i="123"/>
  <c r="K15" i="123"/>
  <c r="I40" i="123"/>
  <c r="Z36" i="123"/>
  <c r="AC12" i="122"/>
  <c r="X9" i="122"/>
  <c r="AC78" i="122"/>
  <c r="I79" i="122"/>
  <c r="AA11" i="122"/>
  <c r="Z36" i="122"/>
  <c r="I40" i="122"/>
  <c r="Z76" i="122"/>
  <c r="I80" i="122"/>
  <c r="AC14" i="122"/>
  <c r="W54" i="122"/>
  <c r="AA37" i="122"/>
  <c r="Z34" i="122"/>
  <c r="AC13" i="122"/>
  <c r="AC77" i="122"/>
  <c r="Y74" i="122"/>
  <c r="Z56" i="122"/>
  <c r="I60" i="122"/>
  <c r="AC58" i="122"/>
  <c r="X55" i="122"/>
  <c r="AA57" i="122"/>
  <c r="Y35" i="122"/>
  <c r="AA10" i="122"/>
  <c r="AA75" i="122"/>
  <c r="J15" i="122"/>
  <c r="Y76" i="117"/>
  <c r="AA77" i="117"/>
  <c r="AB78" i="117"/>
  <c r="Z56" i="117"/>
  <c r="I60" i="117"/>
  <c r="Z57" i="117"/>
  <c r="AA58" i="117"/>
  <c r="Y39" i="117"/>
  <c r="X55" i="117"/>
  <c r="AB40" i="117"/>
  <c r="W54" i="117"/>
  <c r="X75" i="117"/>
  <c r="Z15" i="117"/>
  <c r="J60" i="123"/>
  <c r="Z10" i="123"/>
  <c r="Y55" i="123"/>
  <c r="AA35" i="123"/>
  <c r="AC77" i="123"/>
  <c r="J40" i="123"/>
  <c r="AC11" i="123"/>
  <c r="AC78" i="123"/>
  <c r="Z74" i="123"/>
  <c r="L15" i="123"/>
  <c r="AC13" i="123"/>
  <c r="AB9" i="123"/>
  <c r="Z54" i="123"/>
  <c r="L80" i="123"/>
  <c r="AA56" i="123"/>
  <c r="AA36" i="123"/>
  <c r="AC37" i="123"/>
  <c r="Y75" i="123"/>
  <c r="AB57" i="123"/>
  <c r="AC76" i="123"/>
  <c r="Z34" i="123"/>
  <c r="I39" i="123"/>
  <c r="AB12" i="123"/>
  <c r="J79" i="122"/>
  <c r="K15" i="122"/>
  <c r="Z74" i="122"/>
  <c r="Y55" i="122"/>
  <c r="AB75" i="122"/>
  <c r="AA56" i="122"/>
  <c r="J80" i="122"/>
  <c r="AA76" i="122"/>
  <c r="AB10" i="122"/>
  <c r="H39" i="122"/>
  <c r="Z35" i="122"/>
  <c r="AA36" i="122"/>
  <c r="J40" i="122"/>
  <c r="Y9" i="122"/>
  <c r="J60" i="122"/>
  <c r="AB11" i="122"/>
  <c r="AB57" i="122"/>
  <c r="AB37" i="122"/>
  <c r="X54" i="122"/>
  <c r="AA34" i="122"/>
  <c r="AC78" i="117"/>
  <c r="AB77" i="117"/>
  <c r="I80" i="117"/>
  <c r="Z76" i="117"/>
  <c r="AA57" i="117"/>
  <c r="J60" i="117"/>
  <c r="AB58" i="117"/>
  <c r="AA56" i="117"/>
  <c r="Y75" i="117"/>
  <c r="AC40" i="117"/>
  <c r="X54" i="117"/>
  <c r="Y55" i="117"/>
  <c r="AA15" i="117"/>
  <c r="Z39" i="117"/>
  <c r="Z55" i="123"/>
  <c r="H59" i="123"/>
  <c r="AC12" i="123"/>
  <c r="AB35" i="123"/>
  <c r="J39" i="123"/>
  <c r="AA34" i="123"/>
  <c r="Z75" i="123"/>
  <c r="H79" i="123"/>
  <c r="K40" i="123"/>
  <c r="M80" i="123"/>
  <c r="AA54" i="123"/>
  <c r="AA10" i="123"/>
  <c r="AC57" i="123"/>
  <c r="AB56" i="123"/>
  <c r="M15" i="123"/>
  <c r="AB36" i="123"/>
  <c r="AC9" i="123"/>
  <c r="AA74" i="123"/>
  <c r="K60" i="123"/>
  <c r="H59" i="122"/>
  <c r="Z55" i="122"/>
  <c r="AA74" i="122"/>
  <c r="I39" i="122"/>
  <c r="K80" i="122"/>
  <c r="AB76" i="122"/>
  <c r="AB56" i="122"/>
  <c r="K60" i="122"/>
  <c r="AA35" i="122"/>
  <c r="AC11" i="122"/>
  <c r="Y54" i="122"/>
  <c r="L15" i="122"/>
  <c r="AC37" i="122"/>
  <c r="AC57" i="122"/>
  <c r="Z9" i="122"/>
  <c r="AB34" i="122"/>
  <c r="K40" i="122"/>
  <c r="AC10" i="122"/>
  <c r="K79" i="122"/>
  <c r="AB36" i="122"/>
  <c r="AC75" i="122"/>
  <c r="J80" i="117"/>
  <c r="AA76" i="117"/>
  <c r="AC77" i="117"/>
  <c r="AC58" i="117"/>
  <c r="K60" i="117"/>
  <c r="AB56" i="117"/>
  <c r="AB57" i="117"/>
  <c r="H59" i="117"/>
  <c r="Z55" i="117"/>
  <c r="AB15" i="117"/>
  <c r="Y54" i="117"/>
  <c r="AA39" i="117"/>
  <c r="H79" i="117"/>
  <c r="Z75" i="117"/>
  <c r="AB10" i="123"/>
  <c r="L40" i="123"/>
  <c r="AC35" i="123"/>
  <c r="AB74" i="123"/>
  <c r="AB54" i="123"/>
  <c r="N15" i="123"/>
  <c r="AA55" i="123"/>
  <c r="AC56" i="123"/>
  <c r="AC36" i="123"/>
  <c r="N80" i="123"/>
  <c r="K39" i="123"/>
  <c r="I79" i="123"/>
  <c r="AA75" i="123"/>
  <c r="L60" i="123"/>
  <c r="AB34" i="123"/>
  <c r="I59" i="123"/>
  <c r="L80" i="122"/>
  <c r="Z54" i="122"/>
  <c r="L79" i="122"/>
  <c r="M15" i="122"/>
  <c r="AC34" i="122"/>
  <c r="AB74" i="122"/>
  <c r="AC36" i="122"/>
  <c r="L60" i="122"/>
  <c r="AC56" i="122"/>
  <c r="AA55" i="122"/>
  <c r="AC76" i="122"/>
  <c r="I59" i="122"/>
  <c r="AB35" i="122"/>
  <c r="AA9" i="122"/>
  <c r="J39" i="122"/>
  <c r="L40" i="122"/>
  <c r="AB76" i="117"/>
  <c r="K80" i="117"/>
  <c r="AC57" i="117"/>
  <c r="AC56" i="117"/>
  <c r="L60" i="117"/>
  <c r="AC15" i="117"/>
  <c r="I79" i="117"/>
  <c r="AA55" i="117"/>
  <c r="I59" i="117"/>
  <c r="Z54" i="117"/>
  <c r="AB39" i="117"/>
  <c r="AA75" i="117"/>
  <c r="AB55" i="123"/>
  <c r="O80" i="123"/>
  <c r="AB75" i="123"/>
  <c r="L39" i="123"/>
  <c r="O15" i="123"/>
  <c r="AC54" i="123"/>
  <c r="M40" i="123"/>
  <c r="AC74" i="123"/>
  <c r="M60" i="123"/>
  <c r="J59" i="123"/>
  <c r="J79" i="123"/>
  <c r="AC10" i="123"/>
  <c r="AC34" i="123"/>
  <c r="M60" i="122"/>
  <c r="M79" i="122"/>
  <c r="AC35" i="122"/>
  <c r="M40" i="122"/>
  <c r="AA54" i="122"/>
  <c r="J59" i="122"/>
  <c r="AC74" i="122"/>
  <c r="AB55" i="122"/>
  <c r="K39" i="122"/>
  <c r="N15" i="122"/>
  <c r="AB9" i="122"/>
  <c r="M80" i="122"/>
  <c r="L80" i="117"/>
  <c r="AC76" i="117"/>
  <c r="M60" i="117"/>
  <c r="AB55" i="117"/>
  <c r="AC39" i="117"/>
  <c r="J79" i="117"/>
  <c r="AB75" i="117"/>
  <c r="AA54" i="117"/>
  <c r="J59" i="117"/>
  <c r="K79" i="123"/>
  <c r="N40" i="123"/>
  <c r="AC75" i="123"/>
  <c r="P80" i="123"/>
  <c r="M39" i="123"/>
  <c r="K59" i="123"/>
  <c r="N60" i="123"/>
  <c r="P15" i="123"/>
  <c r="AC55" i="123"/>
  <c r="N40" i="122"/>
  <c r="N80" i="122"/>
  <c r="AC9" i="122"/>
  <c r="K59" i="122"/>
  <c r="L39" i="122"/>
  <c r="N79" i="122"/>
  <c r="AB54" i="122"/>
  <c r="O15" i="122"/>
  <c r="AC55" i="122"/>
  <c r="N60" i="122"/>
  <c r="M80" i="117"/>
  <c r="N60" i="117"/>
  <c r="K79" i="117"/>
  <c r="AB54" i="117"/>
  <c r="K59" i="117"/>
  <c r="AC75" i="117"/>
  <c r="AC55" i="117"/>
  <c r="O60" i="123"/>
  <c r="Q15" i="123"/>
  <c r="L79" i="123"/>
  <c r="L59" i="123"/>
  <c r="N39" i="123"/>
  <c r="Q80" i="123"/>
  <c r="O40" i="123"/>
  <c r="O79" i="122"/>
  <c r="O80" i="122"/>
  <c r="O60" i="122"/>
  <c r="M39" i="122"/>
  <c r="P15" i="122"/>
  <c r="L59" i="122"/>
  <c r="O40" i="122"/>
  <c r="AC54" i="122"/>
  <c r="N80" i="117"/>
  <c r="O60" i="117"/>
  <c r="AC54" i="117"/>
  <c r="L79" i="117"/>
  <c r="L59" i="117"/>
  <c r="R80" i="123"/>
  <c r="M79" i="123"/>
  <c r="P40" i="123"/>
  <c r="R15" i="123"/>
  <c r="O39" i="123"/>
  <c r="M59" i="123"/>
  <c r="P60" i="123"/>
  <c r="N39" i="122"/>
  <c r="P40" i="122"/>
  <c r="P60" i="122"/>
  <c r="M59" i="122"/>
  <c r="P80" i="122"/>
  <c r="Q15" i="122"/>
  <c r="P79" i="122"/>
  <c r="O80" i="117"/>
  <c r="P60" i="117"/>
  <c r="M59" i="117"/>
  <c r="M79" i="117"/>
  <c r="S15" i="123"/>
  <c r="Q40" i="123"/>
  <c r="Q60" i="123"/>
  <c r="N59" i="123"/>
  <c r="N79" i="123"/>
  <c r="P39" i="123"/>
  <c r="S80" i="123"/>
  <c r="N59" i="122"/>
  <c r="Q79" i="122"/>
  <c r="R15" i="122"/>
  <c r="O39" i="122"/>
  <c r="Q60" i="122"/>
  <c r="Q40" i="122"/>
  <c r="Q80" i="122"/>
  <c r="P80" i="117"/>
  <c r="Q60" i="117"/>
  <c r="N79" i="117"/>
  <c r="N59" i="117"/>
  <c r="T80" i="123"/>
  <c r="O59" i="123"/>
  <c r="R60" i="123"/>
  <c r="R40" i="123"/>
  <c r="Q39" i="123"/>
  <c r="O79" i="123"/>
  <c r="T15" i="123"/>
  <c r="R80" i="122"/>
  <c r="R40" i="122"/>
  <c r="O59" i="122"/>
  <c r="P39" i="122"/>
  <c r="S15" i="122"/>
  <c r="R79" i="122"/>
  <c r="R60" i="122"/>
  <c r="Q80" i="117"/>
  <c r="R60" i="117"/>
  <c r="O59" i="117"/>
  <c r="O79" i="117"/>
  <c r="S40" i="123"/>
  <c r="U15" i="123"/>
  <c r="S60" i="123"/>
  <c r="P79" i="123"/>
  <c r="P59" i="123"/>
  <c r="R39" i="123"/>
  <c r="U80" i="123"/>
  <c r="Q39" i="122"/>
  <c r="P59" i="122"/>
  <c r="S60" i="122"/>
  <c r="S79" i="122"/>
  <c r="S40" i="122"/>
  <c r="T15" i="122"/>
  <c r="S80" i="122"/>
  <c r="R80" i="117"/>
  <c r="S60" i="117"/>
  <c r="P59" i="117"/>
  <c r="P79" i="117"/>
  <c r="T60" i="123"/>
  <c r="Q79" i="123"/>
  <c r="V80" i="123"/>
  <c r="S39" i="123"/>
  <c r="V15" i="123"/>
  <c r="Q59" i="123"/>
  <c r="T40" i="123"/>
  <c r="T79" i="122"/>
  <c r="T60" i="122"/>
  <c r="T80" i="122"/>
  <c r="U15" i="122"/>
  <c r="Q59" i="122"/>
  <c r="T40" i="122"/>
  <c r="R39" i="122"/>
  <c r="S80" i="117"/>
  <c r="T60" i="117"/>
  <c r="Q59" i="117"/>
  <c r="Q79" i="117"/>
  <c r="U40" i="123"/>
  <c r="W80" i="123"/>
  <c r="R59" i="123"/>
  <c r="T39" i="123"/>
  <c r="R79" i="123"/>
  <c r="W15" i="123"/>
  <c r="U60" i="123"/>
  <c r="V15" i="122"/>
  <c r="U80" i="122"/>
  <c r="S39" i="122"/>
  <c r="U40" i="122"/>
  <c r="U60" i="122"/>
  <c r="U79" i="122"/>
  <c r="R59" i="122"/>
  <c r="T80" i="117"/>
  <c r="U60" i="117"/>
  <c r="R79" i="117"/>
  <c r="R59" i="117"/>
  <c r="S59" i="123"/>
  <c r="U39" i="123"/>
  <c r="V60" i="123"/>
  <c r="X15" i="123"/>
  <c r="X80" i="123"/>
  <c r="V40" i="123"/>
  <c r="S79" i="123"/>
  <c r="V40" i="122"/>
  <c r="T39" i="122"/>
  <c r="V79" i="122"/>
  <c r="W15" i="122"/>
  <c r="S59" i="122"/>
  <c r="V80" i="122"/>
  <c r="V60" i="122"/>
  <c r="U80" i="117"/>
  <c r="V60" i="117"/>
  <c r="S59" i="117"/>
  <c r="S79" i="117"/>
  <c r="Y15" i="123"/>
  <c r="T79" i="123"/>
  <c r="W60" i="123"/>
  <c r="W40" i="123"/>
  <c r="V39" i="123"/>
  <c r="T59" i="123"/>
  <c r="Y80" i="123"/>
  <c r="X15" i="122"/>
  <c r="W60" i="122"/>
  <c r="W80" i="122"/>
  <c r="W79" i="122"/>
  <c r="U39" i="122"/>
  <c r="W40" i="122"/>
  <c r="T59" i="122"/>
  <c r="V80" i="117"/>
  <c r="W60" i="117"/>
  <c r="T59" i="117"/>
  <c r="T79" i="117"/>
  <c r="X40" i="123"/>
  <c r="X60" i="123"/>
  <c r="Z80" i="123"/>
  <c r="U59" i="123"/>
  <c r="U79" i="123"/>
  <c r="W39" i="123"/>
  <c r="Z15" i="123"/>
  <c r="X79" i="122"/>
  <c r="U59" i="122"/>
  <c r="X40" i="122"/>
  <c r="Y15" i="122"/>
  <c r="X80" i="122"/>
  <c r="X60" i="122"/>
  <c r="V39" i="122"/>
  <c r="W80" i="117"/>
  <c r="X60" i="117"/>
  <c r="U79" i="117"/>
  <c r="U59" i="117"/>
  <c r="V59" i="123"/>
  <c r="X39" i="123"/>
  <c r="AA15" i="123"/>
  <c r="AA80" i="123"/>
  <c r="Y60" i="123"/>
  <c r="Y40" i="123"/>
  <c r="V79" i="123"/>
  <c r="Z15" i="122"/>
  <c r="Y40" i="122"/>
  <c r="Y60" i="122"/>
  <c r="W39" i="122"/>
  <c r="V59" i="122"/>
  <c r="Y80" i="122"/>
  <c r="Y79" i="122"/>
  <c r="X80" i="117"/>
  <c r="Y60" i="117"/>
  <c r="V79" i="117"/>
  <c r="V59" i="117"/>
  <c r="W79" i="123"/>
  <c r="AB80" i="123"/>
  <c r="AB15" i="123"/>
  <c r="Z40" i="123"/>
  <c r="Y39" i="123"/>
  <c r="Z60" i="123"/>
  <c r="W59" i="123"/>
  <c r="X39" i="122"/>
  <c r="Z79" i="122"/>
  <c r="Z60" i="122"/>
  <c r="AA15" i="122"/>
  <c r="Z40" i="122"/>
  <c r="Z80" i="122"/>
  <c r="W59" i="122"/>
  <c r="Y80" i="117"/>
  <c r="Z60" i="117"/>
  <c r="W59" i="117"/>
  <c r="W79" i="117"/>
  <c r="AC15" i="123"/>
  <c r="X59" i="123"/>
  <c r="AA40" i="123"/>
  <c r="AA60" i="123"/>
  <c r="AC80" i="123"/>
  <c r="Z39" i="123"/>
  <c r="X79" i="123"/>
  <c r="X59" i="122"/>
  <c r="AB15" i="122"/>
  <c r="AA60" i="122"/>
  <c r="AA79" i="122"/>
  <c r="AA80" i="122"/>
  <c r="AA40" i="122"/>
  <c r="Y39" i="122"/>
  <c r="Z80" i="117"/>
  <c r="AA60" i="117"/>
  <c r="X79" i="117"/>
  <c r="X59" i="117"/>
  <c r="Y79" i="123"/>
  <c r="AB40" i="123"/>
  <c r="AB60" i="123"/>
  <c r="AA39" i="123"/>
  <c r="Y59" i="123"/>
  <c r="AB79" i="122"/>
  <c r="Z39" i="122"/>
  <c r="AB60" i="122"/>
  <c r="AC15" i="122"/>
  <c r="AB40" i="122"/>
  <c r="AB80" i="122"/>
  <c r="Y59" i="122"/>
  <c r="AA80" i="117"/>
  <c r="AB60" i="117"/>
  <c r="Y59" i="117"/>
  <c r="Y79" i="117"/>
  <c r="AB39" i="123"/>
  <c r="AC60" i="123"/>
  <c r="AC40" i="123"/>
  <c r="Z79" i="123"/>
  <c r="Z59" i="123"/>
  <c r="Z59" i="122"/>
  <c r="AC60" i="122"/>
  <c r="AC80" i="122"/>
  <c r="AA39" i="122"/>
  <c r="AC79" i="122"/>
  <c r="AC40" i="122"/>
  <c r="AB80" i="117"/>
  <c r="AC60" i="117"/>
  <c r="Z79" i="117"/>
  <c r="Z59" i="117"/>
  <c r="AA79" i="123"/>
  <c r="AA59" i="123"/>
  <c r="AC39" i="123"/>
  <c r="AA59" i="122"/>
  <c r="AB39" i="122"/>
  <c r="AC80" i="117"/>
  <c r="AA59" i="117"/>
  <c r="AA79" i="117"/>
  <c r="AB59" i="123"/>
  <c r="AB79" i="123"/>
  <c r="AB59" i="122"/>
  <c r="AC39" i="122"/>
  <c r="AB59" i="117"/>
  <c r="AB79" i="117"/>
  <c r="AC79" i="123"/>
  <c r="AC59" i="123"/>
  <c r="AC59" i="122"/>
  <c r="AC79" i="117"/>
  <c r="AC59" i="117"/>
  <c r="C20" i="3"/>
  <c r="C20" i="114"/>
  <c r="C20" i="116"/>
  <c r="C20" i="5"/>
  <c r="C20" i="6"/>
  <c r="C20" i="111"/>
  <c r="C19" i="112"/>
  <c r="C19" i="115"/>
  <c r="C20" i="113"/>
  <c r="Y109" i="10"/>
  <c r="Z109" i="10"/>
  <c r="AA109" i="10"/>
  <c r="AB109" i="10"/>
  <c r="AC109" i="10"/>
  <c r="AD109" i="10"/>
  <c r="AE109" i="10"/>
  <c r="Y117" i="10"/>
  <c r="Z117" i="10"/>
  <c r="AA117" i="10"/>
  <c r="AB117" i="10"/>
  <c r="AC117" i="10"/>
  <c r="AD117" i="10"/>
  <c r="AE117" i="10"/>
  <c r="Y118" i="10"/>
  <c r="Z118" i="10"/>
  <c r="AA118" i="10"/>
  <c r="AB118" i="10"/>
  <c r="AC118" i="10"/>
  <c r="AD118" i="10"/>
  <c r="AE118" i="10"/>
  <c r="Y101" i="10"/>
  <c r="Y121" i="10"/>
  <c r="Z101" i="10"/>
  <c r="Z121" i="10"/>
  <c r="AA101" i="10"/>
  <c r="AA121" i="10"/>
  <c r="AB101" i="10"/>
  <c r="AB121" i="10"/>
  <c r="AC101" i="10"/>
  <c r="AC121" i="10"/>
  <c r="AD101" i="10"/>
  <c r="AD121" i="10"/>
  <c r="AE101" i="10"/>
  <c r="AE121" i="10"/>
  <c r="Y140" i="21"/>
  <c r="Z140" i="21"/>
  <c r="AA140" i="21"/>
  <c r="AB140" i="21"/>
  <c r="AC140" i="21"/>
  <c r="AD140" i="21"/>
  <c r="AE140" i="21"/>
  <c r="Y148" i="21"/>
  <c r="Z148" i="21"/>
  <c r="AA148" i="21"/>
  <c r="AB148" i="21"/>
  <c r="AC148" i="21"/>
  <c r="AD148" i="21"/>
  <c r="AE148" i="21"/>
  <c r="Y149" i="21"/>
  <c r="Z149" i="21"/>
  <c r="AA149" i="21"/>
  <c r="AB149" i="21"/>
  <c r="AC149" i="21"/>
  <c r="AD149" i="21"/>
  <c r="AE149" i="21"/>
  <c r="Y132" i="21"/>
  <c r="Y152" i="21"/>
  <c r="Z132" i="21"/>
  <c r="Z152" i="21"/>
  <c r="AA132" i="21"/>
  <c r="AA152" i="21"/>
  <c r="AB132" i="21"/>
  <c r="AB152" i="21"/>
  <c r="AC132" i="21"/>
  <c r="AC152" i="21"/>
  <c r="AD132" i="21"/>
  <c r="AD152" i="21"/>
  <c r="AE132" i="21"/>
  <c r="AE152" i="21"/>
  <c r="Y6" i="21"/>
  <c r="Z6" i="21"/>
  <c r="AA6" i="21"/>
  <c r="AB6" i="21"/>
  <c r="AC6" i="21"/>
  <c r="AD6" i="21"/>
  <c r="AE6" i="21"/>
  <c r="Y93" i="108"/>
  <c r="Z93" i="108"/>
  <c r="AA93" i="108"/>
  <c r="AB93" i="108"/>
  <c r="AC93" i="108"/>
  <c r="AD93" i="108"/>
  <c r="AE93" i="108"/>
  <c r="Y101" i="108"/>
  <c r="Z101" i="108"/>
  <c r="AA101" i="108"/>
  <c r="AB101" i="108"/>
  <c r="AC101" i="108"/>
  <c r="AD101" i="108"/>
  <c r="AE101" i="108"/>
  <c r="Y102" i="108"/>
  <c r="Z102" i="108"/>
  <c r="AA102" i="108"/>
  <c r="AB102" i="108"/>
  <c r="AC102" i="108"/>
  <c r="AD102" i="108"/>
  <c r="AE102" i="108"/>
  <c r="Y85" i="108"/>
  <c r="Y105" i="108"/>
  <c r="Z85" i="108"/>
  <c r="Z105" i="108"/>
  <c r="AA85" i="108"/>
  <c r="AA105" i="108"/>
  <c r="AB85" i="108"/>
  <c r="AB105" i="108"/>
  <c r="AC85" i="108"/>
  <c r="AC105" i="108"/>
  <c r="AD85" i="108"/>
  <c r="AD105" i="108"/>
  <c r="AE85" i="108"/>
  <c r="AE105" i="108"/>
  <c r="Y97" i="109"/>
  <c r="Z97" i="109"/>
  <c r="AA97" i="109"/>
  <c r="AB97" i="109"/>
  <c r="AC97" i="109"/>
  <c r="AD97" i="109"/>
  <c r="AE97" i="109"/>
  <c r="Y105" i="109"/>
  <c r="Z105" i="109"/>
  <c r="AA105" i="109"/>
  <c r="AB105" i="109"/>
  <c r="AC105" i="109"/>
  <c r="AD105" i="109"/>
  <c r="AE105" i="109"/>
  <c r="Y106" i="109"/>
  <c r="Z106" i="109"/>
  <c r="AA106" i="109"/>
  <c r="AB106" i="109"/>
  <c r="AC106" i="109"/>
  <c r="AD106" i="109"/>
  <c r="AE106" i="109"/>
  <c r="AE89" i="109"/>
  <c r="AE109" i="109"/>
  <c r="Y89" i="109"/>
  <c r="Y109" i="109"/>
  <c r="Z89" i="109"/>
  <c r="Z109" i="109"/>
  <c r="AA89" i="109"/>
  <c r="AA109" i="109"/>
  <c r="AB89" i="109"/>
  <c r="AB109" i="109"/>
  <c r="AC89" i="109"/>
  <c r="AC109" i="109"/>
  <c r="AD89" i="109"/>
  <c r="AD109" i="109"/>
  <c r="Y95" i="107"/>
  <c r="Z95" i="107"/>
  <c r="AA95" i="107"/>
  <c r="AB95" i="107"/>
  <c r="AC95" i="107"/>
  <c r="AD95" i="107"/>
  <c r="AE95" i="107"/>
  <c r="Y103" i="107"/>
  <c r="Z103" i="107"/>
  <c r="AA103" i="107"/>
  <c r="AB103" i="107"/>
  <c r="AC103" i="107"/>
  <c r="AD103" i="107"/>
  <c r="AE103" i="107"/>
  <c r="Y104" i="107"/>
  <c r="Z104" i="107"/>
  <c r="AA104" i="107"/>
  <c r="AB104" i="107"/>
  <c r="AC104" i="107"/>
  <c r="AD104" i="107"/>
  <c r="AE104" i="107"/>
  <c r="Y87" i="107"/>
  <c r="Y107" i="107"/>
  <c r="Z87" i="107"/>
  <c r="Z107" i="107"/>
  <c r="AA87" i="107"/>
  <c r="AA107" i="107"/>
  <c r="AB87" i="107"/>
  <c r="AB107" i="107"/>
  <c r="AC87" i="107"/>
  <c r="AC107" i="107"/>
  <c r="AD87" i="107"/>
  <c r="AD107" i="107"/>
  <c r="AE87" i="107"/>
  <c r="AE107" i="107"/>
  <c r="Y89" i="106"/>
  <c r="Z89" i="106"/>
  <c r="AA89" i="106"/>
  <c r="AB89" i="106"/>
  <c r="AC89" i="106"/>
  <c r="AD89" i="106"/>
  <c r="AE89" i="106"/>
  <c r="Y97" i="106"/>
  <c r="Z97" i="106"/>
  <c r="AA97" i="106"/>
  <c r="AB97" i="106"/>
  <c r="AC97" i="106"/>
  <c r="AD97" i="106"/>
  <c r="AE97" i="106"/>
  <c r="Y98" i="106"/>
  <c r="Z98" i="106"/>
  <c r="AA98" i="106"/>
  <c r="AB98" i="106"/>
  <c r="AC98" i="106"/>
  <c r="AD98" i="106"/>
  <c r="AE98" i="106"/>
  <c r="Y101" i="106"/>
  <c r="AD101" i="106"/>
  <c r="Y81" i="106"/>
  <c r="Z81" i="106"/>
  <c r="Z101" i="106"/>
  <c r="AA81" i="106"/>
  <c r="AA101" i="106"/>
  <c r="AB81" i="106"/>
  <c r="AB101" i="106"/>
  <c r="AC81" i="106"/>
  <c r="AC101" i="106"/>
  <c r="AD81" i="106"/>
  <c r="AE81" i="106"/>
  <c r="AE101" i="106"/>
  <c r="Y96" i="53"/>
  <c r="Z96" i="53"/>
  <c r="AA96" i="53"/>
  <c r="AB96" i="53"/>
  <c r="AC96" i="53"/>
  <c r="AD96" i="53"/>
  <c r="AE96" i="53"/>
  <c r="Y104" i="53"/>
  <c r="Z104" i="53"/>
  <c r="AA104" i="53"/>
  <c r="AB104" i="53"/>
  <c r="AC104" i="53"/>
  <c r="AD104" i="53"/>
  <c r="AE104" i="53"/>
  <c r="Y105" i="53"/>
  <c r="Z105" i="53"/>
  <c r="AA105" i="53"/>
  <c r="AB105" i="53"/>
  <c r="AC105" i="53"/>
  <c r="AD105" i="53"/>
  <c r="AE105" i="53"/>
  <c r="Y88" i="53"/>
  <c r="Y108" i="53"/>
  <c r="Z88" i="53"/>
  <c r="Z108" i="53"/>
  <c r="AA88" i="53"/>
  <c r="AA108" i="53"/>
  <c r="AB88" i="53"/>
  <c r="AB108" i="53"/>
  <c r="AC88" i="53"/>
  <c r="AC108" i="53"/>
  <c r="AD88" i="53"/>
  <c r="AD108" i="53"/>
  <c r="AE88" i="53"/>
  <c r="AE108" i="53"/>
  <c r="Y37" i="53"/>
  <c r="Z37" i="53"/>
  <c r="AA37" i="53"/>
  <c r="AB37" i="53"/>
  <c r="AC37" i="53"/>
  <c r="AD37" i="53"/>
  <c r="AE37" i="53"/>
  <c r="F152" i="100"/>
  <c r="G152" i="100"/>
  <c r="H152" i="100"/>
  <c r="I152" i="100"/>
  <c r="K152" i="100"/>
  <c r="L152" i="100"/>
  <c r="N152" i="100"/>
  <c r="O152" i="100"/>
  <c r="P152" i="100"/>
  <c r="Q152" i="100"/>
  <c r="R152" i="100"/>
  <c r="S152" i="100"/>
  <c r="T152" i="100"/>
  <c r="U152" i="100"/>
  <c r="V152" i="100"/>
  <c r="W152" i="100"/>
  <c r="AD152" i="100"/>
  <c r="AE152" i="100"/>
  <c r="F153" i="100"/>
  <c r="G153" i="100"/>
  <c r="H153" i="100"/>
  <c r="I153" i="100"/>
  <c r="J153" i="100"/>
  <c r="K153" i="100"/>
  <c r="L153" i="100"/>
  <c r="M153" i="100"/>
  <c r="N153" i="100"/>
  <c r="O153" i="100"/>
  <c r="P153" i="100"/>
  <c r="Q153" i="100"/>
  <c r="R153" i="100"/>
  <c r="S153" i="100"/>
  <c r="T153" i="100"/>
  <c r="U153" i="100"/>
  <c r="V153" i="100"/>
  <c r="W153" i="100"/>
  <c r="AD153" i="100"/>
  <c r="AE153" i="100"/>
  <c r="E153" i="100"/>
  <c r="E154" i="100"/>
  <c r="E152" i="100"/>
  <c r="Y19" i="100"/>
  <c r="Y152" i="100"/>
  <c r="Z19" i="100"/>
  <c r="Z152" i="100"/>
  <c r="AA19" i="100"/>
  <c r="AA152" i="100"/>
  <c r="AB19" i="100"/>
  <c r="AB152" i="100"/>
  <c r="AC19" i="100"/>
  <c r="AC152" i="100"/>
  <c r="AD19" i="100"/>
  <c r="AE19" i="100"/>
  <c r="Y20" i="100"/>
  <c r="Y153" i="100"/>
  <c r="Z20" i="100"/>
  <c r="Z153" i="100"/>
  <c r="AA20" i="100"/>
  <c r="AA153" i="100"/>
  <c r="AB20" i="100"/>
  <c r="AB153" i="100"/>
  <c r="AC20" i="100"/>
  <c r="AC153" i="100"/>
  <c r="AD20" i="100"/>
  <c r="AE20" i="100"/>
  <c r="Y46" i="100"/>
  <c r="Z46" i="100"/>
  <c r="AA46" i="100"/>
  <c r="AB46" i="100"/>
  <c r="AC46" i="100"/>
  <c r="AD46" i="100"/>
  <c r="AE46" i="100"/>
  <c r="Y19" i="99"/>
  <c r="Z19" i="99"/>
  <c r="Z148" i="99"/>
  <c r="AA19" i="99"/>
  <c r="AB19" i="99"/>
  <c r="AB148" i="99"/>
  <c r="AC19" i="99"/>
  <c r="AC148" i="99"/>
  <c r="AD19" i="99"/>
  <c r="AE19" i="99"/>
  <c r="Y36" i="99"/>
  <c r="Z36" i="99"/>
  <c r="AA36" i="99"/>
  <c r="AB36" i="99"/>
  <c r="AC36" i="99"/>
  <c r="AD36" i="99"/>
  <c r="AE36" i="99"/>
  <c r="Y42" i="99"/>
  <c r="Z42" i="99"/>
  <c r="AA42" i="99"/>
  <c r="AB42" i="99"/>
  <c r="AC42" i="99"/>
  <c r="AD42" i="99"/>
  <c r="AE42" i="99"/>
  <c r="Y44" i="98"/>
  <c r="Z44" i="98"/>
  <c r="AA44" i="98"/>
  <c r="AB44" i="98"/>
  <c r="AC44" i="98"/>
  <c r="AD44" i="98"/>
  <c r="AE44" i="98"/>
  <c r="Y46" i="98"/>
  <c r="Z46" i="98"/>
  <c r="AA46" i="98"/>
  <c r="AB46" i="98"/>
  <c r="AC46" i="98"/>
  <c r="AD46" i="98"/>
  <c r="AE46" i="98"/>
  <c r="Y48" i="98"/>
  <c r="Z48" i="98"/>
  <c r="AA48" i="98"/>
  <c r="AB48" i="98"/>
  <c r="AC48" i="98"/>
  <c r="AD48" i="98"/>
  <c r="AE48" i="98"/>
  <c r="Y153" i="98"/>
  <c r="Z153" i="98"/>
  <c r="AA153" i="98"/>
  <c r="AB153" i="98"/>
  <c r="AC153" i="98"/>
  <c r="AD153" i="98"/>
  <c r="AE153" i="98"/>
  <c r="Y176" i="98"/>
  <c r="Z176" i="98"/>
  <c r="AA176" i="98"/>
  <c r="AB176" i="98"/>
  <c r="AC176" i="98"/>
  <c r="AD176" i="98"/>
  <c r="AE176" i="98"/>
  <c r="Y178" i="98"/>
  <c r="Z178" i="98"/>
  <c r="AA178" i="98"/>
  <c r="AB178" i="98"/>
  <c r="AC178" i="98"/>
  <c r="AD178" i="98"/>
  <c r="AE178" i="98"/>
  <c r="Y151" i="89"/>
  <c r="Z151" i="89"/>
  <c r="AA151" i="89"/>
  <c r="AB151" i="89"/>
  <c r="AC151" i="89"/>
  <c r="AD151" i="89"/>
  <c r="AE151" i="89"/>
  <c r="Y174" i="89"/>
  <c r="Z174" i="89"/>
  <c r="AA174" i="89"/>
  <c r="AB174" i="89"/>
  <c r="AC174" i="89"/>
  <c r="AD174" i="89"/>
  <c r="AE174" i="89"/>
  <c r="Y176" i="89"/>
  <c r="Z176" i="89"/>
  <c r="AA176" i="89"/>
  <c r="AB176" i="89"/>
  <c r="AC176" i="89"/>
  <c r="AD176" i="89"/>
  <c r="AE176" i="89"/>
  <c r="Y44" i="89"/>
  <c r="Z44" i="89"/>
  <c r="AA44" i="89"/>
  <c r="AB44" i="89"/>
  <c r="AC44" i="89"/>
  <c r="AD44" i="89"/>
  <c r="AE44" i="89"/>
  <c r="Y46" i="89"/>
  <c r="Z46" i="89"/>
  <c r="AA46" i="89"/>
  <c r="AB46" i="89"/>
  <c r="AC46" i="89"/>
  <c r="AD46" i="89"/>
  <c r="AE46" i="89"/>
  <c r="Y48" i="89"/>
  <c r="Z48" i="89"/>
  <c r="AA48" i="89"/>
  <c r="AB48" i="89"/>
  <c r="AC48" i="89"/>
  <c r="AD48" i="89"/>
  <c r="AE48" i="89"/>
  <c r="Y44" i="97"/>
  <c r="Z44" i="97"/>
  <c r="AA44" i="97"/>
  <c r="AB44" i="97"/>
  <c r="AC44" i="97"/>
  <c r="AD44" i="97"/>
  <c r="AE44" i="97"/>
  <c r="Y45" i="97"/>
  <c r="Z45" i="97"/>
  <c r="AA45" i="97"/>
  <c r="AB45" i="97"/>
  <c r="AC45" i="97"/>
  <c r="AD45" i="97"/>
  <c r="AE45" i="97"/>
  <c r="Y158" i="97"/>
  <c r="Z158" i="97"/>
  <c r="AA158" i="97"/>
  <c r="AB158" i="97"/>
  <c r="AC158" i="97"/>
  <c r="AD158" i="97"/>
  <c r="AE158" i="97"/>
  <c r="Y159" i="97"/>
  <c r="Z159" i="97"/>
  <c r="AA159" i="97"/>
  <c r="AB159" i="97"/>
  <c r="AB173" i="97"/>
  <c r="AC159" i="97"/>
  <c r="AD159" i="97"/>
  <c r="AD173" i="97"/>
  <c r="AE159" i="97"/>
  <c r="AE173" i="97"/>
  <c r="Y160" i="97"/>
  <c r="Z160" i="97"/>
  <c r="AA160" i="97"/>
  <c r="AB160" i="97"/>
  <c r="AC160" i="97"/>
  <c r="AD160" i="97"/>
  <c r="AE160" i="97"/>
  <c r="Y161" i="97"/>
  <c r="Z161" i="97"/>
  <c r="Z175" i="97"/>
  <c r="AA161" i="97"/>
  <c r="AB161" i="97"/>
  <c r="AC161" i="97"/>
  <c r="AC175" i="97"/>
  <c r="AD161" i="97"/>
  <c r="AD175" i="97"/>
  <c r="AE161" i="97"/>
  <c r="AE175" i="97"/>
  <c r="Y162" i="97"/>
  <c r="Y177" i="97"/>
  <c r="Z162" i="97"/>
  <c r="AA162" i="97"/>
  <c r="AA177" i="97"/>
  <c r="AB162" i="97"/>
  <c r="AC162" i="97"/>
  <c r="AD162" i="97"/>
  <c r="AE162" i="97"/>
  <c r="AE177" i="97"/>
  <c r="Y163" i="97"/>
  <c r="Z163" i="97"/>
  <c r="AA163" i="97"/>
  <c r="AB163" i="97"/>
  <c r="AC163" i="97"/>
  <c r="AD163" i="97"/>
  <c r="AE163" i="97"/>
  <c r="Y164" i="97"/>
  <c r="Z164" i="97"/>
  <c r="AA164" i="97"/>
  <c r="AB164" i="97"/>
  <c r="AC164" i="97"/>
  <c r="AD164" i="97"/>
  <c r="AE164" i="97"/>
  <c r="Y173" i="97"/>
  <c r="Z173" i="97"/>
  <c r="AA173" i="97"/>
  <c r="AC173" i="97"/>
  <c r="Y175" i="97"/>
  <c r="AA175" i="97"/>
  <c r="AB175" i="97"/>
  <c r="Z177" i="97"/>
  <c r="AB177" i="97"/>
  <c r="AC177" i="97"/>
  <c r="AD177" i="97"/>
  <c r="Y46" i="87"/>
  <c r="Z46" i="87"/>
  <c r="AA46" i="87"/>
  <c r="AB46" i="87"/>
  <c r="AC46" i="87"/>
  <c r="AD46" i="87"/>
  <c r="AE46" i="87"/>
  <c r="Y47" i="87"/>
  <c r="Z47" i="87"/>
  <c r="AA47" i="87"/>
  <c r="AB47" i="87"/>
  <c r="AC47" i="87"/>
  <c r="AD47" i="87"/>
  <c r="AE47" i="87"/>
  <c r="Y182" i="87"/>
  <c r="Z182" i="87"/>
  <c r="AA182" i="87"/>
  <c r="AB182" i="87"/>
  <c r="AC182" i="87"/>
  <c r="AD182" i="87"/>
  <c r="AE182" i="87"/>
  <c r="X45" i="86"/>
  <c r="AC147" i="86"/>
  <c r="AD147" i="86"/>
  <c r="AA148" i="86"/>
  <c r="Y19" i="86"/>
  <c r="Y147" i="86"/>
  <c r="Z19" i="86"/>
  <c r="Z147" i="86"/>
  <c r="AA19" i="86"/>
  <c r="AA147" i="86"/>
  <c r="AB19" i="86"/>
  <c r="AB147" i="86"/>
  <c r="AC19" i="86"/>
  <c r="AD19" i="86"/>
  <c r="AE19" i="86"/>
  <c r="AE147" i="86"/>
  <c r="Y20" i="86"/>
  <c r="Y148" i="86"/>
  <c r="Z20" i="86"/>
  <c r="Z148" i="86"/>
  <c r="AA20" i="86"/>
  <c r="AB20" i="86"/>
  <c r="AB148" i="86"/>
  <c r="AC20" i="86"/>
  <c r="AC148" i="86"/>
  <c r="AD20" i="86"/>
  <c r="AD148" i="86"/>
  <c r="AE20" i="86"/>
  <c r="AE148" i="86"/>
  <c r="Y45" i="86"/>
  <c r="Z45" i="86"/>
  <c r="AA45" i="86"/>
  <c r="AB45" i="86"/>
  <c r="AC45" i="86"/>
  <c r="AD45" i="86"/>
  <c r="AE45" i="86"/>
  <c r="Y83" i="7"/>
  <c r="Z83" i="7"/>
  <c r="AA83" i="7"/>
  <c r="AB83" i="7"/>
  <c r="AC83" i="7"/>
  <c r="AD83" i="7"/>
  <c r="AE83" i="7"/>
  <c r="AC92" i="7"/>
  <c r="AD92" i="7"/>
  <c r="AE92" i="7"/>
  <c r="Y50" i="7"/>
  <c r="Y92" i="7"/>
  <c r="Z50" i="7"/>
  <c r="Z92" i="7"/>
  <c r="AA50" i="7"/>
  <c r="AA92" i="7"/>
  <c r="AB50" i="7"/>
  <c r="AB92" i="7"/>
  <c r="AC50" i="7"/>
  <c r="AD50" i="7"/>
  <c r="AE50" i="7"/>
  <c r="Y41" i="30"/>
  <c r="Z41" i="30"/>
  <c r="AA41" i="30"/>
  <c r="AB41" i="30"/>
  <c r="AC41" i="30"/>
  <c r="AD41" i="30"/>
  <c r="AE41" i="30"/>
  <c r="Y37" i="11"/>
  <c r="Z37" i="11"/>
  <c r="AA37" i="11"/>
  <c r="AB37" i="11"/>
  <c r="AC37" i="11"/>
  <c r="AD37" i="11"/>
  <c r="AE37" i="11"/>
  <c r="Y148" i="99"/>
  <c r="AE148" i="99"/>
  <c r="AD148" i="99"/>
  <c r="AA148" i="99"/>
  <c r="I328" i="1"/>
  <c r="G85" i="108"/>
  <c r="D16" i="107"/>
  <c r="M6" i="87"/>
  <c r="F147" i="86"/>
  <c r="G147" i="86"/>
  <c r="H147" i="86"/>
  <c r="I147" i="86"/>
  <c r="K147" i="86"/>
  <c r="L147" i="86"/>
  <c r="N147" i="86"/>
  <c r="O147" i="86"/>
  <c r="P147" i="86"/>
  <c r="Q147" i="86"/>
  <c r="R147" i="86"/>
  <c r="S147" i="86"/>
  <c r="T147" i="86"/>
  <c r="U147" i="86"/>
  <c r="V147" i="86"/>
  <c r="W147" i="86"/>
  <c r="F148" i="86"/>
  <c r="G148" i="86"/>
  <c r="H148" i="86"/>
  <c r="I148" i="86"/>
  <c r="J148" i="86"/>
  <c r="K148" i="86"/>
  <c r="L148" i="86"/>
  <c r="M148" i="86"/>
  <c r="N148" i="86"/>
  <c r="O148" i="86"/>
  <c r="P148" i="86"/>
  <c r="Q148" i="86"/>
  <c r="R148" i="86"/>
  <c r="S148" i="86"/>
  <c r="T148" i="86"/>
  <c r="U148" i="86"/>
  <c r="V148" i="86"/>
  <c r="W148" i="86"/>
  <c r="E148" i="86"/>
  <c r="E147" i="86"/>
  <c r="F154" i="86"/>
  <c r="X19" i="86"/>
  <c r="J19" i="100"/>
  <c r="J152" i="100"/>
  <c r="M19" i="100"/>
  <c r="M152" i="100"/>
  <c r="F21" i="100"/>
  <c r="G21" i="100"/>
  <c r="F154" i="100"/>
  <c r="X147" i="86"/>
  <c r="G24" i="40"/>
  <c r="H24" i="40"/>
  <c r="I24" i="40"/>
  <c r="J24" i="40"/>
  <c r="K24" i="40"/>
  <c r="L24" i="40"/>
  <c r="M24" i="40"/>
  <c r="N24" i="40"/>
  <c r="O24" i="40"/>
  <c r="P24" i="40"/>
  <c r="Q24" i="40"/>
  <c r="R24" i="40"/>
  <c r="S24" i="40"/>
  <c r="T24" i="40"/>
  <c r="U24" i="40"/>
  <c r="V24" i="40"/>
  <c r="W24" i="40"/>
  <c r="X24" i="40"/>
  <c r="Y24" i="40"/>
  <c r="Z24" i="40"/>
  <c r="AA24" i="40"/>
  <c r="AB24" i="40"/>
  <c r="AC24" i="40"/>
  <c r="AD24" i="40"/>
  <c r="AE24" i="40"/>
  <c r="AF24" i="40"/>
  <c r="D9" i="11"/>
  <c r="H21" i="100"/>
  <c r="G154" i="100"/>
  <c r="K94" i="1"/>
  <c r="K96" i="1"/>
  <c r="K56" i="1"/>
  <c r="K57" i="1"/>
  <c r="C16" i="116"/>
  <c r="D16" i="116"/>
  <c r="C15" i="116"/>
  <c r="D15" i="116"/>
  <c r="C9" i="116"/>
  <c r="C10" i="116"/>
  <c r="D8" i="116"/>
  <c r="D6" i="116"/>
  <c r="D9" i="116"/>
  <c r="D10" i="116"/>
  <c r="H330" i="1"/>
  <c r="K188" i="1"/>
  <c r="I21" i="100"/>
  <c r="H154" i="100"/>
  <c r="K187" i="1"/>
  <c r="K194" i="1"/>
  <c r="K186" i="1"/>
  <c r="K195" i="1"/>
  <c r="K193" i="1"/>
  <c r="K185" i="1"/>
  <c r="K190" i="1"/>
  <c r="K191" i="1"/>
  <c r="K183" i="1"/>
  <c r="K189" i="1"/>
  <c r="K192" i="1"/>
  <c r="K184" i="1"/>
  <c r="J328" i="1"/>
  <c r="K196" i="1"/>
  <c r="C9" i="115"/>
  <c r="C10" i="115"/>
  <c r="D8" i="115"/>
  <c r="D6" i="115"/>
  <c r="C16" i="114"/>
  <c r="D16" i="114"/>
  <c r="C15" i="114"/>
  <c r="D15" i="114"/>
  <c r="C9" i="114"/>
  <c r="C10" i="114"/>
  <c r="D8" i="114"/>
  <c r="D6" i="114"/>
  <c r="J21" i="100"/>
  <c r="I154" i="100"/>
  <c r="D9" i="115"/>
  <c r="D10" i="115"/>
  <c r="D9" i="114"/>
  <c r="D10" i="114"/>
  <c r="C16" i="113"/>
  <c r="D16" i="113"/>
  <c r="C15" i="113"/>
  <c r="D15" i="113"/>
  <c r="C9" i="113"/>
  <c r="C10" i="113"/>
  <c r="D8" i="113"/>
  <c r="D6" i="113"/>
  <c r="D9" i="113"/>
  <c r="D10" i="113"/>
  <c r="C9" i="112"/>
  <c r="C10" i="112"/>
  <c r="D8" i="112"/>
  <c r="D6" i="112"/>
  <c r="D9" i="112"/>
  <c r="C16" i="111"/>
  <c r="C15" i="111"/>
  <c r="L26" i="1"/>
  <c r="L31" i="1"/>
  <c r="L53" i="1"/>
  <c r="L58" i="1"/>
  <c r="L62" i="1"/>
  <c r="L75" i="1"/>
  <c r="L81" i="1"/>
  <c r="L84" i="1"/>
  <c r="L88" i="1"/>
  <c r="L89" i="1"/>
  <c r="L99" i="1"/>
  <c r="L114" i="1"/>
  <c r="L116" i="1"/>
  <c r="L127" i="1"/>
  <c r="L156" i="1"/>
  <c r="L164" i="1"/>
  <c r="L173" i="1"/>
  <c r="L181" i="1"/>
  <c r="L197" i="1"/>
  <c r="L198" i="1"/>
  <c r="L214" i="1"/>
  <c r="L224" i="1"/>
  <c r="L239" i="1"/>
  <c r="L243" i="1"/>
  <c r="L251" i="1"/>
  <c r="L253" i="1"/>
  <c r="L256" i="1"/>
  <c r="L266" i="1"/>
  <c r="L269" i="1"/>
  <c r="L270" i="1"/>
  <c r="L284" i="1"/>
  <c r="L287" i="1"/>
  <c r="L292" i="1"/>
  <c r="L301" i="1"/>
  <c r="K288" i="1"/>
  <c r="K285" i="1"/>
  <c r="K283" i="1"/>
  <c r="K282" i="1"/>
  <c r="K272" i="1"/>
  <c r="K273" i="1"/>
  <c r="K274" i="1"/>
  <c r="K275" i="1"/>
  <c r="K276" i="1"/>
  <c r="K277" i="1"/>
  <c r="K278" i="1"/>
  <c r="K279" i="1"/>
  <c r="K271" i="1"/>
  <c r="K268" i="1"/>
  <c r="K267" i="1"/>
  <c r="K258" i="1"/>
  <c r="K259" i="1"/>
  <c r="K260" i="1"/>
  <c r="K261" i="1"/>
  <c r="K262" i="1"/>
  <c r="K263" i="1"/>
  <c r="K264" i="1"/>
  <c r="K265" i="1"/>
  <c r="K257" i="1"/>
  <c r="K252" i="1"/>
  <c r="K245" i="1"/>
  <c r="K246" i="1"/>
  <c r="K247" i="1"/>
  <c r="K248" i="1"/>
  <c r="K249" i="1"/>
  <c r="K250" i="1"/>
  <c r="K244" i="1"/>
  <c r="K236" i="1"/>
  <c r="K233" i="1"/>
  <c r="K220" i="1"/>
  <c r="K221" i="1"/>
  <c r="K219" i="1"/>
  <c r="K216" i="1"/>
  <c r="K200" i="1"/>
  <c r="K201" i="1"/>
  <c r="K202" i="1"/>
  <c r="K203" i="1"/>
  <c r="K204" i="1"/>
  <c r="K205" i="1"/>
  <c r="K206" i="1"/>
  <c r="K199" i="1"/>
  <c r="K142" i="1"/>
  <c r="K136" i="1"/>
  <c r="K140" i="1"/>
  <c r="K135" i="1"/>
  <c r="K139" i="1"/>
  <c r="K129" i="1"/>
  <c r="K130" i="1"/>
  <c r="K131" i="1"/>
  <c r="K128" i="1"/>
  <c r="K121" i="1"/>
  <c r="K122" i="1"/>
  <c r="K123" i="1"/>
  <c r="K124" i="1"/>
  <c r="K125" i="1"/>
  <c r="K126" i="1"/>
  <c r="K120" i="1"/>
  <c r="K115" i="1"/>
  <c r="K98" i="1"/>
  <c r="K86" i="1"/>
  <c r="K87" i="1"/>
  <c r="K85" i="1"/>
  <c r="K82" i="1"/>
  <c r="K77" i="1"/>
  <c r="K78" i="1"/>
  <c r="K79" i="1"/>
  <c r="K80" i="1"/>
  <c r="K76" i="1"/>
  <c r="K73" i="1"/>
  <c r="K72" i="1"/>
  <c r="I303" i="1"/>
  <c r="I304" i="1"/>
  <c r="I305" i="1"/>
  <c r="I306" i="1"/>
  <c r="I307" i="1"/>
  <c r="I308" i="1"/>
  <c r="I309" i="1"/>
  <c r="I302" i="1"/>
  <c r="I294" i="1"/>
  <c r="I295" i="1"/>
  <c r="I296" i="1"/>
  <c r="I297" i="1"/>
  <c r="I298" i="1"/>
  <c r="I299" i="1"/>
  <c r="I300" i="1"/>
  <c r="I293" i="1"/>
  <c r="I289" i="1"/>
  <c r="I290" i="1"/>
  <c r="I291" i="1"/>
  <c r="I288" i="1"/>
  <c r="I286" i="1"/>
  <c r="I285" i="1"/>
  <c r="I272" i="1"/>
  <c r="I273" i="1"/>
  <c r="I274" i="1"/>
  <c r="I275" i="1"/>
  <c r="I276" i="1"/>
  <c r="I277" i="1"/>
  <c r="I278" i="1"/>
  <c r="I279" i="1"/>
  <c r="I280" i="1"/>
  <c r="I281" i="1"/>
  <c r="I282" i="1"/>
  <c r="I283" i="1"/>
  <c r="I271" i="1"/>
  <c r="I268" i="1"/>
  <c r="I267" i="1"/>
  <c r="I258" i="1"/>
  <c r="I259" i="1"/>
  <c r="I260" i="1"/>
  <c r="I261" i="1"/>
  <c r="I262" i="1"/>
  <c r="I263" i="1"/>
  <c r="I264" i="1"/>
  <c r="I265" i="1"/>
  <c r="I257" i="1"/>
  <c r="I255" i="1"/>
  <c r="I254" i="1"/>
  <c r="I252" i="1"/>
  <c r="I245" i="1"/>
  <c r="I246" i="1"/>
  <c r="I247" i="1"/>
  <c r="I248" i="1"/>
  <c r="I249" i="1"/>
  <c r="I250" i="1"/>
  <c r="I244" i="1"/>
  <c r="I241" i="1"/>
  <c r="I242" i="1"/>
  <c r="I240" i="1"/>
  <c r="I226" i="1"/>
  <c r="I227" i="1"/>
  <c r="I228" i="1"/>
  <c r="I229" i="1"/>
  <c r="I230" i="1"/>
  <c r="I231" i="1"/>
  <c r="I232" i="1"/>
  <c r="I233" i="1"/>
  <c r="I234" i="1"/>
  <c r="I235" i="1"/>
  <c r="I236" i="1"/>
  <c r="I237" i="1"/>
  <c r="I238" i="1"/>
  <c r="I225" i="1"/>
  <c r="I218" i="1"/>
  <c r="I219" i="1"/>
  <c r="I220" i="1"/>
  <c r="I221" i="1"/>
  <c r="I222" i="1"/>
  <c r="I223" i="1"/>
  <c r="I216" i="1"/>
  <c r="I217" i="1"/>
  <c r="I215" i="1"/>
  <c r="I200" i="1"/>
  <c r="I201" i="1"/>
  <c r="I202" i="1"/>
  <c r="I203" i="1"/>
  <c r="I204" i="1"/>
  <c r="I205" i="1"/>
  <c r="I206" i="1"/>
  <c r="I207" i="1"/>
  <c r="I208" i="1"/>
  <c r="I209" i="1"/>
  <c r="I210" i="1"/>
  <c r="I211" i="1"/>
  <c r="I212" i="1"/>
  <c r="I213" i="1"/>
  <c r="I199" i="1"/>
  <c r="I175" i="1"/>
  <c r="I176" i="1"/>
  <c r="I177" i="1"/>
  <c r="I178" i="1"/>
  <c r="I179" i="1"/>
  <c r="I180" i="1"/>
  <c r="I174" i="1"/>
  <c r="I166" i="1"/>
  <c r="I167" i="1"/>
  <c r="I168" i="1"/>
  <c r="I169" i="1"/>
  <c r="I170" i="1"/>
  <c r="I171" i="1"/>
  <c r="I172" i="1"/>
  <c r="I165" i="1"/>
  <c r="I158" i="1"/>
  <c r="I159" i="1"/>
  <c r="I160" i="1"/>
  <c r="I161" i="1"/>
  <c r="I162" i="1"/>
  <c r="I163" i="1"/>
  <c r="I157"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28" i="1"/>
  <c r="I118" i="1"/>
  <c r="I119" i="1"/>
  <c r="I120" i="1"/>
  <c r="I121" i="1"/>
  <c r="I122" i="1"/>
  <c r="I123" i="1"/>
  <c r="I124" i="1"/>
  <c r="I125" i="1"/>
  <c r="I126" i="1"/>
  <c r="I117" i="1"/>
  <c r="I115" i="1"/>
  <c r="I101" i="1"/>
  <c r="I102" i="1"/>
  <c r="I103" i="1"/>
  <c r="I104" i="1"/>
  <c r="I105" i="1"/>
  <c r="I106" i="1"/>
  <c r="I107" i="1"/>
  <c r="I108" i="1"/>
  <c r="I109" i="1"/>
  <c r="I110" i="1"/>
  <c r="I111" i="1"/>
  <c r="I112" i="1"/>
  <c r="I113" i="1"/>
  <c r="I100" i="1"/>
  <c r="I91" i="1"/>
  <c r="I92" i="1"/>
  <c r="I93" i="1"/>
  <c r="I94" i="1"/>
  <c r="I95" i="1"/>
  <c r="I96" i="1"/>
  <c r="I97" i="1"/>
  <c r="I98" i="1"/>
  <c r="I90" i="1"/>
  <c r="I86" i="1"/>
  <c r="I87" i="1"/>
  <c r="I85" i="1"/>
  <c r="I83" i="1"/>
  <c r="I82" i="1"/>
  <c r="I77" i="1"/>
  <c r="I78" i="1"/>
  <c r="I79" i="1"/>
  <c r="I80" i="1"/>
  <c r="I76" i="1"/>
  <c r="I64" i="1"/>
  <c r="I65" i="1"/>
  <c r="I66" i="1"/>
  <c r="I67" i="1"/>
  <c r="I68" i="1"/>
  <c r="I69" i="1"/>
  <c r="I70" i="1"/>
  <c r="I71" i="1"/>
  <c r="I72" i="1"/>
  <c r="I73" i="1"/>
  <c r="I74" i="1"/>
  <c r="I63" i="1"/>
  <c r="I60" i="1"/>
  <c r="I61" i="1"/>
  <c r="I59" i="1"/>
  <c r="I55" i="1"/>
  <c r="I56" i="1"/>
  <c r="I57" i="1"/>
  <c r="I54" i="1"/>
  <c r="I33" i="1"/>
  <c r="I34" i="1"/>
  <c r="I35" i="1"/>
  <c r="I36" i="1"/>
  <c r="I37" i="1"/>
  <c r="I38" i="1"/>
  <c r="I39" i="1"/>
  <c r="I40" i="1"/>
  <c r="I41" i="1"/>
  <c r="I42" i="1"/>
  <c r="I43" i="1"/>
  <c r="I44" i="1"/>
  <c r="I45" i="1"/>
  <c r="I46" i="1"/>
  <c r="I47" i="1"/>
  <c r="I48" i="1"/>
  <c r="I49" i="1"/>
  <c r="I50" i="1"/>
  <c r="I51" i="1"/>
  <c r="I52" i="1"/>
  <c r="I32" i="1"/>
  <c r="I28" i="1"/>
  <c r="I29" i="1"/>
  <c r="I30" i="1"/>
  <c r="I27" i="1"/>
  <c r="I25" i="1"/>
  <c r="I24" i="1"/>
  <c r="G182" i="1"/>
  <c r="G183" i="1"/>
  <c r="G185" i="1"/>
  <c r="G187" i="1"/>
  <c r="G189" i="1"/>
  <c r="G191" i="1"/>
  <c r="G193" i="1"/>
  <c r="G195" i="1"/>
  <c r="I195" i="1"/>
  <c r="K21" i="100"/>
  <c r="J154" i="100"/>
  <c r="D10" i="112"/>
  <c r="I185" i="1"/>
  <c r="I193" i="1"/>
  <c r="I191" i="1"/>
  <c r="I183" i="1"/>
  <c r="I189" i="1"/>
  <c r="I187" i="1"/>
  <c r="G184" i="1"/>
  <c r="L21" i="100"/>
  <c r="K154" i="100"/>
  <c r="G186" i="1"/>
  <c r="I184" i="1"/>
  <c r="M21" i="100"/>
  <c r="L154" i="100"/>
  <c r="G188" i="1"/>
  <c r="I186" i="1"/>
  <c r="N21" i="100"/>
  <c r="M154" i="100"/>
  <c r="G190" i="1"/>
  <c r="I188" i="1"/>
  <c r="O21" i="100"/>
  <c r="N154" i="100"/>
  <c r="G192" i="1"/>
  <c r="I190" i="1"/>
  <c r="P21" i="100"/>
  <c r="O154" i="100"/>
  <c r="G194" i="1"/>
  <c r="I192" i="1"/>
  <c r="Q21" i="100"/>
  <c r="P154" i="100"/>
  <c r="G196" i="1"/>
  <c r="I196" i="1"/>
  <c r="I194" i="1"/>
  <c r="R21" i="100"/>
  <c r="Q154" i="100"/>
  <c r="G17" i="45"/>
  <c r="G20" i="45"/>
  <c r="F4" i="45"/>
  <c r="I2" i="1"/>
  <c r="D8" i="111"/>
  <c r="U2" i="122"/>
  <c r="U2" i="123"/>
  <c r="U2" i="117"/>
  <c r="S21" i="100"/>
  <c r="R154" i="100"/>
  <c r="J33" i="1"/>
  <c r="J34" i="1"/>
  <c r="J25" i="1"/>
  <c r="J27" i="1"/>
  <c r="J36" i="1"/>
  <c r="J44" i="1"/>
  <c r="J52" i="1"/>
  <c r="J63" i="1"/>
  <c r="J71" i="1"/>
  <c r="J80" i="1"/>
  <c r="L80" i="1"/>
  <c r="C14" i="21"/>
  <c r="J92" i="1"/>
  <c r="J101" i="1"/>
  <c r="J109" i="1"/>
  <c r="J119" i="1"/>
  <c r="J128" i="1"/>
  <c r="L128" i="1"/>
  <c r="C31" i="21"/>
  <c r="J136" i="1"/>
  <c r="L136" i="1"/>
  <c r="C32" i="21"/>
  <c r="J152" i="1"/>
  <c r="J161" i="1"/>
  <c r="J179" i="1"/>
  <c r="J188" i="1"/>
  <c r="J206" i="1"/>
  <c r="L206" i="1"/>
  <c r="J215" i="1"/>
  <c r="J223" i="1"/>
  <c r="J232" i="1"/>
  <c r="J241" i="1"/>
  <c r="J250" i="1"/>
  <c r="L250" i="1"/>
  <c r="J261" i="1"/>
  <c r="L261" i="1"/>
  <c r="C17" i="53"/>
  <c r="J272" i="1"/>
  <c r="L272" i="1"/>
  <c r="J280" i="1"/>
  <c r="J290" i="1"/>
  <c r="J299" i="1"/>
  <c r="J308" i="1"/>
  <c r="J37" i="1"/>
  <c r="J45" i="1"/>
  <c r="J64" i="1"/>
  <c r="J72" i="1"/>
  <c r="L72" i="1"/>
  <c r="C17" i="10"/>
  <c r="J82" i="1"/>
  <c r="L82" i="1"/>
  <c r="C11" i="53"/>
  <c r="J93" i="1"/>
  <c r="J102" i="1"/>
  <c r="J110" i="1"/>
  <c r="J120" i="1"/>
  <c r="L120" i="1"/>
  <c r="C52" i="7"/>
  <c r="J129" i="1"/>
  <c r="L129" i="1"/>
  <c r="J137" i="1"/>
  <c r="J145" i="1"/>
  <c r="J162" i="1"/>
  <c r="J189" i="1"/>
  <c r="J199" i="1"/>
  <c r="L199" i="1"/>
  <c r="J207" i="1"/>
  <c r="J216" i="1"/>
  <c r="L216" i="1"/>
  <c r="J225" i="1"/>
  <c r="J233" i="1"/>
  <c r="L233" i="1"/>
  <c r="J242" i="1"/>
  <c r="J252" i="1"/>
  <c r="L252" i="1"/>
  <c r="C13" i="106"/>
  <c r="J262" i="1"/>
  <c r="L262" i="1"/>
  <c r="C18" i="53"/>
  <c r="J273" i="1"/>
  <c r="L273" i="1"/>
  <c r="J281" i="1"/>
  <c r="J291" i="1"/>
  <c r="J300" i="1"/>
  <c r="J309" i="1"/>
  <c r="J28" i="1"/>
  <c r="J29" i="1"/>
  <c r="J30" i="1"/>
  <c r="J39" i="1"/>
  <c r="J47" i="1"/>
  <c r="J56" i="1"/>
  <c r="L56" i="1"/>
  <c r="J66" i="1"/>
  <c r="J74" i="1"/>
  <c r="J95" i="1"/>
  <c r="J104" i="1"/>
  <c r="J112" i="1"/>
  <c r="J122" i="1"/>
  <c r="L122" i="1"/>
  <c r="J131" i="1"/>
  <c r="L131" i="1"/>
  <c r="J139" i="1"/>
  <c r="L139" i="1"/>
  <c r="C14" i="10"/>
  <c r="J147" i="1"/>
  <c r="J165" i="1"/>
  <c r="J174" i="1"/>
  <c r="J183" i="1"/>
  <c r="J191" i="1"/>
  <c r="J201" i="1"/>
  <c r="L201" i="1"/>
  <c r="J218" i="1"/>
  <c r="J227" i="1"/>
  <c r="J235" i="1"/>
  <c r="J245" i="1"/>
  <c r="L245" i="1"/>
  <c r="C13" i="107"/>
  <c r="J255" i="1"/>
  <c r="J264" i="1"/>
  <c r="L264" i="1"/>
  <c r="C20" i="53"/>
  <c r="J275" i="1"/>
  <c r="L275" i="1"/>
  <c r="J283" i="1"/>
  <c r="L283" i="1"/>
  <c r="J294" i="1"/>
  <c r="J303" i="1"/>
  <c r="J192" i="1"/>
  <c r="J236" i="1"/>
  <c r="L236" i="1"/>
  <c r="J257" i="1"/>
  <c r="L257" i="1"/>
  <c r="J276" i="1"/>
  <c r="L276" i="1"/>
  <c r="J304" i="1"/>
  <c r="J77" i="1"/>
  <c r="L77" i="1"/>
  <c r="C11" i="21"/>
  <c r="J97" i="1"/>
  <c r="J115" i="1"/>
  <c r="L115" i="1"/>
  <c r="J141" i="1"/>
  <c r="J158" i="1"/>
  <c r="J185" i="1"/>
  <c r="J203" i="1"/>
  <c r="L203" i="1"/>
  <c r="J229" i="1"/>
  <c r="J258" i="1"/>
  <c r="L258" i="1"/>
  <c r="C14" i="53"/>
  <c r="J277" i="1"/>
  <c r="L277" i="1"/>
  <c r="J296" i="1"/>
  <c r="J32" i="1"/>
  <c r="J40" i="1"/>
  <c r="J48" i="1"/>
  <c r="J57" i="1"/>
  <c r="L57" i="1"/>
  <c r="J76" i="1"/>
  <c r="L76" i="1"/>
  <c r="C10" i="21"/>
  <c r="J96" i="1"/>
  <c r="L96" i="1"/>
  <c r="J105" i="1"/>
  <c r="J113" i="1"/>
  <c r="J123" i="1"/>
  <c r="L123" i="1"/>
  <c r="J132" i="1"/>
  <c r="J140" i="1"/>
  <c r="L140" i="1"/>
  <c r="C15" i="10"/>
  <c r="J148" i="1"/>
  <c r="J157" i="1"/>
  <c r="J166" i="1"/>
  <c r="J175" i="1"/>
  <c r="J184" i="1"/>
  <c r="J202" i="1"/>
  <c r="L202" i="1"/>
  <c r="J228" i="1"/>
  <c r="J246" i="1"/>
  <c r="L246" i="1"/>
  <c r="J265" i="1"/>
  <c r="L265" i="1"/>
  <c r="C21" i="53"/>
  <c r="J285" i="1"/>
  <c r="L285" i="1"/>
  <c r="J295" i="1"/>
  <c r="J41" i="1"/>
  <c r="J59" i="1"/>
  <c r="J68" i="1"/>
  <c r="J106" i="1"/>
  <c r="J124" i="1"/>
  <c r="L124" i="1"/>
  <c r="J133" i="1"/>
  <c r="J149" i="1"/>
  <c r="J167" i="1"/>
  <c r="J176" i="1"/>
  <c r="J193" i="1"/>
  <c r="J237" i="1"/>
  <c r="J247" i="1"/>
  <c r="L247" i="1"/>
  <c r="J267" i="1"/>
  <c r="L267" i="1"/>
  <c r="J286" i="1"/>
  <c r="J305" i="1"/>
  <c r="J78" i="1"/>
  <c r="L78" i="1"/>
  <c r="C12" i="21"/>
  <c r="J103" i="1"/>
  <c r="J126" i="1"/>
  <c r="L126" i="1"/>
  <c r="J150" i="1"/>
  <c r="J195" i="1"/>
  <c r="J221" i="1"/>
  <c r="L221" i="1"/>
  <c r="J244" i="1"/>
  <c r="L244" i="1"/>
  <c r="J271" i="1"/>
  <c r="L271" i="1"/>
  <c r="J297" i="1"/>
  <c r="J55" i="1"/>
  <c r="J107" i="1"/>
  <c r="J130" i="1"/>
  <c r="L130" i="1"/>
  <c r="J151" i="1"/>
  <c r="J177" i="1"/>
  <c r="J222" i="1"/>
  <c r="J248" i="1"/>
  <c r="L248" i="1"/>
  <c r="J298" i="1"/>
  <c r="J35" i="1"/>
  <c r="J83" i="1"/>
  <c r="J108" i="1"/>
  <c r="J134" i="1"/>
  <c r="J178" i="1"/>
  <c r="J204" i="1"/>
  <c r="L204" i="1"/>
  <c r="J226" i="1"/>
  <c r="J249" i="1"/>
  <c r="L249" i="1"/>
  <c r="J278" i="1"/>
  <c r="L278" i="1"/>
  <c r="J302" i="1"/>
  <c r="J38" i="1"/>
  <c r="J61" i="1"/>
  <c r="J90" i="1"/>
  <c r="J111" i="1"/>
  <c r="J135" i="1"/>
  <c r="L135" i="1"/>
  <c r="J159" i="1"/>
  <c r="J205" i="1"/>
  <c r="L205" i="1"/>
  <c r="J230" i="1"/>
  <c r="J254" i="1"/>
  <c r="J279" i="1"/>
  <c r="L279" i="1"/>
  <c r="J306" i="1"/>
  <c r="J42" i="1"/>
  <c r="J65" i="1"/>
  <c r="J91" i="1"/>
  <c r="J117" i="1"/>
  <c r="J138" i="1"/>
  <c r="J160" i="1"/>
  <c r="J186" i="1"/>
  <c r="J231" i="1"/>
  <c r="J259" i="1"/>
  <c r="L259" i="1"/>
  <c r="C15" i="53"/>
  <c r="J282" i="1"/>
  <c r="L282" i="1"/>
  <c r="J190" i="1"/>
  <c r="J263" i="1"/>
  <c r="L263" i="1"/>
  <c r="C19" i="53"/>
  <c r="J43" i="1"/>
  <c r="J69" i="1"/>
  <c r="J94" i="1"/>
  <c r="L94" i="1"/>
  <c r="J118" i="1"/>
  <c r="J142" i="1"/>
  <c r="L142" i="1"/>
  <c r="C18" i="21"/>
  <c r="J163" i="1"/>
  <c r="J187" i="1"/>
  <c r="J234" i="1"/>
  <c r="J260" i="1"/>
  <c r="L260" i="1"/>
  <c r="C16" i="53"/>
  <c r="J288" i="1"/>
  <c r="L288" i="1"/>
  <c r="C13" i="108"/>
  <c r="J46" i="1"/>
  <c r="J70" i="1"/>
  <c r="J121" i="1"/>
  <c r="L121" i="1"/>
  <c r="J143" i="1"/>
  <c r="J168" i="1"/>
  <c r="J238" i="1"/>
  <c r="J289" i="1"/>
  <c r="J73" i="1"/>
  <c r="L73" i="1"/>
  <c r="J125" i="1"/>
  <c r="L125" i="1"/>
  <c r="J146" i="1"/>
  <c r="J194" i="1"/>
  <c r="J217" i="1"/>
  <c r="J240" i="1"/>
  <c r="J268" i="1"/>
  <c r="L268" i="1"/>
  <c r="J293" i="1"/>
  <c r="J79" i="1"/>
  <c r="L79" i="1"/>
  <c r="C13" i="21"/>
  <c r="J200" i="1"/>
  <c r="L200" i="1"/>
  <c r="J274" i="1"/>
  <c r="L274" i="1"/>
  <c r="E8" i="10"/>
  <c r="D121" i="10"/>
  <c r="D120" i="10"/>
  <c r="X118" i="10"/>
  <c r="W118" i="10"/>
  <c r="V118" i="10"/>
  <c r="U118" i="10"/>
  <c r="T118" i="10"/>
  <c r="S118" i="10"/>
  <c r="R118" i="10"/>
  <c r="Q118" i="10"/>
  <c r="P118" i="10"/>
  <c r="O118" i="10"/>
  <c r="N118" i="10"/>
  <c r="M118" i="10"/>
  <c r="L118" i="10"/>
  <c r="K118" i="10"/>
  <c r="J118" i="10"/>
  <c r="I118" i="10"/>
  <c r="H118" i="10"/>
  <c r="G118" i="10"/>
  <c r="F118" i="10"/>
  <c r="E118" i="10"/>
  <c r="D118" i="10"/>
  <c r="X117" i="10"/>
  <c r="W117" i="10"/>
  <c r="V117" i="10"/>
  <c r="U117" i="10"/>
  <c r="T117" i="10"/>
  <c r="S117" i="10"/>
  <c r="R117" i="10"/>
  <c r="Q117" i="10"/>
  <c r="P117" i="10"/>
  <c r="O117" i="10"/>
  <c r="N117" i="10"/>
  <c r="M117" i="10"/>
  <c r="L117" i="10"/>
  <c r="K117" i="10"/>
  <c r="J117" i="10"/>
  <c r="D117" i="10"/>
  <c r="D115" i="10"/>
  <c r="X109" i="10"/>
  <c r="W109" i="10"/>
  <c r="V109" i="10"/>
  <c r="U109" i="10"/>
  <c r="T109" i="10"/>
  <c r="S109" i="10"/>
  <c r="R109" i="10"/>
  <c r="Q109" i="10"/>
  <c r="P109" i="10"/>
  <c r="O109" i="10"/>
  <c r="N109" i="10"/>
  <c r="M109" i="10"/>
  <c r="L109" i="10"/>
  <c r="K109" i="10"/>
  <c r="J109" i="10"/>
  <c r="I109" i="10"/>
  <c r="H109" i="10"/>
  <c r="G109" i="10"/>
  <c r="F109" i="10"/>
  <c r="E109" i="10"/>
  <c r="D107" i="10"/>
  <c r="D112" i="10"/>
  <c r="X101" i="10"/>
  <c r="X121" i="10"/>
  <c r="W101" i="10"/>
  <c r="W121" i="10"/>
  <c r="V101" i="10"/>
  <c r="V121" i="10"/>
  <c r="U101" i="10"/>
  <c r="U121" i="10"/>
  <c r="T101" i="10"/>
  <c r="T121" i="10"/>
  <c r="S101" i="10"/>
  <c r="S121" i="10"/>
  <c r="R101" i="10"/>
  <c r="R121" i="10"/>
  <c r="Q101" i="10"/>
  <c r="Q121" i="10"/>
  <c r="P101" i="10"/>
  <c r="P121" i="10"/>
  <c r="O101" i="10"/>
  <c r="O121" i="10"/>
  <c r="N101" i="10"/>
  <c r="N121" i="10"/>
  <c r="M101" i="10"/>
  <c r="M121" i="10"/>
  <c r="L101" i="10"/>
  <c r="L121" i="10"/>
  <c r="K101" i="10"/>
  <c r="K121" i="10"/>
  <c r="J101" i="10"/>
  <c r="J121" i="10"/>
  <c r="I101" i="10"/>
  <c r="I121" i="10"/>
  <c r="H101" i="10"/>
  <c r="H121" i="10"/>
  <c r="G101" i="10"/>
  <c r="G121" i="10"/>
  <c r="F101" i="10"/>
  <c r="F121" i="10"/>
  <c r="E101" i="10"/>
  <c r="E121" i="10"/>
  <c r="D105" i="108"/>
  <c r="D104" i="108"/>
  <c r="X102" i="108"/>
  <c r="W102" i="108"/>
  <c r="V102" i="108"/>
  <c r="U102" i="108"/>
  <c r="T102" i="108"/>
  <c r="S102" i="108"/>
  <c r="R102" i="108"/>
  <c r="Q102" i="108"/>
  <c r="P102" i="108"/>
  <c r="O102" i="108"/>
  <c r="N102" i="108"/>
  <c r="M102" i="108"/>
  <c r="L102" i="108"/>
  <c r="K102" i="108"/>
  <c r="J102" i="108"/>
  <c r="I102" i="108"/>
  <c r="H102" i="108"/>
  <c r="G102" i="108"/>
  <c r="F102" i="108"/>
  <c r="E102" i="108"/>
  <c r="D102" i="108"/>
  <c r="X101" i="108"/>
  <c r="W101" i="108"/>
  <c r="V101" i="108"/>
  <c r="U101" i="108"/>
  <c r="T101" i="108"/>
  <c r="S101" i="108"/>
  <c r="R101" i="108"/>
  <c r="Q101" i="108"/>
  <c r="P101" i="108"/>
  <c r="O101" i="108"/>
  <c r="N101" i="108"/>
  <c r="M101" i="108"/>
  <c r="L101" i="108"/>
  <c r="D101" i="108"/>
  <c r="X93" i="108"/>
  <c r="W93" i="108"/>
  <c r="V93" i="108"/>
  <c r="U93" i="108"/>
  <c r="T93" i="108"/>
  <c r="S93" i="108"/>
  <c r="R93" i="108"/>
  <c r="Q93" i="108"/>
  <c r="P93" i="108"/>
  <c r="O93" i="108"/>
  <c r="N93" i="108"/>
  <c r="M93" i="108"/>
  <c r="L93" i="108"/>
  <c r="K93" i="108"/>
  <c r="J93" i="108"/>
  <c r="I93" i="108"/>
  <c r="H93" i="108"/>
  <c r="G93" i="108"/>
  <c r="F93" i="108"/>
  <c r="E93" i="108"/>
  <c r="D91" i="108"/>
  <c r="D96" i="108"/>
  <c r="X85" i="108"/>
  <c r="X105" i="108"/>
  <c r="W85" i="108"/>
  <c r="W105" i="108"/>
  <c r="V85" i="108"/>
  <c r="V105" i="108"/>
  <c r="U85" i="108"/>
  <c r="U105" i="108"/>
  <c r="T85" i="108"/>
  <c r="T105" i="108"/>
  <c r="S85" i="108"/>
  <c r="S105" i="108"/>
  <c r="R85" i="108"/>
  <c r="R105" i="108"/>
  <c r="Q85" i="108"/>
  <c r="Q105" i="108"/>
  <c r="P85" i="108"/>
  <c r="P105" i="108"/>
  <c r="O85" i="108"/>
  <c r="O105" i="108"/>
  <c r="N85" i="108"/>
  <c r="N105" i="108"/>
  <c r="M85" i="108"/>
  <c r="M105" i="108"/>
  <c r="L85" i="108"/>
  <c r="L105" i="108"/>
  <c r="K85" i="108"/>
  <c r="K105" i="108"/>
  <c r="J85" i="108"/>
  <c r="J105" i="108"/>
  <c r="I85" i="108"/>
  <c r="I105" i="108"/>
  <c r="H85" i="108"/>
  <c r="H105" i="108"/>
  <c r="G105" i="108"/>
  <c r="F85" i="108"/>
  <c r="F105" i="108"/>
  <c r="E85" i="108"/>
  <c r="E105" i="108"/>
  <c r="F29" i="21"/>
  <c r="D152" i="21"/>
  <c r="D151" i="21"/>
  <c r="X149" i="21"/>
  <c r="W149" i="21"/>
  <c r="V149" i="21"/>
  <c r="U149" i="21"/>
  <c r="T149" i="21"/>
  <c r="S149" i="21"/>
  <c r="R149" i="21"/>
  <c r="Q149" i="21"/>
  <c r="P149" i="21"/>
  <c r="O149" i="21"/>
  <c r="N149" i="21"/>
  <c r="M149" i="21"/>
  <c r="L149" i="21"/>
  <c r="K149" i="21"/>
  <c r="J149" i="21"/>
  <c r="I149" i="21"/>
  <c r="H149" i="21"/>
  <c r="G149" i="21"/>
  <c r="F149" i="21"/>
  <c r="E149" i="21"/>
  <c r="D149" i="21"/>
  <c r="X148" i="21"/>
  <c r="W148" i="21"/>
  <c r="V148" i="21"/>
  <c r="U148" i="21"/>
  <c r="T148" i="21"/>
  <c r="S148" i="21"/>
  <c r="R148" i="21"/>
  <c r="Q148" i="21"/>
  <c r="P148" i="21"/>
  <c r="O148" i="21"/>
  <c r="N148" i="21"/>
  <c r="M148" i="21"/>
  <c r="L148" i="21"/>
  <c r="K148" i="21"/>
  <c r="J148" i="21"/>
  <c r="D148" i="21"/>
  <c r="X140" i="21"/>
  <c r="W140" i="21"/>
  <c r="V140" i="21"/>
  <c r="U140" i="21"/>
  <c r="T140" i="21"/>
  <c r="S140" i="21"/>
  <c r="R140" i="21"/>
  <c r="Q140" i="21"/>
  <c r="P140" i="21"/>
  <c r="O140" i="21"/>
  <c r="N140" i="21"/>
  <c r="M140" i="21"/>
  <c r="L140" i="21"/>
  <c r="K140" i="21"/>
  <c r="J140" i="21"/>
  <c r="I140" i="21"/>
  <c r="H140" i="21"/>
  <c r="G140" i="21"/>
  <c r="F140" i="21"/>
  <c r="E140" i="21"/>
  <c r="D138" i="21"/>
  <c r="D143" i="21"/>
  <c r="X132" i="21"/>
  <c r="X152" i="21"/>
  <c r="W132" i="21"/>
  <c r="W152" i="21"/>
  <c r="V132" i="21"/>
  <c r="V152" i="21"/>
  <c r="U132" i="21"/>
  <c r="U152" i="21"/>
  <c r="T132" i="21"/>
  <c r="T152" i="21"/>
  <c r="S132" i="21"/>
  <c r="S152" i="21"/>
  <c r="R132" i="21"/>
  <c r="R152" i="21"/>
  <c r="Q132" i="21"/>
  <c r="Q152" i="21"/>
  <c r="P132" i="21"/>
  <c r="P152" i="21"/>
  <c r="O132" i="21"/>
  <c r="O152" i="21"/>
  <c r="N132" i="21"/>
  <c r="N152" i="21"/>
  <c r="M132" i="21"/>
  <c r="M152" i="21"/>
  <c r="L132" i="21"/>
  <c r="L152" i="21"/>
  <c r="K132" i="21"/>
  <c r="K152" i="21"/>
  <c r="J132" i="21"/>
  <c r="J152" i="21"/>
  <c r="I132" i="21"/>
  <c r="I152" i="21"/>
  <c r="H132" i="21"/>
  <c r="H152" i="21"/>
  <c r="G132" i="21"/>
  <c r="G152" i="21"/>
  <c r="F132" i="21"/>
  <c r="F152" i="21"/>
  <c r="E132" i="21"/>
  <c r="E152" i="21"/>
  <c r="D109" i="109"/>
  <c r="D108" i="109"/>
  <c r="X106" i="109"/>
  <c r="W106" i="109"/>
  <c r="V106" i="109"/>
  <c r="U106" i="109"/>
  <c r="T106" i="109"/>
  <c r="S106" i="109"/>
  <c r="R106" i="109"/>
  <c r="Q106" i="109"/>
  <c r="P106" i="109"/>
  <c r="O106" i="109"/>
  <c r="N106" i="109"/>
  <c r="M106" i="109"/>
  <c r="L106" i="109"/>
  <c r="K106" i="109"/>
  <c r="J106" i="109"/>
  <c r="I106" i="109"/>
  <c r="H106" i="109"/>
  <c r="G106" i="109"/>
  <c r="F106" i="109"/>
  <c r="E106" i="109"/>
  <c r="D106" i="109"/>
  <c r="X105" i="109"/>
  <c r="W105" i="109"/>
  <c r="V105" i="109"/>
  <c r="U105" i="109"/>
  <c r="T105" i="109"/>
  <c r="S105" i="109"/>
  <c r="R105" i="109"/>
  <c r="Q105" i="109"/>
  <c r="P105" i="109"/>
  <c r="O105" i="109"/>
  <c r="N105" i="109"/>
  <c r="M105" i="109"/>
  <c r="L105" i="109"/>
  <c r="K105" i="109"/>
  <c r="J105" i="109"/>
  <c r="D105" i="109"/>
  <c r="D103" i="109"/>
  <c r="X97" i="109"/>
  <c r="W97" i="109"/>
  <c r="V97" i="109"/>
  <c r="U97" i="109"/>
  <c r="T97" i="109"/>
  <c r="S97" i="109"/>
  <c r="R97" i="109"/>
  <c r="Q97" i="109"/>
  <c r="P97" i="109"/>
  <c r="O97" i="109"/>
  <c r="N97" i="109"/>
  <c r="M97" i="109"/>
  <c r="L97" i="109"/>
  <c r="K97" i="109"/>
  <c r="J97" i="109"/>
  <c r="I97" i="109"/>
  <c r="H97" i="109"/>
  <c r="G97" i="109"/>
  <c r="F97" i="109"/>
  <c r="E97" i="109"/>
  <c r="D95" i="109"/>
  <c r="D100" i="109"/>
  <c r="X89" i="109"/>
  <c r="X109" i="109"/>
  <c r="W89" i="109"/>
  <c r="W109" i="109"/>
  <c r="V89" i="109"/>
  <c r="V109" i="109"/>
  <c r="U89" i="109"/>
  <c r="U109" i="109"/>
  <c r="T89" i="109"/>
  <c r="T109" i="109"/>
  <c r="S89" i="109"/>
  <c r="S109" i="109"/>
  <c r="R89" i="109"/>
  <c r="R109" i="109"/>
  <c r="Q89" i="109"/>
  <c r="Q109" i="109"/>
  <c r="P89" i="109"/>
  <c r="P109" i="109"/>
  <c r="O89" i="109"/>
  <c r="O109" i="109"/>
  <c r="N89" i="109"/>
  <c r="N109" i="109"/>
  <c r="M89" i="109"/>
  <c r="M109" i="109"/>
  <c r="L89" i="109"/>
  <c r="L109" i="109"/>
  <c r="K89" i="109"/>
  <c r="K109" i="109"/>
  <c r="J89" i="109"/>
  <c r="J109" i="109"/>
  <c r="I89" i="109"/>
  <c r="I109" i="109"/>
  <c r="H89" i="109"/>
  <c r="H109" i="109"/>
  <c r="G89" i="109"/>
  <c r="G109" i="109"/>
  <c r="F89" i="109"/>
  <c r="F109" i="109"/>
  <c r="E89" i="109"/>
  <c r="E109" i="109"/>
  <c r="D107" i="107"/>
  <c r="D106" i="107"/>
  <c r="X104" i="107"/>
  <c r="W104" i="107"/>
  <c r="V104" i="107"/>
  <c r="U104" i="107"/>
  <c r="T104" i="107"/>
  <c r="S104" i="107"/>
  <c r="R104" i="107"/>
  <c r="Q104" i="107"/>
  <c r="P104" i="107"/>
  <c r="O104" i="107"/>
  <c r="N104" i="107"/>
  <c r="M104" i="107"/>
  <c r="L104" i="107"/>
  <c r="K104" i="107"/>
  <c r="J104" i="107"/>
  <c r="I104" i="107"/>
  <c r="H104" i="107"/>
  <c r="G104" i="107"/>
  <c r="F104" i="107"/>
  <c r="E104" i="107"/>
  <c r="D104" i="107"/>
  <c r="X103" i="107"/>
  <c r="W103" i="107"/>
  <c r="V103" i="107"/>
  <c r="U103" i="107"/>
  <c r="T103" i="107"/>
  <c r="S103" i="107"/>
  <c r="R103" i="107"/>
  <c r="Q103" i="107"/>
  <c r="P103" i="107"/>
  <c r="O103" i="107"/>
  <c r="N103" i="107"/>
  <c r="M103" i="107"/>
  <c r="L103" i="107"/>
  <c r="K103" i="107"/>
  <c r="J103" i="107"/>
  <c r="I103" i="107"/>
  <c r="D103" i="107"/>
  <c r="X95" i="107"/>
  <c r="W95" i="107"/>
  <c r="V95" i="107"/>
  <c r="U95" i="107"/>
  <c r="T95" i="107"/>
  <c r="S95" i="107"/>
  <c r="R95" i="107"/>
  <c r="Q95" i="107"/>
  <c r="P95" i="107"/>
  <c r="O95" i="107"/>
  <c r="N95" i="107"/>
  <c r="M95" i="107"/>
  <c r="L95" i="107"/>
  <c r="K95" i="107"/>
  <c r="J95" i="107"/>
  <c r="I95" i="107"/>
  <c r="H95" i="107"/>
  <c r="G95" i="107"/>
  <c r="F95" i="107"/>
  <c r="E95" i="107"/>
  <c r="X87" i="107"/>
  <c r="X107" i="107"/>
  <c r="W87" i="107"/>
  <c r="W107" i="107"/>
  <c r="V87" i="107"/>
  <c r="V107" i="107"/>
  <c r="U87" i="107"/>
  <c r="U107" i="107"/>
  <c r="T87" i="107"/>
  <c r="T107" i="107"/>
  <c r="S87" i="107"/>
  <c r="S107" i="107"/>
  <c r="R87" i="107"/>
  <c r="R107" i="107"/>
  <c r="Q87" i="107"/>
  <c r="Q107" i="107"/>
  <c r="P87" i="107"/>
  <c r="P107" i="107"/>
  <c r="O87" i="107"/>
  <c r="O107" i="107"/>
  <c r="N87" i="107"/>
  <c r="N107" i="107"/>
  <c r="M87" i="107"/>
  <c r="M107" i="107"/>
  <c r="L87" i="107"/>
  <c r="L107" i="107"/>
  <c r="K87" i="107"/>
  <c r="K107" i="107"/>
  <c r="J87" i="107"/>
  <c r="J107" i="107"/>
  <c r="I87" i="107"/>
  <c r="I107" i="107"/>
  <c r="H87" i="107"/>
  <c r="H107" i="107"/>
  <c r="G87" i="107"/>
  <c r="G107" i="107"/>
  <c r="F87" i="107"/>
  <c r="F107" i="107"/>
  <c r="E87" i="107"/>
  <c r="E107" i="107"/>
  <c r="T101" i="106"/>
  <c r="D101" i="106"/>
  <c r="D100" i="106"/>
  <c r="X98" i="106"/>
  <c r="W98" i="106"/>
  <c r="V98" i="106"/>
  <c r="U98" i="106"/>
  <c r="T98" i="106"/>
  <c r="S98" i="106"/>
  <c r="R98" i="106"/>
  <c r="Q98" i="106"/>
  <c r="P98" i="106"/>
  <c r="O98" i="106"/>
  <c r="N98" i="106"/>
  <c r="M98" i="106"/>
  <c r="L98" i="106"/>
  <c r="K98" i="106"/>
  <c r="J98" i="106"/>
  <c r="I98" i="106"/>
  <c r="H98" i="106"/>
  <c r="G98" i="106"/>
  <c r="F98" i="106"/>
  <c r="E98" i="106"/>
  <c r="D98" i="106"/>
  <c r="X97" i="106"/>
  <c r="W97" i="106"/>
  <c r="V97" i="106"/>
  <c r="U97" i="106"/>
  <c r="T97" i="106"/>
  <c r="S97" i="106"/>
  <c r="R97" i="106"/>
  <c r="Q97" i="106"/>
  <c r="P97" i="106"/>
  <c r="O97" i="106"/>
  <c r="N97" i="106"/>
  <c r="M97" i="106"/>
  <c r="L97" i="106"/>
  <c r="K97" i="106"/>
  <c r="J97" i="106"/>
  <c r="I97" i="106"/>
  <c r="H97" i="106"/>
  <c r="D97" i="106"/>
  <c r="X89" i="106"/>
  <c r="W89" i="106"/>
  <c r="V89" i="106"/>
  <c r="U89" i="106"/>
  <c r="T89" i="106"/>
  <c r="S89" i="106"/>
  <c r="R89" i="106"/>
  <c r="Q89" i="106"/>
  <c r="P89" i="106"/>
  <c r="O89" i="106"/>
  <c r="N89" i="106"/>
  <c r="M89" i="106"/>
  <c r="L89" i="106"/>
  <c r="K89" i="106"/>
  <c r="J89" i="106"/>
  <c r="I89" i="106"/>
  <c r="H89" i="106"/>
  <c r="G89" i="106"/>
  <c r="F89" i="106"/>
  <c r="E89" i="106"/>
  <c r="X81" i="106"/>
  <c r="X101" i="106"/>
  <c r="W81" i="106"/>
  <c r="W101" i="106"/>
  <c r="V81" i="106"/>
  <c r="V101" i="106"/>
  <c r="U81" i="106"/>
  <c r="U101" i="106"/>
  <c r="T81" i="106"/>
  <c r="S81" i="106"/>
  <c r="S101" i="106"/>
  <c r="R81" i="106"/>
  <c r="R101" i="106"/>
  <c r="Q81" i="106"/>
  <c r="Q101" i="106"/>
  <c r="P81" i="106"/>
  <c r="P101" i="106"/>
  <c r="O81" i="106"/>
  <c r="O101" i="106"/>
  <c r="N81" i="106"/>
  <c r="N101" i="106"/>
  <c r="M81" i="106"/>
  <c r="M101" i="106"/>
  <c r="L81" i="106"/>
  <c r="L101" i="106"/>
  <c r="K81" i="106"/>
  <c r="K101" i="106"/>
  <c r="J81" i="106"/>
  <c r="J101" i="106"/>
  <c r="I81" i="106"/>
  <c r="I101" i="106"/>
  <c r="H81" i="106"/>
  <c r="H101" i="106"/>
  <c r="G81" i="106"/>
  <c r="G101" i="106"/>
  <c r="F81" i="106"/>
  <c r="F101" i="106"/>
  <c r="E81" i="106"/>
  <c r="E101" i="106"/>
  <c r="R104" i="53"/>
  <c r="V104" i="53"/>
  <c r="O96" i="53"/>
  <c r="P96" i="53"/>
  <c r="Q96" i="53"/>
  <c r="R96" i="53"/>
  <c r="S96" i="53"/>
  <c r="T96" i="53"/>
  <c r="U96" i="53"/>
  <c r="V96" i="53"/>
  <c r="W96" i="53"/>
  <c r="X96" i="53"/>
  <c r="O104" i="53"/>
  <c r="P104" i="53"/>
  <c r="Q104" i="53"/>
  <c r="U104" i="53"/>
  <c r="W104" i="53"/>
  <c r="X104" i="53"/>
  <c r="O105" i="53"/>
  <c r="P105" i="53"/>
  <c r="Q105" i="53"/>
  <c r="R105" i="53"/>
  <c r="S105" i="53"/>
  <c r="T105" i="53"/>
  <c r="U105" i="53"/>
  <c r="V105" i="53"/>
  <c r="W105" i="53"/>
  <c r="X105" i="53"/>
  <c r="O88" i="53"/>
  <c r="O108" i="53"/>
  <c r="P88" i="53"/>
  <c r="P108" i="53"/>
  <c r="Q88" i="53"/>
  <c r="Q108" i="53"/>
  <c r="R88" i="53"/>
  <c r="R108" i="53"/>
  <c r="S88" i="53"/>
  <c r="S108" i="53"/>
  <c r="T88" i="53"/>
  <c r="T108" i="53"/>
  <c r="U88" i="53"/>
  <c r="U108" i="53"/>
  <c r="V88" i="53"/>
  <c r="V108" i="53"/>
  <c r="W88" i="53"/>
  <c r="W108" i="53"/>
  <c r="X88" i="53"/>
  <c r="X108" i="53"/>
  <c r="D122" i="10"/>
  <c r="D124" i="10"/>
  <c r="D127" i="10"/>
  <c r="T21" i="100"/>
  <c r="S154" i="100"/>
  <c r="D102" i="106"/>
  <c r="Y29" i="53"/>
  <c r="Z29" i="53"/>
  <c r="AA29" i="53"/>
  <c r="AB29" i="53"/>
  <c r="AD29" i="53"/>
  <c r="AC29" i="53"/>
  <c r="AE29" i="53"/>
  <c r="AB33" i="53"/>
  <c r="AC33" i="53"/>
  <c r="AD33" i="53"/>
  <c r="AE33" i="53"/>
  <c r="Z33" i="53"/>
  <c r="AA33" i="53"/>
  <c r="Y33" i="53"/>
  <c r="Y30" i="53"/>
  <c r="Z30" i="53"/>
  <c r="AA30" i="53"/>
  <c r="AB30" i="53"/>
  <c r="AC30" i="53"/>
  <c r="AE30" i="53"/>
  <c r="AD30" i="53"/>
  <c r="AE36" i="53"/>
  <c r="Y36" i="53"/>
  <c r="Z36" i="53"/>
  <c r="AA36" i="53"/>
  <c r="AC36" i="53"/>
  <c r="AD36" i="53"/>
  <c r="AB36" i="53"/>
  <c r="AD35" i="53"/>
  <c r="AE35" i="53"/>
  <c r="Y35" i="53"/>
  <c r="Z35" i="53"/>
  <c r="AB35" i="53"/>
  <c r="AA35" i="53"/>
  <c r="AC35" i="53"/>
  <c r="Z26" i="106"/>
  <c r="AA26" i="106"/>
  <c r="AB26" i="106"/>
  <c r="AC26" i="106"/>
  <c r="AD26" i="106"/>
  <c r="Y26" i="106"/>
  <c r="AE26" i="106"/>
  <c r="C9" i="41"/>
  <c r="D9" i="41"/>
  <c r="C30" i="21"/>
  <c r="D17" i="40"/>
  <c r="C17" i="40"/>
  <c r="C18" i="30"/>
  <c r="C16" i="11"/>
  <c r="Y25" i="107"/>
  <c r="Z25" i="107"/>
  <c r="AA25" i="107"/>
  <c r="AB25" i="107"/>
  <c r="AC25" i="107"/>
  <c r="AE25" i="107"/>
  <c r="AD25" i="107"/>
  <c r="AA32" i="53"/>
  <c r="AB32" i="53"/>
  <c r="AC32" i="53"/>
  <c r="AD32" i="53"/>
  <c r="AE32" i="53"/>
  <c r="Y32" i="53"/>
  <c r="Z32" i="53"/>
  <c r="AC34" i="53"/>
  <c r="AD34" i="53"/>
  <c r="AE34" i="53"/>
  <c r="Y34" i="53"/>
  <c r="AA34" i="53"/>
  <c r="Z34" i="53"/>
  <c r="AB34" i="53"/>
  <c r="C29" i="21"/>
  <c r="C8" i="10"/>
  <c r="AC28" i="108"/>
  <c r="AD28" i="108"/>
  <c r="AE28" i="108"/>
  <c r="Y28" i="108"/>
  <c r="AA28" i="108"/>
  <c r="Z28" i="108"/>
  <c r="AB28" i="108"/>
  <c r="Z31" i="53"/>
  <c r="AA31" i="53"/>
  <c r="AB31" i="53"/>
  <c r="AC31" i="53"/>
  <c r="AD31" i="53"/>
  <c r="Y31" i="53"/>
  <c r="AE31" i="53"/>
  <c r="J67" i="1"/>
  <c r="J196" i="1"/>
  <c r="D110" i="109"/>
  <c r="D112" i="109"/>
  <c r="D115" i="109"/>
  <c r="J24" i="1"/>
  <c r="J54" i="1"/>
  <c r="H103" i="107"/>
  <c r="T104" i="53"/>
  <c r="S104" i="53"/>
  <c r="U21" i="100"/>
  <c r="T154" i="100"/>
  <c r="AE38" i="53"/>
  <c r="AE102" i="53"/>
  <c r="AC38" i="53"/>
  <c r="AC102" i="53"/>
  <c r="AC34" i="11"/>
  <c r="AD34" i="11"/>
  <c r="AE34" i="11"/>
  <c r="Y34" i="11"/>
  <c r="AA34" i="11"/>
  <c r="Z34" i="11"/>
  <c r="AB34" i="11"/>
  <c r="AD38" i="53"/>
  <c r="AD102" i="53"/>
  <c r="AE38" i="30"/>
  <c r="Y38" i="30"/>
  <c r="Z38" i="30"/>
  <c r="AA38" i="30"/>
  <c r="AC38" i="30"/>
  <c r="AB38" i="30"/>
  <c r="AD38" i="30"/>
  <c r="AB38" i="53"/>
  <c r="AB102" i="53"/>
  <c r="AB39" i="40"/>
  <c r="AC39" i="40"/>
  <c r="AD39" i="40"/>
  <c r="AE39" i="40"/>
  <c r="AF39" i="40"/>
  <c r="Z39" i="40"/>
  <c r="AA39" i="40"/>
  <c r="AA38" i="53"/>
  <c r="AA102" i="53"/>
  <c r="Z38" i="53"/>
  <c r="Z102" i="53"/>
  <c r="Y38" i="53"/>
  <c r="Y102" i="53"/>
  <c r="V21" i="100"/>
  <c r="U154" i="100"/>
  <c r="W21" i="100"/>
  <c r="V154" i="100"/>
  <c r="X21" i="100"/>
  <c r="W154" i="100"/>
  <c r="D108" i="53"/>
  <c r="D107" i="53"/>
  <c r="N105" i="53"/>
  <c r="M105" i="53"/>
  <c r="L105" i="53"/>
  <c r="K105" i="53"/>
  <c r="J105" i="53"/>
  <c r="I105" i="53"/>
  <c r="H105" i="53"/>
  <c r="G105" i="53"/>
  <c r="F105" i="53"/>
  <c r="E105" i="53"/>
  <c r="D105" i="53"/>
  <c r="N104" i="53"/>
  <c r="M104" i="53"/>
  <c r="L104" i="53"/>
  <c r="K104" i="53"/>
  <c r="J104" i="53"/>
  <c r="D104" i="53"/>
  <c r="N96" i="53"/>
  <c r="M96" i="53"/>
  <c r="L96" i="53"/>
  <c r="K96" i="53"/>
  <c r="J96" i="53"/>
  <c r="I96" i="53"/>
  <c r="H96" i="53"/>
  <c r="G96" i="53"/>
  <c r="F96" i="53"/>
  <c r="E96" i="53"/>
  <c r="N88" i="53"/>
  <c r="N108" i="53"/>
  <c r="M88" i="53"/>
  <c r="M108" i="53"/>
  <c r="L88" i="53"/>
  <c r="L108" i="53"/>
  <c r="K88" i="53"/>
  <c r="K108" i="53"/>
  <c r="J88" i="53"/>
  <c r="J108" i="53"/>
  <c r="I88" i="53"/>
  <c r="I108" i="53"/>
  <c r="H88" i="53"/>
  <c r="H108" i="53"/>
  <c r="G88" i="53"/>
  <c r="G108" i="53"/>
  <c r="F88" i="53"/>
  <c r="F108" i="53"/>
  <c r="E88" i="53"/>
  <c r="E108" i="53"/>
  <c r="G61" i="7"/>
  <c r="H61" i="7"/>
  <c r="I61" i="7"/>
  <c r="J61" i="7"/>
  <c r="K61" i="7"/>
  <c r="L61" i="7"/>
  <c r="M61" i="7"/>
  <c r="N61" i="7"/>
  <c r="O61" i="7"/>
  <c r="P61" i="7"/>
  <c r="Q61" i="7"/>
  <c r="R61" i="7"/>
  <c r="S61" i="7"/>
  <c r="T61" i="7"/>
  <c r="U61" i="7"/>
  <c r="V61" i="7"/>
  <c r="W61" i="7"/>
  <c r="X61" i="7"/>
  <c r="Y61" i="7"/>
  <c r="E49" i="35"/>
  <c r="K256" i="100"/>
  <c r="E242" i="100"/>
  <c r="K124" i="100"/>
  <c r="E234" i="99"/>
  <c r="E107" i="99"/>
  <c r="E239" i="98"/>
  <c r="E110" i="98"/>
  <c r="E238" i="89"/>
  <c r="E109" i="89"/>
  <c r="E245" i="97"/>
  <c r="E237" i="86"/>
  <c r="Z61" i="7"/>
  <c r="Y101" i="7"/>
  <c r="Y21" i="100"/>
  <c r="X154" i="100"/>
  <c r="E110" i="100"/>
  <c r="E111" i="97"/>
  <c r="Y154" i="100"/>
  <c r="Z21" i="100"/>
  <c r="AA61" i="7"/>
  <c r="Z101" i="7"/>
  <c r="C46" i="7"/>
  <c r="AB61" i="7"/>
  <c r="AA101" i="7"/>
  <c r="Z154" i="100"/>
  <c r="AA21" i="100"/>
  <c r="E22" i="99"/>
  <c r="F22" i="99"/>
  <c r="F153" i="98"/>
  <c r="G153" i="98"/>
  <c r="H153" i="98"/>
  <c r="I153" i="98"/>
  <c r="J153" i="98"/>
  <c r="K153" i="98"/>
  <c r="M153" i="98"/>
  <c r="N153" i="98"/>
  <c r="O153" i="98"/>
  <c r="P153" i="98"/>
  <c r="Q153" i="98"/>
  <c r="R153" i="98"/>
  <c r="S153" i="98"/>
  <c r="T153" i="98"/>
  <c r="U153" i="98"/>
  <c r="V153" i="98"/>
  <c r="W153" i="98"/>
  <c r="X153" i="98"/>
  <c r="E153" i="98"/>
  <c r="L21" i="98"/>
  <c r="L153" i="98"/>
  <c r="L151" i="89"/>
  <c r="F151" i="89"/>
  <c r="G151" i="89"/>
  <c r="H151" i="89"/>
  <c r="I151" i="89"/>
  <c r="J151" i="89"/>
  <c r="K151" i="89"/>
  <c r="M151" i="89"/>
  <c r="N151" i="89"/>
  <c r="O151" i="89"/>
  <c r="P151" i="89"/>
  <c r="Q151" i="89"/>
  <c r="R151" i="89"/>
  <c r="S151" i="89"/>
  <c r="T151" i="89"/>
  <c r="U151" i="89"/>
  <c r="V151" i="89"/>
  <c r="W151" i="89"/>
  <c r="X151" i="89"/>
  <c r="E151" i="89"/>
  <c r="D172" i="86"/>
  <c r="D168" i="86"/>
  <c r="D41" i="86"/>
  <c r="D46" i="86"/>
  <c r="AA154" i="100"/>
  <c r="AB21" i="100"/>
  <c r="AC61" i="7"/>
  <c r="AB101" i="7"/>
  <c r="D174" i="86"/>
  <c r="D48" i="86"/>
  <c r="AD61" i="7"/>
  <c r="AC101" i="7"/>
  <c r="AB154" i="100"/>
  <c r="AC21" i="100"/>
  <c r="E148" i="99"/>
  <c r="F148" i="99"/>
  <c r="G148" i="99"/>
  <c r="H148" i="99"/>
  <c r="I148" i="99"/>
  <c r="J148" i="99"/>
  <c r="K148" i="99"/>
  <c r="L148" i="99"/>
  <c r="M148" i="99"/>
  <c r="N148" i="99"/>
  <c r="O148" i="99"/>
  <c r="Q148" i="99"/>
  <c r="R148" i="99"/>
  <c r="S148" i="99"/>
  <c r="T148" i="99"/>
  <c r="U148" i="99"/>
  <c r="V148" i="99"/>
  <c r="W148" i="99"/>
  <c r="X6" i="21"/>
  <c r="W6" i="21"/>
  <c r="V6" i="21"/>
  <c r="U6" i="21"/>
  <c r="T6" i="21"/>
  <c r="S6" i="21"/>
  <c r="R6" i="21"/>
  <c r="Q6" i="21"/>
  <c r="P6" i="21"/>
  <c r="O6" i="21"/>
  <c r="N6" i="21"/>
  <c r="M6" i="21"/>
  <c r="L6" i="21"/>
  <c r="K6" i="21"/>
  <c r="J6" i="21"/>
  <c r="I6" i="21"/>
  <c r="H6" i="21"/>
  <c r="G6" i="21"/>
  <c r="F6" i="21"/>
  <c r="E6" i="21"/>
  <c r="P8" i="53"/>
  <c r="Q8" i="53"/>
  <c r="X8" i="53"/>
  <c r="E8" i="53"/>
  <c r="P13" i="99"/>
  <c r="P142" i="99"/>
  <c r="Q13" i="99"/>
  <c r="Q142" i="99"/>
  <c r="X13" i="99"/>
  <c r="X142" i="99"/>
  <c r="E13" i="99"/>
  <c r="E142" i="99"/>
  <c r="L15" i="98"/>
  <c r="L147" i="98"/>
  <c r="M15" i="98"/>
  <c r="M147" i="98"/>
  <c r="E15" i="89"/>
  <c r="E145" i="89"/>
  <c r="L14" i="97"/>
  <c r="L150" i="97"/>
  <c r="M14" i="97"/>
  <c r="M150" i="97"/>
  <c r="U14" i="97"/>
  <c r="U150" i="97"/>
  <c r="M13" i="86"/>
  <c r="M141" i="86"/>
  <c r="J4" i="41"/>
  <c r="Q4" i="41"/>
  <c r="R4" i="41"/>
  <c r="N4" i="39"/>
  <c r="M4" i="39"/>
  <c r="P4" i="11"/>
  <c r="Q4" i="11"/>
  <c r="X4" i="11"/>
  <c r="E4" i="11"/>
  <c r="Y12" i="82"/>
  <c r="Z12" i="82"/>
  <c r="AA12" i="82"/>
  <c r="AB12" i="82"/>
  <c r="AC12" i="82"/>
  <c r="AD12" i="82"/>
  <c r="AE12" i="82"/>
  <c r="AF12" i="82"/>
  <c r="AG12" i="82"/>
  <c r="X12" i="82"/>
  <c r="W12" i="82"/>
  <c r="V12" i="82"/>
  <c r="V8" i="106"/>
  <c r="U12" i="82"/>
  <c r="T12" i="82"/>
  <c r="T8" i="53"/>
  <c r="S12" i="82"/>
  <c r="R12" i="82"/>
  <c r="R4" i="39"/>
  <c r="Q12" i="82"/>
  <c r="Q4" i="10"/>
  <c r="P12" i="82"/>
  <c r="P4" i="10"/>
  <c r="O12" i="82"/>
  <c r="N12" i="82"/>
  <c r="N8" i="106"/>
  <c r="M12" i="82"/>
  <c r="M8" i="106"/>
  <c r="L12" i="82"/>
  <c r="L8" i="53"/>
  <c r="K12" i="82"/>
  <c r="J12" i="82"/>
  <c r="J4" i="39"/>
  <c r="I12" i="82"/>
  <c r="I15" i="89"/>
  <c r="I145" i="89"/>
  <c r="H12" i="82"/>
  <c r="H4" i="10"/>
  <c r="I4" i="10"/>
  <c r="G12" i="82"/>
  <c r="F12" i="82"/>
  <c r="F8" i="106"/>
  <c r="E12" i="82"/>
  <c r="E4" i="10"/>
  <c r="A44" i="89"/>
  <c r="E46" i="87"/>
  <c r="F46" i="87"/>
  <c r="G46" i="87"/>
  <c r="H46" i="87"/>
  <c r="I46" i="87"/>
  <c r="J46" i="87"/>
  <c r="K46" i="87"/>
  <c r="L46" i="87"/>
  <c r="M46" i="87"/>
  <c r="N46" i="87"/>
  <c r="O46" i="87"/>
  <c r="P46" i="87"/>
  <c r="Q46" i="87"/>
  <c r="R46" i="87"/>
  <c r="S46" i="87"/>
  <c r="T46" i="87"/>
  <c r="U46" i="87"/>
  <c r="V46" i="87"/>
  <c r="W46" i="87"/>
  <c r="X46" i="87"/>
  <c r="Z13" i="99"/>
  <c r="Z142" i="99"/>
  <c r="Z8" i="106"/>
  <c r="Z13" i="86"/>
  <c r="Z141" i="86"/>
  <c r="Z8" i="53"/>
  <c r="Z14" i="97"/>
  <c r="Z150" i="97"/>
  <c r="AA4" i="40"/>
  <c r="AA4" i="41"/>
  <c r="Z4" i="10"/>
  <c r="Z13" i="100"/>
  <c r="Z146" i="100"/>
  <c r="Z14" i="87"/>
  <c r="Z151" i="87"/>
  <c r="Z4" i="11"/>
  <c r="Z15" i="98"/>
  <c r="Z147" i="98"/>
  <c r="Z15" i="89"/>
  <c r="Z145" i="89"/>
  <c r="Z4" i="30"/>
  <c r="Z4" i="39"/>
  <c r="T13" i="86"/>
  <c r="T141" i="86"/>
  <c r="X13" i="86"/>
  <c r="X141" i="86"/>
  <c r="I8" i="53"/>
  <c r="AB14" i="87"/>
  <c r="AB151" i="87"/>
  <c r="AB4" i="39"/>
  <c r="AB4" i="30"/>
  <c r="AB4" i="11"/>
  <c r="AB13" i="100"/>
  <c r="AB146" i="100"/>
  <c r="AB13" i="99"/>
  <c r="AB142" i="99"/>
  <c r="AB8" i="106"/>
  <c r="AB4" i="10"/>
  <c r="AC4" i="10"/>
  <c r="AB13" i="86"/>
  <c r="AB141" i="86"/>
  <c r="AB8" i="53"/>
  <c r="AB14" i="97"/>
  <c r="AB150" i="97"/>
  <c r="AC4" i="40"/>
  <c r="AB15" i="98"/>
  <c r="AB147" i="98"/>
  <c r="AB15" i="89"/>
  <c r="AB145" i="89"/>
  <c r="AC4" i="41"/>
  <c r="E4" i="39"/>
  <c r="I14" i="87"/>
  <c r="I151" i="87"/>
  <c r="U15" i="98"/>
  <c r="U147" i="98"/>
  <c r="M13" i="100"/>
  <c r="M146" i="100"/>
  <c r="M4" i="10"/>
  <c r="N4" i="10"/>
  <c r="I4" i="41"/>
  <c r="X15" i="89"/>
  <c r="X145" i="89"/>
  <c r="AA4" i="39"/>
  <c r="AA4" i="30"/>
  <c r="AA4" i="11"/>
  <c r="AA13" i="99"/>
  <c r="AA142" i="99"/>
  <c r="AB4" i="41"/>
  <c r="AA8" i="106"/>
  <c r="AA13" i="86"/>
  <c r="AA141" i="86"/>
  <c r="AA8" i="53"/>
  <c r="AA14" i="97"/>
  <c r="AA150" i="97"/>
  <c r="AB4" i="40"/>
  <c r="AA13" i="100"/>
  <c r="AA146" i="100"/>
  <c r="AA15" i="89"/>
  <c r="AA145" i="89"/>
  <c r="AA14" i="87"/>
  <c r="AA151" i="87"/>
  <c r="AA15" i="98"/>
  <c r="AA147" i="98"/>
  <c r="AA4" i="10"/>
  <c r="F4" i="39"/>
  <c r="H14" i="87"/>
  <c r="H151" i="87"/>
  <c r="T15" i="98"/>
  <c r="T147" i="98"/>
  <c r="L13" i="100"/>
  <c r="L146" i="100"/>
  <c r="L4" i="10"/>
  <c r="Y8" i="106"/>
  <c r="Y13" i="86"/>
  <c r="Y141" i="86"/>
  <c r="Y8" i="53"/>
  <c r="Y14" i="97"/>
  <c r="Y150" i="97"/>
  <c r="Z4" i="40"/>
  <c r="Y4" i="10"/>
  <c r="Y13" i="100"/>
  <c r="Y146" i="100"/>
  <c r="Z4" i="41"/>
  <c r="Y15" i="98"/>
  <c r="Y147" i="98"/>
  <c r="Y4" i="39"/>
  <c r="Y4" i="30"/>
  <c r="Y4" i="11"/>
  <c r="Y13" i="99"/>
  <c r="Y142" i="99"/>
  <c r="Y15" i="89"/>
  <c r="Y145" i="89"/>
  <c r="Y14" i="87"/>
  <c r="Y151" i="87"/>
  <c r="U13" i="86"/>
  <c r="U141" i="86"/>
  <c r="H8" i="53"/>
  <c r="I4" i="11"/>
  <c r="N4" i="40"/>
  <c r="E14" i="87"/>
  <c r="E151" i="87"/>
  <c r="Q15" i="89"/>
  <c r="Q145" i="89"/>
  <c r="I13" i="99"/>
  <c r="I142" i="99"/>
  <c r="I8" i="106"/>
  <c r="AC154" i="100"/>
  <c r="AD21" i="100"/>
  <c r="O8" i="53"/>
  <c r="O4" i="10"/>
  <c r="AE15" i="98"/>
  <c r="AE147" i="98"/>
  <c r="AE8" i="106"/>
  <c r="AE13" i="86"/>
  <c r="AE141" i="86"/>
  <c r="AE15" i="89"/>
  <c r="AE145" i="89"/>
  <c r="AE4" i="11"/>
  <c r="AE14" i="87"/>
  <c r="AE151" i="87"/>
  <c r="AE4" i="39"/>
  <c r="AE4" i="30"/>
  <c r="AE4" i="10"/>
  <c r="AE8" i="53"/>
  <c r="AE13" i="99"/>
  <c r="AE142" i="99"/>
  <c r="AF4" i="41"/>
  <c r="AE13" i="100"/>
  <c r="AE146" i="100"/>
  <c r="AE14" i="97"/>
  <c r="AE150" i="97"/>
  <c r="AF4" i="40"/>
  <c r="H4" i="11"/>
  <c r="M4" i="40"/>
  <c r="X14" i="87"/>
  <c r="X151" i="87"/>
  <c r="P15" i="89"/>
  <c r="P145" i="89"/>
  <c r="H13" i="99"/>
  <c r="H142" i="99"/>
  <c r="Q8" i="106"/>
  <c r="T14" i="97"/>
  <c r="T150" i="97"/>
  <c r="U4" i="39"/>
  <c r="W8" i="53"/>
  <c r="V4" i="39"/>
  <c r="U4" i="40"/>
  <c r="AD15" i="98"/>
  <c r="AD147" i="98"/>
  <c r="AE4" i="40"/>
  <c r="AD15" i="89"/>
  <c r="AD145" i="89"/>
  <c r="AD13" i="86"/>
  <c r="AD141" i="86"/>
  <c r="AD14" i="87"/>
  <c r="AD151" i="87"/>
  <c r="AD4" i="11"/>
  <c r="AD4" i="39"/>
  <c r="AD4" i="30"/>
  <c r="AD8" i="53"/>
  <c r="AD13" i="99"/>
  <c r="AD142" i="99"/>
  <c r="AD4" i="10"/>
  <c r="AD8" i="106"/>
  <c r="AD14" i="97"/>
  <c r="AD150" i="97"/>
  <c r="AE4" i="41"/>
  <c r="AD13" i="100"/>
  <c r="AD146" i="100"/>
  <c r="I4" i="30"/>
  <c r="F4" i="41"/>
  <c r="Q14" i="87"/>
  <c r="Q151" i="87"/>
  <c r="U13" i="100"/>
  <c r="U146" i="100"/>
  <c r="E8" i="107"/>
  <c r="U4" i="10"/>
  <c r="V4" i="40"/>
  <c r="L13" i="86"/>
  <c r="L141" i="86"/>
  <c r="AC15" i="89"/>
  <c r="AC145" i="89"/>
  <c r="AC14" i="87"/>
  <c r="AC151" i="87"/>
  <c r="AC8" i="53"/>
  <c r="AC4" i="39"/>
  <c r="AC4" i="30"/>
  <c r="AC4" i="11"/>
  <c r="AC13" i="99"/>
  <c r="AC142" i="99"/>
  <c r="AC14" i="97"/>
  <c r="AC150" i="97"/>
  <c r="AC8" i="106"/>
  <c r="AC13" i="86"/>
  <c r="AC141" i="86"/>
  <c r="AD4" i="40"/>
  <c r="AC13" i="100"/>
  <c r="AC146" i="100"/>
  <c r="AC15" i="98"/>
  <c r="AC147" i="98"/>
  <c r="AD4" i="41"/>
  <c r="Q4" i="30"/>
  <c r="Y4" i="41"/>
  <c r="P14" i="87"/>
  <c r="P151" i="87"/>
  <c r="H15" i="89"/>
  <c r="H145" i="89"/>
  <c r="T13" i="100"/>
  <c r="T146" i="100"/>
  <c r="T4" i="10"/>
  <c r="AE61" i="7"/>
  <c r="AE101" i="7"/>
  <c r="AD101" i="7"/>
  <c r="S4" i="11"/>
  <c r="K4" i="11"/>
  <c r="G4" i="30"/>
  <c r="O4" i="30"/>
  <c r="W4" i="30"/>
  <c r="K4" i="39"/>
  <c r="S4" i="39"/>
  <c r="X4" i="40"/>
  <c r="P4" i="40"/>
  <c r="H4" i="40"/>
  <c r="T4" i="41"/>
  <c r="L4" i="41"/>
  <c r="W13" i="86"/>
  <c r="W141" i="86"/>
  <c r="O13" i="86"/>
  <c r="O141" i="86"/>
  <c r="G13" i="86"/>
  <c r="G141" i="86"/>
  <c r="S14" i="87"/>
  <c r="S151" i="87"/>
  <c r="K14" i="87"/>
  <c r="K151" i="87"/>
  <c r="W14" i="97"/>
  <c r="W150" i="97"/>
  <c r="O14" i="97"/>
  <c r="O150" i="97"/>
  <c r="G14" i="97"/>
  <c r="G150" i="97"/>
  <c r="S15" i="89"/>
  <c r="S145" i="89"/>
  <c r="K15" i="89"/>
  <c r="K145" i="89"/>
  <c r="W15" i="98"/>
  <c r="W147" i="98"/>
  <c r="O15" i="98"/>
  <c r="O147" i="98"/>
  <c r="G15" i="98"/>
  <c r="G147" i="98"/>
  <c r="S13" i="99"/>
  <c r="S142" i="99"/>
  <c r="K13" i="99"/>
  <c r="K142" i="99"/>
  <c r="W13" i="100"/>
  <c r="W146" i="100"/>
  <c r="O13" i="100"/>
  <c r="O146" i="100"/>
  <c r="G13" i="100"/>
  <c r="G146" i="100"/>
  <c r="S8" i="53"/>
  <c r="K8" i="53"/>
  <c r="G8" i="106"/>
  <c r="O8" i="106"/>
  <c r="W8" i="106"/>
  <c r="W4" i="10"/>
  <c r="X4" i="10"/>
  <c r="G4" i="10"/>
  <c r="J8" i="106"/>
  <c r="R4" i="11"/>
  <c r="J4" i="11"/>
  <c r="H4" i="30"/>
  <c r="P4" i="30"/>
  <c r="X4" i="30"/>
  <c r="L4" i="39"/>
  <c r="T4" i="39"/>
  <c r="W4" i="40"/>
  <c r="O4" i="40"/>
  <c r="G4" i="40"/>
  <c r="S4" i="41"/>
  <c r="K4" i="41"/>
  <c r="V13" i="86"/>
  <c r="V141" i="86"/>
  <c r="N13" i="86"/>
  <c r="N141" i="86"/>
  <c r="F13" i="86"/>
  <c r="F141" i="86"/>
  <c r="R14" i="87"/>
  <c r="R151" i="87"/>
  <c r="J14" i="87"/>
  <c r="J151" i="87"/>
  <c r="V14" i="97"/>
  <c r="V150" i="97"/>
  <c r="N14" i="97"/>
  <c r="N150" i="97"/>
  <c r="F14" i="97"/>
  <c r="F150" i="97"/>
  <c r="R15" i="89"/>
  <c r="R145" i="89"/>
  <c r="J15" i="89"/>
  <c r="J145" i="89"/>
  <c r="V15" i="98"/>
  <c r="V147" i="98"/>
  <c r="N15" i="98"/>
  <c r="N147" i="98"/>
  <c r="F15" i="98"/>
  <c r="F147" i="98"/>
  <c r="R13" i="99"/>
  <c r="R142" i="99"/>
  <c r="J13" i="99"/>
  <c r="J142" i="99"/>
  <c r="V13" i="100"/>
  <c r="V146" i="100"/>
  <c r="N13" i="100"/>
  <c r="N146" i="100"/>
  <c r="F13" i="100"/>
  <c r="F146" i="100"/>
  <c r="R8" i="53"/>
  <c r="J8" i="53"/>
  <c r="H8" i="106"/>
  <c r="P8" i="106"/>
  <c r="X8" i="106"/>
  <c r="V4" i="10"/>
  <c r="F4" i="10"/>
  <c r="R8" i="106"/>
  <c r="W4" i="11"/>
  <c r="O4" i="11"/>
  <c r="G4" i="11"/>
  <c r="K4" i="30"/>
  <c r="S4" i="30"/>
  <c r="G4" i="39"/>
  <c r="O4" i="39"/>
  <c r="W4" i="39"/>
  <c r="T4" i="40"/>
  <c r="L4" i="40"/>
  <c r="X4" i="41"/>
  <c r="P4" i="41"/>
  <c r="H4" i="41"/>
  <c r="S13" i="86"/>
  <c r="S141" i="86"/>
  <c r="K13" i="86"/>
  <c r="K141" i="86"/>
  <c r="W14" i="87"/>
  <c r="W151" i="87"/>
  <c r="O14" i="87"/>
  <c r="O151" i="87"/>
  <c r="G14" i="87"/>
  <c r="G151" i="87"/>
  <c r="S14" i="97"/>
  <c r="S150" i="97"/>
  <c r="K14" i="97"/>
  <c r="K150" i="97"/>
  <c r="W15" i="89"/>
  <c r="W145" i="89"/>
  <c r="O15" i="89"/>
  <c r="O145" i="89"/>
  <c r="G15" i="89"/>
  <c r="G145" i="89"/>
  <c r="S15" i="98"/>
  <c r="S147" i="98"/>
  <c r="K15" i="98"/>
  <c r="K147" i="98"/>
  <c r="W13" i="99"/>
  <c r="W142" i="99"/>
  <c r="O13" i="99"/>
  <c r="O142" i="99"/>
  <c r="G13" i="99"/>
  <c r="G142" i="99"/>
  <c r="S13" i="100"/>
  <c r="S146" i="100"/>
  <c r="K13" i="100"/>
  <c r="K146" i="100"/>
  <c r="G8" i="53"/>
  <c r="K8" i="106"/>
  <c r="S8" i="106"/>
  <c r="K4" i="10"/>
  <c r="V4" i="11"/>
  <c r="N4" i="11"/>
  <c r="F4" i="11"/>
  <c r="L4" i="30"/>
  <c r="T4" i="30"/>
  <c r="H4" i="39"/>
  <c r="P4" i="39"/>
  <c r="X4" i="39"/>
  <c r="S4" i="40"/>
  <c r="K4" i="40"/>
  <c r="W4" i="41"/>
  <c r="O4" i="41"/>
  <c r="G4" i="41"/>
  <c r="R13" i="86"/>
  <c r="R141" i="86"/>
  <c r="J13" i="86"/>
  <c r="J141" i="86"/>
  <c r="V14" i="87"/>
  <c r="V151" i="87"/>
  <c r="N14" i="87"/>
  <c r="N151" i="87"/>
  <c r="F14" i="87"/>
  <c r="F151" i="87"/>
  <c r="R14" i="97"/>
  <c r="R150" i="97"/>
  <c r="J14" i="97"/>
  <c r="J150" i="97"/>
  <c r="V15" i="89"/>
  <c r="V145" i="89"/>
  <c r="N15" i="89"/>
  <c r="N145" i="89"/>
  <c r="F15" i="89"/>
  <c r="F145" i="89"/>
  <c r="R15" i="98"/>
  <c r="R147" i="98"/>
  <c r="J15" i="98"/>
  <c r="J147" i="98"/>
  <c r="V13" i="99"/>
  <c r="V142" i="99"/>
  <c r="N13" i="99"/>
  <c r="N142" i="99"/>
  <c r="F13" i="99"/>
  <c r="F142" i="99"/>
  <c r="R13" i="100"/>
  <c r="R146" i="100"/>
  <c r="J13" i="100"/>
  <c r="J146" i="100"/>
  <c r="V8" i="53"/>
  <c r="N8" i="53"/>
  <c r="F8" i="53"/>
  <c r="L8" i="106"/>
  <c r="T8" i="106"/>
  <c r="R4" i="10"/>
  <c r="S4" i="10"/>
  <c r="J4" i="10"/>
  <c r="R4" i="30"/>
  <c r="U4" i="11"/>
  <c r="M4" i="11"/>
  <c r="E4" i="30"/>
  <c r="M4" i="30"/>
  <c r="U4" i="30"/>
  <c r="I4" i="39"/>
  <c r="Q4" i="39"/>
  <c r="F4" i="40"/>
  <c r="R4" i="40"/>
  <c r="J4" i="40"/>
  <c r="V4" i="41"/>
  <c r="N4" i="41"/>
  <c r="E13" i="86"/>
  <c r="E141" i="86"/>
  <c r="Q13" i="86"/>
  <c r="Q141" i="86"/>
  <c r="I13" i="86"/>
  <c r="I141" i="86"/>
  <c r="U14" i="87"/>
  <c r="U151" i="87"/>
  <c r="M14" i="87"/>
  <c r="M151" i="87"/>
  <c r="E14" i="97"/>
  <c r="E150" i="97"/>
  <c r="Q14" i="97"/>
  <c r="Q150" i="97"/>
  <c r="I14" i="97"/>
  <c r="I150" i="97"/>
  <c r="U15" i="89"/>
  <c r="U145" i="89"/>
  <c r="M15" i="89"/>
  <c r="M145" i="89"/>
  <c r="E15" i="98"/>
  <c r="E147" i="98"/>
  <c r="Q15" i="98"/>
  <c r="Q147" i="98"/>
  <c r="I15" i="98"/>
  <c r="I147" i="98"/>
  <c r="U13" i="99"/>
  <c r="U142" i="99"/>
  <c r="M13" i="99"/>
  <c r="M142" i="99"/>
  <c r="E13" i="100"/>
  <c r="E146" i="100"/>
  <c r="Q13" i="100"/>
  <c r="Q146" i="100"/>
  <c r="I13" i="100"/>
  <c r="I146" i="100"/>
  <c r="U8" i="53"/>
  <c r="M8" i="53"/>
  <c r="E8" i="106"/>
  <c r="U8" i="106"/>
  <c r="J4" i="30"/>
  <c r="T4" i="11"/>
  <c r="L4" i="11"/>
  <c r="F4" i="30"/>
  <c r="N4" i="30"/>
  <c r="V4" i="30"/>
  <c r="Y4" i="40"/>
  <c r="Q4" i="40"/>
  <c r="I4" i="40"/>
  <c r="U4" i="41"/>
  <c r="M4" i="41"/>
  <c r="P13" i="86"/>
  <c r="P141" i="86"/>
  <c r="H13" i="86"/>
  <c r="H141" i="86"/>
  <c r="T14" i="87"/>
  <c r="T151" i="87"/>
  <c r="L14" i="87"/>
  <c r="L151" i="87"/>
  <c r="X14" i="97"/>
  <c r="X150" i="97"/>
  <c r="P14" i="97"/>
  <c r="P150" i="97"/>
  <c r="H14" i="97"/>
  <c r="H150" i="97"/>
  <c r="T15" i="89"/>
  <c r="T145" i="89"/>
  <c r="L15" i="89"/>
  <c r="L145" i="89"/>
  <c r="X15" i="98"/>
  <c r="X147" i="98"/>
  <c r="P15" i="98"/>
  <c r="P147" i="98"/>
  <c r="H15" i="98"/>
  <c r="H147" i="98"/>
  <c r="T13" i="99"/>
  <c r="T142" i="99"/>
  <c r="L13" i="99"/>
  <c r="L142" i="99"/>
  <c r="X13" i="100"/>
  <c r="X146" i="100"/>
  <c r="P13" i="100"/>
  <c r="P146" i="100"/>
  <c r="H13" i="100"/>
  <c r="H146" i="100"/>
  <c r="AD154" i="100"/>
  <c r="AE21" i="100"/>
  <c r="AE154" i="100"/>
  <c r="F27" i="86"/>
  <c r="G27" i="86"/>
  <c r="H27" i="86"/>
  <c r="I27" i="86"/>
  <c r="P50" i="7"/>
  <c r="Q50" i="7"/>
  <c r="R50" i="7"/>
  <c r="S50" i="7"/>
  <c r="T50" i="7"/>
  <c r="U50" i="7"/>
  <c r="V50" i="7"/>
  <c r="W50" i="7"/>
  <c r="X50" i="7"/>
  <c r="M15" i="37"/>
  <c r="D11" i="36"/>
  <c r="D11" i="35"/>
  <c r="Q92" i="7"/>
  <c r="P92" i="7"/>
  <c r="C44" i="7"/>
  <c r="R92" i="7"/>
  <c r="S92" i="7"/>
  <c r="T92" i="7"/>
  <c r="U92" i="7"/>
  <c r="V92" i="7"/>
  <c r="F157" i="87"/>
  <c r="G157" i="87"/>
  <c r="H157" i="87"/>
  <c r="I157" i="87"/>
  <c r="J157" i="87"/>
  <c r="F158" i="87"/>
  <c r="G158" i="87"/>
  <c r="H158" i="87"/>
  <c r="I158" i="87"/>
  <c r="J158" i="87"/>
  <c r="E158" i="87"/>
  <c r="E157" i="87"/>
  <c r="F31" i="87"/>
  <c r="G31" i="87"/>
  <c r="H31" i="87"/>
  <c r="I31" i="87"/>
  <c r="J31" i="87"/>
  <c r="A84" i="7"/>
  <c r="A85" i="7"/>
  <c r="A86" i="7"/>
  <c r="E86" i="7"/>
  <c r="C45" i="7"/>
  <c r="E85" i="7"/>
  <c r="E84" i="7"/>
  <c r="A83" i="7"/>
  <c r="E51" i="36"/>
  <c r="D60" i="35"/>
  <c r="E34" i="10"/>
  <c r="E107" i="10"/>
  <c r="E17" i="10"/>
  <c r="F8" i="10"/>
  <c r="G8" i="10"/>
  <c r="H8" i="10"/>
  <c r="I8" i="10"/>
  <c r="J8" i="10"/>
  <c r="K8" i="10"/>
  <c r="J34" i="10"/>
  <c r="J107" i="10"/>
  <c r="J112" i="10"/>
  <c r="J17" i="10"/>
  <c r="I34" i="10"/>
  <c r="I107" i="10"/>
  <c r="I112" i="10"/>
  <c r="I17" i="10"/>
  <c r="G17" i="10"/>
  <c r="G34" i="10"/>
  <c r="G107" i="10"/>
  <c r="G112" i="10"/>
  <c r="F17" i="10"/>
  <c r="F34" i="10"/>
  <c r="F107" i="10"/>
  <c r="F112" i="10"/>
  <c r="H17" i="10"/>
  <c r="H34" i="10"/>
  <c r="H107" i="10"/>
  <c r="H112" i="10"/>
  <c r="J154" i="1"/>
  <c r="E39" i="21"/>
  <c r="E38" i="21"/>
  <c r="A72" i="21"/>
  <c r="E29" i="21"/>
  <c r="E30" i="21"/>
  <c r="G29" i="21"/>
  <c r="H29" i="21"/>
  <c r="I29" i="21"/>
  <c r="J29" i="21"/>
  <c r="K29" i="21"/>
  <c r="L29" i="21"/>
  <c r="M29" i="21"/>
  <c r="N29" i="21"/>
  <c r="O29" i="21"/>
  <c r="P29" i="21"/>
  <c r="Q29" i="21"/>
  <c r="R29" i="21"/>
  <c r="S29" i="21"/>
  <c r="T29" i="21"/>
  <c r="U29" i="21"/>
  <c r="V29" i="21"/>
  <c r="W29" i="21"/>
  <c r="X29" i="21"/>
  <c r="Y29" i="21"/>
  <c r="F30" i="21"/>
  <c r="G30" i="21"/>
  <c r="H30" i="21"/>
  <c r="I30" i="21"/>
  <c r="J30" i="21"/>
  <c r="K30" i="21"/>
  <c r="L30" i="21"/>
  <c r="M30" i="21"/>
  <c r="N30" i="21"/>
  <c r="O30" i="21"/>
  <c r="P30" i="21"/>
  <c r="Q30" i="21"/>
  <c r="R30" i="21"/>
  <c r="S30" i="21"/>
  <c r="T30" i="21"/>
  <c r="U30" i="21"/>
  <c r="V30" i="21"/>
  <c r="W30" i="21"/>
  <c r="X30" i="21"/>
  <c r="Y30" i="21"/>
  <c r="Z30" i="21"/>
  <c r="AA30" i="21"/>
  <c r="AB30" i="21"/>
  <c r="AC30" i="21"/>
  <c r="AD30" i="21"/>
  <c r="AE30" i="21"/>
  <c r="A53" i="21"/>
  <c r="A54" i="21"/>
  <c r="A55" i="21"/>
  <c r="A56" i="21"/>
  <c r="A52" i="21"/>
  <c r="Y28" i="21"/>
  <c r="Z29" i="21"/>
  <c r="Y72" i="21"/>
  <c r="L8" i="10"/>
  <c r="K17" i="10"/>
  <c r="K34" i="10"/>
  <c r="K107" i="10"/>
  <c r="K112" i="10"/>
  <c r="X72" i="21"/>
  <c r="Z28" i="21"/>
  <c r="AA29" i="21"/>
  <c r="Z72" i="21"/>
  <c r="M8" i="10"/>
  <c r="L34" i="10"/>
  <c r="L107" i="10"/>
  <c r="L112" i="10"/>
  <c r="L17" i="10"/>
  <c r="K72" i="21"/>
  <c r="H72" i="21"/>
  <c r="S72" i="21"/>
  <c r="F72" i="21"/>
  <c r="I72" i="21"/>
  <c r="Q72" i="21"/>
  <c r="L72" i="21"/>
  <c r="T72" i="21"/>
  <c r="M72" i="21"/>
  <c r="E72" i="21"/>
  <c r="N72" i="21"/>
  <c r="W72" i="21"/>
  <c r="U72" i="21"/>
  <c r="V72" i="21"/>
  <c r="J72" i="21"/>
  <c r="O72" i="21"/>
  <c r="G72" i="21"/>
  <c r="R72" i="21"/>
  <c r="P72" i="21"/>
  <c r="AA28" i="21"/>
  <c r="AB29" i="21"/>
  <c r="AA72" i="21"/>
  <c r="N8" i="10"/>
  <c r="M34" i="10"/>
  <c r="M107" i="10"/>
  <c r="M112" i="10"/>
  <c r="M17" i="10"/>
  <c r="AB28" i="21"/>
  <c r="AC29" i="21"/>
  <c r="AB72" i="21"/>
  <c r="O8" i="10"/>
  <c r="N34" i="10"/>
  <c r="N107" i="10"/>
  <c r="N112" i="10"/>
  <c r="N17" i="10"/>
  <c r="A37" i="109"/>
  <c r="A38" i="109"/>
  <c r="E18" i="107"/>
  <c r="G10" i="109"/>
  <c r="H10" i="109"/>
  <c r="I10" i="109"/>
  <c r="J10" i="109"/>
  <c r="K10" i="109"/>
  <c r="L10" i="109"/>
  <c r="M10" i="109"/>
  <c r="N10" i="109"/>
  <c r="O10" i="109"/>
  <c r="P10" i="109"/>
  <c r="Q10" i="109"/>
  <c r="R10" i="109"/>
  <c r="S10" i="109"/>
  <c r="T10" i="109"/>
  <c r="U10" i="109"/>
  <c r="V10" i="109"/>
  <c r="W10" i="109"/>
  <c r="X10" i="109"/>
  <c r="G9" i="109"/>
  <c r="H9" i="109"/>
  <c r="I9" i="109"/>
  <c r="J9" i="109"/>
  <c r="K9" i="109"/>
  <c r="L9" i="109"/>
  <c r="M9" i="109"/>
  <c r="N9" i="109"/>
  <c r="O9" i="109"/>
  <c r="P9" i="109"/>
  <c r="Q9" i="109"/>
  <c r="R9" i="109"/>
  <c r="S9" i="109"/>
  <c r="T9" i="109"/>
  <c r="U9" i="109"/>
  <c r="V9" i="109"/>
  <c r="W9" i="109"/>
  <c r="X9" i="109"/>
  <c r="A39" i="109"/>
  <c r="A36" i="109"/>
  <c r="A35" i="109"/>
  <c r="A34" i="109"/>
  <c r="A32" i="109"/>
  <c r="A31" i="109"/>
  <c r="A30" i="109"/>
  <c r="A27" i="109"/>
  <c r="A26" i="109"/>
  <c r="A25" i="109"/>
  <c r="F21" i="109"/>
  <c r="G21" i="109"/>
  <c r="H21" i="109"/>
  <c r="A32" i="108"/>
  <c r="X17" i="109"/>
  <c r="Y10" i="109"/>
  <c r="X16" i="109"/>
  <c r="Y9" i="109"/>
  <c r="AC28" i="21"/>
  <c r="AD29" i="21"/>
  <c r="AC72" i="21"/>
  <c r="J49" i="1"/>
  <c r="J51" i="1"/>
  <c r="J50" i="1"/>
  <c r="E95" i="108"/>
  <c r="C14" i="108"/>
  <c r="P8" i="10"/>
  <c r="O34" i="10"/>
  <c r="O107" i="10"/>
  <c r="O112" i="10"/>
  <c r="O17" i="10"/>
  <c r="S17" i="109"/>
  <c r="V17" i="109"/>
  <c r="O17" i="109"/>
  <c r="J16" i="109"/>
  <c r="N17" i="109"/>
  <c r="K17" i="109"/>
  <c r="W17" i="109"/>
  <c r="J17" i="109"/>
  <c r="F17" i="109"/>
  <c r="G17" i="109"/>
  <c r="R16" i="109"/>
  <c r="Q16" i="109"/>
  <c r="E17" i="109"/>
  <c r="U17" i="109"/>
  <c r="M17" i="109"/>
  <c r="P16" i="109"/>
  <c r="T17" i="109"/>
  <c r="L17" i="109"/>
  <c r="W16" i="109"/>
  <c r="O16" i="109"/>
  <c r="G16" i="109"/>
  <c r="V16" i="109"/>
  <c r="N16" i="109"/>
  <c r="F16" i="109"/>
  <c r="E16" i="109"/>
  <c r="R17" i="109"/>
  <c r="U16" i="109"/>
  <c r="M16" i="109"/>
  <c r="Q17" i="109"/>
  <c r="I17" i="109"/>
  <c r="T16" i="109"/>
  <c r="L16" i="109"/>
  <c r="P17" i="109"/>
  <c r="H17" i="109"/>
  <c r="S16" i="109"/>
  <c r="K16" i="109"/>
  <c r="I16" i="109"/>
  <c r="H16" i="109"/>
  <c r="I21" i="109"/>
  <c r="E79" i="108"/>
  <c r="E78" i="108"/>
  <c r="AE29" i="21"/>
  <c r="AD28" i="21"/>
  <c r="AD72" i="21"/>
  <c r="Y16" i="109"/>
  <c r="Z9" i="109"/>
  <c r="Z10" i="109"/>
  <c r="Y17" i="109"/>
  <c r="Z29" i="108"/>
  <c r="AA29" i="108"/>
  <c r="AB29" i="108"/>
  <c r="AC29" i="108"/>
  <c r="AD29" i="108"/>
  <c r="AE29" i="108"/>
  <c r="Y29" i="108"/>
  <c r="K78" i="108"/>
  <c r="K101" i="108"/>
  <c r="F78" i="108"/>
  <c r="H78" i="108"/>
  <c r="G78" i="108"/>
  <c r="I78" i="108"/>
  <c r="J78" i="108"/>
  <c r="J101" i="108"/>
  <c r="E81" i="108"/>
  <c r="F79" i="108"/>
  <c r="E92" i="108"/>
  <c r="Q8" i="10"/>
  <c r="P34" i="10"/>
  <c r="P107" i="10"/>
  <c r="P112" i="10"/>
  <c r="P17" i="10"/>
  <c r="J21" i="109"/>
  <c r="E11" i="109"/>
  <c r="F17" i="108"/>
  <c r="F18" i="108"/>
  <c r="G16" i="108"/>
  <c r="AA10" i="109"/>
  <c r="Z17" i="109"/>
  <c r="AA9" i="109"/>
  <c r="Z16" i="109"/>
  <c r="AE28" i="21"/>
  <c r="AE72" i="21"/>
  <c r="I105" i="109"/>
  <c r="F104" i="108"/>
  <c r="F81" i="108"/>
  <c r="C78" i="108"/>
  <c r="E101" i="108"/>
  <c r="E80" i="108"/>
  <c r="G101" i="108"/>
  <c r="H105" i="109"/>
  <c r="H101" i="108"/>
  <c r="I101" i="108"/>
  <c r="F101" i="108"/>
  <c r="R8" i="10"/>
  <c r="Q34" i="10"/>
  <c r="Q107" i="10"/>
  <c r="Q112" i="10"/>
  <c r="Q17" i="10"/>
  <c r="E18" i="109"/>
  <c r="K21" i="109"/>
  <c r="G17" i="108"/>
  <c r="G18" i="108"/>
  <c r="H16" i="108"/>
  <c r="AA16" i="109"/>
  <c r="AB9" i="109"/>
  <c r="AA17" i="109"/>
  <c r="AB10" i="109"/>
  <c r="F80" i="108"/>
  <c r="G79" i="108"/>
  <c r="G81" i="108"/>
  <c r="E104" i="108"/>
  <c r="S8" i="10"/>
  <c r="R34" i="10"/>
  <c r="R107" i="10"/>
  <c r="R112" i="10"/>
  <c r="R17" i="10"/>
  <c r="G11" i="109"/>
  <c r="F18" i="109"/>
  <c r="L21" i="109"/>
  <c r="H17" i="108"/>
  <c r="H18" i="108"/>
  <c r="I16" i="108"/>
  <c r="AB17" i="109"/>
  <c r="AC10" i="109"/>
  <c r="AB16" i="109"/>
  <c r="AC9" i="109"/>
  <c r="H79" i="108"/>
  <c r="H80" i="108"/>
  <c r="H81" i="108"/>
  <c r="G104" i="108"/>
  <c r="G80" i="108"/>
  <c r="T8" i="10"/>
  <c r="S34" i="10"/>
  <c r="S107" i="10"/>
  <c r="S112" i="10"/>
  <c r="S17" i="10"/>
  <c r="H11" i="109"/>
  <c r="G18" i="109"/>
  <c r="M21" i="109"/>
  <c r="J16" i="108"/>
  <c r="I17" i="108"/>
  <c r="I18" i="108"/>
  <c r="AD10" i="109"/>
  <c r="AC17" i="109"/>
  <c r="AC16" i="109"/>
  <c r="AD9" i="109"/>
  <c r="I79" i="108"/>
  <c r="I80" i="108"/>
  <c r="I81" i="108"/>
  <c r="H104" i="108"/>
  <c r="U8" i="10"/>
  <c r="T34" i="10"/>
  <c r="T107" i="10"/>
  <c r="T112" i="10"/>
  <c r="T17" i="10"/>
  <c r="I11" i="109"/>
  <c r="H18" i="109"/>
  <c r="N21" i="109"/>
  <c r="K16" i="108"/>
  <c r="J17" i="108"/>
  <c r="J18" i="108"/>
  <c r="AE9" i="109"/>
  <c r="AE16" i="109"/>
  <c r="AD16" i="109"/>
  <c r="AD17" i="109"/>
  <c r="AE10" i="109"/>
  <c r="AE17" i="109"/>
  <c r="J79" i="108"/>
  <c r="J80" i="108"/>
  <c r="J81" i="108"/>
  <c r="I104" i="108"/>
  <c r="C80" i="108"/>
  <c r="C79" i="108"/>
  <c r="V8" i="10"/>
  <c r="U34" i="10"/>
  <c r="U107" i="10"/>
  <c r="U112" i="10"/>
  <c r="U17" i="10"/>
  <c r="J11" i="109"/>
  <c r="I18" i="109"/>
  <c r="O21" i="109"/>
  <c r="L16" i="108"/>
  <c r="K17" i="108"/>
  <c r="K18" i="108"/>
  <c r="K79" i="108"/>
  <c r="K80" i="108"/>
  <c r="K81" i="108"/>
  <c r="J104" i="108"/>
  <c r="W8" i="10"/>
  <c r="V34" i="10"/>
  <c r="V107" i="10"/>
  <c r="V112" i="10"/>
  <c r="V17" i="10"/>
  <c r="K11" i="109"/>
  <c r="J18" i="109"/>
  <c r="P21" i="109"/>
  <c r="M16" i="108"/>
  <c r="L17" i="108"/>
  <c r="L18" i="108"/>
  <c r="L81" i="108"/>
  <c r="L79" i="108"/>
  <c r="K104" i="108"/>
  <c r="X8" i="10"/>
  <c r="Y8" i="10"/>
  <c r="W34" i="10"/>
  <c r="W107" i="10"/>
  <c r="W112" i="10"/>
  <c r="W17" i="10"/>
  <c r="L11" i="109"/>
  <c r="K18" i="109"/>
  <c r="Q21" i="109"/>
  <c r="M17" i="108"/>
  <c r="M18" i="108"/>
  <c r="N16" i="108"/>
  <c r="Z8" i="10"/>
  <c r="Y17" i="10"/>
  <c r="Y45" i="10"/>
  <c r="Y34" i="10"/>
  <c r="L80" i="108"/>
  <c r="L104" i="108"/>
  <c r="M79" i="108"/>
  <c r="M81" i="108"/>
  <c r="X17" i="10"/>
  <c r="X34" i="10"/>
  <c r="X107" i="10"/>
  <c r="X112" i="10"/>
  <c r="M11" i="109"/>
  <c r="L18" i="109"/>
  <c r="R21" i="109"/>
  <c r="O16" i="108"/>
  <c r="N17" i="108"/>
  <c r="N18" i="108"/>
  <c r="Y35" i="10"/>
  <c r="Y107" i="10"/>
  <c r="Y112" i="10"/>
  <c r="Z17" i="10"/>
  <c r="Z45" i="10"/>
  <c r="AA8" i="10"/>
  <c r="Z34" i="10"/>
  <c r="N79" i="108"/>
  <c r="N81" i="108"/>
  <c r="M104" i="108"/>
  <c r="M80" i="108"/>
  <c r="N11" i="109"/>
  <c r="M18" i="109"/>
  <c r="S21" i="109"/>
  <c r="O17" i="108"/>
  <c r="O18" i="108"/>
  <c r="P16" i="108"/>
  <c r="Z35" i="10"/>
  <c r="Z107" i="10"/>
  <c r="Z112" i="10"/>
  <c r="AA17" i="10"/>
  <c r="AA45" i="10"/>
  <c r="AB8" i="10"/>
  <c r="AA34" i="10"/>
  <c r="N80" i="108"/>
  <c r="N104" i="108"/>
  <c r="O79" i="108"/>
  <c r="O81" i="108"/>
  <c r="O11" i="109"/>
  <c r="N18" i="109"/>
  <c r="T21" i="109"/>
  <c r="Q16" i="108"/>
  <c r="P17" i="108"/>
  <c r="P18" i="108"/>
  <c r="AA35" i="10"/>
  <c r="AA107" i="10"/>
  <c r="AA112" i="10"/>
  <c r="AB17" i="10"/>
  <c r="AB45" i="10"/>
  <c r="AC8" i="10"/>
  <c r="AB34" i="10"/>
  <c r="O80" i="108"/>
  <c r="O104" i="108"/>
  <c r="P81" i="108"/>
  <c r="P79" i="108"/>
  <c r="P11" i="109"/>
  <c r="O18" i="109"/>
  <c r="U21" i="109"/>
  <c r="Q17" i="108"/>
  <c r="Q18" i="108"/>
  <c r="R16" i="108"/>
  <c r="AB35" i="10"/>
  <c r="AB107" i="10"/>
  <c r="AB112" i="10"/>
  <c r="AC17" i="10"/>
  <c r="AC45" i="10"/>
  <c r="AD8" i="10"/>
  <c r="AC34" i="10"/>
  <c r="Q81" i="108"/>
  <c r="Q79" i="108"/>
  <c r="P80" i="108"/>
  <c r="P104" i="108"/>
  <c r="Q11" i="109"/>
  <c r="P18" i="109"/>
  <c r="V21" i="109"/>
  <c r="R17" i="108"/>
  <c r="R18" i="108"/>
  <c r="S16" i="108"/>
  <c r="AC107" i="10"/>
  <c r="AC112" i="10"/>
  <c r="AC35" i="10"/>
  <c r="AD17" i="10"/>
  <c r="AD45" i="10"/>
  <c r="AE8" i="10"/>
  <c r="AD34" i="10"/>
  <c r="R81" i="108"/>
  <c r="R79" i="108"/>
  <c r="Q104" i="108"/>
  <c r="Q80" i="108"/>
  <c r="R11" i="109"/>
  <c r="Q18" i="109"/>
  <c r="W21" i="109"/>
  <c r="T16" i="108"/>
  <c r="S17" i="108"/>
  <c r="S18" i="108"/>
  <c r="AD107" i="10"/>
  <c r="AD112" i="10"/>
  <c r="AD35" i="10"/>
  <c r="AE17" i="10"/>
  <c r="AE45" i="10"/>
  <c r="AE34" i="10"/>
  <c r="R80" i="108"/>
  <c r="R104" i="108"/>
  <c r="S81" i="108"/>
  <c r="S79" i="108"/>
  <c r="S11" i="109"/>
  <c r="R18" i="109"/>
  <c r="X21" i="109"/>
  <c r="Y21" i="109"/>
  <c r="Z21" i="109"/>
  <c r="AA21" i="109"/>
  <c r="AB21" i="109"/>
  <c r="AC21" i="109"/>
  <c r="AD21" i="109"/>
  <c r="AE21" i="109"/>
  <c r="U16" i="108"/>
  <c r="T17" i="108"/>
  <c r="T18" i="108"/>
  <c r="AE107" i="10"/>
  <c r="AE112" i="10"/>
  <c r="AE35" i="10"/>
  <c r="T81" i="108"/>
  <c r="T79" i="108"/>
  <c r="S104" i="108"/>
  <c r="S80" i="108"/>
  <c r="T11" i="109"/>
  <c r="S18" i="109"/>
  <c r="U17" i="108"/>
  <c r="U18" i="108"/>
  <c r="V16" i="108"/>
  <c r="U81" i="108"/>
  <c r="U79" i="108"/>
  <c r="T104" i="108"/>
  <c r="T80" i="108"/>
  <c r="U11" i="109"/>
  <c r="T18" i="109"/>
  <c r="W16" i="108"/>
  <c r="V17" i="108"/>
  <c r="V18" i="108"/>
  <c r="U104" i="108"/>
  <c r="U80" i="108"/>
  <c r="V81" i="108"/>
  <c r="V79" i="108"/>
  <c r="V11" i="109"/>
  <c r="U18" i="109"/>
  <c r="W17" i="108"/>
  <c r="W18" i="108"/>
  <c r="X16" i="108"/>
  <c r="Y16" i="108"/>
  <c r="Z16" i="108"/>
  <c r="Y17" i="108"/>
  <c r="Y18" i="108"/>
  <c r="W79" i="108"/>
  <c r="W81" i="108"/>
  <c r="V80" i="108"/>
  <c r="V104" i="108"/>
  <c r="W11" i="109"/>
  <c r="V18" i="109"/>
  <c r="X17" i="108"/>
  <c r="X18" i="108"/>
  <c r="Z17" i="108"/>
  <c r="Z18" i="108"/>
  <c r="AA16" i="108"/>
  <c r="X79" i="108"/>
  <c r="X81" i="108"/>
  <c r="W80" i="108"/>
  <c r="W104" i="108"/>
  <c r="X11" i="109"/>
  <c r="Y11" i="109"/>
  <c r="W18" i="109"/>
  <c r="Y18" i="109"/>
  <c r="Z11" i="109"/>
  <c r="AB16" i="108"/>
  <c r="AA17" i="108"/>
  <c r="AA18" i="108"/>
  <c r="Y79" i="108"/>
  <c r="Y81" i="108"/>
  <c r="X104" i="108"/>
  <c r="X80" i="108"/>
  <c r="X18" i="109"/>
  <c r="AC16" i="108"/>
  <c r="AB17" i="108"/>
  <c r="AB18" i="108"/>
  <c r="AA11" i="109"/>
  <c r="Z18" i="109"/>
  <c r="Z79" i="108"/>
  <c r="Z81" i="108"/>
  <c r="Y80" i="108"/>
  <c r="Y104" i="108"/>
  <c r="AA18" i="109"/>
  <c r="AB11" i="109"/>
  <c r="AC17" i="108"/>
  <c r="AC18" i="108"/>
  <c r="AD16" i="108"/>
  <c r="AA81" i="108"/>
  <c r="AA79" i="108"/>
  <c r="Z80" i="108"/>
  <c r="Z104" i="108"/>
  <c r="AC11" i="109"/>
  <c r="AB18" i="109"/>
  <c r="AE16" i="108"/>
  <c r="AE17" i="108"/>
  <c r="AE18" i="108"/>
  <c r="AD17" i="108"/>
  <c r="AD18" i="108"/>
  <c r="AB81" i="108"/>
  <c r="AB79" i="108"/>
  <c r="AA80" i="108"/>
  <c r="AA104" i="108"/>
  <c r="A24" i="108"/>
  <c r="A25" i="108"/>
  <c r="A35" i="108"/>
  <c r="A34" i="108"/>
  <c r="A33" i="108"/>
  <c r="A30" i="108"/>
  <c r="A29" i="108"/>
  <c r="A28" i="108"/>
  <c r="A23" i="108"/>
  <c r="F19" i="108"/>
  <c r="G19" i="108"/>
  <c r="H19" i="108"/>
  <c r="I19" i="108"/>
  <c r="V29" i="108"/>
  <c r="L28" i="108"/>
  <c r="AC18" i="109"/>
  <c r="AD11" i="109"/>
  <c r="AB80" i="108"/>
  <c r="AB104" i="108"/>
  <c r="AC81" i="108"/>
  <c r="AC79" i="108"/>
  <c r="G9" i="108"/>
  <c r="F10" i="108"/>
  <c r="G35" i="108"/>
  <c r="J29" i="108"/>
  <c r="T28" i="108"/>
  <c r="F29" i="108"/>
  <c r="G28" i="108"/>
  <c r="H28" i="108"/>
  <c r="P28" i="108"/>
  <c r="H35" i="108"/>
  <c r="S28" i="108"/>
  <c r="X29" i="108"/>
  <c r="P29" i="108"/>
  <c r="H29" i="108"/>
  <c r="W29" i="108"/>
  <c r="O29" i="108"/>
  <c r="G29" i="108"/>
  <c r="T29" i="108"/>
  <c r="L29" i="108"/>
  <c r="R29" i="108"/>
  <c r="E29" i="108"/>
  <c r="Q29" i="108"/>
  <c r="N29" i="108"/>
  <c r="K29" i="108"/>
  <c r="M29" i="108"/>
  <c r="U29" i="108"/>
  <c r="I29" i="108"/>
  <c r="S29" i="108"/>
  <c r="D29" i="108"/>
  <c r="D28" i="108"/>
  <c r="D99" i="108"/>
  <c r="D106" i="108"/>
  <c r="D108" i="108"/>
  <c r="D111" i="108"/>
  <c r="Q28" i="108"/>
  <c r="I28" i="108"/>
  <c r="W28" i="108"/>
  <c r="F35" i="108"/>
  <c r="K28" i="108"/>
  <c r="X28" i="108"/>
  <c r="D35" i="108"/>
  <c r="E35" i="108"/>
  <c r="V28" i="108"/>
  <c r="N28" i="108"/>
  <c r="F28" i="108"/>
  <c r="U28" i="108"/>
  <c r="M28" i="108"/>
  <c r="E28" i="108"/>
  <c r="R28" i="108"/>
  <c r="J28" i="108"/>
  <c r="J19" i="108"/>
  <c r="I35" i="108"/>
  <c r="O28" i="108"/>
  <c r="D29" i="107"/>
  <c r="F25" i="107"/>
  <c r="A25" i="107"/>
  <c r="D14" i="107"/>
  <c r="A30" i="107"/>
  <c r="E29" i="107"/>
  <c r="A29" i="107"/>
  <c r="A28" i="107"/>
  <c r="A27" i="107"/>
  <c r="A26" i="107"/>
  <c r="A22" i="107"/>
  <c r="F17" i="107"/>
  <c r="F29" i="107"/>
  <c r="E15" i="107"/>
  <c r="D15" i="107"/>
  <c r="E12" i="53"/>
  <c r="F12" i="53"/>
  <c r="G12" i="53"/>
  <c r="H12" i="53"/>
  <c r="I12" i="53"/>
  <c r="J12" i="53"/>
  <c r="K12" i="53"/>
  <c r="L12" i="53"/>
  <c r="M12" i="53"/>
  <c r="N12" i="53"/>
  <c r="O12" i="53"/>
  <c r="P12" i="53"/>
  <c r="Q12" i="53"/>
  <c r="R12" i="53"/>
  <c r="S12" i="53"/>
  <c r="T12" i="53"/>
  <c r="U12" i="53"/>
  <c r="V12" i="53"/>
  <c r="W12" i="53"/>
  <c r="X12" i="53"/>
  <c r="Y12" i="53"/>
  <c r="Z12" i="53"/>
  <c r="AA12" i="53"/>
  <c r="AB12" i="53"/>
  <c r="AC12" i="53"/>
  <c r="AD12" i="53"/>
  <c r="AE12" i="53"/>
  <c r="E11" i="53"/>
  <c r="F18" i="106"/>
  <c r="G18" i="106"/>
  <c r="H18" i="106"/>
  <c r="I18" i="106"/>
  <c r="J18" i="106"/>
  <c r="K18" i="106"/>
  <c r="L18" i="106"/>
  <c r="M18" i="106"/>
  <c r="N18" i="106"/>
  <c r="O18" i="106"/>
  <c r="P18" i="106"/>
  <c r="Q18" i="106"/>
  <c r="R18" i="106"/>
  <c r="S18" i="106"/>
  <c r="T18" i="106"/>
  <c r="U18" i="106"/>
  <c r="V18" i="106"/>
  <c r="W18" i="106"/>
  <c r="X18" i="106"/>
  <c r="Y18" i="106"/>
  <c r="F17" i="106"/>
  <c r="G17" i="106"/>
  <c r="H17" i="106"/>
  <c r="I17" i="106"/>
  <c r="J17" i="106"/>
  <c r="K17" i="106"/>
  <c r="L17" i="106"/>
  <c r="M17" i="106"/>
  <c r="N17" i="106"/>
  <c r="O17" i="106"/>
  <c r="P17" i="106"/>
  <c r="Q17" i="106"/>
  <c r="R17" i="106"/>
  <c r="S17" i="106"/>
  <c r="T17" i="106"/>
  <c r="U17" i="106"/>
  <c r="V17" i="106"/>
  <c r="W17" i="106"/>
  <c r="X17" i="106"/>
  <c r="Y17" i="106"/>
  <c r="Z17" i="106"/>
  <c r="AA17" i="106"/>
  <c r="AB17" i="106"/>
  <c r="AC17" i="106"/>
  <c r="AD17" i="106"/>
  <c r="AE17" i="106"/>
  <c r="E16" i="106"/>
  <c r="F16" i="106"/>
  <c r="G16" i="106"/>
  <c r="H16" i="106"/>
  <c r="I16" i="106"/>
  <c r="J16" i="106"/>
  <c r="K16" i="106"/>
  <c r="L16" i="106"/>
  <c r="M16" i="106"/>
  <c r="N16" i="106"/>
  <c r="O16" i="106"/>
  <c r="P16" i="106"/>
  <c r="Q16" i="106"/>
  <c r="R16" i="106"/>
  <c r="S16" i="106"/>
  <c r="T16" i="106"/>
  <c r="U16" i="106"/>
  <c r="V16" i="106"/>
  <c r="W16" i="106"/>
  <c r="X16" i="106"/>
  <c r="Y16" i="106"/>
  <c r="Z16" i="106"/>
  <c r="AA16" i="106"/>
  <c r="AB16" i="106"/>
  <c r="AC16" i="106"/>
  <c r="AD16" i="106"/>
  <c r="AE16" i="106"/>
  <c r="E15" i="106"/>
  <c r="F15" i="106"/>
  <c r="G15" i="106"/>
  <c r="H15" i="106"/>
  <c r="I15" i="106"/>
  <c r="J15" i="106"/>
  <c r="K15" i="106"/>
  <c r="L15" i="106"/>
  <c r="A27" i="106"/>
  <c r="A28" i="106"/>
  <c r="A29" i="106"/>
  <c r="A30" i="106"/>
  <c r="A31" i="106"/>
  <c r="J60" i="1"/>
  <c r="K26" i="106"/>
  <c r="A26" i="106"/>
  <c r="A23" i="106"/>
  <c r="E23" i="106"/>
  <c r="E87" i="106"/>
  <c r="Z18" i="106"/>
  <c r="Y31" i="106"/>
  <c r="AE11" i="109"/>
  <c r="AE18" i="109"/>
  <c r="AD18" i="109"/>
  <c r="AC80" i="108"/>
  <c r="AC104" i="108"/>
  <c r="AD79" i="108"/>
  <c r="AD81" i="108"/>
  <c r="F11" i="108"/>
  <c r="H9" i="108"/>
  <c r="G10" i="108"/>
  <c r="J35" i="108"/>
  <c r="K19" i="108"/>
  <c r="D25" i="107"/>
  <c r="U25" i="107"/>
  <c r="E25" i="107"/>
  <c r="C70" i="107"/>
  <c r="L25" i="107"/>
  <c r="S25" i="107"/>
  <c r="R25" i="107"/>
  <c r="J25" i="107"/>
  <c r="M25" i="107"/>
  <c r="T25" i="107"/>
  <c r="Q25" i="107"/>
  <c r="P25" i="107"/>
  <c r="W25" i="107"/>
  <c r="O25" i="107"/>
  <c r="G25" i="107"/>
  <c r="K25" i="107"/>
  <c r="I25" i="107"/>
  <c r="X25" i="107"/>
  <c r="H25" i="107"/>
  <c r="V25" i="107"/>
  <c r="N25" i="107"/>
  <c r="G17" i="107"/>
  <c r="G29" i="107"/>
  <c r="F18" i="107"/>
  <c r="G18" i="107"/>
  <c r="H18" i="107"/>
  <c r="I18" i="107"/>
  <c r="J18" i="107"/>
  <c r="K18" i="107"/>
  <c r="L18" i="107"/>
  <c r="M18" i="107"/>
  <c r="N18" i="107"/>
  <c r="O18" i="107"/>
  <c r="P18" i="107"/>
  <c r="Q18" i="107"/>
  <c r="R18" i="107"/>
  <c r="S18" i="107"/>
  <c r="T18" i="107"/>
  <c r="U18" i="107"/>
  <c r="V18" i="107"/>
  <c r="W18" i="107"/>
  <c r="X18" i="107"/>
  <c r="Y18" i="107"/>
  <c r="Z18" i="107"/>
  <c r="AA18" i="107"/>
  <c r="AB18" i="107"/>
  <c r="AC18" i="107"/>
  <c r="AD18" i="107"/>
  <c r="AE18" i="107"/>
  <c r="F15" i="107"/>
  <c r="R26" i="106"/>
  <c r="J26" i="106"/>
  <c r="M15" i="106"/>
  <c r="N15" i="106"/>
  <c r="O15" i="106"/>
  <c r="P15" i="106"/>
  <c r="Q15" i="106"/>
  <c r="R15" i="106"/>
  <c r="S15" i="106"/>
  <c r="T15" i="106"/>
  <c r="X26" i="106"/>
  <c r="P26" i="106"/>
  <c r="H26" i="106"/>
  <c r="Q26" i="106"/>
  <c r="I26" i="106"/>
  <c r="C14" i="106"/>
  <c r="W26" i="106"/>
  <c r="O26" i="106"/>
  <c r="G26" i="106"/>
  <c r="V26" i="106"/>
  <c r="U26" i="106"/>
  <c r="M26" i="106"/>
  <c r="N26" i="106"/>
  <c r="F26" i="106"/>
  <c r="T26" i="106"/>
  <c r="L26" i="106"/>
  <c r="S26" i="106"/>
  <c r="AA18" i="106"/>
  <c r="Z31" i="106"/>
  <c r="AE81" i="108"/>
  <c r="AE79" i="108"/>
  <c r="AD80" i="108"/>
  <c r="AD104" i="108"/>
  <c r="AC27" i="106"/>
  <c r="AD27" i="106"/>
  <c r="AE27" i="106"/>
  <c r="Y27" i="106"/>
  <c r="Z27" i="106"/>
  <c r="AA27" i="106"/>
  <c r="AB27" i="106"/>
  <c r="E97" i="107"/>
  <c r="C76" i="107"/>
  <c r="E80" i="107"/>
  <c r="G11" i="108"/>
  <c r="H10" i="108"/>
  <c r="I9" i="108"/>
  <c r="K35" i="108"/>
  <c r="L19" i="108"/>
  <c r="H17" i="107"/>
  <c r="H29" i="107"/>
  <c r="G11" i="107"/>
  <c r="G15" i="107"/>
  <c r="U15" i="106"/>
  <c r="H27" i="106"/>
  <c r="P27" i="106"/>
  <c r="X27" i="106"/>
  <c r="K27" i="106"/>
  <c r="I27" i="106"/>
  <c r="Q27" i="106"/>
  <c r="S27" i="106"/>
  <c r="J27" i="106"/>
  <c r="R27" i="106"/>
  <c r="G27" i="106"/>
  <c r="W27" i="106"/>
  <c r="L27" i="106"/>
  <c r="T27" i="106"/>
  <c r="N27" i="106"/>
  <c r="V27" i="106"/>
  <c r="M27" i="106"/>
  <c r="U27" i="106"/>
  <c r="F27" i="106"/>
  <c r="E27" i="106"/>
  <c r="O27" i="106"/>
  <c r="D32" i="106"/>
  <c r="F11" i="106"/>
  <c r="F11" i="53"/>
  <c r="G11" i="53"/>
  <c r="H11" i="53"/>
  <c r="I11" i="53"/>
  <c r="J11" i="53"/>
  <c r="K11" i="53"/>
  <c r="L11" i="53"/>
  <c r="M11" i="53"/>
  <c r="N11" i="53"/>
  <c r="O11" i="53"/>
  <c r="P11" i="53"/>
  <c r="Q11" i="53"/>
  <c r="R11" i="53"/>
  <c r="S11" i="53"/>
  <c r="T11" i="53"/>
  <c r="U11" i="53"/>
  <c r="V11" i="53"/>
  <c r="W11" i="53"/>
  <c r="X11" i="53"/>
  <c r="Y11" i="53"/>
  <c r="Z11" i="53"/>
  <c r="AA11" i="53"/>
  <c r="AB11" i="53"/>
  <c r="AC11" i="53"/>
  <c r="AD11" i="53"/>
  <c r="AE11" i="53"/>
  <c r="AB18" i="106"/>
  <c r="AA31" i="106"/>
  <c r="AE80" i="108"/>
  <c r="AE104" i="108"/>
  <c r="E94" i="107"/>
  <c r="F80" i="107"/>
  <c r="E83" i="107"/>
  <c r="G11" i="106"/>
  <c r="F23" i="106"/>
  <c r="F87" i="106"/>
  <c r="F92" i="106"/>
  <c r="I17" i="107"/>
  <c r="I29" i="107"/>
  <c r="I10" i="108"/>
  <c r="J9" i="108"/>
  <c r="H11" i="108"/>
  <c r="M19" i="108"/>
  <c r="L35" i="108"/>
  <c r="H15" i="107"/>
  <c r="H11" i="107"/>
  <c r="V15" i="106"/>
  <c r="K31" i="106"/>
  <c r="S31" i="106"/>
  <c r="F31" i="106"/>
  <c r="L31" i="106"/>
  <c r="T31" i="106"/>
  <c r="N31" i="106"/>
  <c r="J31" i="106"/>
  <c r="M31" i="106"/>
  <c r="U31" i="106"/>
  <c r="V31" i="106"/>
  <c r="G31" i="106"/>
  <c r="O31" i="106"/>
  <c r="W31" i="106"/>
  <c r="P31" i="106"/>
  <c r="E31" i="106"/>
  <c r="Q31" i="106"/>
  <c r="R31" i="106"/>
  <c r="H31" i="106"/>
  <c r="X31" i="106"/>
  <c r="I31" i="106"/>
  <c r="E26" i="106"/>
  <c r="D23" i="106"/>
  <c r="D33" i="106"/>
  <c r="J17" i="107"/>
  <c r="AB31" i="106"/>
  <c r="AC18" i="106"/>
  <c r="C80" i="107"/>
  <c r="E82" i="107"/>
  <c r="E103" i="107"/>
  <c r="G103" i="107"/>
  <c r="F103" i="107"/>
  <c r="F81" i="107"/>
  <c r="F106" i="107"/>
  <c r="F83" i="107"/>
  <c r="H11" i="106"/>
  <c r="G23" i="106"/>
  <c r="G87" i="106"/>
  <c r="G92" i="106"/>
  <c r="J10" i="108"/>
  <c r="K9" i="108"/>
  <c r="I11" i="108"/>
  <c r="N19" i="108"/>
  <c r="M35" i="108"/>
  <c r="K17" i="107"/>
  <c r="J29" i="107"/>
  <c r="I15" i="107"/>
  <c r="I11" i="107"/>
  <c r="W15" i="106"/>
  <c r="AC31" i="106"/>
  <c r="AD18" i="106"/>
  <c r="F82" i="107"/>
  <c r="E106" i="107"/>
  <c r="G83" i="107"/>
  <c r="G81" i="107"/>
  <c r="I11" i="106"/>
  <c r="H23" i="106"/>
  <c r="H87" i="106"/>
  <c r="H92" i="106"/>
  <c r="K10" i="108"/>
  <c r="L9" i="108"/>
  <c r="J11" i="108"/>
  <c r="N35" i="108"/>
  <c r="O19" i="108"/>
  <c r="L17" i="107"/>
  <c r="K29" i="107"/>
  <c r="J11" i="107"/>
  <c r="J15" i="107"/>
  <c r="X15" i="106"/>
  <c r="Y15" i="106"/>
  <c r="Z15" i="106"/>
  <c r="AA15" i="106"/>
  <c r="AB15" i="106"/>
  <c r="AC15" i="106"/>
  <c r="AD15" i="106"/>
  <c r="AE15" i="106"/>
  <c r="AE18" i="106"/>
  <c r="AE31" i="106"/>
  <c r="AD31" i="106"/>
  <c r="G106" i="107"/>
  <c r="G82" i="107"/>
  <c r="H83" i="107"/>
  <c r="H81" i="107"/>
  <c r="I23" i="106"/>
  <c r="J11" i="106"/>
  <c r="L10" i="108"/>
  <c r="M9" i="108"/>
  <c r="K11" i="108"/>
  <c r="O35" i="108"/>
  <c r="P19" i="108"/>
  <c r="M17" i="107"/>
  <c r="L29" i="107"/>
  <c r="K15" i="107"/>
  <c r="K11" i="107"/>
  <c r="H82" i="107"/>
  <c r="H106" i="107"/>
  <c r="I81" i="107"/>
  <c r="I83" i="107"/>
  <c r="K11" i="106"/>
  <c r="J23" i="106"/>
  <c r="I87" i="106"/>
  <c r="I92" i="106"/>
  <c r="L37" i="106"/>
  <c r="M10" i="108"/>
  <c r="N9" i="108"/>
  <c r="L11" i="108"/>
  <c r="Q19" i="108"/>
  <c r="P35" i="108"/>
  <c r="L11" i="107"/>
  <c r="L15" i="107"/>
  <c r="M29" i="107"/>
  <c r="N17" i="107"/>
  <c r="J81" i="107"/>
  <c r="J83" i="107"/>
  <c r="I106" i="107"/>
  <c r="I82" i="107"/>
  <c r="C82" i="107"/>
  <c r="C81" i="107"/>
  <c r="J87" i="106"/>
  <c r="J92" i="106"/>
  <c r="L11" i="106"/>
  <c r="K23" i="106"/>
  <c r="N10" i="108"/>
  <c r="O9" i="108"/>
  <c r="M11" i="108"/>
  <c r="R19" i="108"/>
  <c r="Q35" i="108"/>
  <c r="N29" i="107"/>
  <c r="O17" i="107"/>
  <c r="M15" i="107"/>
  <c r="M11" i="107"/>
  <c r="K83" i="107"/>
  <c r="K81" i="107"/>
  <c r="J106" i="107"/>
  <c r="J82" i="107"/>
  <c r="K87" i="106"/>
  <c r="K92" i="106"/>
  <c r="M11" i="106"/>
  <c r="L23" i="106"/>
  <c r="O10" i="108"/>
  <c r="P9" i="108"/>
  <c r="N11" i="108"/>
  <c r="R35" i="108"/>
  <c r="S19" i="108"/>
  <c r="O29" i="107"/>
  <c r="P17" i="107"/>
  <c r="N11" i="107"/>
  <c r="N15" i="107"/>
  <c r="K106" i="107"/>
  <c r="K82" i="107"/>
  <c r="L83" i="107"/>
  <c r="L81" i="107"/>
  <c r="L87" i="106"/>
  <c r="L92" i="106"/>
  <c r="M23" i="106"/>
  <c r="N11" i="106"/>
  <c r="N23" i="106"/>
  <c r="P10" i="108"/>
  <c r="Q9" i="108"/>
  <c r="O11" i="108"/>
  <c r="S35" i="108"/>
  <c r="T19" i="108"/>
  <c r="O15" i="107"/>
  <c r="P29" i="107"/>
  <c r="Q17" i="107"/>
  <c r="O11" i="107"/>
  <c r="M81" i="107"/>
  <c r="M83" i="107"/>
  <c r="L82" i="107"/>
  <c r="L106" i="107"/>
  <c r="O11" i="106"/>
  <c r="M87" i="106"/>
  <c r="M92" i="106"/>
  <c r="Q10" i="108"/>
  <c r="R9" i="108"/>
  <c r="P11" i="108"/>
  <c r="T35" i="108"/>
  <c r="U19" i="108"/>
  <c r="Q29" i="107"/>
  <c r="R17" i="107"/>
  <c r="P15" i="107"/>
  <c r="P11" i="107"/>
  <c r="N81" i="107"/>
  <c r="N83" i="107"/>
  <c r="M106" i="107"/>
  <c r="M82" i="107"/>
  <c r="O23" i="106"/>
  <c r="P11" i="106"/>
  <c r="N87" i="106"/>
  <c r="N92" i="106"/>
  <c r="R10" i="108"/>
  <c r="S9" i="108"/>
  <c r="Q11" i="108"/>
  <c r="V19" i="108"/>
  <c r="U35" i="108"/>
  <c r="S17" i="107"/>
  <c r="R29" i="107"/>
  <c r="Q11" i="107"/>
  <c r="Q15" i="107"/>
  <c r="O83" i="107"/>
  <c r="O81" i="107"/>
  <c r="N82" i="107"/>
  <c r="N106" i="107"/>
  <c r="P23" i="106"/>
  <c r="Q11" i="106"/>
  <c r="O87" i="106"/>
  <c r="O92" i="106"/>
  <c r="S10" i="108"/>
  <c r="T9" i="108"/>
  <c r="R11" i="108"/>
  <c r="V35" i="108"/>
  <c r="W19" i="108"/>
  <c r="R15" i="107"/>
  <c r="R11" i="107"/>
  <c r="T17" i="107"/>
  <c r="S29" i="107"/>
  <c r="O82" i="107"/>
  <c r="O106" i="107"/>
  <c r="P83" i="107"/>
  <c r="P81" i="107"/>
  <c r="Q23" i="106"/>
  <c r="R11" i="106"/>
  <c r="P87" i="106"/>
  <c r="P92" i="106"/>
  <c r="T10" i="108"/>
  <c r="U9" i="108"/>
  <c r="S11" i="108"/>
  <c r="W35" i="108"/>
  <c r="X19" i="108"/>
  <c r="S11" i="107"/>
  <c r="S15" i="107"/>
  <c r="U17" i="107"/>
  <c r="T29" i="107"/>
  <c r="X35" i="108"/>
  <c r="Y19" i="108"/>
  <c r="P106" i="107"/>
  <c r="P82" i="107"/>
  <c r="Q81" i="107"/>
  <c r="Q83" i="107"/>
  <c r="R23" i="106"/>
  <c r="S11" i="106"/>
  <c r="Q87" i="106"/>
  <c r="Q92" i="106"/>
  <c r="U10" i="108"/>
  <c r="V9" i="108"/>
  <c r="T11" i="108"/>
  <c r="T11" i="107"/>
  <c r="T15" i="107"/>
  <c r="U29" i="107"/>
  <c r="V17" i="107"/>
  <c r="Y35" i="108"/>
  <c r="Z19" i="108"/>
  <c r="Q106" i="107"/>
  <c r="Q82" i="107"/>
  <c r="R83" i="107"/>
  <c r="R81" i="107"/>
  <c r="S23" i="106"/>
  <c r="T11" i="106"/>
  <c r="R87" i="106"/>
  <c r="R92" i="106"/>
  <c r="V10" i="108"/>
  <c r="W9" i="108"/>
  <c r="U11" i="108"/>
  <c r="U11" i="107"/>
  <c r="U15" i="107"/>
  <c r="W17" i="107"/>
  <c r="V29" i="107"/>
  <c r="AA19" i="108"/>
  <c r="Z35" i="108"/>
  <c r="R106" i="107"/>
  <c r="R82" i="107"/>
  <c r="S83" i="107"/>
  <c r="S81" i="107"/>
  <c r="T23" i="106"/>
  <c r="U11" i="106"/>
  <c r="S87" i="106"/>
  <c r="S92" i="106"/>
  <c r="W10" i="108"/>
  <c r="X9" i="108"/>
  <c r="Y9" i="108"/>
  <c r="V11" i="108"/>
  <c r="V11" i="107"/>
  <c r="V15" i="107"/>
  <c r="W29" i="107"/>
  <c r="X17" i="107"/>
  <c r="Z9" i="108"/>
  <c r="Y10" i="108"/>
  <c r="Y11" i="108"/>
  <c r="X29" i="107"/>
  <c r="Y17" i="107"/>
  <c r="AA35" i="108"/>
  <c r="AB19" i="108"/>
  <c r="S106" i="107"/>
  <c r="S82" i="107"/>
  <c r="T81" i="107"/>
  <c r="T83" i="107"/>
  <c r="U23" i="106"/>
  <c r="V11" i="106"/>
  <c r="T87" i="106"/>
  <c r="T92" i="106"/>
  <c r="X10" i="108"/>
  <c r="W11" i="108"/>
  <c r="W15" i="107"/>
  <c r="W11" i="107"/>
  <c r="Z17" i="107"/>
  <c r="Y29" i="107"/>
  <c r="AB35" i="108"/>
  <c r="AC19" i="108"/>
  <c r="Z10" i="108"/>
  <c r="Z11" i="108"/>
  <c r="AA9" i="108"/>
  <c r="T82" i="107"/>
  <c r="T106" i="107"/>
  <c r="U83" i="107"/>
  <c r="U81" i="107"/>
  <c r="V23" i="106"/>
  <c r="W11" i="106"/>
  <c r="U87" i="106"/>
  <c r="U92" i="106"/>
  <c r="X11" i="108"/>
  <c r="X15" i="107"/>
  <c r="Y15" i="107"/>
  <c r="Z15" i="107"/>
  <c r="AA15" i="107"/>
  <c r="AB15" i="107"/>
  <c r="AC15" i="107"/>
  <c r="AD15" i="107"/>
  <c r="AE15" i="107"/>
  <c r="X11" i="107"/>
  <c r="Y11" i="107"/>
  <c r="Z11" i="107"/>
  <c r="AA11" i="107"/>
  <c r="AB11" i="107"/>
  <c r="AC11" i="107"/>
  <c r="AD11" i="107"/>
  <c r="AE11" i="107"/>
  <c r="AC35" i="108"/>
  <c r="AD19" i="108"/>
  <c r="AA10" i="108"/>
  <c r="AA11" i="108"/>
  <c r="AB9" i="108"/>
  <c r="AA17" i="107"/>
  <c r="Z29" i="107"/>
  <c r="V83" i="107"/>
  <c r="V81" i="107"/>
  <c r="U106" i="107"/>
  <c r="U82" i="107"/>
  <c r="W23" i="106"/>
  <c r="X11" i="106"/>
  <c r="V87" i="106"/>
  <c r="V92" i="106"/>
  <c r="AB10" i="108"/>
  <c r="AB11" i="108"/>
  <c r="AC9" i="108"/>
  <c r="AB17" i="107"/>
  <c r="AA29" i="107"/>
  <c r="AE19" i="108"/>
  <c r="AE35" i="108"/>
  <c r="AD35" i="108"/>
  <c r="X23" i="106"/>
  <c r="X87" i="106"/>
  <c r="X92" i="106"/>
  <c r="Y11" i="106"/>
  <c r="V106" i="107"/>
  <c r="V82" i="107"/>
  <c r="W83" i="107"/>
  <c r="W81" i="107"/>
  <c r="W87" i="106"/>
  <c r="W92" i="106"/>
  <c r="J276" i="92"/>
  <c r="K276" i="92"/>
  <c r="J257" i="92"/>
  <c r="J238" i="92"/>
  <c r="J219" i="92"/>
  <c r="J200" i="92"/>
  <c r="K200" i="92"/>
  <c r="L200" i="92"/>
  <c r="J181" i="92"/>
  <c r="J162" i="92"/>
  <c r="K162" i="92"/>
  <c r="L162" i="92"/>
  <c r="J140" i="92"/>
  <c r="K140" i="92"/>
  <c r="J121" i="92"/>
  <c r="K121" i="92"/>
  <c r="L121" i="92"/>
  <c r="J102" i="92"/>
  <c r="K102" i="92"/>
  <c r="J83" i="92"/>
  <c r="J64" i="92"/>
  <c r="K64" i="92"/>
  <c r="L64" i="92"/>
  <c r="J45" i="92"/>
  <c r="K45" i="92"/>
  <c r="AC17" i="107"/>
  <c r="AB29" i="107"/>
  <c r="AD9" i="108"/>
  <c r="AC10" i="108"/>
  <c r="AC11" i="108"/>
  <c r="Z11" i="106"/>
  <c r="Y23" i="106"/>
  <c r="Y87" i="106"/>
  <c r="Y92" i="106"/>
  <c r="W82" i="107"/>
  <c r="W106" i="107"/>
  <c r="X83" i="107"/>
  <c r="X81" i="107"/>
  <c r="K257" i="92"/>
  <c r="K181" i="92"/>
  <c r="K238" i="92"/>
  <c r="K219" i="92"/>
  <c r="M162" i="92"/>
  <c r="M200" i="92"/>
  <c r="L276" i="92"/>
  <c r="L140" i="92"/>
  <c r="M121" i="92"/>
  <c r="L102" i="92"/>
  <c r="K83" i="92"/>
  <c r="M64" i="92"/>
  <c r="L45" i="92"/>
  <c r="C8" i="92"/>
  <c r="D40" i="92"/>
  <c r="D8" i="92"/>
  <c r="D176" i="92"/>
  <c r="E177" i="92"/>
  <c r="F177" i="92"/>
  <c r="C9" i="92"/>
  <c r="D59" i="92"/>
  <c r="E60" i="92"/>
  <c r="D9" i="92"/>
  <c r="D195" i="92"/>
  <c r="C10" i="92"/>
  <c r="D78" i="92"/>
  <c r="E79" i="92"/>
  <c r="F79" i="92"/>
  <c r="D10" i="92"/>
  <c r="D214" i="92"/>
  <c r="E214" i="92"/>
  <c r="C11" i="92"/>
  <c r="D97" i="92"/>
  <c r="E98" i="92"/>
  <c r="F99" i="92"/>
  <c r="D11" i="92"/>
  <c r="D233" i="92"/>
  <c r="C12" i="92"/>
  <c r="D116" i="92"/>
  <c r="E117" i="92"/>
  <c r="D12" i="92"/>
  <c r="D252" i="92"/>
  <c r="E252" i="92"/>
  <c r="C13" i="92"/>
  <c r="D135" i="92"/>
  <c r="D13" i="92"/>
  <c r="D271" i="92"/>
  <c r="D7" i="92"/>
  <c r="D157" i="92"/>
  <c r="E157" i="92"/>
  <c r="C7" i="92"/>
  <c r="D21" i="92"/>
  <c r="E22" i="92"/>
  <c r="F23" i="92"/>
  <c r="G24" i="92"/>
  <c r="H25" i="92"/>
  <c r="M19" i="86"/>
  <c r="M147" i="86"/>
  <c r="J19" i="86"/>
  <c r="J147" i="86"/>
  <c r="X19" i="99"/>
  <c r="X148" i="99"/>
  <c r="P19" i="99"/>
  <c r="P148" i="99"/>
  <c r="A174" i="100"/>
  <c r="A177" i="100"/>
  <c r="A176" i="100"/>
  <c r="A173" i="100"/>
  <c r="A172" i="100"/>
  <c r="E157" i="100"/>
  <c r="A42" i="100"/>
  <c r="X46" i="100"/>
  <c r="W46" i="100"/>
  <c r="V46" i="100"/>
  <c r="U46" i="100"/>
  <c r="T46" i="100"/>
  <c r="S46" i="100"/>
  <c r="R46" i="100"/>
  <c r="Q46" i="100"/>
  <c r="P46" i="100"/>
  <c r="O46" i="100"/>
  <c r="N46" i="100"/>
  <c r="M46" i="100"/>
  <c r="L46" i="100"/>
  <c r="K46" i="100"/>
  <c r="J46" i="100"/>
  <c r="I46" i="100"/>
  <c r="H46" i="100"/>
  <c r="G46" i="100"/>
  <c r="F46" i="100"/>
  <c r="E46" i="100"/>
  <c r="A46" i="100"/>
  <c r="A44" i="100"/>
  <c r="A41" i="100"/>
  <c r="A40" i="100"/>
  <c r="F24" i="100"/>
  <c r="F157" i="100"/>
  <c r="X20" i="100"/>
  <c r="X153" i="100"/>
  <c r="X19" i="100"/>
  <c r="X152" i="100"/>
  <c r="AE9" i="108"/>
  <c r="AE10" i="108"/>
  <c r="AE11" i="108"/>
  <c r="AD10" i="108"/>
  <c r="AD11" i="108"/>
  <c r="AD17" i="107"/>
  <c r="AC29" i="107"/>
  <c r="AA11" i="106"/>
  <c r="Z23" i="106"/>
  <c r="Z87" i="106"/>
  <c r="Z92" i="106"/>
  <c r="Y83" i="107"/>
  <c r="Y81" i="107"/>
  <c r="E176" i="92"/>
  <c r="F176" i="92"/>
  <c r="E253" i="92"/>
  <c r="F254" i="92"/>
  <c r="X106" i="107"/>
  <c r="X82" i="107"/>
  <c r="E271" i="92"/>
  <c r="E272" i="92"/>
  <c r="E233" i="92"/>
  <c r="E158" i="92"/>
  <c r="F158" i="92"/>
  <c r="E234" i="92"/>
  <c r="E196" i="92"/>
  <c r="E195" i="92"/>
  <c r="F60" i="92"/>
  <c r="G60" i="92"/>
  <c r="F214" i="92"/>
  <c r="G214" i="92"/>
  <c r="F178" i="92"/>
  <c r="G178" i="92"/>
  <c r="E215" i="92"/>
  <c r="F98" i="92"/>
  <c r="G98" i="92"/>
  <c r="F252" i="92"/>
  <c r="M276" i="92"/>
  <c r="N162" i="92"/>
  <c r="L238" i="92"/>
  <c r="F157" i="92"/>
  <c r="L219" i="92"/>
  <c r="F159" i="92"/>
  <c r="N200" i="92"/>
  <c r="G177" i="92"/>
  <c r="L181" i="92"/>
  <c r="L257" i="92"/>
  <c r="G79" i="92"/>
  <c r="H79" i="92"/>
  <c r="E41" i="92"/>
  <c r="E40" i="92"/>
  <c r="E78" i="92"/>
  <c r="F117" i="92"/>
  <c r="G117" i="92"/>
  <c r="F61" i="92"/>
  <c r="G62" i="92"/>
  <c r="F80" i="92"/>
  <c r="F118" i="92"/>
  <c r="E116" i="92"/>
  <c r="F116" i="92"/>
  <c r="E136" i="92"/>
  <c r="E135" i="92"/>
  <c r="E59" i="92"/>
  <c r="F59" i="92"/>
  <c r="E97" i="92"/>
  <c r="F97" i="92"/>
  <c r="M140" i="92"/>
  <c r="G119" i="92"/>
  <c r="N121" i="92"/>
  <c r="G99" i="92"/>
  <c r="G100" i="92"/>
  <c r="M102" i="92"/>
  <c r="L83" i="92"/>
  <c r="N64" i="92"/>
  <c r="M45" i="92"/>
  <c r="A166" i="99"/>
  <c r="A169" i="99"/>
  <c r="A168" i="99"/>
  <c r="A165" i="99"/>
  <c r="A164" i="99"/>
  <c r="E151" i="99"/>
  <c r="A38" i="99"/>
  <c r="X42" i="99"/>
  <c r="W42" i="99"/>
  <c r="V42" i="99"/>
  <c r="U42" i="99"/>
  <c r="T42" i="99"/>
  <c r="S42" i="99"/>
  <c r="R42" i="99"/>
  <c r="Q42" i="99"/>
  <c r="P42" i="99"/>
  <c r="O42" i="99"/>
  <c r="N42" i="99"/>
  <c r="M42" i="99"/>
  <c r="L42" i="99"/>
  <c r="K42" i="99"/>
  <c r="J42" i="99"/>
  <c r="I42" i="99"/>
  <c r="H42" i="99"/>
  <c r="G42" i="99"/>
  <c r="F42" i="99"/>
  <c r="E42" i="99"/>
  <c r="A42" i="99"/>
  <c r="A40" i="99"/>
  <c r="A37" i="99"/>
  <c r="A36" i="99"/>
  <c r="F151" i="99"/>
  <c r="T36" i="99"/>
  <c r="X178" i="98"/>
  <c r="X176" i="98"/>
  <c r="A174" i="98"/>
  <c r="A173" i="98"/>
  <c r="A171" i="98"/>
  <c r="A170" i="98"/>
  <c r="A169" i="98"/>
  <c r="E156" i="98"/>
  <c r="X48" i="98"/>
  <c r="X46" i="98"/>
  <c r="X44" i="98"/>
  <c r="W44" i="98"/>
  <c r="V44" i="98"/>
  <c r="U44" i="98"/>
  <c r="T44" i="98"/>
  <c r="S44" i="98"/>
  <c r="R44" i="98"/>
  <c r="Q44" i="98"/>
  <c r="P44" i="98"/>
  <c r="O44" i="98"/>
  <c r="N44" i="98"/>
  <c r="M44" i="98"/>
  <c r="L44" i="98"/>
  <c r="K44" i="98"/>
  <c r="J44" i="98"/>
  <c r="I44" i="98"/>
  <c r="H44" i="98"/>
  <c r="G44" i="98"/>
  <c r="F44" i="98"/>
  <c r="E44" i="98"/>
  <c r="A44" i="98"/>
  <c r="A42" i="98"/>
  <c r="A40" i="98"/>
  <c r="A39" i="98"/>
  <c r="A38" i="98"/>
  <c r="F24" i="98"/>
  <c r="X176" i="89"/>
  <c r="X174" i="89"/>
  <c r="A172" i="89"/>
  <c r="A171" i="89"/>
  <c r="A169" i="89"/>
  <c r="A168" i="89"/>
  <c r="A167" i="89"/>
  <c r="X44" i="89"/>
  <c r="X46" i="89"/>
  <c r="X48" i="89"/>
  <c r="A39" i="89"/>
  <c r="A40" i="89"/>
  <c r="A42" i="89"/>
  <c r="A38" i="89"/>
  <c r="E24" i="89"/>
  <c r="F253" i="92"/>
  <c r="AE17" i="107"/>
  <c r="AE29" i="107"/>
  <c r="AD29" i="107"/>
  <c r="G61" i="92"/>
  <c r="AA23" i="106"/>
  <c r="AA87" i="106"/>
  <c r="AA92" i="106"/>
  <c r="AB11" i="106"/>
  <c r="Y82" i="107"/>
  <c r="Y106" i="107"/>
  <c r="Z81" i="107"/>
  <c r="Z83" i="107"/>
  <c r="F24" i="89"/>
  <c r="F154" i="89"/>
  <c r="E154" i="89"/>
  <c r="G252" i="92"/>
  <c r="F235" i="92"/>
  <c r="F234" i="92"/>
  <c r="G118" i="92"/>
  <c r="G179" i="92"/>
  <c r="H180" i="92"/>
  <c r="F233" i="92"/>
  <c r="F195" i="92"/>
  <c r="F272" i="92"/>
  <c r="F273" i="92"/>
  <c r="F215" i="92"/>
  <c r="F216" i="92"/>
  <c r="F196" i="92"/>
  <c r="F197" i="92"/>
  <c r="F271" i="92"/>
  <c r="G176" i="92"/>
  <c r="H177" i="92"/>
  <c r="G253" i="92"/>
  <c r="G157" i="92"/>
  <c r="O200" i="92"/>
  <c r="N276" i="92"/>
  <c r="G255" i="92"/>
  <c r="G254" i="92"/>
  <c r="M181" i="92"/>
  <c r="M238" i="92"/>
  <c r="G158" i="92"/>
  <c r="O162" i="92"/>
  <c r="G160" i="92"/>
  <c r="G159" i="92"/>
  <c r="H252" i="92"/>
  <c r="H178" i="92"/>
  <c r="M219" i="92"/>
  <c r="H214" i="92"/>
  <c r="M257" i="92"/>
  <c r="G80" i="92"/>
  <c r="G81" i="92"/>
  <c r="F135" i="92"/>
  <c r="F78" i="92"/>
  <c r="F137" i="92"/>
  <c r="F136" i="92"/>
  <c r="F40" i="92"/>
  <c r="F41" i="92"/>
  <c r="F42" i="92"/>
  <c r="N140" i="92"/>
  <c r="H117" i="92"/>
  <c r="O121" i="92"/>
  <c r="G116" i="92"/>
  <c r="H118" i="92"/>
  <c r="H119" i="92"/>
  <c r="H120" i="92"/>
  <c r="N102" i="92"/>
  <c r="G97" i="92"/>
  <c r="H99" i="92"/>
  <c r="H98" i="92"/>
  <c r="H101" i="92"/>
  <c r="H100" i="92"/>
  <c r="M83" i="92"/>
  <c r="I79" i="92"/>
  <c r="O64" i="92"/>
  <c r="H61" i="92"/>
  <c r="H63" i="92"/>
  <c r="H62" i="92"/>
  <c r="G59" i="92"/>
  <c r="H60" i="92"/>
  <c r="N45" i="92"/>
  <c r="R36" i="99"/>
  <c r="K36" i="99"/>
  <c r="V36" i="99"/>
  <c r="W36" i="99"/>
  <c r="F36" i="99"/>
  <c r="J36" i="99"/>
  <c r="O36" i="99"/>
  <c r="S36" i="99"/>
  <c r="G36" i="99"/>
  <c r="Q36" i="99"/>
  <c r="I36" i="99"/>
  <c r="C151" i="99"/>
  <c r="X36" i="99"/>
  <c r="P36" i="99"/>
  <c r="H36" i="99"/>
  <c r="U36" i="99"/>
  <c r="M36" i="99"/>
  <c r="E36" i="99"/>
  <c r="L36" i="99"/>
  <c r="N36" i="99"/>
  <c r="AC11" i="106"/>
  <c r="AB23" i="106"/>
  <c r="AB87" i="106"/>
  <c r="AB92" i="106"/>
  <c r="AA83" i="107"/>
  <c r="AA81" i="107"/>
  <c r="Z82" i="107"/>
  <c r="Z106" i="107"/>
  <c r="F164" i="99"/>
  <c r="Z164" i="99"/>
  <c r="AA164" i="99"/>
  <c r="AB164" i="99"/>
  <c r="AC164" i="99"/>
  <c r="AD164" i="99"/>
  <c r="AE164" i="99"/>
  <c r="Y164" i="99"/>
  <c r="H179" i="92"/>
  <c r="G215" i="92"/>
  <c r="G271" i="92"/>
  <c r="G273" i="92"/>
  <c r="G274" i="92"/>
  <c r="G198" i="92"/>
  <c r="G197" i="92"/>
  <c r="G272" i="92"/>
  <c r="G196" i="92"/>
  <c r="G234" i="92"/>
  <c r="G195" i="92"/>
  <c r="G233" i="92"/>
  <c r="G216" i="92"/>
  <c r="G217" i="92"/>
  <c r="G235" i="92"/>
  <c r="G236" i="92"/>
  <c r="N257" i="92"/>
  <c r="I252" i="92"/>
  <c r="I179" i="92"/>
  <c r="I180" i="92"/>
  <c r="H159" i="92"/>
  <c r="O276" i="92"/>
  <c r="H161" i="92"/>
  <c r="H160" i="92"/>
  <c r="P162" i="92"/>
  <c r="N238" i="92"/>
  <c r="H254" i="92"/>
  <c r="I177" i="92"/>
  <c r="I214" i="92"/>
  <c r="H157" i="92"/>
  <c r="N219" i="92"/>
  <c r="H255" i="92"/>
  <c r="H256" i="92"/>
  <c r="P200" i="92"/>
  <c r="H176" i="92"/>
  <c r="H158" i="92"/>
  <c r="N181" i="92"/>
  <c r="H253" i="92"/>
  <c r="I178" i="92"/>
  <c r="G138" i="92"/>
  <c r="G137" i="92"/>
  <c r="G43" i="92"/>
  <c r="G42" i="92"/>
  <c r="G78" i="92"/>
  <c r="G40" i="92"/>
  <c r="G135" i="92"/>
  <c r="G136" i="92"/>
  <c r="H81" i="92"/>
  <c r="H82" i="92"/>
  <c r="G41" i="92"/>
  <c r="H80" i="92"/>
  <c r="O140" i="92"/>
  <c r="I118" i="92"/>
  <c r="H116" i="92"/>
  <c r="P121" i="92"/>
  <c r="I120" i="92"/>
  <c r="I117" i="92"/>
  <c r="I119" i="92"/>
  <c r="I99" i="92"/>
  <c r="I98" i="92"/>
  <c r="H97" i="92"/>
  <c r="I100" i="92"/>
  <c r="I101" i="92"/>
  <c r="O102" i="92"/>
  <c r="N83" i="92"/>
  <c r="J79" i="92"/>
  <c r="H59" i="92"/>
  <c r="I63" i="92"/>
  <c r="I62" i="92"/>
  <c r="I60" i="92"/>
  <c r="I61" i="92"/>
  <c r="P64" i="92"/>
  <c r="O45" i="92"/>
  <c r="T164" i="99"/>
  <c r="L164" i="99"/>
  <c r="R164" i="99"/>
  <c r="J164" i="99"/>
  <c r="Q164" i="99"/>
  <c r="I164" i="99"/>
  <c r="X164" i="99"/>
  <c r="M164" i="99"/>
  <c r="W164" i="99"/>
  <c r="K164" i="99"/>
  <c r="S164" i="99"/>
  <c r="G164" i="99"/>
  <c r="V164" i="99"/>
  <c r="P164" i="99"/>
  <c r="E164" i="99"/>
  <c r="U164" i="99"/>
  <c r="O164" i="99"/>
  <c r="N164" i="99"/>
  <c r="H164" i="99"/>
  <c r="AC23" i="106"/>
  <c r="AC87" i="106"/>
  <c r="AC92" i="106"/>
  <c r="AD11" i="106"/>
  <c r="AA82" i="107"/>
  <c r="AA106" i="107"/>
  <c r="AB81" i="107"/>
  <c r="AB83" i="107"/>
  <c r="H217" i="92"/>
  <c r="H218" i="92"/>
  <c r="H234" i="92"/>
  <c r="H198" i="92"/>
  <c r="H199" i="92"/>
  <c r="H215" i="92"/>
  <c r="H216" i="92"/>
  <c r="H274" i="92"/>
  <c r="H275" i="92"/>
  <c r="H233" i="92"/>
  <c r="H196" i="92"/>
  <c r="H273" i="92"/>
  <c r="H236" i="92"/>
  <c r="H237" i="92"/>
  <c r="H195" i="92"/>
  <c r="H272" i="92"/>
  <c r="H271" i="92"/>
  <c r="H235" i="92"/>
  <c r="H197" i="92"/>
  <c r="O181" i="92"/>
  <c r="I161" i="92"/>
  <c r="I176" i="92"/>
  <c r="O219" i="92"/>
  <c r="O238" i="92"/>
  <c r="O257" i="92"/>
  <c r="I158" i="92"/>
  <c r="J177" i="92"/>
  <c r="J178" i="92"/>
  <c r="I159" i="92"/>
  <c r="J180" i="92"/>
  <c r="J179" i="92"/>
  <c r="P276" i="92"/>
  <c r="Q200" i="92"/>
  <c r="I157" i="92"/>
  <c r="Q162" i="92"/>
  <c r="I253" i="92"/>
  <c r="I256" i="92"/>
  <c r="J252" i="92"/>
  <c r="I255" i="92"/>
  <c r="J214" i="92"/>
  <c r="I254" i="92"/>
  <c r="I160" i="92"/>
  <c r="H42" i="92"/>
  <c r="H135" i="92"/>
  <c r="H43" i="92"/>
  <c r="H44" i="92"/>
  <c r="H136" i="92"/>
  <c r="H41" i="92"/>
  <c r="I81" i="92"/>
  <c r="I80" i="92"/>
  <c r="H40" i="92"/>
  <c r="H137" i="92"/>
  <c r="H78" i="92"/>
  <c r="I82" i="92"/>
  <c r="H138" i="92"/>
  <c r="H139" i="92"/>
  <c r="P140" i="92"/>
  <c r="J120" i="92"/>
  <c r="Q121" i="92"/>
  <c r="I116" i="92"/>
  <c r="J119" i="92"/>
  <c r="J117" i="92"/>
  <c r="J118" i="92"/>
  <c r="I97" i="92"/>
  <c r="J98" i="92"/>
  <c r="P102" i="92"/>
  <c r="J101" i="92"/>
  <c r="J100" i="92"/>
  <c r="J99" i="92"/>
  <c r="K79" i="92"/>
  <c r="O83" i="92"/>
  <c r="J60" i="92"/>
  <c r="J62" i="92"/>
  <c r="Q64" i="92"/>
  <c r="J63" i="92"/>
  <c r="I59" i="92"/>
  <c r="J61" i="92"/>
  <c r="P45" i="92"/>
  <c r="AE11" i="106"/>
  <c r="AE23" i="106"/>
  <c r="AE87" i="106"/>
  <c r="AE92" i="106"/>
  <c r="AD23" i="106"/>
  <c r="AD87" i="106"/>
  <c r="AD92" i="106"/>
  <c r="AC83" i="107"/>
  <c r="AC81" i="107"/>
  <c r="AB82" i="107"/>
  <c r="AB106" i="107"/>
  <c r="I199" i="92"/>
  <c r="I275" i="92"/>
  <c r="I198" i="92"/>
  <c r="I195" i="92"/>
  <c r="I273" i="92"/>
  <c r="I274" i="92"/>
  <c r="I235" i="92"/>
  <c r="I237" i="92"/>
  <c r="I272" i="92"/>
  <c r="I236" i="92"/>
  <c r="I196" i="92"/>
  <c r="I216" i="92"/>
  <c r="I234" i="92"/>
  <c r="I197" i="92"/>
  <c r="I271" i="92"/>
  <c r="I218" i="92"/>
  <c r="I215" i="92"/>
  <c r="I217" i="92"/>
  <c r="I233" i="92"/>
  <c r="J253" i="92"/>
  <c r="J158" i="92"/>
  <c r="K252" i="92"/>
  <c r="P257" i="92"/>
  <c r="J176" i="92"/>
  <c r="J157" i="92"/>
  <c r="P219" i="92"/>
  <c r="K214" i="92"/>
  <c r="R200" i="92"/>
  <c r="K180" i="92"/>
  <c r="P181" i="92"/>
  <c r="K178" i="92"/>
  <c r="K179" i="92"/>
  <c r="J255" i="92"/>
  <c r="J159" i="92"/>
  <c r="P238" i="92"/>
  <c r="J160" i="92"/>
  <c r="J256" i="92"/>
  <c r="R162" i="92"/>
  <c r="K177" i="92"/>
  <c r="J254" i="92"/>
  <c r="J161" i="92"/>
  <c r="Q276" i="92"/>
  <c r="J82" i="92"/>
  <c r="I136" i="92"/>
  <c r="I43" i="92"/>
  <c r="I78" i="92"/>
  <c r="J81" i="92"/>
  <c r="I137" i="92"/>
  <c r="I135" i="92"/>
  <c r="J80" i="92"/>
  <c r="I44" i="92"/>
  <c r="I139" i="92"/>
  <c r="I40" i="92"/>
  <c r="I41" i="92"/>
  <c r="I42" i="92"/>
  <c r="I138" i="92"/>
  <c r="Q140" i="92"/>
  <c r="K120" i="92"/>
  <c r="K117" i="92"/>
  <c r="K119" i="92"/>
  <c r="J116" i="92"/>
  <c r="R121" i="92"/>
  <c r="K118" i="92"/>
  <c r="J97" i="92"/>
  <c r="K101" i="92"/>
  <c r="Q102" i="92"/>
  <c r="K99" i="92"/>
  <c r="K98" i="92"/>
  <c r="K100" i="92"/>
  <c r="P83" i="92"/>
  <c r="L79" i="92"/>
  <c r="K63" i="92"/>
  <c r="R64" i="92"/>
  <c r="K61" i="92"/>
  <c r="K62" i="92"/>
  <c r="K60" i="92"/>
  <c r="J59" i="92"/>
  <c r="Q45" i="92"/>
  <c r="AC82" i="107"/>
  <c r="AC106" i="107"/>
  <c r="AD81" i="107"/>
  <c r="AD83" i="107"/>
  <c r="J218" i="92"/>
  <c r="J216" i="92"/>
  <c r="J273" i="92"/>
  <c r="J217" i="92"/>
  <c r="J237" i="92"/>
  <c r="J195" i="92"/>
  <c r="J199" i="92"/>
  <c r="J235" i="92"/>
  <c r="J233" i="92"/>
  <c r="J272" i="92"/>
  <c r="J271" i="92"/>
  <c r="J196" i="92"/>
  <c r="J215" i="92"/>
  <c r="J197" i="92"/>
  <c r="J236" i="92"/>
  <c r="J275" i="92"/>
  <c r="J198" i="92"/>
  <c r="J234" i="92"/>
  <c r="J274" i="92"/>
  <c r="S200" i="92"/>
  <c r="L179" i="92"/>
  <c r="K254" i="92"/>
  <c r="K157" i="92"/>
  <c r="R276" i="92"/>
  <c r="Q181" i="92"/>
  <c r="L214" i="92"/>
  <c r="K158" i="92"/>
  <c r="S162" i="92"/>
  <c r="L178" i="92"/>
  <c r="L252" i="92"/>
  <c r="K161" i="92"/>
  <c r="K176" i="92"/>
  <c r="K256" i="92"/>
  <c r="K255" i="92"/>
  <c r="Q257" i="92"/>
  <c r="Q238" i="92"/>
  <c r="L177" i="92"/>
  <c r="K160" i="92"/>
  <c r="K159" i="92"/>
  <c r="L180" i="92"/>
  <c r="Q219" i="92"/>
  <c r="K253" i="92"/>
  <c r="J42" i="92"/>
  <c r="J44" i="92"/>
  <c r="K82" i="92"/>
  <c r="K81" i="92"/>
  <c r="J41" i="92"/>
  <c r="K80" i="92"/>
  <c r="J78" i="92"/>
  <c r="J40" i="92"/>
  <c r="J135" i="92"/>
  <c r="J43" i="92"/>
  <c r="J138" i="92"/>
  <c r="J139" i="92"/>
  <c r="J137" i="92"/>
  <c r="J136" i="92"/>
  <c r="R140" i="92"/>
  <c r="L120" i="92"/>
  <c r="K116" i="92"/>
  <c r="S121" i="92"/>
  <c r="L119" i="92"/>
  <c r="L118" i="92"/>
  <c r="L117" i="92"/>
  <c r="L99" i="92"/>
  <c r="R102" i="92"/>
  <c r="L100" i="92"/>
  <c r="L101" i="92"/>
  <c r="K97" i="92"/>
  <c r="L98" i="92"/>
  <c r="Q83" i="92"/>
  <c r="M79" i="92"/>
  <c r="L62" i="92"/>
  <c r="L61" i="92"/>
  <c r="S64" i="92"/>
  <c r="K59" i="92"/>
  <c r="L60" i="92"/>
  <c r="L63" i="92"/>
  <c r="R45" i="92"/>
  <c r="AE83" i="107"/>
  <c r="AE81" i="107"/>
  <c r="AD82" i="107"/>
  <c r="AD106" i="107"/>
  <c r="K235" i="92"/>
  <c r="K198" i="92"/>
  <c r="K272" i="92"/>
  <c r="K199" i="92"/>
  <c r="K273" i="92"/>
  <c r="K197" i="92"/>
  <c r="K215" i="92"/>
  <c r="K274" i="92"/>
  <c r="K233" i="92"/>
  <c r="K216" i="92"/>
  <c r="K275" i="92"/>
  <c r="K217" i="92"/>
  <c r="K196" i="92"/>
  <c r="K195" i="92"/>
  <c r="K237" i="92"/>
  <c r="K234" i="92"/>
  <c r="K236" i="92"/>
  <c r="K218" i="92"/>
  <c r="K271" i="92"/>
  <c r="L160" i="92"/>
  <c r="L161" i="92"/>
  <c r="L158" i="92"/>
  <c r="L256" i="92"/>
  <c r="T162" i="92"/>
  <c r="L254" i="92"/>
  <c r="R219" i="92"/>
  <c r="M177" i="92"/>
  <c r="L255" i="92"/>
  <c r="M252" i="92"/>
  <c r="T200" i="92"/>
  <c r="L176" i="92"/>
  <c r="M178" i="92"/>
  <c r="S276" i="92"/>
  <c r="M179" i="92"/>
  <c r="L253" i="92"/>
  <c r="R257" i="92"/>
  <c r="M180" i="92"/>
  <c r="R238" i="92"/>
  <c r="M214" i="92"/>
  <c r="L157" i="92"/>
  <c r="L159" i="92"/>
  <c r="R181" i="92"/>
  <c r="K41" i="92"/>
  <c r="K135" i="92"/>
  <c r="K42" i="92"/>
  <c r="K139" i="92"/>
  <c r="K40" i="92"/>
  <c r="L81" i="92"/>
  <c r="K138" i="92"/>
  <c r="K78" i="92"/>
  <c r="L82" i="92"/>
  <c r="K136" i="92"/>
  <c r="K43" i="92"/>
  <c r="L80" i="92"/>
  <c r="K137" i="92"/>
  <c r="K44" i="92"/>
  <c r="S140" i="92"/>
  <c r="M118" i="92"/>
  <c r="M120" i="92"/>
  <c r="M119" i="92"/>
  <c r="T121" i="92"/>
  <c r="L116" i="92"/>
  <c r="M117" i="92"/>
  <c r="M101" i="92"/>
  <c r="M100" i="92"/>
  <c r="S102" i="92"/>
  <c r="M98" i="92"/>
  <c r="L97" i="92"/>
  <c r="M99" i="92"/>
  <c r="N79" i="92"/>
  <c r="R83" i="92"/>
  <c r="M62" i="92"/>
  <c r="M60" i="92"/>
  <c r="L59" i="92"/>
  <c r="T64" i="92"/>
  <c r="M63" i="92"/>
  <c r="M61" i="92"/>
  <c r="S45" i="92"/>
  <c r="AE82" i="107"/>
  <c r="AE106" i="107"/>
  <c r="L237" i="92"/>
  <c r="L275" i="92"/>
  <c r="L218" i="92"/>
  <c r="L195" i="92"/>
  <c r="L216" i="92"/>
  <c r="L215" i="92"/>
  <c r="L236" i="92"/>
  <c r="L272" i="92"/>
  <c r="L197" i="92"/>
  <c r="L234" i="92"/>
  <c r="L196" i="92"/>
  <c r="L233" i="92"/>
  <c r="L217" i="92"/>
  <c r="L273" i="92"/>
  <c r="L198" i="92"/>
  <c r="L271" i="92"/>
  <c r="L274" i="92"/>
  <c r="L199" i="92"/>
  <c r="L235" i="92"/>
  <c r="T276" i="92"/>
  <c r="N177" i="92"/>
  <c r="S219" i="92"/>
  <c r="S257" i="92"/>
  <c r="M160" i="92"/>
  <c r="M161" i="92"/>
  <c r="N214" i="92"/>
  <c r="S238" i="92"/>
  <c r="N252" i="92"/>
  <c r="M254" i="92"/>
  <c r="M176" i="92"/>
  <c r="N180" i="92"/>
  <c r="N178" i="92"/>
  <c r="M256" i="92"/>
  <c r="M157" i="92"/>
  <c r="M158" i="92"/>
  <c r="S181" i="92"/>
  <c r="M253" i="92"/>
  <c r="N179" i="92"/>
  <c r="M159" i="92"/>
  <c r="U200" i="92"/>
  <c r="M255" i="92"/>
  <c r="U162" i="92"/>
  <c r="L78" i="92"/>
  <c r="L40" i="92"/>
  <c r="L41" i="92"/>
  <c r="M80" i="92"/>
  <c r="L139" i="92"/>
  <c r="L43" i="92"/>
  <c r="L138" i="92"/>
  <c r="L44" i="92"/>
  <c r="L136" i="92"/>
  <c r="L42" i="92"/>
  <c r="M81" i="92"/>
  <c r="L135" i="92"/>
  <c r="L137" i="92"/>
  <c r="M82" i="92"/>
  <c r="T140" i="92"/>
  <c r="N118" i="92"/>
  <c r="U121" i="92"/>
  <c r="N119" i="92"/>
  <c r="M116" i="92"/>
  <c r="N117" i="92"/>
  <c r="N120" i="92"/>
  <c r="N98" i="92"/>
  <c r="T102" i="92"/>
  <c r="N99" i="92"/>
  <c r="N100" i="92"/>
  <c r="M97" i="92"/>
  <c r="N101" i="92"/>
  <c r="S83" i="92"/>
  <c r="O79" i="92"/>
  <c r="M59" i="92"/>
  <c r="N61" i="92"/>
  <c r="U64" i="92"/>
  <c r="N60" i="92"/>
  <c r="N62" i="92"/>
  <c r="N63" i="92"/>
  <c r="T45" i="92"/>
  <c r="M197" i="92"/>
  <c r="M199" i="92"/>
  <c r="M272" i="92"/>
  <c r="M195" i="92"/>
  <c r="M273" i="92"/>
  <c r="M196" i="92"/>
  <c r="M274" i="92"/>
  <c r="M217" i="92"/>
  <c r="M236" i="92"/>
  <c r="M218" i="92"/>
  <c r="M234" i="92"/>
  <c r="M215" i="92"/>
  <c r="M275" i="92"/>
  <c r="M271" i="92"/>
  <c r="M235" i="92"/>
  <c r="M198" i="92"/>
  <c r="M233" i="92"/>
  <c r="M216" i="92"/>
  <c r="M237" i="92"/>
  <c r="T257" i="92"/>
  <c r="N158" i="92"/>
  <c r="U276" i="92"/>
  <c r="T181" i="92"/>
  <c r="O214" i="92"/>
  <c r="O177" i="92"/>
  <c r="N159" i="92"/>
  <c r="N256" i="92"/>
  <c r="N254" i="92"/>
  <c r="N157" i="92"/>
  <c r="O180" i="92"/>
  <c r="V162" i="92"/>
  <c r="W162" i="92"/>
  <c r="X162" i="92"/>
  <c r="Y162" i="92"/>
  <c r="Z162" i="92"/>
  <c r="AA162" i="92"/>
  <c r="AB162" i="92"/>
  <c r="AC162" i="92"/>
  <c r="O252" i="92"/>
  <c r="N255" i="92"/>
  <c r="O179" i="92"/>
  <c r="T238" i="92"/>
  <c r="N161" i="92"/>
  <c r="V200" i="92"/>
  <c r="W200" i="92"/>
  <c r="X200" i="92"/>
  <c r="Y200" i="92"/>
  <c r="Z200" i="92"/>
  <c r="AA200" i="92"/>
  <c r="AB200" i="92"/>
  <c r="AC200" i="92"/>
  <c r="O178" i="92"/>
  <c r="N176" i="92"/>
  <c r="N160" i="92"/>
  <c r="N253" i="92"/>
  <c r="T219" i="92"/>
  <c r="M137" i="92"/>
  <c r="M136" i="92"/>
  <c r="M139" i="92"/>
  <c r="M135" i="92"/>
  <c r="N81" i="92"/>
  <c r="M41" i="92"/>
  <c r="N80" i="92"/>
  <c r="N82" i="92"/>
  <c r="M42" i="92"/>
  <c r="M43" i="92"/>
  <c r="M40" i="92"/>
  <c r="M44" i="92"/>
  <c r="M138" i="92"/>
  <c r="M78" i="92"/>
  <c r="U140" i="92"/>
  <c r="N116" i="92"/>
  <c r="O119" i="92"/>
  <c r="O120" i="92"/>
  <c r="V121" i="92"/>
  <c r="W121" i="92"/>
  <c r="X121" i="92"/>
  <c r="Y121" i="92"/>
  <c r="Z121" i="92"/>
  <c r="AA121" i="92"/>
  <c r="AB121" i="92"/>
  <c r="AC121" i="92"/>
  <c r="O118" i="92"/>
  <c r="O117" i="92"/>
  <c r="O100" i="92"/>
  <c r="O99" i="92"/>
  <c r="N97" i="92"/>
  <c r="O101" i="92"/>
  <c r="U102" i="92"/>
  <c r="O98" i="92"/>
  <c r="P79" i="92"/>
  <c r="T83" i="92"/>
  <c r="O60" i="92"/>
  <c r="O61" i="92"/>
  <c r="V64" i="92"/>
  <c r="W64" i="92"/>
  <c r="X64" i="92"/>
  <c r="Y64" i="92"/>
  <c r="Z64" i="92"/>
  <c r="AA64" i="92"/>
  <c r="AB64" i="92"/>
  <c r="AC64" i="92"/>
  <c r="O63" i="92"/>
  <c r="O62" i="92"/>
  <c r="N59" i="92"/>
  <c r="U45" i="92"/>
  <c r="N275" i="92"/>
  <c r="N233" i="92"/>
  <c r="N272" i="92"/>
  <c r="N198" i="92"/>
  <c r="N215" i="92"/>
  <c r="N218" i="92"/>
  <c r="N236" i="92"/>
  <c r="N196" i="92"/>
  <c r="N216" i="92"/>
  <c r="N199" i="92"/>
  <c r="N274" i="92"/>
  <c r="N237" i="92"/>
  <c r="N235" i="92"/>
  <c r="N273" i="92"/>
  <c r="N271" i="92"/>
  <c r="N234" i="92"/>
  <c r="N217" i="92"/>
  <c r="N195" i="92"/>
  <c r="N197" i="92"/>
  <c r="U219" i="92"/>
  <c r="U238" i="92"/>
  <c r="O255" i="92"/>
  <c r="O157" i="92"/>
  <c r="P214" i="92"/>
  <c r="O161" i="92"/>
  <c r="P252" i="92"/>
  <c r="O158" i="92"/>
  <c r="O256" i="92"/>
  <c r="O159" i="92"/>
  <c r="U181" i="92"/>
  <c r="U257" i="92"/>
  <c r="O160" i="92"/>
  <c r="O253" i="92"/>
  <c r="P177" i="92"/>
  <c r="O176" i="92"/>
  <c r="P178" i="92"/>
  <c r="P179" i="92"/>
  <c r="P180" i="92"/>
  <c r="O254" i="92"/>
  <c r="V276" i="92"/>
  <c r="W276" i="92"/>
  <c r="X276" i="92"/>
  <c r="Y276" i="92"/>
  <c r="Z276" i="92"/>
  <c r="AA276" i="92"/>
  <c r="AB276" i="92"/>
  <c r="AC276" i="92"/>
  <c r="O80" i="92"/>
  <c r="N139" i="92"/>
  <c r="N40" i="92"/>
  <c r="N78" i="92"/>
  <c r="N135" i="92"/>
  <c r="N136" i="92"/>
  <c r="N43" i="92"/>
  <c r="N138" i="92"/>
  <c r="N42" i="92"/>
  <c r="N41" i="92"/>
  <c r="O82" i="92"/>
  <c r="O81" i="92"/>
  <c r="N137" i="92"/>
  <c r="N44" i="92"/>
  <c r="V140" i="92"/>
  <c r="W140" i="92"/>
  <c r="X140" i="92"/>
  <c r="Y140" i="92"/>
  <c r="Z140" i="92"/>
  <c r="AA140" i="92"/>
  <c r="AB140" i="92"/>
  <c r="AC140" i="92"/>
  <c r="P120" i="92"/>
  <c r="P117" i="92"/>
  <c r="P119" i="92"/>
  <c r="P118" i="92"/>
  <c r="O116" i="92"/>
  <c r="P101" i="92"/>
  <c r="O97" i="92"/>
  <c r="P99" i="92"/>
  <c r="P100" i="92"/>
  <c r="P98" i="92"/>
  <c r="V102" i="92"/>
  <c r="W102" i="92"/>
  <c r="X102" i="92"/>
  <c r="Y102" i="92"/>
  <c r="Z102" i="92"/>
  <c r="AA102" i="92"/>
  <c r="AB102" i="92"/>
  <c r="AC102" i="92"/>
  <c r="Q79" i="92"/>
  <c r="U83" i="92"/>
  <c r="P63" i="92"/>
  <c r="P61" i="92"/>
  <c r="O59" i="92"/>
  <c r="P62" i="92"/>
  <c r="P60" i="92"/>
  <c r="V45" i="92"/>
  <c r="W45" i="92"/>
  <c r="X45" i="92"/>
  <c r="Y45" i="92"/>
  <c r="Z45" i="92"/>
  <c r="AA45" i="92"/>
  <c r="AB45" i="92"/>
  <c r="AC45" i="92"/>
  <c r="O217" i="92"/>
  <c r="O199" i="92"/>
  <c r="O272" i="92"/>
  <c r="O273" i="92"/>
  <c r="O218" i="92"/>
  <c r="O271" i="92"/>
  <c r="O236" i="92"/>
  <c r="O235" i="92"/>
  <c r="O216" i="92"/>
  <c r="O233" i="92"/>
  <c r="O234" i="92"/>
  <c r="O196" i="92"/>
  <c r="O215" i="92"/>
  <c r="O197" i="92"/>
  <c r="O237" i="92"/>
  <c r="O275" i="92"/>
  <c r="O195" i="92"/>
  <c r="O274" i="92"/>
  <c r="O198" i="92"/>
  <c r="P255" i="92"/>
  <c r="Q180" i="92"/>
  <c r="Q178" i="92"/>
  <c r="P159" i="92"/>
  <c r="P256" i="92"/>
  <c r="Q252" i="92"/>
  <c r="Q214" i="92"/>
  <c r="V238" i="92"/>
  <c r="W238" i="92"/>
  <c r="X238" i="92"/>
  <c r="Y238" i="92"/>
  <c r="Z238" i="92"/>
  <c r="AA238" i="92"/>
  <c r="AB238" i="92"/>
  <c r="AC238" i="92"/>
  <c r="P254" i="92"/>
  <c r="Q179" i="92"/>
  <c r="P160" i="92"/>
  <c r="P158" i="92"/>
  <c r="P161" i="92"/>
  <c r="V181" i="92"/>
  <c r="W181" i="92"/>
  <c r="X181" i="92"/>
  <c r="Y181" i="92"/>
  <c r="Z181" i="92"/>
  <c r="AA181" i="92"/>
  <c r="AB181" i="92"/>
  <c r="AC181" i="92"/>
  <c r="P176" i="92"/>
  <c r="P157" i="92"/>
  <c r="V219" i="92"/>
  <c r="W219" i="92"/>
  <c r="X219" i="92"/>
  <c r="Y219" i="92"/>
  <c r="Z219" i="92"/>
  <c r="AA219" i="92"/>
  <c r="AB219" i="92"/>
  <c r="AC219" i="92"/>
  <c r="Q177" i="92"/>
  <c r="P253" i="92"/>
  <c r="V257" i="92"/>
  <c r="W257" i="92"/>
  <c r="X257" i="92"/>
  <c r="Y257" i="92"/>
  <c r="Z257" i="92"/>
  <c r="AA257" i="92"/>
  <c r="AB257" i="92"/>
  <c r="AC257" i="92"/>
  <c r="O78" i="92"/>
  <c r="P82" i="92"/>
  <c r="O44" i="92"/>
  <c r="O41" i="92"/>
  <c r="O40" i="92"/>
  <c r="O136" i="92"/>
  <c r="O139" i="92"/>
  <c r="O42" i="92"/>
  <c r="O137" i="92"/>
  <c r="P80" i="92"/>
  <c r="O43" i="92"/>
  <c r="P81" i="92"/>
  <c r="O138" i="92"/>
  <c r="O135" i="92"/>
  <c r="P116" i="92"/>
  <c r="Q118" i="92"/>
  <c r="Q117" i="92"/>
  <c r="Q119" i="92"/>
  <c r="Q120" i="92"/>
  <c r="Q100" i="92"/>
  <c r="Q99" i="92"/>
  <c r="P97" i="92"/>
  <c r="Q98" i="92"/>
  <c r="Q101" i="92"/>
  <c r="V83" i="92"/>
  <c r="W83" i="92"/>
  <c r="X83" i="92"/>
  <c r="Y83" i="92"/>
  <c r="Z83" i="92"/>
  <c r="AA83" i="92"/>
  <c r="AB83" i="92"/>
  <c r="AC83" i="92"/>
  <c r="R79" i="92"/>
  <c r="Q62" i="92"/>
  <c r="P59" i="92"/>
  <c r="Q61" i="92"/>
  <c r="Q60" i="92"/>
  <c r="Q63" i="92"/>
  <c r="P234" i="92"/>
  <c r="P236" i="92"/>
  <c r="P275" i="92"/>
  <c r="P196" i="92"/>
  <c r="P218" i="92"/>
  <c r="P274" i="92"/>
  <c r="P237" i="92"/>
  <c r="P273" i="92"/>
  <c r="P235" i="92"/>
  <c r="P272" i="92"/>
  <c r="P197" i="92"/>
  <c r="P195" i="92"/>
  <c r="P233" i="92"/>
  <c r="P271" i="92"/>
  <c r="P199" i="92"/>
  <c r="P215" i="92"/>
  <c r="P198" i="92"/>
  <c r="P216" i="92"/>
  <c r="P217" i="92"/>
  <c r="R252" i="92"/>
  <c r="R214" i="92"/>
  <c r="Q254" i="92"/>
  <c r="Q161" i="92"/>
  <c r="Q256" i="92"/>
  <c r="R180" i="92"/>
  <c r="R177" i="92"/>
  <c r="R178" i="92"/>
  <c r="Q158" i="92"/>
  <c r="Q157" i="92"/>
  <c r="R179" i="92"/>
  <c r="Q255" i="92"/>
  <c r="Q160" i="92"/>
  <c r="Q253" i="92"/>
  <c r="Q176" i="92"/>
  <c r="Q159" i="92"/>
  <c r="P43" i="92"/>
  <c r="P139" i="92"/>
  <c r="P41" i="92"/>
  <c r="P42" i="92"/>
  <c r="P135" i="92"/>
  <c r="Q80" i="92"/>
  <c r="P44" i="92"/>
  <c r="P136" i="92"/>
  <c r="Q82" i="92"/>
  <c r="P138" i="92"/>
  <c r="P137" i="92"/>
  <c r="P78" i="92"/>
  <c r="Q81" i="92"/>
  <c r="P40" i="92"/>
  <c r="R119" i="92"/>
  <c r="R120" i="92"/>
  <c r="R117" i="92"/>
  <c r="R118" i="92"/>
  <c r="Q116" i="92"/>
  <c r="R100" i="92"/>
  <c r="R101" i="92"/>
  <c r="R98" i="92"/>
  <c r="Q97" i="92"/>
  <c r="R99" i="92"/>
  <c r="S79" i="92"/>
  <c r="R63" i="92"/>
  <c r="Q59" i="92"/>
  <c r="R62" i="92"/>
  <c r="R60" i="92"/>
  <c r="R61" i="92"/>
  <c r="Q196" i="92"/>
  <c r="Q198" i="92"/>
  <c r="Q271" i="92"/>
  <c r="Q273" i="92"/>
  <c r="Q199" i="92"/>
  <c r="Q197" i="92"/>
  <c r="Q233" i="92"/>
  <c r="Q237" i="92"/>
  <c r="Q275" i="92"/>
  <c r="Q217" i="92"/>
  <c r="Q272" i="92"/>
  <c r="Q215" i="92"/>
  <c r="Q235" i="92"/>
  <c r="Q274" i="92"/>
  <c r="Q236" i="92"/>
  <c r="Q195" i="92"/>
  <c r="Q218" i="92"/>
  <c r="Q234" i="92"/>
  <c r="Q216" i="92"/>
  <c r="R253" i="92"/>
  <c r="R255" i="92"/>
  <c r="R256" i="92"/>
  <c r="R160" i="92"/>
  <c r="S179" i="92"/>
  <c r="S177" i="92"/>
  <c r="R254" i="92"/>
  <c r="S178" i="92"/>
  <c r="R159" i="92"/>
  <c r="R176" i="92"/>
  <c r="R157" i="92"/>
  <c r="R158" i="92"/>
  <c r="R161" i="92"/>
  <c r="S252" i="92"/>
  <c r="S180" i="92"/>
  <c r="S214" i="92"/>
  <c r="Q137" i="92"/>
  <c r="Q42" i="92"/>
  <c r="Q40" i="92"/>
  <c r="Q41" i="92"/>
  <c r="R81" i="92"/>
  <c r="Q138" i="92"/>
  <c r="R80" i="92"/>
  <c r="Q44" i="92"/>
  <c r="R82" i="92"/>
  <c r="Q139" i="92"/>
  <c r="Q43" i="92"/>
  <c r="Q78" i="92"/>
  <c r="Q136" i="92"/>
  <c r="Q135" i="92"/>
  <c r="S119" i="92"/>
  <c r="S118" i="92"/>
  <c r="S117" i="92"/>
  <c r="S120" i="92"/>
  <c r="R116" i="92"/>
  <c r="S100" i="92"/>
  <c r="R97" i="92"/>
  <c r="S99" i="92"/>
  <c r="S98" i="92"/>
  <c r="S101" i="92"/>
  <c r="T79" i="92"/>
  <c r="S60" i="92"/>
  <c r="S62" i="92"/>
  <c r="R59" i="92"/>
  <c r="S61" i="92"/>
  <c r="S63" i="92"/>
  <c r="R273" i="92"/>
  <c r="R218" i="92"/>
  <c r="R235" i="92"/>
  <c r="R217" i="92"/>
  <c r="R271" i="92"/>
  <c r="R233" i="92"/>
  <c r="R216" i="92"/>
  <c r="R195" i="92"/>
  <c r="R197" i="92"/>
  <c r="R198" i="92"/>
  <c r="R272" i="92"/>
  <c r="R215" i="92"/>
  <c r="R275" i="92"/>
  <c r="R237" i="92"/>
  <c r="R199" i="92"/>
  <c r="R196" i="92"/>
  <c r="R274" i="92"/>
  <c r="R234" i="92"/>
  <c r="R236" i="92"/>
  <c r="T180" i="92"/>
  <c r="S160" i="92"/>
  <c r="T179" i="92"/>
  <c r="S161" i="92"/>
  <c r="S176" i="92"/>
  <c r="S254" i="92"/>
  <c r="S158" i="92"/>
  <c r="S159" i="92"/>
  <c r="T214" i="92"/>
  <c r="S255" i="92"/>
  <c r="T252" i="92"/>
  <c r="S157" i="92"/>
  <c r="T178" i="92"/>
  <c r="T177" i="92"/>
  <c r="S256" i="92"/>
  <c r="S253" i="92"/>
  <c r="R43" i="92"/>
  <c r="R41" i="92"/>
  <c r="S80" i="92"/>
  <c r="R135" i="92"/>
  <c r="R40" i="92"/>
  <c r="R138" i="92"/>
  <c r="R139" i="92"/>
  <c r="R42" i="92"/>
  <c r="R136" i="92"/>
  <c r="S81" i="92"/>
  <c r="S82" i="92"/>
  <c r="R137" i="92"/>
  <c r="R78" i="92"/>
  <c r="R44" i="92"/>
  <c r="T119" i="92"/>
  <c r="T120" i="92"/>
  <c r="T118" i="92"/>
  <c r="T117" i="92"/>
  <c r="S116" i="92"/>
  <c r="T101" i="92"/>
  <c r="T98" i="92"/>
  <c r="T99" i="92"/>
  <c r="S97" i="92"/>
  <c r="T100" i="92"/>
  <c r="U79" i="92"/>
  <c r="T63" i="92"/>
  <c r="T61" i="92"/>
  <c r="T60" i="92"/>
  <c r="S59" i="92"/>
  <c r="T62" i="92"/>
  <c r="S237" i="92"/>
  <c r="S216" i="92"/>
  <c r="S217" i="92"/>
  <c r="S235" i="92"/>
  <c r="S196" i="92"/>
  <c r="S198" i="92"/>
  <c r="S272" i="92"/>
  <c r="S236" i="92"/>
  <c r="S233" i="92"/>
  <c r="S275" i="92"/>
  <c r="S197" i="92"/>
  <c r="S218" i="92"/>
  <c r="S234" i="92"/>
  <c r="S199" i="92"/>
  <c r="S215" i="92"/>
  <c r="S195" i="92"/>
  <c r="S273" i="92"/>
  <c r="S274" i="92"/>
  <c r="S271" i="92"/>
  <c r="T256" i="92"/>
  <c r="T157" i="92"/>
  <c r="T254" i="92"/>
  <c r="U179" i="92"/>
  <c r="U177" i="92"/>
  <c r="T160" i="92"/>
  <c r="U214" i="92"/>
  <c r="T159" i="92"/>
  <c r="T176" i="92"/>
  <c r="T253" i="92"/>
  <c r="U178" i="92"/>
  <c r="T161" i="92"/>
  <c r="T255" i="92"/>
  <c r="U252" i="92"/>
  <c r="T158" i="92"/>
  <c r="U180" i="92"/>
  <c r="S42" i="92"/>
  <c r="S135" i="92"/>
  <c r="T82" i="92"/>
  <c r="S44" i="92"/>
  <c r="S139" i="92"/>
  <c r="T81" i="92"/>
  <c r="T80" i="92"/>
  <c r="S138" i="92"/>
  <c r="S41" i="92"/>
  <c r="S40" i="92"/>
  <c r="S78" i="92"/>
  <c r="S136" i="92"/>
  <c r="S137" i="92"/>
  <c r="S43" i="92"/>
  <c r="T116" i="92"/>
  <c r="U117" i="92"/>
  <c r="U119" i="92"/>
  <c r="U120" i="92"/>
  <c r="U118" i="92"/>
  <c r="U100" i="92"/>
  <c r="U101" i="92"/>
  <c r="T97" i="92"/>
  <c r="U98" i="92"/>
  <c r="U99" i="92"/>
  <c r="V79" i="92"/>
  <c r="W79" i="92"/>
  <c r="X79" i="92"/>
  <c r="Y79" i="92"/>
  <c r="Z79" i="92"/>
  <c r="AA79" i="92"/>
  <c r="AB79" i="92"/>
  <c r="AC79" i="92"/>
  <c r="U60" i="92"/>
  <c r="U61" i="92"/>
  <c r="T59" i="92"/>
  <c r="U62" i="92"/>
  <c r="U63" i="92"/>
  <c r="T235" i="92"/>
  <c r="T271" i="92"/>
  <c r="T275" i="92"/>
  <c r="T272" i="92"/>
  <c r="T217" i="92"/>
  <c r="T273" i="92"/>
  <c r="T195" i="92"/>
  <c r="T218" i="92"/>
  <c r="T198" i="92"/>
  <c r="T234" i="92"/>
  <c r="T215" i="92"/>
  <c r="T233" i="92"/>
  <c r="T216" i="92"/>
  <c r="T274" i="92"/>
  <c r="T196" i="92"/>
  <c r="T237" i="92"/>
  <c r="T199" i="92"/>
  <c r="T197" i="92"/>
  <c r="T236" i="92"/>
  <c r="U158" i="92"/>
  <c r="U161" i="92"/>
  <c r="V180" i="92"/>
  <c r="W180" i="92"/>
  <c r="X180" i="92"/>
  <c r="Y180" i="92"/>
  <c r="Z180" i="92"/>
  <c r="AA180" i="92"/>
  <c r="AB180" i="92"/>
  <c r="AC180" i="92"/>
  <c r="U253" i="92"/>
  <c r="V214" i="92"/>
  <c r="W214" i="92"/>
  <c r="X214" i="92"/>
  <c r="Y214" i="92"/>
  <c r="Z214" i="92"/>
  <c r="AA214" i="92"/>
  <c r="AB214" i="92"/>
  <c r="AC214" i="92"/>
  <c r="V177" i="92"/>
  <c r="W177" i="92"/>
  <c r="X177" i="92"/>
  <c r="Y177" i="92"/>
  <c r="Z177" i="92"/>
  <c r="AA177" i="92"/>
  <c r="AB177" i="92"/>
  <c r="AC177" i="92"/>
  <c r="U176" i="92"/>
  <c r="U255" i="92"/>
  <c r="U160" i="92"/>
  <c r="V179" i="92"/>
  <c r="W179" i="92"/>
  <c r="X179" i="92"/>
  <c r="Y179" i="92"/>
  <c r="Z179" i="92"/>
  <c r="AA179" i="92"/>
  <c r="AB179" i="92"/>
  <c r="AC179" i="92"/>
  <c r="U157" i="92"/>
  <c r="V178" i="92"/>
  <c r="W178" i="92"/>
  <c r="X178" i="92"/>
  <c r="Y178" i="92"/>
  <c r="Z178" i="92"/>
  <c r="AA178" i="92"/>
  <c r="AB178" i="92"/>
  <c r="AC178" i="92"/>
  <c r="U159" i="92"/>
  <c r="U256" i="92"/>
  <c r="V252" i="92"/>
  <c r="W252" i="92"/>
  <c r="X252" i="92"/>
  <c r="Y252" i="92"/>
  <c r="Z252" i="92"/>
  <c r="AA252" i="92"/>
  <c r="AB252" i="92"/>
  <c r="AC252" i="92"/>
  <c r="U254" i="92"/>
  <c r="T136" i="92"/>
  <c r="T138" i="92"/>
  <c r="U82" i="92"/>
  <c r="T78" i="92"/>
  <c r="U80" i="92"/>
  <c r="T44" i="92"/>
  <c r="T43" i="92"/>
  <c r="T40" i="92"/>
  <c r="U81" i="92"/>
  <c r="T135" i="92"/>
  <c r="T139" i="92"/>
  <c r="T137" i="92"/>
  <c r="T41" i="92"/>
  <c r="T42" i="92"/>
  <c r="U116" i="92"/>
  <c r="V120" i="92"/>
  <c r="W120" i="92"/>
  <c r="X120" i="92"/>
  <c r="Y120" i="92"/>
  <c r="Z120" i="92"/>
  <c r="AA120" i="92"/>
  <c r="AB120" i="92"/>
  <c r="AC120" i="92"/>
  <c r="V119" i="92"/>
  <c r="W119" i="92"/>
  <c r="X119" i="92"/>
  <c r="Y119" i="92"/>
  <c r="Z119" i="92"/>
  <c r="AA119" i="92"/>
  <c r="AB119" i="92"/>
  <c r="AC119" i="92"/>
  <c r="V117" i="92"/>
  <c r="W117" i="92"/>
  <c r="X117" i="92"/>
  <c r="Y117" i="92"/>
  <c r="Z117" i="92"/>
  <c r="AA117" i="92"/>
  <c r="AB117" i="92"/>
  <c r="AC117" i="92"/>
  <c r="V118" i="92"/>
  <c r="W118" i="92"/>
  <c r="X118" i="92"/>
  <c r="Y118" i="92"/>
  <c r="Z118" i="92"/>
  <c r="AA118" i="92"/>
  <c r="AB118" i="92"/>
  <c r="AC118" i="92"/>
  <c r="V98" i="92"/>
  <c r="W98" i="92"/>
  <c r="X98" i="92"/>
  <c r="Y98" i="92"/>
  <c r="Z98" i="92"/>
  <c r="AA98" i="92"/>
  <c r="AB98" i="92"/>
  <c r="AC98" i="92"/>
  <c r="V101" i="92"/>
  <c r="W101" i="92"/>
  <c r="X101" i="92"/>
  <c r="Y101" i="92"/>
  <c r="Z101" i="92"/>
  <c r="AA101" i="92"/>
  <c r="AB101" i="92"/>
  <c r="AC101" i="92"/>
  <c r="U97" i="92"/>
  <c r="V99" i="92"/>
  <c r="W99" i="92"/>
  <c r="X99" i="92"/>
  <c r="Y99" i="92"/>
  <c r="Z99" i="92"/>
  <c r="AA99" i="92"/>
  <c r="AB99" i="92"/>
  <c r="AC99" i="92"/>
  <c r="V100" i="92"/>
  <c r="W100" i="92"/>
  <c r="X100" i="92"/>
  <c r="Y100" i="92"/>
  <c r="Z100" i="92"/>
  <c r="AA100" i="92"/>
  <c r="AB100" i="92"/>
  <c r="AC100" i="92"/>
  <c r="V62" i="92"/>
  <c r="W62" i="92"/>
  <c r="X62" i="92"/>
  <c r="Y62" i="92"/>
  <c r="Z62" i="92"/>
  <c r="AA62" i="92"/>
  <c r="AB62" i="92"/>
  <c r="AC62" i="92"/>
  <c r="V63" i="92"/>
  <c r="W63" i="92"/>
  <c r="X63" i="92"/>
  <c r="Y63" i="92"/>
  <c r="Z63" i="92"/>
  <c r="AA63" i="92"/>
  <c r="AB63" i="92"/>
  <c r="AC63" i="92"/>
  <c r="U59" i="92"/>
  <c r="V61" i="92"/>
  <c r="W61" i="92"/>
  <c r="X61" i="92"/>
  <c r="Y61" i="92"/>
  <c r="Z61" i="92"/>
  <c r="AA61" i="92"/>
  <c r="AB61" i="92"/>
  <c r="AC61" i="92"/>
  <c r="V60" i="92"/>
  <c r="W60" i="92"/>
  <c r="X60" i="92"/>
  <c r="Y60" i="92"/>
  <c r="Z60" i="92"/>
  <c r="AA60" i="92"/>
  <c r="AB60" i="92"/>
  <c r="AC60" i="92"/>
  <c r="U199" i="92"/>
  <c r="U274" i="92"/>
  <c r="U234" i="92"/>
  <c r="U195" i="92"/>
  <c r="U272" i="92"/>
  <c r="U275" i="92"/>
  <c r="U197" i="92"/>
  <c r="U216" i="92"/>
  <c r="U273" i="92"/>
  <c r="U271" i="92"/>
  <c r="U215" i="92"/>
  <c r="U237" i="92"/>
  <c r="U198" i="92"/>
  <c r="U236" i="92"/>
  <c r="U235" i="92"/>
  <c r="U218" i="92"/>
  <c r="U196" i="92"/>
  <c r="U233" i="92"/>
  <c r="U217" i="92"/>
  <c r="V176" i="92"/>
  <c r="W176" i="92"/>
  <c r="X176" i="92"/>
  <c r="Y176" i="92"/>
  <c r="Z176" i="92"/>
  <c r="AA176" i="92"/>
  <c r="AB176" i="92"/>
  <c r="AC176" i="92"/>
  <c r="V256" i="92"/>
  <c r="W256" i="92"/>
  <c r="X256" i="92"/>
  <c r="Y256" i="92"/>
  <c r="Z256" i="92"/>
  <c r="AA256" i="92"/>
  <c r="AB256" i="92"/>
  <c r="AC256" i="92"/>
  <c r="V161" i="92"/>
  <c r="W161" i="92"/>
  <c r="X161" i="92"/>
  <c r="Y161" i="92"/>
  <c r="Z161" i="92"/>
  <c r="AA161" i="92"/>
  <c r="AB161" i="92"/>
  <c r="AC161" i="92"/>
  <c r="V254" i="92"/>
  <c r="W254" i="92"/>
  <c r="X254" i="92"/>
  <c r="Y254" i="92"/>
  <c r="Z254" i="92"/>
  <c r="AA254" i="92"/>
  <c r="AB254" i="92"/>
  <c r="AC254" i="92"/>
  <c r="V253" i="92"/>
  <c r="W253" i="92"/>
  <c r="X253" i="92"/>
  <c r="Y253" i="92"/>
  <c r="Z253" i="92"/>
  <c r="AA253" i="92"/>
  <c r="AB253" i="92"/>
  <c r="AC253" i="92"/>
  <c r="V157" i="92"/>
  <c r="W157" i="92"/>
  <c r="X157" i="92"/>
  <c r="Y157" i="92"/>
  <c r="Z157" i="92"/>
  <c r="AA157" i="92"/>
  <c r="AB157" i="92"/>
  <c r="AC157" i="92"/>
  <c r="V160" i="92"/>
  <c r="W160" i="92"/>
  <c r="X160" i="92"/>
  <c r="Y160" i="92"/>
  <c r="Z160" i="92"/>
  <c r="AA160" i="92"/>
  <c r="AB160" i="92"/>
  <c r="AC160" i="92"/>
  <c r="V158" i="92"/>
  <c r="W158" i="92"/>
  <c r="X158" i="92"/>
  <c r="Y158" i="92"/>
  <c r="Z158" i="92"/>
  <c r="AA158" i="92"/>
  <c r="AB158" i="92"/>
  <c r="AC158" i="92"/>
  <c r="V159" i="92"/>
  <c r="W159" i="92"/>
  <c r="X159" i="92"/>
  <c r="Y159" i="92"/>
  <c r="Z159" i="92"/>
  <c r="AA159" i="92"/>
  <c r="AB159" i="92"/>
  <c r="AC159" i="92"/>
  <c r="V255" i="92"/>
  <c r="W255" i="92"/>
  <c r="X255" i="92"/>
  <c r="Y255" i="92"/>
  <c r="Z255" i="92"/>
  <c r="AA255" i="92"/>
  <c r="AB255" i="92"/>
  <c r="AC255" i="92"/>
  <c r="U40" i="92"/>
  <c r="V82" i="92"/>
  <c r="W82" i="92"/>
  <c r="X82" i="92"/>
  <c r="Y82" i="92"/>
  <c r="Z82" i="92"/>
  <c r="AA82" i="92"/>
  <c r="AB82" i="92"/>
  <c r="AC82" i="92"/>
  <c r="U78" i="92"/>
  <c r="U42" i="92"/>
  <c r="U135" i="92"/>
  <c r="U139" i="92"/>
  <c r="U41" i="92"/>
  <c r="U44" i="92"/>
  <c r="U138" i="92"/>
  <c r="U43" i="92"/>
  <c r="U137" i="92"/>
  <c r="V81" i="92"/>
  <c r="W81" i="92"/>
  <c r="X81" i="92"/>
  <c r="Y81" i="92"/>
  <c r="Z81" i="92"/>
  <c r="AA81" i="92"/>
  <c r="AB81" i="92"/>
  <c r="AC81" i="92"/>
  <c r="V80" i="92"/>
  <c r="W80" i="92"/>
  <c r="X80" i="92"/>
  <c r="Y80" i="92"/>
  <c r="Z80" i="92"/>
  <c r="AA80" i="92"/>
  <c r="AB80" i="92"/>
  <c r="AC80" i="92"/>
  <c r="U136" i="92"/>
  <c r="V116" i="92"/>
  <c r="W116" i="92"/>
  <c r="X116" i="92"/>
  <c r="Y116" i="92"/>
  <c r="Z116" i="92"/>
  <c r="AA116" i="92"/>
  <c r="AB116" i="92"/>
  <c r="AC116" i="92"/>
  <c r="V97" i="92"/>
  <c r="W97" i="92"/>
  <c r="X97" i="92"/>
  <c r="Y97" i="92"/>
  <c r="Z97" i="92"/>
  <c r="AA97" i="92"/>
  <c r="AB97" i="92"/>
  <c r="AC97" i="92"/>
  <c r="V59" i="92"/>
  <c r="W59" i="92"/>
  <c r="X59" i="92"/>
  <c r="Y59" i="92"/>
  <c r="Z59" i="92"/>
  <c r="AA59" i="92"/>
  <c r="AB59" i="92"/>
  <c r="AC59" i="92"/>
  <c r="V195" i="92"/>
  <c r="W195" i="92"/>
  <c r="X195" i="92"/>
  <c r="Y195" i="92"/>
  <c r="Z195" i="92"/>
  <c r="AA195" i="92"/>
  <c r="AB195" i="92"/>
  <c r="AC195" i="92"/>
  <c r="V217" i="92"/>
  <c r="W217" i="92"/>
  <c r="X217" i="92"/>
  <c r="Y217" i="92"/>
  <c r="Z217" i="92"/>
  <c r="AA217" i="92"/>
  <c r="AB217" i="92"/>
  <c r="AC217" i="92"/>
  <c r="V218" i="92"/>
  <c r="W218" i="92"/>
  <c r="X218" i="92"/>
  <c r="Y218" i="92"/>
  <c r="Z218" i="92"/>
  <c r="AA218" i="92"/>
  <c r="AB218" i="92"/>
  <c r="AC218" i="92"/>
  <c r="V275" i="92"/>
  <c r="W275" i="92"/>
  <c r="X275" i="92"/>
  <c r="Y275" i="92"/>
  <c r="Z275" i="92"/>
  <c r="AA275" i="92"/>
  <c r="AB275" i="92"/>
  <c r="AC275" i="92"/>
  <c r="V196" i="92"/>
  <c r="W196" i="92"/>
  <c r="X196" i="92"/>
  <c r="Y196" i="92"/>
  <c r="Z196" i="92"/>
  <c r="AA196" i="92"/>
  <c r="AB196" i="92"/>
  <c r="AC196" i="92"/>
  <c r="V199" i="92"/>
  <c r="W199" i="92"/>
  <c r="X199" i="92"/>
  <c r="Y199" i="92"/>
  <c r="Z199" i="92"/>
  <c r="AA199" i="92"/>
  <c r="AB199" i="92"/>
  <c r="AC199" i="92"/>
  <c r="V271" i="92"/>
  <c r="W271" i="92"/>
  <c r="X271" i="92"/>
  <c r="Y271" i="92"/>
  <c r="Z271" i="92"/>
  <c r="AA271" i="92"/>
  <c r="AB271" i="92"/>
  <c r="AC271" i="92"/>
  <c r="V234" i="92"/>
  <c r="W234" i="92"/>
  <c r="X234" i="92"/>
  <c r="Y234" i="92"/>
  <c r="Z234" i="92"/>
  <c r="AA234" i="92"/>
  <c r="AB234" i="92"/>
  <c r="AC234" i="92"/>
  <c r="V216" i="92"/>
  <c r="W216" i="92"/>
  <c r="X216" i="92"/>
  <c r="Y216" i="92"/>
  <c r="Z216" i="92"/>
  <c r="AA216" i="92"/>
  <c r="AB216" i="92"/>
  <c r="AC216" i="92"/>
  <c r="V215" i="92"/>
  <c r="W215" i="92"/>
  <c r="X215" i="92"/>
  <c r="Y215" i="92"/>
  <c r="Z215" i="92"/>
  <c r="AA215" i="92"/>
  <c r="AB215" i="92"/>
  <c r="AC215" i="92"/>
  <c r="V235" i="92"/>
  <c r="W235" i="92"/>
  <c r="X235" i="92"/>
  <c r="Y235" i="92"/>
  <c r="Z235" i="92"/>
  <c r="AA235" i="92"/>
  <c r="AB235" i="92"/>
  <c r="AC235" i="92"/>
  <c r="V198" i="92"/>
  <c r="W198" i="92"/>
  <c r="X198" i="92"/>
  <c r="Y198" i="92"/>
  <c r="Z198" i="92"/>
  <c r="AA198" i="92"/>
  <c r="AB198" i="92"/>
  <c r="AC198" i="92"/>
  <c r="V273" i="92"/>
  <c r="W273" i="92"/>
  <c r="X273" i="92"/>
  <c r="Y273" i="92"/>
  <c r="Z273" i="92"/>
  <c r="AA273" i="92"/>
  <c r="AB273" i="92"/>
  <c r="AC273" i="92"/>
  <c r="V274" i="92"/>
  <c r="W274" i="92"/>
  <c r="X274" i="92"/>
  <c r="Y274" i="92"/>
  <c r="Z274" i="92"/>
  <c r="AA274" i="92"/>
  <c r="AB274" i="92"/>
  <c r="AC274" i="92"/>
  <c r="V236" i="92"/>
  <c r="W236" i="92"/>
  <c r="X236" i="92"/>
  <c r="Y236" i="92"/>
  <c r="Z236" i="92"/>
  <c r="AA236" i="92"/>
  <c r="AB236" i="92"/>
  <c r="AC236" i="92"/>
  <c r="V197" i="92"/>
  <c r="W197" i="92"/>
  <c r="X197" i="92"/>
  <c r="Y197" i="92"/>
  <c r="Z197" i="92"/>
  <c r="AA197" i="92"/>
  <c r="AB197" i="92"/>
  <c r="AC197" i="92"/>
  <c r="V233" i="92"/>
  <c r="W233" i="92"/>
  <c r="X233" i="92"/>
  <c r="Y233" i="92"/>
  <c r="Z233" i="92"/>
  <c r="AA233" i="92"/>
  <c r="AB233" i="92"/>
  <c r="AC233" i="92"/>
  <c r="V237" i="92"/>
  <c r="W237" i="92"/>
  <c r="X237" i="92"/>
  <c r="Y237" i="92"/>
  <c r="Z237" i="92"/>
  <c r="AA237" i="92"/>
  <c r="AB237" i="92"/>
  <c r="AC237" i="92"/>
  <c r="V272" i="92"/>
  <c r="W272" i="92"/>
  <c r="X272" i="92"/>
  <c r="Y272" i="92"/>
  <c r="Z272" i="92"/>
  <c r="AA272" i="92"/>
  <c r="AB272" i="92"/>
  <c r="AC272" i="92"/>
  <c r="V44" i="92"/>
  <c r="W44" i="92"/>
  <c r="X44" i="92"/>
  <c r="Y44" i="92"/>
  <c r="Z44" i="92"/>
  <c r="AA44" i="92"/>
  <c r="AB44" i="92"/>
  <c r="AC44" i="92"/>
  <c r="V42" i="92"/>
  <c r="W42" i="92"/>
  <c r="X42" i="92"/>
  <c r="Y42" i="92"/>
  <c r="Z42" i="92"/>
  <c r="AA42" i="92"/>
  <c r="AB42" i="92"/>
  <c r="AC42" i="92"/>
  <c r="V137" i="92"/>
  <c r="W137" i="92"/>
  <c r="X137" i="92"/>
  <c r="Y137" i="92"/>
  <c r="Z137" i="92"/>
  <c r="AA137" i="92"/>
  <c r="AB137" i="92"/>
  <c r="AC137" i="92"/>
  <c r="V78" i="92"/>
  <c r="W78" i="92"/>
  <c r="X78" i="92"/>
  <c r="Y78" i="92"/>
  <c r="Z78" i="92"/>
  <c r="AA78" i="92"/>
  <c r="AB78" i="92"/>
  <c r="AC78" i="92"/>
  <c r="V41" i="92"/>
  <c r="W41" i="92"/>
  <c r="X41" i="92"/>
  <c r="Y41" i="92"/>
  <c r="Z41" i="92"/>
  <c r="AA41" i="92"/>
  <c r="AB41" i="92"/>
  <c r="AC41" i="92"/>
  <c r="V43" i="92"/>
  <c r="W43" i="92"/>
  <c r="X43" i="92"/>
  <c r="Y43" i="92"/>
  <c r="Z43" i="92"/>
  <c r="AA43" i="92"/>
  <c r="AB43" i="92"/>
  <c r="AC43" i="92"/>
  <c r="V139" i="92"/>
  <c r="W139" i="92"/>
  <c r="X139" i="92"/>
  <c r="Y139" i="92"/>
  <c r="Z139" i="92"/>
  <c r="AA139" i="92"/>
  <c r="AB139" i="92"/>
  <c r="AC139" i="92"/>
  <c r="V136" i="92"/>
  <c r="W136" i="92"/>
  <c r="X136" i="92"/>
  <c r="Y136" i="92"/>
  <c r="Z136" i="92"/>
  <c r="AA136" i="92"/>
  <c r="AB136" i="92"/>
  <c r="AC136" i="92"/>
  <c r="V138" i="92"/>
  <c r="W138" i="92"/>
  <c r="X138" i="92"/>
  <c r="Y138" i="92"/>
  <c r="Z138" i="92"/>
  <c r="AA138" i="92"/>
  <c r="AB138" i="92"/>
  <c r="AC138" i="92"/>
  <c r="V135" i="92"/>
  <c r="W135" i="92"/>
  <c r="X135" i="92"/>
  <c r="Y135" i="92"/>
  <c r="Z135" i="92"/>
  <c r="AA135" i="92"/>
  <c r="AB135" i="92"/>
  <c r="AC135" i="92"/>
  <c r="V40" i="92"/>
  <c r="W40" i="92"/>
  <c r="X40" i="92"/>
  <c r="Y40" i="92"/>
  <c r="Z40" i="92"/>
  <c r="AA40" i="92"/>
  <c r="AB40" i="92"/>
  <c r="AC40" i="92"/>
  <c r="J33" i="33"/>
  <c r="J34" i="33"/>
  <c r="J32" i="33"/>
  <c r="J9" i="33"/>
  <c r="J8" i="33"/>
  <c r="J22" i="33"/>
  <c r="J23" i="33"/>
  <c r="J24" i="33"/>
  <c r="J25" i="33"/>
  <c r="J26" i="33"/>
  <c r="J27" i="33"/>
  <c r="J28" i="33"/>
  <c r="K10" i="33"/>
  <c r="K29" i="33"/>
  <c r="K35" i="33"/>
  <c r="E10" i="33"/>
  <c r="F10" i="33"/>
  <c r="G10" i="33"/>
  <c r="H10" i="33"/>
  <c r="I10" i="33"/>
  <c r="D10" i="33"/>
  <c r="J10" i="33"/>
  <c r="K37" i="33"/>
  <c r="E29" i="33"/>
  <c r="F29" i="33"/>
  <c r="G29" i="33"/>
  <c r="H29" i="33"/>
  <c r="I29" i="33"/>
  <c r="D29" i="33"/>
  <c r="E35" i="33"/>
  <c r="F35" i="33"/>
  <c r="G35" i="33"/>
  <c r="H35" i="33"/>
  <c r="I35" i="33"/>
  <c r="J35" i="33"/>
  <c r="D35" i="33"/>
  <c r="C164" i="97"/>
  <c r="F156" i="97"/>
  <c r="G156" i="97"/>
  <c r="H156" i="97"/>
  <c r="F158" i="97"/>
  <c r="G158" i="97"/>
  <c r="H158" i="97"/>
  <c r="I158" i="97"/>
  <c r="J158" i="97"/>
  <c r="K158" i="97"/>
  <c r="L158" i="97"/>
  <c r="M158" i="97"/>
  <c r="N158" i="97"/>
  <c r="O158" i="97"/>
  <c r="P158" i="97"/>
  <c r="Q158" i="97"/>
  <c r="R158" i="97"/>
  <c r="S158" i="97"/>
  <c r="T158" i="97"/>
  <c r="U158" i="97"/>
  <c r="V158" i="97"/>
  <c r="W158" i="97"/>
  <c r="X158" i="97"/>
  <c r="G159" i="97"/>
  <c r="H159" i="97"/>
  <c r="I159" i="97"/>
  <c r="J159" i="97"/>
  <c r="K159" i="97"/>
  <c r="L159" i="97"/>
  <c r="M159" i="97"/>
  <c r="N159" i="97"/>
  <c r="O159" i="97"/>
  <c r="P159" i="97"/>
  <c r="Q159" i="97"/>
  <c r="R159" i="97"/>
  <c r="S159" i="97"/>
  <c r="T159" i="97"/>
  <c r="U159" i="97"/>
  <c r="V159" i="97"/>
  <c r="V173" i="97"/>
  <c r="W159" i="97"/>
  <c r="X159" i="97"/>
  <c r="F160" i="97"/>
  <c r="G160" i="97"/>
  <c r="H160" i="97"/>
  <c r="I160" i="97"/>
  <c r="J160" i="97"/>
  <c r="K160" i="97"/>
  <c r="L160" i="97"/>
  <c r="M160" i="97"/>
  <c r="N160" i="97"/>
  <c r="O160" i="97"/>
  <c r="P160" i="97"/>
  <c r="Q160" i="97"/>
  <c r="R160" i="97"/>
  <c r="S160" i="97"/>
  <c r="T160" i="97"/>
  <c r="U160" i="97"/>
  <c r="V160" i="97"/>
  <c r="W160" i="97"/>
  <c r="X160" i="97"/>
  <c r="F161" i="97"/>
  <c r="G161" i="97"/>
  <c r="H161" i="97"/>
  <c r="I161" i="97"/>
  <c r="J161" i="97"/>
  <c r="K161" i="97"/>
  <c r="L161" i="97"/>
  <c r="M161" i="97"/>
  <c r="N161" i="97"/>
  <c r="O161" i="97"/>
  <c r="P161" i="97"/>
  <c r="Q161" i="97"/>
  <c r="R161" i="97"/>
  <c r="S161" i="97"/>
  <c r="S175" i="97"/>
  <c r="T161" i="97"/>
  <c r="U161" i="97"/>
  <c r="V161" i="97"/>
  <c r="W161" i="97"/>
  <c r="X161" i="97"/>
  <c r="F162" i="97"/>
  <c r="G162" i="97"/>
  <c r="H162" i="97"/>
  <c r="I162" i="97"/>
  <c r="J162" i="97"/>
  <c r="K162" i="97"/>
  <c r="L162" i="97"/>
  <c r="M162" i="97"/>
  <c r="N162" i="97"/>
  <c r="O162" i="97"/>
  <c r="P162" i="97"/>
  <c r="Q162" i="97"/>
  <c r="R162" i="97"/>
  <c r="S162" i="97"/>
  <c r="T162" i="97"/>
  <c r="U162" i="97"/>
  <c r="V162" i="97"/>
  <c r="V177" i="97"/>
  <c r="W162" i="97"/>
  <c r="X162" i="97"/>
  <c r="F163" i="97"/>
  <c r="G163" i="97"/>
  <c r="H163" i="97"/>
  <c r="I163" i="97"/>
  <c r="J163" i="97"/>
  <c r="K163" i="97"/>
  <c r="L163" i="97"/>
  <c r="M163" i="97"/>
  <c r="N163" i="97"/>
  <c r="O163" i="97"/>
  <c r="P163" i="97"/>
  <c r="Q163" i="97"/>
  <c r="R163" i="97"/>
  <c r="S163" i="97"/>
  <c r="T163" i="97"/>
  <c r="U163" i="97"/>
  <c r="V163" i="97"/>
  <c r="W163" i="97"/>
  <c r="X163" i="97"/>
  <c r="F164" i="97"/>
  <c r="G164" i="97"/>
  <c r="H164" i="97"/>
  <c r="I164" i="97"/>
  <c r="J164" i="97"/>
  <c r="K164" i="97"/>
  <c r="L164" i="97"/>
  <c r="M164" i="97"/>
  <c r="N164" i="97"/>
  <c r="O164" i="97"/>
  <c r="O179" i="97"/>
  <c r="P164" i="97"/>
  <c r="Q164" i="97"/>
  <c r="R164" i="97"/>
  <c r="S164" i="97"/>
  <c r="T164" i="97"/>
  <c r="U164" i="97"/>
  <c r="V164" i="97"/>
  <c r="W164" i="97"/>
  <c r="X164" i="97"/>
  <c r="E158" i="97"/>
  <c r="E160" i="97"/>
  <c r="E161" i="97"/>
  <c r="E162" i="97"/>
  <c r="E163" i="97"/>
  <c r="E164" i="97"/>
  <c r="E156" i="97"/>
  <c r="A180" i="97"/>
  <c r="A179" i="97"/>
  <c r="A178" i="97"/>
  <c r="A177" i="97"/>
  <c r="A175" i="97"/>
  <c r="A174" i="97"/>
  <c r="A173" i="97"/>
  <c r="A169" i="97"/>
  <c r="F30" i="97"/>
  <c r="F46" i="97"/>
  <c r="G30" i="97"/>
  <c r="G46" i="97"/>
  <c r="H30" i="97"/>
  <c r="H46" i="97"/>
  <c r="E30" i="97"/>
  <c r="E46" i="97"/>
  <c r="M6" i="97"/>
  <c r="K20" i="97"/>
  <c r="J20" i="97"/>
  <c r="J30" i="97"/>
  <c r="J46" i="97"/>
  <c r="A34" i="97"/>
  <c r="A46" i="97"/>
  <c r="X45" i="97"/>
  <c r="W45" i="97"/>
  <c r="V45" i="97"/>
  <c r="U45" i="97"/>
  <c r="T45" i="97"/>
  <c r="S45" i="97"/>
  <c r="R45" i="97"/>
  <c r="Q45" i="97"/>
  <c r="P45" i="97"/>
  <c r="O45" i="97"/>
  <c r="N45" i="97"/>
  <c r="M45" i="97"/>
  <c r="L45" i="97"/>
  <c r="K45" i="97"/>
  <c r="J45" i="97"/>
  <c r="I45" i="97"/>
  <c r="H45" i="97"/>
  <c r="G45" i="97"/>
  <c r="F45" i="97"/>
  <c r="E45" i="97"/>
  <c r="A45" i="97"/>
  <c r="X44" i="97"/>
  <c r="W44" i="97"/>
  <c r="V44" i="97"/>
  <c r="U44" i="97"/>
  <c r="T44" i="97"/>
  <c r="S44" i="97"/>
  <c r="R44" i="97"/>
  <c r="Q44" i="97"/>
  <c r="P44" i="97"/>
  <c r="O44" i="97"/>
  <c r="N44" i="97"/>
  <c r="M44" i="97"/>
  <c r="L44" i="97"/>
  <c r="K44" i="97"/>
  <c r="J44" i="97"/>
  <c r="I44" i="97"/>
  <c r="H44" i="97"/>
  <c r="G44" i="97"/>
  <c r="F44" i="97"/>
  <c r="E44" i="97"/>
  <c r="A44" i="97"/>
  <c r="A42" i="97"/>
  <c r="A40" i="97"/>
  <c r="A39" i="97"/>
  <c r="A38" i="97"/>
  <c r="E23" i="97"/>
  <c r="E159" i="97"/>
  <c r="E24" i="87"/>
  <c r="A183" i="87"/>
  <c r="E31" i="87"/>
  <c r="A48" i="87"/>
  <c r="A182" i="87"/>
  <c r="A181" i="87"/>
  <c r="A180" i="87"/>
  <c r="A178" i="87"/>
  <c r="A177" i="87"/>
  <c r="A176" i="87"/>
  <c r="A41" i="87"/>
  <c r="A42" i="87"/>
  <c r="A44" i="87"/>
  <c r="A46" i="87"/>
  <c r="A47" i="87"/>
  <c r="A40" i="87"/>
  <c r="F23" i="86"/>
  <c r="F151" i="86"/>
  <c r="A167" i="86"/>
  <c r="A171" i="86"/>
  <c r="A170" i="86"/>
  <c r="A166" i="86"/>
  <c r="A165" i="86"/>
  <c r="D162" i="86"/>
  <c r="D35" i="86"/>
  <c r="AE179" i="97"/>
  <c r="AA179" i="97"/>
  <c r="Z179" i="97"/>
  <c r="AB179" i="97"/>
  <c r="AD179" i="97"/>
  <c r="AC179" i="97"/>
  <c r="Y179" i="97"/>
  <c r="E165" i="97"/>
  <c r="G165" i="97"/>
  <c r="F165" i="97"/>
  <c r="Q179" i="97"/>
  <c r="M179" i="97"/>
  <c r="K156" i="97"/>
  <c r="J165" i="97"/>
  <c r="J156" i="97"/>
  <c r="G179" i="97"/>
  <c r="T179" i="97"/>
  <c r="E179" i="97"/>
  <c r="R179" i="97"/>
  <c r="J179" i="97"/>
  <c r="I179" i="97"/>
  <c r="U179" i="97"/>
  <c r="S179" i="97"/>
  <c r="K179" i="97"/>
  <c r="W179" i="97"/>
  <c r="X179" i="97"/>
  <c r="P179" i="97"/>
  <c r="H179" i="97"/>
  <c r="L179" i="97"/>
  <c r="V179" i="97"/>
  <c r="N179" i="97"/>
  <c r="F179" i="97"/>
  <c r="U173" i="97"/>
  <c r="G173" i="97"/>
  <c r="T175" i="97"/>
  <c r="U175" i="97"/>
  <c r="M175" i="97"/>
  <c r="N173" i="97"/>
  <c r="E173" i="97"/>
  <c r="O173" i="97"/>
  <c r="E175" i="97"/>
  <c r="W173" i="97"/>
  <c r="L175" i="97"/>
  <c r="H173" i="97"/>
  <c r="P173" i="97"/>
  <c r="X173" i="97"/>
  <c r="F175" i="97"/>
  <c r="N175" i="97"/>
  <c r="V175" i="97"/>
  <c r="I177" i="97"/>
  <c r="Q177" i="97"/>
  <c r="X177" i="97"/>
  <c r="I173" i="97"/>
  <c r="Q173" i="97"/>
  <c r="G175" i="97"/>
  <c r="O175" i="97"/>
  <c r="W175" i="97"/>
  <c r="J177" i="97"/>
  <c r="R177" i="97"/>
  <c r="O177" i="97"/>
  <c r="P177" i="97"/>
  <c r="J173" i="97"/>
  <c r="R173" i="97"/>
  <c r="H175" i="97"/>
  <c r="P175" i="97"/>
  <c r="X175" i="97"/>
  <c r="K177" i="97"/>
  <c r="S177" i="97"/>
  <c r="W177" i="97"/>
  <c r="K173" i="97"/>
  <c r="S173" i="97"/>
  <c r="I175" i="97"/>
  <c r="Q175" i="97"/>
  <c r="L177" i="97"/>
  <c r="T177" i="97"/>
  <c r="L173" i="97"/>
  <c r="T173" i="97"/>
  <c r="J175" i="97"/>
  <c r="R175" i="97"/>
  <c r="E177" i="97"/>
  <c r="M177" i="97"/>
  <c r="U177" i="97"/>
  <c r="G177" i="97"/>
  <c r="H177" i="97"/>
  <c r="M173" i="97"/>
  <c r="K175" i="97"/>
  <c r="F177" i="97"/>
  <c r="N177" i="97"/>
  <c r="Q20" i="97"/>
  <c r="K30" i="97"/>
  <c r="I20" i="97"/>
  <c r="F23" i="97"/>
  <c r="N20" i="97"/>
  <c r="N156" i="97"/>
  <c r="R182" i="87"/>
  <c r="P182" i="87"/>
  <c r="Q182" i="87"/>
  <c r="G182" i="87"/>
  <c r="S182" i="87"/>
  <c r="T182" i="87"/>
  <c r="J182" i="87"/>
  <c r="K182" i="87"/>
  <c r="X182" i="87"/>
  <c r="H182" i="87"/>
  <c r="W182" i="87"/>
  <c r="L182" i="87"/>
  <c r="O182" i="87"/>
  <c r="E182" i="87"/>
  <c r="M182" i="87"/>
  <c r="U182" i="87"/>
  <c r="F182" i="87"/>
  <c r="N182" i="87"/>
  <c r="V182" i="87"/>
  <c r="I182" i="87"/>
  <c r="D176" i="86"/>
  <c r="D50" i="86"/>
  <c r="F159" i="97"/>
  <c r="Q30" i="97"/>
  <c r="Q156" i="97"/>
  <c r="K46" i="97"/>
  <c r="K165" i="97"/>
  <c r="I30" i="97"/>
  <c r="I156" i="97"/>
  <c r="R20" i="97"/>
  <c r="R156" i="97"/>
  <c r="L20" i="97"/>
  <c r="N30" i="97"/>
  <c r="N165" i="97"/>
  <c r="P20" i="97"/>
  <c r="O20" i="97"/>
  <c r="O156" i="97"/>
  <c r="N46" i="97"/>
  <c r="Q46" i="97"/>
  <c r="Q165" i="97"/>
  <c r="L30" i="97"/>
  <c r="L156" i="97"/>
  <c r="P30" i="97"/>
  <c r="P165" i="97"/>
  <c r="P156" i="97"/>
  <c r="I46" i="97"/>
  <c r="I165" i="97"/>
  <c r="M20" i="97"/>
  <c r="M156" i="97"/>
  <c r="O30" i="97"/>
  <c r="O165" i="97"/>
  <c r="R30" i="97"/>
  <c r="S20" i="97"/>
  <c r="S156" i="97"/>
  <c r="H165" i="97"/>
  <c r="P46" i="97"/>
  <c r="R46" i="97"/>
  <c r="R165" i="97"/>
  <c r="O46" i="97"/>
  <c r="L46" i="97"/>
  <c r="L165" i="97"/>
  <c r="S30" i="97"/>
  <c r="T20" i="97"/>
  <c r="T156" i="97"/>
  <c r="M30" i="97"/>
  <c r="S46" i="97"/>
  <c r="S165" i="97"/>
  <c r="M46" i="97"/>
  <c r="M165" i="97"/>
  <c r="T30" i="97"/>
  <c r="U20" i="97"/>
  <c r="U156" i="97"/>
  <c r="T46" i="97"/>
  <c r="T165" i="97"/>
  <c r="U30" i="97"/>
  <c r="V20" i="97"/>
  <c r="V156" i="97"/>
  <c r="U46" i="97"/>
  <c r="U165" i="97"/>
  <c r="V30" i="97"/>
  <c r="W20" i="97"/>
  <c r="W156" i="97"/>
  <c r="V46" i="97"/>
  <c r="V165" i="97"/>
  <c r="W30" i="97"/>
  <c r="X20" i="97"/>
  <c r="X156" i="97"/>
  <c r="Y20" i="97"/>
  <c r="W46" i="97"/>
  <c r="W165" i="97"/>
  <c r="X30" i="97"/>
  <c r="Z20" i="97"/>
  <c r="Y156" i="97"/>
  <c r="Y30" i="97"/>
  <c r="X46" i="97"/>
  <c r="X165" i="97"/>
  <c r="Y165" i="97"/>
  <c r="Y46" i="97"/>
  <c r="AA20" i="97"/>
  <c r="Z30" i="97"/>
  <c r="Z156" i="97"/>
  <c r="A39" i="86"/>
  <c r="A43" i="86"/>
  <c r="A45" i="86"/>
  <c r="A40" i="86"/>
  <c r="A38" i="86"/>
  <c r="E151" i="86"/>
  <c r="Z46" i="97"/>
  <c r="Z165" i="97"/>
  <c r="AA30" i="97"/>
  <c r="AB20" i="97"/>
  <c r="AA156" i="97"/>
  <c r="W41" i="16"/>
  <c r="Q41" i="16"/>
  <c r="P41" i="16"/>
  <c r="O41" i="16"/>
  <c r="N41" i="16"/>
  <c r="M41" i="16"/>
  <c r="L41" i="16"/>
  <c r="R40" i="16"/>
  <c r="R39" i="16"/>
  <c r="R38" i="16"/>
  <c r="R37" i="16"/>
  <c r="R36" i="16"/>
  <c r="R35" i="16"/>
  <c r="R34" i="16"/>
  <c r="R33" i="16"/>
  <c r="R32" i="16"/>
  <c r="R31" i="16"/>
  <c r="R30" i="16"/>
  <c r="R29" i="16"/>
  <c r="R28" i="16"/>
  <c r="R27" i="16"/>
  <c r="R26" i="16"/>
  <c r="R25" i="16"/>
  <c r="R24" i="16"/>
  <c r="R23" i="16"/>
  <c r="R22" i="16"/>
  <c r="R21" i="16"/>
  <c r="R20" i="16"/>
  <c r="F41" i="16"/>
  <c r="D14" i="16"/>
  <c r="D14" i="92"/>
  <c r="C14" i="16"/>
  <c r="C14" i="92"/>
  <c r="AB156" i="97"/>
  <c r="AB30" i="97"/>
  <c r="AC20" i="97"/>
  <c r="AA46" i="97"/>
  <c r="AA165" i="97"/>
  <c r="E14" i="92"/>
  <c r="R41" i="16"/>
  <c r="E14" i="16"/>
  <c r="AC156" i="97"/>
  <c r="AC30" i="97"/>
  <c r="AD20" i="97"/>
  <c r="AB46" i="97"/>
  <c r="AB165" i="97"/>
  <c r="J14" i="33"/>
  <c r="J15" i="33"/>
  <c r="J16" i="33"/>
  <c r="J17" i="33"/>
  <c r="J18" i="33"/>
  <c r="J19" i="33"/>
  <c r="J20" i="33"/>
  <c r="J21" i="33"/>
  <c r="J13" i="33"/>
  <c r="AD156" i="97"/>
  <c r="AD30" i="97"/>
  <c r="AE20" i="97"/>
  <c r="AC165" i="97"/>
  <c r="AC46" i="97"/>
  <c r="J29" i="33"/>
  <c r="J37" i="33"/>
  <c r="AE156" i="97"/>
  <c r="AE30" i="97"/>
  <c r="AD165" i="97"/>
  <c r="AD46" i="97"/>
  <c r="J26" i="92"/>
  <c r="X20" i="86"/>
  <c r="AE46" i="97"/>
  <c r="AE165" i="97"/>
  <c r="X148" i="86"/>
  <c r="K26" i="92"/>
  <c r="J44" i="89"/>
  <c r="F24" i="87"/>
  <c r="J48" i="87"/>
  <c r="I48" i="87"/>
  <c r="H48" i="87"/>
  <c r="G48" i="87"/>
  <c r="F48" i="87"/>
  <c r="E48" i="87"/>
  <c r="Q21" i="87"/>
  <c r="N21" i="87"/>
  <c r="N20" i="87"/>
  <c r="K20" i="87"/>
  <c r="K21" i="87"/>
  <c r="Q20" i="87"/>
  <c r="L26" i="92"/>
  <c r="J307" i="1"/>
  <c r="J213" i="1"/>
  <c r="L45" i="86"/>
  <c r="T45" i="86"/>
  <c r="I45" i="86"/>
  <c r="M45" i="86"/>
  <c r="U45" i="86"/>
  <c r="K45" i="86"/>
  <c r="F45" i="86"/>
  <c r="N45" i="86"/>
  <c r="V45" i="86"/>
  <c r="Q45" i="86"/>
  <c r="G45" i="86"/>
  <c r="O45" i="86"/>
  <c r="W45" i="86"/>
  <c r="H45" i="86"/>
  <c r="P45" i="86"/>
  <c r="S45" i="86"/>
  <c r="J45" i="86"/>
  <c r="R45" i="86"/>
  <c r="I25" i="92"/>
  <c r="H24" i="92"/>
  <c r="G23" i="92"/>
  <c r="F22" i="92"/>
  <c r="E21" i="92"/>
  <c r="J211" i="1"/>
  <c r="W44" i="89"/>
  <c r="J210" i="1"/>
  <c r="Q44" i="89"/>
  <c r="J212" i="1"/>
  <c r="O44" i="89"/>
  <c r="I44" i="89"/>
  <c r="G44" i="89"/>
  <c r="P44" i="89"/>
  <c r="H44" i="89"/>
  <c r="V44" i="89"/>
  <c r="N44" i="89"/>
  <c r="E44" i="89"/>
  <c r="U44" i="89"/>
  <c r="M44" i="89"/>
  <c r="T44" i="89"/>
  <c r="L44" i="89"/>
  <c r="F44" i="89"/>
  <c r="S44" i="89"/>
  <c r="K44" i="89"/>
  <c r="R44" i="89"/>
  <c r="J209" i="1"/>
  <c r="J208" i="1"/>
  <c r="E45" i="86"/>
  <c r="O83" i="7"/>
  <c r="P83" i="7"/>
  <c r="Q83" i="7"/>
  <c r="R83" i="7"/>
  <c r="S83" i="7"/>
  <c r="T83" i="7"/>
  <c r="U83" i="7"/>
  <c r="V83" i="7"/>
  <c r="W83" i="7"/>
  <c r="X83" i="7"/>
  <c r="W92" i="7"/>
  <c r="X92" i="7"/>
  <c r="N41" i="30"/>
  <c r="O41" i="30"/>
  <c r="P41" i="30"/>
  <c r="Q41" i="30"/>
  <c r="R41" i="30"/>
  <c r="S41" i="30"/>
  <c r="T41" i="30"/>
  <c r="U41" i="30"/>
  <c r="V41" i="30"/>
  <c r="W41" i="30"/>
  <c r="X41" i="30"/>
  <c r="N37" i="11"/>
  <c r="O37" i="11"/>
  <c r="P37" i="11"/>
  <c r="Q37" i="11"/>
  <c r="R37" i="11"/>
  <c r="S37" i="11"/>
  <c r="T37" i="11"/>
  <c r="U37" i="11"/>
  <c r="V37" i="11"/>
  <c r="W37" i="11"/>
  <c r="X37" i="11"/>
  <c r="E59" i="35"/>
  <c r="E60" i="35"/>
  <c r="E51" i="35"/>
  <c r="F11" i="29"/>
  <c r="E59" i="29"/>
  <c r="F59" i="29"/>
  <c r="D59" i="29"/>
  <c r="E75" i="28"/>
  <c r="F75" i="28"/>
  <c r="D75" i="28"/>
  <c r="B14" i="35"/>
  <c r="Q31" i="87"/>
  <c r="Q48" i="87"/>
  <c r="Q157" i="87"/>
  <c r="R20" i="87"/>
  <c r="L21" i="87"/>
  <c r="K158" i="87"/>
  <c r="L20" i="87"/>
  <c r="K31" i="87"/>
  <c r="K48" i="87"/>
  <c r="K157" i="87"/>
  <c r="O20" i="87"/>
  <c r="N157" i="87"/>
  <c r="N31" i="87"/>
  <c r="N48" i="87"/>
  <c r="N158" i="87"/>
  <c r="O21" i="87"/>
  <c r="Q158" i="87"/>
  <c r="R21" i="87"/>
  <c r="M30" i="53"/>
  <c r="U30" i="53"/>
  <c r="T30" i="53"/>
  <c r="F30" i="53"/>
  <c r="N30" i="53"/>
  <c r="V30" i="53"/>
  <c r="E30" i="53"/>
  <c r="S30" i="53"/>
  <c r="G30" i="53"/>
  <c r="O30" i="53"/>
  <c r="W30" i="53"/>
  <c r="L30" i="53"/>
  <c r="H30" i="53"/>
  <c r="P30" i="53"/>
  <c r="X30" i="53"/>
  <c r="Q30" i="53"/>
  <c r="K30" i="53"/>
  <c r="I30" i="53"/>
  <c r="J30" i="53"/>
  <c r="R30" i="53"/>
  <c r="H37" i="53"/>
  <c r="P37" i="53"/>
  <c r="X37" i="53"/>
  <c r="E37" i="53"/>
  <c r="T37" i="53"/>
  <c r="W37" i="53"/>
  <c r="I37" i="53"/>
  <c r="Q37" i="53"/>
  <c r="N37" i="53"/>
  <c r="J37" i="53"/>
  <c r="R37" i="53"/>
  <c r="L37" i="53"/>
  <c r="V37" i="53"/>
  <c r="O37" i="53"/>
  <c r="K37" i="53"/>
  <c r="S37" i="53"/>
  <c r="F37" i="53"/>
  <c r="G37" i="53"/>
  <c r="M37" i="53"/>
  <c r="U37" i="53"/>
  <c r="K36" i="53"/>
  <c r="S36" i="53"/>
  <c r="L36" i="53"/>
  <c r="T36" i="53"/>
  <c r="G36" i="53"/>
  <c r="M36" i="53"/>
  <c r="U36" i="53"/>
  <c r="Q36" i="53"/>
  <c r="F36" i="53"/>
  <c r="N36" i="53"/>
  <c r="V36" i="53"/>
  <c r="O36" i="53"/>
  <c r="W36" i="53"/>
  <c r="J36" i="53"/>
  <c r="H36" i="53"/>
  <c r="P36" i="53"/>
  <c r="X36" i="53"/>
  <c r="I36" i="53"/>
  <c r="R36" i="53"/>
  <c r="E36" i="53"/>
  <c r="F35" i="53"/>
  <c r="N35" i="53"/>
  <c r="V35" i="53"/>
  <c r="J35" i="53"/>
  <c r="L35" i="53"/>
  <c r="M35" i="53"/>
  <c r="G35" i="53"/>
  <c r="O35" i="53"/>
  <c r="W35" i="53"/>
  <c r="H35" i="53"/>
  <c r="P35" i="53"/>
  <c r="X35" i="53"/>
  <c r="R35" i="53"/>
  <c r="U35" i="53"/>
  <c r="I35" i="53"/>
  <c r="Q35" i="53"/>
  <c r="T35" i="53"/>
  <c r="E35" i="53"/>
  <c r="K35" i="53"/>
  <c r="S35" i="53"/>
  <c r="I34" i="53"/>
  <c r="Q34" i="53"/>
  <c r="J34" i="53"/>
  <c r="R34" i="53"/>
  <c r="W34" i="53"/>
  <c r="K34" i="53"/>
  <c r="S34" i="53"/>
  <c r="M34" i="53"/>
  <c r="H34" i="53"/>
  <c r="L34" i="53"/>
  <c r="T34" i="53"/>
  <c r="U34" i="53"/>
  <c r="O34" i="53"/>
  <c r="P34" i="53"/>
  <c r="F34" i="53"/>
  <c r="N34" i="53"/>
  <c r="V34" i="53"/>
  <c r="E34" i="53"/>
  <c r="G34" i="53"/>
  <c r="X34" i="53"/>
  <c r="L33" i="53"/>
  <c r="T33" i="53"/>
  <c r="P33" i="53"/>
  <c r="M33" i="53"/>
  <c r="U33" i="53"/>
  <c r="X33" i="53"/>
  <c r="F33" i="53"/>
  <c r="N33" i="53"/>
  <c r="V33" i="53"/>
  <c r="R33" i="53"/>
  <c r="G33" i="53"/>
  <c r="O33" i="53"/>
  <c r="W33" i="53"/>
  <c r="E33" i="53"/>
  <c r="H33" i="53"/>
  <c r="J33" i="53"/>
  <c r="S33" i="53"/>
  <c r="I33" i="53"/>
  <c r="Q33" i="53"/>
  <c r="K33" i="53"/>
  <c r="J31" i="53"/>
  <c r="R31" i="53"/>
  <c r="V31" i="53"/>
  <c r="K31" i="53"/>
  <c r="S31" i="53"/>
  <c r="N31" i="53"/>
  <c r="L31" i="53"/>
  <c r="T31" i="53"/>
  <c r="E31" i="53"/>
  <c r="F31" i="53"/>
  <c r="X31" i="53"/>
  <c r="M31" i="53"/>
  <c r="U31" i="53"/>
  <c r="Q31" i="53"/>
  <c r="P31" i="53"/>
  <c r="G31" i="53"/>
  <c r="O31" i="53"/>
  <c r="W31" i="53"/>
  <c r="H31" i="53"/>
  <c r="I31" i="53"/>
  <c r="G32" i="53"/>
  <c r="O32" i="53"/>
  <c r="W32" i="53"/>
  <c r="V32" i="53"/>
  <c r="H32" i="53"/>
  <c r="P32" i="53"/>
  <c r="X32" i="53"/>
  <c r="U32" i="53"/>
  <c r="I32" i="53"/>
  <c r="Q32" i="53"/>
  <c r="K32" i="53"/>
  <c r="N32" i="53"/>
  <c r="J32" i="53"/>
  <c r="R32" i="53"/>
  <c r="E32" i="53"/>
  <c r="S32" i="53"/>
  <c r="M32" i="53"/>
  <c r="F32" i="53"/>
  <c r="L32" i="53"/>
  <c r="T32" i="53"/>
  <c r="M26" i="92"/>
  <c r="G22" i="92"/>
  <c r="H23" i="92"/>
  <c r="F21" i="92"/>
  <c r="I24" i="92"/>
  <c r="J25" i="92"/>
  <c r="P21" i="87"/>
  <c r="O158" i="87"/>
  <c r="L157" i="87"/>
  <c r="M20" i="87"/>
  <c r="L31" i="87"/>
  <c r="L48" i="87"/>
  <c r="L158" i="87"/>
  <c r="M21" i="87"/>
  <c r="M158" i="87"/>
  <c r="N167" i="87"/>
  <c r="P20" i="87"/>
  <c r="O31" i="87"/>
  <c r="O48" i="87"/>
  <c r="O157" i="87"/>
  <c r="R157" i="87"/>
  <c r="S20" i="87"/>
  <c r="R31" i="87"/>
  <c r="R48" i="87"/>
  <c r="S21" i="87"/>
  <c r="R158" i="87"/>
  <c r="Q167" i="87"/>
  <c r="K167" i="87"/>
  <c r="N26" i="92"/>
  <c r="K25" i="92"/>
  <c r="H22" i="92"/>
  <c r="J24" i="92"/>
  <c r="G21" i="92"/>
  <c r="I23" i="92"/>
  <c r="R47" i="87"/>
  <c r="M47" i="87"/>
  <c r="V47" i="87"/>
  <c r="G47" i="87"/>
  <c r="J47" i="87"/>
  <c r="S47" i="87"/>
  <c r="N47" i="87"/>
  <c r="O47" i="87"/>
  <c r="F47" i="87"/>
  <c r="W47" i="87"/>
  <c r="K47" i="87"/>
  <c r="U47" i="87"/>
  <c r="I47" i="87"/>
  <c r="T47" i="87"/>
  <c r="X47" i="87"/>
  <c r="L47" i="87"/>
  <c r="H47" i="87"/>
  <c r="E47" i="87"/>
  <c r="Q47" i="87"/>
  <c r="P47" i="87"/>
  <c r="M31" i="87"/>
  <c r="M48" i="87"/>
  <c r="M157" i="87"/>
  <c r="L167" i="87"/>
  <c r="S157" i="87"/>
  <c r="T20" i="87"/>
  <c r="S31" i="87"/>
  <c r="S48" i="87"/>
  <c r="R167" i="87"/>
  <c r="T21" i="87"/>
  <c r="S158" i="87"/>
  <c r="O167" i="87"/>
  <c r="P31" i="87"/>
  <c r="P48" i="87"/>
  <c r="P157" i="87"/>
  <c r="P158" i="87"/>
  <c r="F173" i="97"/>
  <c r="O26" i="92"/>
  <c r="I22" i="92"/>
  <c r="J23" i="92"/>
  <c r="L25" i="92"/>
  <c r="H21" i="92"/>
  <c r="K24" i="92"/>
  <c r="P167" i="87"/>
  <c r="U20" i="87"/>
  <c r="T157" i="87"/>
  <c r="T31" i="87"/>
  <c r="T48" i="87"/>
  <c r="S167" i="87"/>
  <c r="U21" i="87"/>
  <c r="T158" i="87"/>
  <c r="M167" i="87"/>
  <c r="P26" i="92"/>
  <c r="L24" i="92"/>
  <c r="J22" i="92"/>
  <c r="I21" i="92"/>
  <c r="K23" i="92"/>
  <c r="M25" i="92"/>
  <c r="E107" i="86"/>
  <c r="T167" i="87"/>
  <c r="U158" i="87"/>
  <c r="V21" i="87"/>
  <c r="V20" i="87"/>
  <c r="U157" i="87"/>
  <c r="U31" i="87"/>
  <c r="U48" i="87"/>
  <c r="Q26" i="92"/>
  <c r="K22" i="92"/>
  <c r="L23" i="92"/>
  <c r="N25" i="92"/>
  <c r="M24" i="92"/>
  <c r="J21" i="92"/>
  <c r="W20" i="87"/>
  <c r="V157" i="87"/>
  <c r="V31" i="87"/>
  <c r="V48" i="87"/>
  <c r="V158" i="87"/>
  <c r="W21" i="87"/>
  <c r="U167" i="87"/>
  <c r="R26" i="92"/>
  <c r="M23" i="92"/>
  <c r="K21" i="92"/>
  <c r="L22" i="92"/>
  <c r="N24" i="92"/>
  <c r="O25" i="92"/>
  <c r="X20" i="87"/>
  <c r="Y20" i="87"/>
  <c r="W157" i="87"/>
  <c r="W31" i="87"/>
  <c r="W48" i="87"/>
  <c r="W158" i="87"/>
  <c r="X21" i="87"/>
  <c r="V167" i="87"/>
  <c r="S26" i="92"/>
  <c r="L21" i="92"/>
  <c r="P25" i="92"/>
  <c r="N23" i="92"/>
  <c r="O24" i="92"/>
  <c r="M22" i="92"/>
  <c r="X158" i="87"/>
  <c r="Y21" i="87"/>
  <c r="Y31" i="87"/>
  <c r="Y48" i="87"/>
  <c r="Z20" i="87"/>
  <c r="Y157" i="87"/>
  <c r="W167" i="87"/>
  <c r="X157" i="87"/>
  <c r="X31" i="87"/>
  <c r="X48" i="87"/>
  <c r="T26" i="92"/>
  <c r="M21" i="92"/>
  <c r="P24" i="92"/>
  <c r="O23" i="92"/>
  <c r="Q25" i="92"/>
  <c r="N22" i="92"/>
  <c r="Z157" i="87"/>
  <c r="AA20" i="87"/>
  <c r="Z21" i="87"/>
  <c r="Y158" i="87"/>
  <c r="Y167" i="87"/>
  <c r="X167" i="87"/>
  <c r="U26" i="92"/>
  <c r="Q24" i="92"/>
  <c r="O22" i="92"/>
  <c r="R25" i="92"/>
  <c r="P23" i="92"/>
  <c r="N21" i="92"/>
  <c r="C11" i="46"/>
  <c r="H39" i="7"/>
  <c r="I39" i="7"/>
  <c r="J39" i="7"/>
  <c r="K39" i="7"/>
  <c r="L39" i="7"/>
  <c r="M39" i="7"/>
  <c r="N39" i="7"/>
  <c r="H38" i="7"/>
  <c r="I38" i="7"/>
  <c r="J38" i="7"/>
  <c r="K38" i="7"/>
  <c r="L38" i="7"/>
  <c r="M38" i="7"/>
  <c r="N38" i="7"/>
  <c r="E38" i="7"/>
  <c r="E39" i="7"/>
  <c r="H37" i="7"/>
  <c r="I37" i="7"/>
  <c r="J37" i="7"/>
  <c r="K37" i="7"/>
  <c r="L37" i="7"/>
  <c r="M37" i="7"/>
  <c r="N37" i="7"/>
  <c r="C39" i="7"/>
  <c r="E12" i="7"/>
  <c r="D19" i="42"/>
  <c r="D18" i="42"/>
  <c r="C18" i="42"/>
  <c r="F17" i="42"/>
  <c r="C17" i="42"/>
  <c r="F16" i="42"/>
  <c r="C16" i="42"/>
  <c r="F31" i="38"/>
  <c r="F32" i="38"/>
  <c r="F37" i="38"/>
  <c r="L17" i="38"/>
  <c r="N17" i="38"/>
  <c r="K17" i="38"/>
  <c r="L12" i="38"/>
  <c r="N12" i="38"/>
  <c r="K12" i="38"/>
  <c r="L7" i="38"/>
  <c r="M7" i="38"/>
  <c r="N7" i="38"/>
  <c r="E17" i="38"/>
  <c r="H17" i="38"/>
  <c r="I17" i="38"/>
  <c r="D17" i="38"/>
  <c r="I13" i="38"/>
  <c r="E12" i="38"/>
  <c r="G12" i="38"/>
  <c r="I12" i="38"/>
  <c r="D12" i="38"/>
  <c r="E7" i="38"/>
  <c r="G7" i="38"/>
  <c r="H7" i="38"/>
  <c r="I7" i="38"/>
  <c r="N15" i="37"/>
  <c r="L15" i="37"/>
  <c r="L11" i="37"/>
  <c r="N8" i="37"/>
  <c r="N8" i="38"/>
  <c r="M8" i="37"/>
  <c r="M8" i="38"/>
  <c r="L8" i="37"/>
  <c r="K8" i="37"/>
  <c r="I8" i="37"/>
  <c r="H8" i="37"/>
  <c r="G8" i="37"/>
  <c r="D8" i="37"/>
  <c r="E7" i="37"/>
  <c r="G7" i="37"/>
  <c r="H7" i="37"/>
  <c r="I7" i="37"/>
  <c r="E9" i="32"/>
  <c r="F51" i="29"/>
  <c r="F50" i="29"/>
  <c r="F46" i="29"/>
  <c r="F45" i="29"/>
  <c r="F49" i="29"/>
  <c r="F48" i="29"/>
  <c r="F47" i="29"/>
  <c r="E56" i="27"/>
  <c r="D56" i="27"/>
  <c r="E9" i="41"/>
  <c r="E54" i="27"/>
  <c r="D54" i="27"/>
  <c r="E48" i="27"/>
  <c r="D48" i="27"/>
  <c r="E9" i="40"/>
  <c r="E46" i="27"/>
  <c r="D46" i="27"/>
  <c r="E47" i="29"/>
  <c r="E45" i="29"/>
  <c r="F28" i="29"/>
  <c r="E28" i="29"/>
  <c r="E20" i="29"/>
  <c r="D20" i="29"/>
  <c r="E11" i="29"/>
  <c r="D11" i="29"/>
  <c r="L8" i="31"/>
  <c r="E8" i="31"/>
  <c r="F11" i="28"/>
  <c r="F24" i="27"/>
  <c r="E11" i="28"/>
  <c r="E32" i="27"/>
  <c r="D11" i="28"/>
  <c r="D24" i="27"/>
  <c r="E37" i="33"/>
  <c r="K39" i="33"/>
  <c r="D34" i="37"/>
  <c r="F37" i="33"/>
  <c r="L39" i="33"/>
  <c r="G37" i="33"/>
  <c r="H37" i="33"/>
  <c r="I37" i="33"/>
  <c r="D37" i="33"/>
  <c r="Z158" i="87"/>
  <c r="AA21" i="87"/>
  <c r="Z31" i="87"/>
  <c r="Z48" i="87"/>
  <c r="AA157" i="87"/>
  <c r="AA31" i="87"/>
  <c r="AA48" i="87"/>
  <c r="AB20" i="87"/>
  <c r="Y79" i="7"/>
  <c r="Z79" i="7"/>
  <c r="AE79" i="7"/>
  <c r="AA79" i="7"/>
  <c r="AB79" i="7"/>
  <c r="AC79" i="7"/>
  <c r="AD79" i="7"/>
  <c r="Z167" i="87"/>
  <c r="H29" i="53"/>
  <c r="H38" i="53"/>
  <c r="H102" i="53"/>
  <c r="P29" i="53"/>
  <c r="P38" i="53"/>
  <c r="P102" i="53"/>
  <c r="X29" i="53"/>
  <c r="X38" i="53"/>
  <c r="X102" i="53"/>
  <c r="I29" i="53"/>
  <c r="I38" i="53"/>
  <c r="I102" i="53"/>
  <c r="Q29" i="53"/>
  <c r="Q38" i="53"/>
  <c r="Q102" i="53"/>
  <c r="E29" i="53"/>
  <c r="W29" i="53"/>
  <c r="W38" i="53"/>
  <c r="W102" i="53"/>
  <c r="J29" i="53"/>
  <c r="J38" i="53"/>
  <c r="J102" i="53"/>
  <c r="R29" i="53"/>
  <c r="R38" i="53"/>
  <c r="R102" i="53"/>
  <c r="K29" i="53"/>
  <c r="K38" i="53"/>
  <c r="K102" i="53"/>
  <c r="S29" i="53"/>
  <c r="S38" i="53"/>
  <c r="S102" i="53"/>
  <c r="L29" i="53"/>
  <c r="L38" i="53"/>
  <c r="L102" i="53"/>
  <c r="T29" i="53"/>
  <c r="T38" i="53"/>
  <c r="T102" i="53"/>
  <c r="F29" i="53"/>
  <c r="F38" i="53"/>
  <c r="F102" i="53"/>
  <c r="V29" i="53"/>
  <c r="V38" i="53"/>
  <c r="V102" i="53"/>
  <c r="O29" i="53"/>
  <c r="O38" i="53"/>
  <c r="O102" i="53"/>
  <c r="M29" i="53"/>
  <c r="M38" i="53"/>
  <c r="M102" i="53"/>
  <c r="U29" i="53"/>
  <c r="U38" i="53"/>
  <c r="U102" i="53"/>
  <c r="N29" i="53"/>
  <c r="N38" i="53"/>
  <c r="N102" i="53"/>
  <c r="G29" i="53"/>
  <c r="G38" i="53"/>
  <c r="G102" i="53"/>
  <c r="V26" i="92"/>
  <c r="W26" i="92"/>
  <c r="X26" i="92"/>
  <c r="Y26" i="92"/>
  <c r="Z26" i="92"/>
  <c r="AA26" i="92"/>
  <c r="AB26" i="92"/>
  <c r="AC26" i="92"/>
  <c r="S25" i="92"/>
  <c r="Q23" i="92"/>
  <c r="P22" i="92"/>
  <c r="O21" i="92"/>
  <c r="R24" i="92"/>
  <c r="V79" i="7"/>
  <c r="W79" i="7"/>
  <c r="S79" i="7"/>
  <c r="P79" i="7"/>
  <c r="X79" i="7"/>
  <c r="Q79" i="7"/>
  <c r="R79" i="7"/>
  <c r="T79" i="7"/>
  <c r="U79" i="7"/>
  <c r="V39" i="40"/>
  <c r="P39" i="40"/>
  <c r="X39" i="40"/>
  <c r="Q39" i="40"/>
  <c r="Y39" i="40"/>
  <c r="R39" i="40"/>
  <c r="T39" i="40"/>
  <c r="S39" i="40"/>
  <c r="U39" i="40"/>
  <c r="W39" i="40"/>
  <c r="O39" i="40"/>
  <c r="J39" i="33"/>
  <c r="D42" i="33"/>
  <c r="E16" i="27"/>
  <c r="E24" i="27"/>
  <c r="F32" i="27"/>
  <c r="D40" i="27"/>
  <c r="AB157" i="87"/>
  <c r="AC20" i="87"/>
  <c r="AB21" i="87"/>
  <c r="AA158" i="87"/>
  <c r="AA167" i="87"/>
  <c r="E38" i="53"/>
  <c r="E102" i="53"/>
  <c r="C119" i="53"/>
  <c r="P21" i="92"/>
  <c r="Q22" i="92"/>
  <c r="R23" i="92"/>
  <c r="S24" i="92"/>
  <c r="T25" i="92"/>
  <c r="G39" i="33"/>
  <c r="E48" i="33"/>
  <c r="D9" i="28"/>
  <c r="D43" i="33"/>
  <c r="H40" i="33"/>
  <c r="F39" i="33"/>
  <c r="F39" i="38"/>
  <c r="I40" i="33"/>
  <c r="I39" i="33"/>
  <c r="H39" i="33"/>
  <c r="D38" i="53"/>
  <c r="D26" i="53"/>
  <c r="AB158" i="87"/>
  <c r="AC21" i="87"/>
  <c r="AC31" i="87"/>
  <c r="AC48" i="87"/>
  <c r="AD20" i="87"/>
  <c r="AC157" i="87"/>
  <c r="AB167" i="87"/>
  <c r="AB31" i="87"/>
  <c r="AB48" i="87"/>
  <c r="L44" i="53"/>
  <c r="C71" i="53"/>
  <c r="R22" i="92"/>
  <c r="S23" i="92"/>
  <c r="U25" i="92"/>
  <c r="T24" i="92"/>
  <c r="Q21" i="92"/>
  <c r="D8" i="27"/>
  <c r="D11" i="27"/>
  <c r="E51" i="33"/>
  <c r="F9" i="28"/>
  <c r="F22" i="28"/>
  <c r="E54" i="33"/>
  <c r="E9" i="28"/>
  <c r="E8" i="27"/>
  <c r="D13" i="7"/>
  <c r="C12" i="46"/>
  <c r="C4" i="46"/>
  <c r="C5" i="46"/>
  <c r="D5" i="46"/>
  <c r="E5" i="46"/>
  <c r="F5" i="46"/>
  <c r="D39" i="53"/>
  <c r="AE20" i="87"/>
  <c r="AD157" i="87"/>
  <c r="AC158" i="87"/>
  <c r="AC167" i="87"/>
  <c r="AD21" i="87"/>
  <c r="U24" i="92"/>
  <c r="V25" i="92"/>
  <c r="W25" i="92"/>
  <c r="X25" i="92"/>
  <c r="Y25" i="92"/>
  <c r="Z25" i="92"/>
  <c r="AA25" i="92"/>
  <c r="AB25" i="92"/>
  <c r="AC25" i="92"/>
  <c r="R21" i="92"/>
  <c r="S22" i="92"/>
  <c r="T23" i="92"/>
  <c r="F8" i="27"/>
  <c r="D14" i="7"/>
  <c r="C13" i="46"/>
  <c r="D11" i="7"/>
  <c r="C10" i="46"/>
  <c r="C9" i="46"/>
  <c r="E11" i="7"/>
  <c r="D4" i="46"/>
  <c r="AE157" i="87"/>
  <c r="AE167" i="87"/>
  <c r="AD158" i="87"/>
  <c r="AD167" i="87"/>
  <c r="AE21" i="87"/>
  <c r="AE158" i="87"/>
  <c r="AD31" i="87"/>
  <c r="AD48" i="87"/>
  <c r="C14" i="46"/>
  <c r="S21" i="92"/>
  <c r="T22" i="92"/>
  <c r="U23" i="92"/>
  <c r="V24" i="92"/>
  <c r="W24" i="92"/>
  <c r="X24" i="92"/>
  <c r="Y24" i="92"/>
  <c r="Z24" i="92"/>
  <c r="AA24" i="92"/>
  <c r="AB24" i="92"/>
  <c r="AC24" i="92"/>
  <c r="E4" i="46"/>
  <c r="F4" i="46"/>
  <c r="AE31" i="87"/>
  <c r="AE48" i="87"/>
  <c r="C77" i="53"/>
  <c r="E98" i="53"/>
  <c r="V23" i="92"/>
  <c r="W23" i="92"/>
  <c r="X23" i="92"/>
  <c r="Y23" i="92"/>
  <c r="Z23" i="92"/>
  <c r="AA23" i="92"/>
  <c r="AB23" i="92"/>
  <c r="AC23" i="92"/>
  <c r="U22" i="92"/>
  <c r="T21" i="92"/>
  <c r="A76" i="21"/>
  <c r="F28" i="21"/>
  <c r="G28" i="21"/>
  <c r="F81" i="53"/>
  <c r="E81" i="53"/>
  <c r="E104" i="53"/>
  <c r="G81" i="53"/>
  <c r="E95" i="53"/>
  <c r="F10" i="21"/>
  <c r="F11" i="21"/>
  <c r="U21" i="92"/>
  <c r="V22" i="92"/>
  <c r="W22" i="92"/>
  <c r="X22" i="92"/>
  <c r="Y22" i="92"/>
  <c r="Z22" i="92"/>
  <c r="AA22" i="92"/>
  <c r="AB22" i="92"/>
  <c r="AC22" i="92"/>
  <c r="G45" i="10"/>
  <c r="F45" i="10"/>
  <c r="E45" i="10"/>
  <c r="E28" i="21"/>
  <c r="E31" i="21"/>
  <c r="F31" i="21"/>
  <c r="G31" i="21"/>
  <c r="H31" i="21"/>
  <c r="I31" i="21"/>
  <c r="J31" i="21"/>
  <c r="K31" i="21"/>
  <c r="L31" i="21"/>
  <c r="M31" i="21"/>
  <c r="N31" i="21"/>
  <c r="O31" i="21"/>
  <c r="P31" i="21"/>
  <c r="Q31" i="21"/>
  <c r="R31" i="21"/>
  <c r="S31" i="21"/>
  <c r="T31" i="21"/>
  <c r="U31" i="21"/>
  <c r="V31" i="21"/>
  <c r="W31" i="21"/>
  <c r="X31" i="21"/>
  <c r="Y31" i="21"/>
  <c r="D74" i="21"/>
  <c r="D72" i="21"/>
  <c r="D73" i="21"/>
  <c r="J98" i="1"/>
  <c r="L98" i="1"/>
  <c r="J171" i="1"/>
  <c r="J172" i="1"/>
  <c r="J169" i="1"/>
  <c r="J170" i="1"/>
  <c r="J87" i="1"/>
  <c r="L87" i="1"/>
  <c r="C9" i="40"/>
  <c r="J85" i="1"/>
  <c r="L85" i="1"/>
  <c r="J155" i="1"/>
  <c r="J153" i="1"/>
  <c r="J144" i="1"/>
  <c r="D38" i="28"/>
  <c r="H14" i="35"/>
  <c r="D17" i="36"/>
  <c r="K8" i="31"/>
  <c r="C53" i="7"/>
  <c r="A11" i="44"/>
  <c r="L100" i="43"/>
  <c r="K100" i="43"/>
  <c r="J100" i="43"/>
  <c r="I100" i="43"/>
  <c r="H100" i="43"/>
  <c r="G100" i="43"/>
  <c r="F100" i="43"/>
  <c r="E100" i="43"/>
  <c r="D100" i="43"/>
  <c r="C100" i="43"/>
  <c r="L99" i="43"/>
  <c r="K99" i="43"/>
  <c r="J99" i="43"/>
  <c r="I99" i="43"/>
  <c r="H99" i="43"/>
  <c r="G99" i="43"/>
  <c r="F99" i="43"/>
  <c r="E99" i="43"/>
  <c r="D99" i="43"/>
  <c r="C99" i="43"/>
  <c r="D98" i="43"/>
  <c r="C98" i="43"/>
  <c r="C97" i="43"/>
  <c r="C81" i="43"/>
  <c r="C96" i="43"/>
  <c r="L76" i="43"/>
  <c r="K76" i="43"/>
  <c r="J76" i="43"/>
  <c r="I76" i="43"/>
  <c r="H76" i="43"/>
  <c r="G76" i="43"/>
  <c r="F76" i="43"/>
  <c r="E76" i="43"/>
  <c r="D76" i="43"/>
  <c r="C76" i="43"/>
  <c r="L75" i="43"/>
  <c r="K75" i="43"/>
  <c r="J75" i="43"/>
  <c r="I75" i="43"/>
  <c r="H75" i="43"/>
  <c r="G75" i="43"/>
  <c r="F75" i="43"/>
  <c r="E75" i="43"/>
  <c r="D75" i="43"/>
  <c r="C75" i="43"/>
  <c r="D74" i="43"/>
  <c r="C74" i="43"/>
  <c r="C73" i="43"/>
  <c r="L69" i="43"/>
  <c r="K69" i="43"/>
  <c r="J69" i="43"/>
  <c r="I69" i="43"/>
  <c r="H69" i="43"/>
  <c r="G69" i="43"/>
  <c r="F69" i="43"/>
  <c r="E69" i="43"/>
  <c r="D69" i="43"/>
  <c r="C69" i="43"/>
  <c r="C61" i="43"/>
  <c r="C48" i="43"/>
  <c r="C53" i="43"/>
  <c r="L43" i="43"/>
  <c r="K43" i="43"/>
  <c r="J43" i="43"/>
  <c r="I43" i="43"/>
  <c r="H43" i="43"/>
  <c r="G43" i="43"/>
  <c r="F43" i="43"/>
  <c r="E43" i="43"/>
  <c r="D43" i="43"/>
  <c r="C43" i="43"/>
  <c r="L42" i="43"/>
  <c r="K42" i="43"/>
  <c r="J42" i="43"/>
  <c r="I42" i="43"/>
  <c r="H42" i="43"/>
  <c r="G42" i="43"/>
  <c r="F42" i="43"/>
  <c r="E42" i="43"/>
  <c r="D42" i="43"/>
  <c r="C42" i="43"/>
  <c r="D41" i="43"/>
  <c r="C41" i="43"/>
  <c r="C40" i="43"/>
  <c r="L36" i="43"/>
  <c r="K36" i="43"/>
  <c r="J36" i="43"/>
  <c r="I36" i="43"/>
  <c r="H36" i="43"/>
  <c r="G36" i="43"/>
  <c r="F36" i="43"/>
  <c r="E36" i="43"/>
  <c r="D36" i="43"/>
  <c r="C36" i="43"/>
  <c r="G11" i="43"/>
  <c r="F11" i="43"/>
  <c r="A35" i="41"/>
  <c r="A34" i="41"/>
  <c r="A33" i="41"/>
  <c r="A32" i="41"/>
  <c r="A31" i="41"/>
  <c r="A30" i="41"/>
  <c r="A27" i="41"/>
  <c r="G21" i="41"/>
  <c r="H21" i="41"/>
  <c r="I21" i="41"/>
  <c r="J21" i="41"/>
  <c r="K21" i="41"/>
  <c r="L21" i="41"/>
  <c r="M21" i="41"/>
  <c r="N21" i="41"/>
  <c r="O21" i="41"/>
  <c r="P21" i="41"/>
  <c r="Q21" i="41"/>
  <c r="R21" i="41"/>
  <c r="S21" i="41"/>
  <c r="T21" i="41"/>
  <c r="U21" i="41"/>
  <c r="V21" i="41"/>
  <c r="W21" i="41"/>
  <c r="X21" i="41"/>
  <c r="Y21" i="41"/>
  <c r="Z21" i="41"/>
  <c r="AA21" i="41"/>
  <c r="AB21" i="41"/>
  <c r="AC21" i="41"/>
  <c r="AD21" i="41"/>
  <c r="AE21" i="41"/>
  <c r="AF21" i="41"/>
  <c r="G20" i="41"/>
  <c r="H20" i="41"/>
  <c r="I20" i="41"/>
  <c r="J20" i="41"/>
  <c r="K20" i="41"/>
  <c r="G17" i="41"/>
  <c r="G16" i="41"/>
  <c r="H16" i="41"/>
  <c r="G15" i="41"/>
  <c r="H15" i="41"/>
  <c r="I15" i="41"/>
  <c r="G14" i="41"/>
  <c r="H14" i="41"/>
  <c r="H13" i="41"/>
  <c r="E10" i="41"/>
  <c r="E18" i="41"/>
  <c r="A46" i="40"/>
  <c r="A45" i="40"/>
  <c r="A44" i="40"/>
  <c r="A43" i="40"/>
  <c r="A41" i="40"/>
  <c r="A40" i="40"/>
  <c r="N39" i="40"/>
  <c r="A39" i="40"/>
  <c r="A38" i="40"/>
  <c r="A37" i="40"/>
  <c r="A36" i="40"/>
  <c r="A35" i="40"/>
  <c r="A34" i="40"/>
  <c r="A31" i="40"/>
  <c r="E39" i="40"/>
  <c r="M39" i="40"/>
  <c r="E10" i="40"/>
  <c r="E22" i="40"/>
  <c r="A24" i="39"/>
  <c r="A20" i="39"/>
  <c r="F14" i="39"/>
  <c r="G14" i="39"/>
  <c r="A41" i="30"/>
  <c r="A40" i="30"/>
  <c r="A39" i="30"/>
  <c r="A38" i="30"/>
  <c r="A37" i="30"/>
  <c r="A36" i="30"/>
  <c r="A35" i="30"/>
  <c r="A34" i="30"/>
  <c r="A33" i="30"/>
  <c r="A29" i="30"/>
  <c r="D39" i="38"/>
  <c r="E19" i="38"/>
  <c r="I14" i="38"/>
  <c r="E14" i="38"/>
  <c r="L9" i="38"/>
  <c r="M9" i="38"/>
  <c r="I9" i="38"/>
  <c r="H9" i="38"/>
  <c r="E9" i="38"/>
  <c r="P19" i="37"/>
  <c r="E17" i="37"/>
  <c r="I13" i="37"/>
  <c r="E13" i="37"/>
  <c r="M12" i="37"/>
  <c r="M13" i="38"/>
  <c r="G12" i="37"/>
  <c r="N16" i="37"/>
  <c r="M9" i="37"/>
  <c r="L9" i="37"/>
  <c r="I16" i="37"/>
  <c r="H16" i="37"/>
  <c r="G16" i="37"/>
  <c r="G18" i="38"/>
  <c r="D12" i="37"/>
  <c r="D13" i="37"/>
  <c r="I9" i="37"/>
  <c r="H9" i="37"/>
  <c r="G9" i="37"/>
  <c r="E9" i="37"/>
  <c r="E19" i="37"/>
  <c r="E47" i="36"/>
  <c r="E54" i="36"/>
  <c r="D47" i="36"/>
  <c r="D54" i="36"/>
  <c r="E29" i="36"/>
  <c r="D29" i="36"/>
  <c r="K17" i="36"/>
  <c r="I17" i="36"/>
  <c r="H17" i="36"/>
  <c r="N7" i="37"/>
  <c r="N9" i="37"/>
  <c r="K16" i="36"/>
  <c r="K15" i="36"/>
  <c r="H15" i="36"/>
  <c r="K14" i="36"/>
  <c r="L9" i="32"/>
  <c r="L12" i="32"/>
  <c r="B13" i="36"/>
  <c r="B12" i="36"/>
  <c r="C19" i="42"/>
  <c r="E19" i="42"/>
  <c r="E52" i="35"/>
  <c r="E50" i="35"/>
  <c r="F49" i="35"/>
  <c r="E47" i="35"/>
  <c r="E53" i="35"/>
  <c r="D47" i="35"/>
  <c r="E29" i="35"/>
  <c r="D29" i="35"/>
  <c r="I17" i="35"/>
  <c r="H17" i="35"/>
  <c r="I14" i="35"/>
  <c r="B13" i="35"/>
  <c r="D22" i="35"/>
  <c r="D14" i="31"/>
  <c r="D7" i="37"/>
  <c r="L19" i="32"/>
  <c r="E19" i="32"/>
  <c r="J18" i="32"/>
  <c r="F18" i="32"/>
  <c r="F15" i="32"/>
  <c r="F7" i="38"/>
  <c r="F11" i="32"/>
  <c r="E12" i="32"/>
  <c r="L18" i="31"/>
  <c r="E18" i="31"/>
  <c r="J17" i="31"/>
  <c r="F17" i="31"/>
  <c r="J16" i="31"/>
  <c r="F14" i="31"/>
  <c r="F7" i="37"/>
  <c r="F10" i="31"/>
  <c r="L11" i="31"/>
  <c r="L20" i="31"/>
  <c r="E11" i="31"/>
  <c r="G59" i="29"/>
  <c r="G54" i="29"/>
  <c r="E46" i="29"/>
  <c r="G44" i="29"/>
  <c r="F15" i="29"/>
  <c r="E15" i="29"/>
  <c r="F55" i="29"/>
  <c r="G11" i="29"/>
  <c r="D55" i="29"/>
  <c r="G75" i="28"/>
  <c r="F71" i="28"/>
  <c r="E71" i="28"/>
  <c r="D71" i="28"/>
  <c r="G70" i="28"/>
  <c r="E62" i="28"/>
  <c r="E64" i="28"/>
  <c r="E48" i="29"/>
  <c r="G60" i="28"/>
  <c r="F56" i="28"/>
  <c r="E56" i="28"/>
  <c r="E66" i="28"/>
  <c r="E50" i="29"/>
  <c r="F52" i="28"/>
  <c r="F54" i="28"/>
  <c r="E52" i="28"/>
  <c r="E54" i="28"/>
  <c r="E46" i="28"/>
  <c r="D46" i="28"/>
  <c r="G44" i="28"/>
  <c r="D19" i="7"/>
  <c r="C18" i="46"/>
  <c r="E40" i="28"/>
  <c r="E48" i="28"/>
  <c r="D40" i="28"/>
  <c r="D48" i="28"/>
  <c r="E38" i="28"/>
  <c r="G36" i="28"/>
  <c r="E31" i="28"/>
  <c r="F31" i="28"/>
  <c r="G27" i="28"/>
  <c r="D18" i="28"/>
  <c r="D14" i="28"/>
  <c r="F23" i="28"/>
  <c r="E23" i="28"/>
  <c r="E22" i="28"/>
  <c r="D58" i="27"/>
  <c r="F9" i="41"/>
  <c r="G9" i="41"/>
  <c r="E58" i="27"/>
  <c r="G55" i="27"/>
  <c r="G54" i="27"/>
  <c r="E50" i="27"/>
  <c r="D50" i="27"/>
  <c r="I9" i="40"/>
  <c r="G47" i="27"/>
  <c r="E18" i="7"/>
  <c r="D42" i="27"/>
  <c r="D38" i="27"/>
  <c r="G38" i="27"/>
  <c r="E43" i="7"/>
  <c r="E83" i="7"/>
  <c r="F34" i="27"/>
  <c r="E34" i="27"/>
  <c r="F26" i="27"/>
  <c r="E26" i="27"/>
  <c r="I9" i="30"/>
  <c r="D26" i="27"/>
  <c r="E18" i="27"/>
  <c r="I9" i="11"/>
  <c r="E10" i="27"/>
  <c r="G9" i="27"/>
  <c r="D22" i="27"/>
  <c r="A80" i="21"/>
  <c r="A79" i="21"/>
  <c r="A78" i="21"/>
  <c r="A77" i="21"/>
  <c r="A75" i="21"/>
  <c r="A74" i="21"/>
  <c r="A73" i="21"/>
  <c r="A68" i="21"/>
  <c r="A67" i="21"/>
  <c r="A66" i="21"/>
  <c r="A65" i="21"/>
  <c r="A64" i="21"/>
  <c r="A63" i="21"/>
  <c r="A62" i="21"/>
  <c r="A61" i="21"/>
  <c r="A60" i="21"/>
  <c r="G39" i="21"/>
  <c r="H39" i="21"/>
  <c r="I39" i="21"/>
  <c r="J39" i="21"/>
  <c r="K39" i="21"/>
  <c r="L39" i="21"/>
  <c r="M39" i="21"/>
  <c r="N39" i="21"/>
  <c r="O39" i="21"/>
  <c r="P39" i="21"/>
  <c r="Q39" i="21"/>
  <c r="R39" i="21"/>
  <c r="S39" i="21"/>
  <c r="T39" i="21"/>
  <c r="U39" i="21"/>
  <c r="V39" i="21"/>
  <c r="W39" i="21"/>
  <c r="X39" i="21"/>
  <c r="Y39" i="21"/>
  <c r="Z39" i="21"/>
  <c r="AA39" i="21"/>
  <c r="AB39" i="21"/>
  <c r="AC39" i="21"/>
  <c r="AD39" i="21"/>
  <c r="AE39" i="21"/>
  <c r="G38" i="21"/>
  <c r="H38" i="21"/>
  <c r="I38" i="21"/>
  <c r="J38" i="21"/>
  <c r="K38" i="21"/>
  <c r="L38" i="21"/>
  <c r="M38" i="21"/>
  <c r="N38" i="21"/>
  <c r="G35" i="21"/>
  <c r="H35" i="21"/>
  <c r="I35" i="21"/>
  <c r="J35" i="21"/>
  <c r="K35" i="21"/>
  <c r="L35" i="21"/>
  <c r="M35" i="21"/>
  <c r="N35" i="21"/>
  <c r="O35" i="21"/>
  <c r="P35" i="21"/>
  <c r="Q35" i="21"/>
  <c r="R35" i="21"/>
  <c r="S35" i="21"/>
  <c r="T35" i="21"/>
  <c r="U35" i="21"/>
  <c r="V35" i="21"/>
  <c r="W35" i="21"/>
  <c r="X35" i="21"/>
  <c r="Y35" i="21"/>
  <c r="Z35" i="21"/>
  <c r="AA35" i="21"/>
  <c r="AB35" i="21"/>
  <c r="AC35" i="21"/>
  <c r="AD35" i="21"/>
  <c r="AE35" i="21"/>
  <c r="G34" i="21"/>
  <c r="H34" i="21"/>
  <c r="I34" i="21"/>
  <c r="J34" i="21"/>
  <c r="K34" i="21"/>
  <c r="A48" i="10"/>
  <c r="A47" i="10"/>
  <c r="A46" i="10"/>
  <c r="A45" i="10"/>
  <c r="A41" i="10"/>
  <c r="A40" i="10"/>
  <c r="A39" i="10"/>
  <c r="A38" i="10"/>
  <c r="G23" i="10"/>
  <c r="H23" i="10"/>
  <c r="I23" i="10"/>
  <c r="J23" i="10"/>
  <c r="A36" i="11"/>
  <c r="A35" i="11"/>
  <c r="A34" i="11"/>
  <c r="A33" i="11"/>
  <c r="A32" i="11"/>
  <c r="A31" i="11"/>
  <c r="A27" i="11"/>
  <c r="A104" i="7"/>
  <c r="A103" i="7"/>
  <c r="A102" i="7"/>
  <c r="A101" i="7"/>
  <c r="A100" i="7"/>
  <c r="A99" i="7"/>
  <c r="A96" i="7"/>
  <c r="A95" i="7"/>
  <c r="A94" i="7"/>
  <c r="A93" i="7"/>
  <c r="A92" i="7"/>
  <c r="A91" i="7"/>
  <c r="A87" i="7"/>
  <c r="N83" i="7"/>
  <c r="M83" i="7"/>
  <c r="L83" i="7"/>
  <c r="K83" i="7"/>
  <c r="J83" i="7"/>
  <c r="I83" i="7"/>
  <c r="H83" i="7"/>
  <c r="G83" i="7"/>
  <c r="F83" i="7"/>
  <c r="D83" i="7"/>
  <c r="A82" i="7"/>
  <c r="A81" i="7"/>
  <c r="A80" i="7"/>
  <c r="A79" i="7"/>
  <c r="A78" i="7"/>
  <c r="A77" i="7"/>
  <c r="A76" i="7"/>
  <c r="D10" i="7"/>
  <c r="Y9" i="30"/>
  <c r="Y10" i="30"/>
  <c r="Z9" i="30"/>
  <c r="Z10" i="30"/>
  <c r="AA9" i="30"/>
  <c r="AA10" i="30"/>
  <c r="AB9" i="30"/>
  <c r="AB10" i="30"/>
  <c r="AE9" i="30"/>
  <c r="AE10" i="30"/>
  <c r="AC9" i="30"/>
  <c r="AC10" i="30"/>
  <c r="AD9" i="30"/>
  <c r="AD10" i="30"/>
  <c r="Y9" i="11"/>
  <c r="Y10" i="11"/>
  <c r="Z9" i="11"/>
  <c r="Z10" i="11"/>
  <c r="AA9" i="11"/>
  <c r="AA10" i="11"/>
  <c r="AD9" i="11"/>
  <c r="AD10" i="11"/>
  <c r="AB9" i="11"/>
  <c r="AB10" i="11"/>
  <c r="AC9" i="11"/>
  <c r="AC10" i="11"/>
  <c r="AE9" i="11"/>
  <c r="AE10" i="11"/>
  <c r="Z31" i="21"/>
  <c r="Y73" i="21"/>
  <c r="E20" i="31"/>
  <c r="J9" i="40"/>
  <c r="Z9" i="40"/>
  <c r="Z10" i="40"/>
  <c r="Z22" i="40"/>
  <c r="AA9" i="40"/>
  <c r="AA10" i="40"/>
  <c r="AA22" i="40"/>
  <c r="AF9" i="40"/>
  <c r="AF10" i="40"/>
  <c r="AF22" i="40"/>
  <c r="AB9" i="40"/>
  <c r="AB10" i="40"/>
  <c r="AB22" i="40"/>
  <c r="AC9" i="40"/>
  <c r="AC10" i="40"/>
  <c r="AC22" i="40"/>
  <c r="AD9" i="40"/>
  <c r="AD10" i="40"/>
  <c r="AD22" i="40"/>
  <c r="AE9" i="40"/>
  <c r="AE10" i="40"/>
  <c r="AE22" i="40"/>
  <c r="E21" i="32"/>
  <c r="C21" i="100"/>
  <c r="C154" i="100"/>
  <c r="D15" i="41"/>
  <c r="C15" i="41"/>
  <c r="AF31" i="40"/>
  <c r="AF32" i="40"/>
  <c r="Z31" i="40"/>
  <c r="Z32" i="40"/>
  <c r="AA31" i="40"/>
  <c r="AA32" i="40"/>
  <c r="AC31" i="40"/>
  <c r="AC32" i="40"/>
  <c r="AD31" i="40"/>
  <c r="AD32" i="40"/>
  <c r="AB31" i="40"/>
  <c r="AB32" i="40"/>
  <c r="F14" i="21"/>
  <c r="F56" i="21"/>
  <c r="F13" i="21"/>
  <c r="G13" i="21"/>
  <c r="G55" i="21"/>
  <c r="O9" i="30"/>
  <c r="W9" i="30"/>
  <c r="W10" i="30"/>
  <c r="R9" i="30"/>
  <c r="P9" i="30"/>
  <c r="X9" i="30"/>
  <c r="V9" i="30"/>
  <c r="V10" i="30"/>
  <c r="Q9" i="30"/>
  <c r="H9" i="30"/>
  <c r="S9" i="30"/>
  <c r="U9" i="30"/>
  <c r="U10" i="30"/>
  <c r="N9" i="30"/>
  <c r="N10" i="30"/>
  <c r="T9" i="30"/>
  <c r="M9" i="30"/>
  <c r="M9" i="11"/>
  <c r="M10" i="11"/>
  <c r="U9" i="11"/>
  <c r="N9" i="11"/>
  <c r="V9" i="11"/>
  <c r="P9" i="11"/>
  <c r="X9" i="11"/>
  <c r="O9" i="11"/>
  <c r="W9" i="11"/>
  <c r="Q9" i="11"/>
  <c r="Q10" i="11"/>
  <c r="S9" i="11"/>
  <c r="T9" i="11"/>
  <c r="T10" i="11"/>
  <c r="R9" i="11"/>
  <c r="J220" i="1"/>
  <c r="L220" i="1"/>
  <c r="J180" i="1"/>
  <c r="J219" i="1"/>
  <c r="L219" i="1"/>
  <c r="D6" i="5"/>
  <c r="E84" i="53"/>
  <c r="G11" i="21"/>
  <c r="G53" i="21"/>
  <c r="F53" i="21"/>
  <c r="G10" i="21"/>
  <c r="G52" i="21"/>
  <c r="F52" i="21"/>
  <c r="C81" i="53"/>
  <c r="F104" i="53"/>
  <c r="G104" i="53"/>
  <c r="H104" i="53"/>
  <c r="I104" i="53"/>
  <c r="F12" i="21"/>
  <c r="E11" i="21"/>
  <c r="E53" i="21"/>
  <c r="E10" i="21"/>
  <c r="F32" i="21"/>
  <c r="G73" i="21"/>
  <c r="E73" i="21"/>
  <c r="V21" i="92"/>
  <c r="W21" i="92"/>
  <c r="X21" i="92"/>
  <c r="Y21" i="92"/>
  <c r="Z21" i="92"/>
  <c r="AA21" i="92"/>
  <c r="AB21" i="92"/>
  <c r="AC21" i="92"/>
  <c r="G27" i="41"/>
  <c r="G28" i="41"/>
  <c r="V9" i="40"/>
  <c r="V10" i="40"/>
  <c r="V22" i="40"/>
  <c r="W9" i="40"/>
  <c r="W10" i="40"/>
  <c r="W22" i="40"/>
  <c r="P9" i="40"/>
  <c r="P10" i="40"/>
  <c r="P22" i="40"/>
  <c r="X9" i="40"/>
  <c r="X10" i="40"/>
  <c r="X22" i="40"/>
  <c r="Q9" i="40"/>
  <c r="Q10" i="40"/>
  <c r="Q22" i="40"/>
  <c r="Y9" i="40"/>
  <c r="Y10" i="40"/>
  <c r="Y22" i="40"/>
  <c r="R9" i="40"/>
  <c r="R10" i="40"/>
  <c r="R22" i="40"/>
  <c r="S9" i="40"/>
  <c r="S10" i="40"/>
  <c r="S22" i="40"/>
  <c r="T9" i="40"/>
  <c r="T10" i="40"/>
  <c r="T22" i="40"/>
  <c r="U9" i="40"/>
  <c r="U10" i="40"/>
  <c r="U22" i="40"/>
  <c r="I17" i="37"/>
  <c r="I18" i="38"/>
  <c r="I19" i="38"/>
  <c r="I22" i="38"/>
  <c r="C101" i="43"/>
  <c r="E50" i="7"/>
  <c r="E92" i="7"/>
  <c r="F50" i="35"/>
  <c r="D17" i="42"/>
  <c r="E17" i="42"/>
  <c r="J10" i="40"/>
  <c r="J22" i="40"/>
  <c r="H17" i="41"/>
  <c r="D81" i="43"/>
  <c r="D22" i="28"/>
  <c r="G22" i="28"/>
  <c r="E8" i="28"/>
  <c r="G46" i="28"/>
  <c r="G36" i="29"/>
  <c r="E19" i="7"/>
  <c r="F19" i="7"/>
  <c r="F58" i="7"/>
  <c r="N17" i="37"/>
  <c r="N18" i="38"/>
  <c r="N19" i="38"/>
  <c r="G16" i="42"/>
  <c r="K8" i="38"/>
  <c r="G13" i="37"/>
  <c r="G13" i="38"/>
  <c r="G14" i="38"/>
  <c r="O38" i="21"/>
  <c r="F10" i="41"/>
  <c r="F18" i="41"/>
  <c r="F27" i="41"/>
  <c r="F28" i="41"/>
  <c r="D53" i="35"/>
  <c r="D18" i="35"/>
  <c r="D9" i="35"/>
  <c r="I16" i="41"/>
  <c r="J16" i="41"/>
  <c r="K16" i="41"/>
  <c r="L21" i="32"/>
  <c r="D16" i="42"/>
  <c r="E16" i="42"/>
  <c r="D8" i="38"/>
  <c r="D57" i="7"/>
  <c r="K9" i="11"/>
  <c r="K10" i="11"/>
  <c r="V10" i="11"/>
  <c r="O10" i="11"/>
  <c r="W10" i="11"/>
  <c r="P10" i="11"/>
  <c r="X10" i="11"/>
  <c r="U10" i="11"/>
  <c r="R10" i="11"/>
  <c r="S10" i="11"/>
  <c r="H10" i="30"/>
  <c r="P10" i="30"/>
  <c r="X10" i="30"/>
  <c r="O10" i="30"/>
  <c r="R10" i="30"/>
  <c r="S10" i="30"/>
  <c r="Q10" i="30"/>
  <c r="T10" i="30"/>
  <c r="I15" i="36"/>
  <c r="D18" i="31"/>
  <c r="H17" i="37"/>
  <c r="H18" i="38"/>
  <c r="H19" i="38"/>
  <c r="D43" i="27"/>
  <c r="G43" i="27"/>
  <c r="H54" i="29"/>
  <c r="I54" i="29"/>
  <c r="H74" i="28"/>
  <c r="D41" i="7"/>
  <c r="D18" i="7"/>
  <c r="C17" i="46"/>
  <c r="G38" i="28"/>
  <c r="G9" i="30"/>
  <c r="L9" i="30"/>
  <c r="L10" i="30"/>
  <c r="D15" i="7"/>
  <c r="E32" i="41"/>
  <c r="I34" i="11"/>
  <c r="E59" i="27"/>
  <c r="F29" i="29"/>
  <c r="D59" i="27"/>
  <c r="E29" i="29"/>
  <c r="E30" i="29"/>
  <c r="E51" i="27"/>
  <c r="E21" i="29"/>
  <c r="E22" i="29"/>
  <c r="D51" i="27"/>
  <c r="D21" i="29"/>
  <c r="D22" i="29"/>
  <c r="D19" i="36"/>
  <c r="H14" i="36"/>
  <c r="D22" i="36"/>
  <c r="E11" i="36"/>
  <c r="D18" i="36"/>
  <c r="D28" i="36"/>
  <c r="K13" i="31"/>
  <c r="K11" i="37"/>
  <c r="D67" i="35"/>
  <c r="E11" i="35"/>
  <c r="E60" i="21"/>
  <c r="E41" i="10"/>
  <c r="E40" i="10"/>
  <c r="H45" i="10"/>
  <c r="D55" i="7"/>
  <c r="E56" i="7"/>
  <c r="E41" i="7"/>
  <c r="F11" i="7"/>
  <c r="G11" i="7"/>
  <c r="H11" i="7"/>
  <c r="I11" i="7"/>
  <c r="D10" i="46"/>
  <c r="E10" i="7"/>
  <c r="I10" i="40"/>
  <c r="I22" i="40"/>
  <c r="D12" i="28"/>
  <c r="I79" i="7"/>
  <c r="J79" i="7"/>
  <c r="E11" i="27"/>
  <c r="E13" i="7"/>
  <c r="F13" i="7"/>
  <c r="G13" i="7"/>
  <c r="H13" i="7"/>
  <c r="I13" i="7"/>
  <c r="D15" i="28"/>
  <c r="D16" i="28"/>
  <c r="G48" i="29"/>
  <c r="K12" i="37"/>
  <c r="K9" i="40"/>
  <c r="K10" i="40"/>
  <c r="K22" i="40"/>
  <c r="L79" i="7"/>
  <c r="N9" i="38"/>
  <c r="L9" i="40"/>
  <c r="L10" i="40"/>
  <c r="L22" i="40"/>
  <c r="G10" i="41"/>
  <c r="G18" i="41"/>
  <c r="M79" i="7"/>
  <c r="D16" i="37"/>
  <c r="D17" i="37"/>
  <c r="M9" i="40"/>
  <c r="N79" i="7"/>
  <c r="G9" i="28"/>
  <c r="F30" i="29"/>
  <c r="D9" i="37"/>
  <c r="J9" i="30"/>
  <c r="J10" i="30"/>
  <c r="F39" i="40"/>
  <c r="E18" i="42"/>
  <c r="G46" i="27"/>
  <c r="F9" i="40"/>
  <c r="F10" i="40"/>
  <c r="F22" i="40"/>
  <c r="O9" i="40"/>
  <c r="O10" i="40"/>
  <c r="O22" i="40"/>
  <c r="L39" i="40"/>
  <c r="H16" i="42"/>
  <c r="G9" i="40"/>
  <c r="G10" i="40"/>
  <c r="G22" i="40"/>
  <c r="D9" i="29"/>
  <c r="D79" i="7"/>
  <c r="G8" i="27"/>
  <c r="E22" i="38"/>
  <c r="H9" i="40"/>
  <c r="H10" i="40"/>
  <c r="H22" i="40"/>
  <c r="H9" i="41"/>
  <c r="D48" i="43"/>
  <c r="C86" i="43"/>
  <c r="C72" i="43"/>
  <c r="C77" i="43"/>
  <c r="I14" i="41"/>
  <c r="L20" i="41"/>
  <c r="M20" i="41"/>
  <c r="N20" i="41"/>
  <c r="O20" i="41"/>
  <c r="P20" i="41"/>
  <c r="J15" i="41"/>
  <c r="I13" i="41"/>
  <c r="I17" i="41"/>
  <c r="E27" i="41"/>
  <c r="E28" i="41"/>
  <c r="G39" i="40"/>
  <c r="H39" i="40"/>
  <c r="I39" i="40"/>
  <c r="J39" i="40"/>
  <c r="K39" i="40"/>
  <c r="H14" i="39"/>
  <c r="K9" i="30"/>
  <c r="I10" i="30"/>
  <c r="M10" i="30"/>
  <c r="H39" i="38"/>
  <c r="G9" i="38"/>
  <c r="F9" i="37"/>
  <c r="I19" i="37"/>
  <c r="L12" i="37"/>
  <c r="K16" i="37"/>
  <c r="K17" i="37"/>
  <c r="L16" i="37"/>
  <c r="L18" i="38"/>
  <c r="L19" i="38"/>
  <c r="N12" i="37"/>
  <c r="N13" i="38"/>
  <c r="N14" i="38"/>
  <c r="M16" i="37"/>
  <c r="M18" i="38"/>
  <c r="H12" i="37"/>
  <c r="H13" i="38"/>
  <c r="D17" i="35"/>
  <c r="D28" i="35"/>
  <c r="H13" i="31"/>
  <c r="E24" i="32"/>
  <c r="E23" i="31"/>
  <c r="G22" i="29"/>
  <c r="G28" i="29"/>
  <c r="E32" i="29"/>
  <c r="F32" i="29"/>
  <c r="G20" i="29"/>
  <c r="D24" i="29"/>
  <c r="E24" i="29"/>
  <c r="E40" i="29"/>
  <c r="E55" i="29"/>
  <c r="F40" i="29"/>
  <c r="G64" i="28"/>
  <c r="G54" i="28"/>
  <c r="E24" i="28"/>
  <c r="E26" i="28"/>
  <c r="D19" i="28"/>
  <c r="D20" i="28"/>
  <c r="E12" i="28"/>
  <c r="F12" i="28"/>
  <c r="D27" i="27"/>
  <c r="G10" i="27"/>
  <c r="F11" i="27"/>
  <c r="L34" i="21"/>
  <c r="M34" i="21"/>
  <c r="N34" i="21"/>
  <c r="O34" i="21"/>
  <c r="P34" i="21"/>
  <c r="Q34" i="21"/>
  <c r="R34" i="21"/>
  <c r="S34" i="21"/>
  <c r="T34" i="21"/>
  <c r="U34" i="21"/>
  <c r="V34" i="21"/>
  <c r="W34" i="21"/>
  <c r="X34" i="21"/>
  <c r="Y34" i="21"/>
  <c r="Z34" i="21"/>
  <c r="AA34" i="21"/>
  <c r="AB34" i="21"/>
  <c r="AC34" i="21"/>
  <c r="AD34" i="21"/>
  <c r="AE34" i="21"/>
  <c r="F73" i="21"/>
  <c r="K23" i="10"/>
  <c r="G35" i="10"/>
  <c r="F35" i="10"/>
  <c r="E35" i="10"/>
  <c r="G9" i="11"/>
  <c r="G10" i="11"/>
  <c r="N10" i="11"/>
  <c r="L9" i="11"/>
  <c r="L10" i="11"/>
  <c r="H10" i="11"/>
  <c r="J9" i="11"/>
  <c r="I10" i="11"/>
  <c r="F9" i="11"/>
  <c r="F18" i="7"/>
  <c r="E53" i="7"/>
  <c r="E95" i="7"/>
  <c r="F12" i="7"/>
  <c r="D95" i="7"/>
  <c r="E79" i="7"/>
  <c r="K79" i="7"/>
  <c r="H79" i="7"/>
  <c r="C16" i="6"/>
  <c r="C15" i="6"/>
  <c r="C9" i="6"/>
  <c r="C10" i="6"/>
  <c r="D8" i="6"/>
  <c r="D6" i="6"/>
  <c r="D9" i="6"/>
  <c r="C16" i="5"/>
  <c r="C15" i="5"/>
  <c r="D8" i="5"/>
  <c r="D24" i="4"/>
  <c r="C16" i="4"/>
  <c r="C15" i="4"/>
  <c r="D8" i="4"/>
  <c r="C16" i="3"/>
  <c r="D16" i="3"/>
  <c r="C15" i="3"/>
  <c r="D15" i="3"/>
  <c r="D8" i="3"/>
  <c r="C9" i="3"/>
  <c r="C10" i="3"/>
  <c r="G14" i="21"/>
  <c r="G56" i="21"/>
  <c r="F55" i="21"/>
  <c r="AA31" i="21"/>
  <c r="Z73" i="21"/>
  <c r="AE31" i="40"/>
  <c r="AE32" i="40"/>
  <c r="Y168" i="100"/>
  <c r="Z168" i="100"/>
  <c r="AA168" i="100"/>
  <c r="AB168" i="100"/>
  <c r="AC168" i="100"/>
  <c r="AD168" i="100"/>
  <c r="AE168" i="100"/>
  <c r="Y36" i="100"/>
  <c r="Z36" i="100"/>
  <c r="AA36" i="100"/>
  <c r="AB36" i="100"/>
  <c r="AC36" i="100"/>
  <c r="AD36" i="100"/>
  <c r="AE36" i="100"/>
  <c r="M10" i="40"/>
  <c r="M22" i="40"/>
  <c r="N9" i="40"/>
  <c r="N10" i="40"/>
  <c r="N22" i="40"/>
  <c r="G10" i="30"/>
  <c r="F9" i="30"/>
  <c r="J86" i="1"/>
  <c r="L86" i="1"/>
  <c r="D6" i="111"/>
  <c r="C9" i="111"/>
  <c r="C10" i="111"/>
  <c r="F84" i="53"/>
  <c r="G82" i="53"/>
  <c r="F82" i="53"/>
  <c r="E32" i="21"/>
  <c r="E74" i="21"/>
  <c r="G12" i="21"/>
  <c r="G54" i="21"/>
  <c r="G57" i="21"/>
  <c r="G138" i="21"/>
  <c r="G143" i="21"/>
  <c r="F54" i="21"/>
  <c r="F57" i="21"/>
  <c r="F138" i="21"/>
  <c r="F143" i="21"/>
  <c r="E107" i="53"/>
  <c r="E109" i="53"/>
  <c r="E83" i="53"/>
  <c r="K13" i="38"/>
  <c r="K14" i="38"/>
  <c r="K18" i="38"/>
  <c r="K19" i="38"/>
  <c r="D20" i="7"/>
  <c r="G19" i="7"/>
  <c r="G58" i="7"/>
  <c r="E58" i="7"/>
  <c r="E20" i="7"/>
  <c r="D19" i="37"/>
  <c r="L17" i="37"/>
  <c r="D9" i="36"/>
  <c r="D12" i="36"/>
  <c r="H11" i="21"/>
  <c r="H53" i="21"/>
  <c r="E14" i="21"/>
  <c r="E56" i="21"/>
  <c r="G32" i="21"/>
  <c r="H10" i="21"/>
  <c r="H52" i="21"/>
  <c r="E13" i="21"/>
  <c r="E55" i="21"/>
  <c r="E12" i="21"/>
  <c r="E54" i="21"/>
  <c r="G168" i="100"/>
  <c r="M168" i="100"/>
  <c r="R168" i="100"/>
  <c r="N168" i="100"/>
  <c r="T168" i="100"/>
  <c r="V168" i="100"/>
  <c r="U168" i="100"/>
  <c r="F168" i="100"/>
  <c r="J168" i="100"/>
  <c r="L168" i="100"/>
  <c r="I168" i="100"/>
  <c r="X168" i="100"/>
  <c r="P168" i="100"/>
  <c r="H168" i="100"/>
  <c r="K168" i="100"/>
  <c r="S168" i="100"/>
  <c r="W168" i="100"/>
  <c r="O168" i="100"/>
  <c r="E168" i="100"/>
  <c r="Q168" i="100"/>
  <c r="H36" i="100"/>
  <c r="P36" i="100"/>
  <c r="X36" i="100"/>
  <c r="J36" i="100"/>
  <c r="M36" i="100"/>
  <c r="I36" i="100"/>
  <c r="Q36" i="100"/>
  <c r="E36" i="100"/>
  <c r="R36" i="100"/>
  <c r="U36" i="100"/>
  <c r="K36" i="100"/>
  <c r="S36" i="100"/>
  <c r="L36" i="100"/>
  <c r="T36" i="100"/>
  <c r="F36" i="100"/>
  <c r="N36" i="100"/>
  <c r="V36" i="100"/>
  <c r="G36" i="100"/>
  <c r="O36" i="100"/>
  <c r="W36" i="100"/>
  <c r="L13" i="37"/>
  <c r="L13" i="38"/>
  <c r="L14" i="38"/>
  <c r="L22" i="38"/>
  <c r="D18" i="38"/>
  <c r="D19" i="38"/>
  <c r="D13" i="38"/>
  <c r="D14" i="38"/>
  <c r="Q20" i="41"/>
  <c r="P38" i="21"/>
  <c r="D96" i="43"/>
  <c r="E81" i="43"/>
  <c r="M17" i="37"/>
  <c r="J17" i="37"/>
  <c r="N22" i="38"/>
  <c r="D22" i="7"/>
  <c r="E22" i="7"/>
  <c r="F36" i="29"/>
  <c r="F38" i="29"/>
  <c r="E36" i="29"/>
  <c r="E38" i="29"/>
  <c r="H27" i="41"/>
  <c r="H28" i="41"/>
  <c r="D12" i="35"/>
  <c r="I10" i="31"/>
  <c r="I11" i="31"/>
  <c r="J34" i="11"/>
  <c r="O34" i="11"/>
  <c r="W34" i="11"/>
  <c r="P34" i="11"/>
  <c r="X34" i="11"/>
  <c r="Q34" i="11"/>
  <c r="R34" i="11"/>
  <c r="S34" i="11"/>
  <c r="T34" i="11"/>
  <c r="U34" i="11"/>
  <c r="N34" i="11"/>
  <c r="V34" i="11"/>
  <c r="T31" i="40"/>
  <c r="T32" i="40"/>
  <c r="F31" i="40"/>
  <c r="F32" i="40"/>
  <c r="U31" i="40"/>
  <c r="U32" i="40"/>
  <c r="V31" i="40"/>
  <c r="V32" i="40"/>
  <c r="S31" i="40"/>
  <c r="S32" i="40"/>
  <c r="W31" i="40"/>
  <c r="W32" i="40"/>
  <c r="P31" i="40"/>
  <c r="P32" i="40"/>
  <c r="X31" i="40"/>
  <c r="X32" i="40"/>
  <c r="Q31" i="40"/>
  <c r="Q32" i="40"/>
  <c r="Y31" i="40"/>
  <c r="Y32" i="40"/>
  <c r="R31" i="40"/>
  <c r="R32" i="40"/>
  <c r="G38" i="30"/>
  <c r="Q38" i="30"/>
  <c r="R38" i="30"/>
  <c r="S38" i="30"/>
  <c r="T38" i="30"/>
  <c r="U38" i="30"/>
  <c r="N38" i="30"/>
  <c r="V38" i="30"/>
  <c r="O38" i="30"/>
  <c r="W38" i="30"/>
  <c r="P38" i="30"/>
  <c r="X38" i="30"/>
  <c r="F32" i="41"/>
  <c r="H8" i="31"/>
  <c r="K13" i="37"/>
  <c r="D27" i="36"/>
  <c r="N13" i="31"/>
  <c r="J13" i="31"/>
  <c r="K9" i="31"/>
  <c r="N10" i="31"/>
  <c r="N11" i="31"/>
  <c r="D62" i="36"/>
  <c r="K14" i="31"/>
  <c r="H13" i="35"/>
  <c r="D39" i="37"/>
  <c r="F44" i="38"/>
  <c r="D8" i="31"/>
  <c r="L23" i="10"/>
  <c r="H35" i="10"/>
  <c r="J31" i="40"/>
  <c r="J32" i="40"/>
  <c r="K31" i="40"/>
  <c r="K32" i="40"/>
  <c r="L31" i="40"/>
  <c r="L32" i="40"/>
  <c r="M31" i="40"/>
  <c r="M32" i="40"/>
  <c r="N31" i="40"/>
  <c r="N32" i="40"/>
  <c r="G31" i="40"/>
  <c r="G32" i="40"/>
  <c r="O31" i="40"/>
  <c r="O32" i="40"/>
  <c r="I31" i="40"/>
  <c r="I32" i="40"/>
  <c r="H31" i="40"/>
  <c r="H32" i="40"/>
  <c r="C19" i="46"/>
  <c r="G51" i="27"/>
  <c r="E61" i="7"/>
  <c r="F61" i="7"/>
  <c r="F33" i="21"/>
  <c r="J13" i="7"/>
  <c r="K13" i="7"/>
  <c r="L13" i="7"/>
  <c r="M13" i="7"/>
  <c r="N13" i="7"/>
  <c r="O13" i="7"/>
  <c r="D12" i="46"/>
  <c r="E12" i="46"/>
  <c r="F12" i="46"/>
  <c r="E10" i="46"/>
  <c r="F10" i="46"/>
  <c r="F9" i="29"/>
  <c r="E14" i="7"/>
  <c r="D8" i="28"/>
  <c r="H38" i="30"/>
  <c r="F34" i="11"/>
  <c r="K34" i="11"/>
  <c r="I32" i="41"/>
  <c r="G34" i="11"/>
  <c r="M34" i="11"/>
  <c r="G32" i="41"/>
  <c r="H34" i="11"/>
  <c r="H32" i="41"/>
  <c r="E34" i="11"/>
  <c r="L34" i="11"/>
  <c r="D34" i="11"/>
  <c r="I9" i="41"/>
  <c r="E31" i="40"/>
  <c r="E32" i="40"/>
  <c r="L38" i="30"/>
  <c r="F38" i="30"/>
  <c r="D38" i="30"/>
  <c r="M38" i="30"/>
  <c r="K38" i="30"/>
  <c r="I38" i="30"/>
  <c r="E38" i="30"/>
  <c r="J38" i="30"/>
  <c r="G30" i="29"/>
  <c r="G59" i="27"/>
  <c r="E14" i="27"/>
  <c r="G14" i="27"/>
  <c r="M8" i="43"/>
  <c r="E9" i="29"/>
  <c r="E30" i="27"/>
  <c r="E35" i="27"/>
  <c r="E22" i="27"/>
  <c r="E27" i="27"/>
  <c r="D61" i="35"/>
  <c r="G23" i="35"/>
  <c r="D24" i="28"/>
  <c r="D26" i="28"/>
  <c r="D10" i="29"/>
  <c r="I45" i="10"/>
  <c r="G11" i="27"/>
  <c r="H10" i="41"/>
  <c r="H18" i="41"/>
  <c r="D10" i="6"/>
  <c r="D72" i="43"/>
  <c r="E48" i="43"/>
  <c r="L16" i="41"/>
  <c r="J17" i="41"/>
  <c r="J14" i="41"/>
  <c r="J13" i="41"/>
  <c r="K15" i="41"/>
  <c r="J32" i="41"/>
  <c r="I14" i="39"/>
  <c r="F10" i="30"/>
  <c r="E9" i="30"/>
  <c r="D9" i="30"/>
  <c r="K10" i="30"/>
  <c r="F9" i="38"/>
  <c r="L19" i="37"/>
  <c r="D19" i="35"/>
  <c r="D9" i="31"/>
  <c r="D63" i="35"/>
  <c r="D27" i="35"/>
  <c r="I13" i="31"/>
  <c r="I18" i="31"/>
  <c r="E18" i="35"/>
  <c r="F24" i="28"/>
  <c r="F26" i="28"/>
  <c r="F8" i="28"/>
  <c r="F22" i="27"/>
  <c r="F30" i="27"/>
  <c r="F35" i="27"/>
  <c r="F74" i="21"/>
  <c r="J10" i="11"/>
  <c r="F10" i="11"/>
  <c r="F20" i="7"/>
  <c r="G18" i="7"/>
  <c r="F56" i="7"/>
  <c r="F53" i="7"/>
  <c r="F95" i="7"/>
  <c r="G12" i="7"/>
  <c r="F10" i="7"/>
  <c r="J11" i="7"/>
  <c r="K11" i="7"/>
  <c r="L11" i="7"/>
  <c r="M11" i="7"/>
  <c r="N11" i="7"/>
  <c r="O11" i="7"/>
  <c r="P11" i="7"/>
  <c r="Q11" i="7"/>
  <c r="R11" i="7"/>
  <c r="S11" i="7"/>
  <c r="T11" i="7"/>
  <c r="U11" i="7"/>
  <c r="V11" i="7"/>
  <c r="W11" i="7"/>
  <c r="X11" i="7"/>
  <c r="Y11" i="7"/>
  <c r="Z11" i="7"/>
  <c r="AA11" i="7"/>
  <c r="AB11" i="7"/>
  <c r="AC11" i="7"/>
  <c r="AD11" i="7"/>
  <c r="AE11" i="7"/>
  <c r="C9" i="5"/>
  <c r="C10" i="5"/>
  <c r="D9" i="5"/>
  <c r="D10" i="5"/>
  <c r="C9" i="4"/>
  <c r="C10" i="4"/>
  <c r="D6" i="4"/>
  <c r="D6" i="3"/>
  <c r="AB31" i="21"/>
  <c r="AA73" i="21"/>
  <c r="C9" i="30"/>
  <c r="C9" i="11"/>
  <c r="C9" i="39"/>
  <c r="G84" i="53"/>
  <c r="H82" i="53"/>
  <c r="H83" i="53"/>
  <c r="M8" i="31"/>
  <c r="H12" i="21"/>
  <c r="I12" i="21"/>
  <c r="G38" i="29"/>
  <c r="N29" i="30"/>
  <c r="N30" i="30"/>
  <c r="O29" i="30"/>
  <c r="O30" i="30"/>
  <c r="F27" i="11"/>
  <c r="F28" i="11"/>
  <c r="D9" i="111"/>
  <c r="D10" i="111"/>
  <c r="F83" i="53"/>
  <c r="F107" i="53"/>
  <c r="F109" i="53"/>
  <c r="E57" i="21"/>
  <c r="E138" i="21"/>
  <c r="G107" i="53"/>
  <c r="G109" i="53"/>
  <c r="G83" i="53"/>
  <c r="S27" i="11"/>
  <c r="S28" i="11"/>
  <c r="T27" i="11"/>
  <c r="T28" i="11"/>
  <c r="F29" i="30"/>
  <c r="F30" i="30"/>
  <c r="V29" i="30"/>
  <c r="V30" i="30"/>
  <c r="D29" i="30"/>
  <c r="D30" i="30"/>
  <c r="K29" i="30"/>
  <c r="K30" i="30"/>
  <c r="M29" i="30"/>
  <c r="M30" i="30"/>
  <c r="S29" i="30"/>
  <c r="S30" i="30"/>
  <c r="U29" i="30"/>
  <c r="U30" i="30"/>
  <c r="J29" i="30"/>
  <c r="J30" i="30"/>
  <c r="R29" i="30"/>
  <c r="R30" i="30"/>
  <c r="T29" i="30"/>
  <c r="T30" i="30"/>
  <c r="I29" i="30"/>
  <c r="I30" i="30"/>
  <c r="Q29" i="30"/>
  <c r="Q30" i="30"/>
  <c r="L29" i="30"/>
  <c r="L30" i="30"/>
  <c r="X29" i="30"/>
  <c r="X30" i="30"/>
  <c r="E29" i="30"/>
  <c r="E30" i="30"/>
  <c r="H29" i="30"/>
  <c r="H30" i="30"/>
  <c r="P29" i="30"/>
  <c r="P30" i="30"/>
  <c r="G29" i="30"/>
  <c r="G30" i="30"/>
  <c r="D23" i="36"/>
  <c r="D63" i="36"/>
  <c r="D23" i="35"/>
  <c r="D68" i="35"/>
  <c r="G16" i="31"/>
  <c r="D62" i="7"/>
  <c r="H19" i="7"/>
  <c r="H58" i="7"/>
  <c r="I20" i="31"/>
  <c r="D16" i="36"/>
  <c r="D64" i="36"/>
  <c r="J27" i="11"/>
  <c r="J28" i="11"/>
  <c r="E27" i="11"/>
  <c r="E28" i="11"/>
  <c r="M27" i="11"/>
  <c r="M28" i="11"/>
  <c r="P27" i="11"/>
  <c r="P28" i="11"/>
  <c r="R27" i="11"/>
  <c r="R28" i="11"/>
  <c r="L27" i="11"/>
  <c r="L28" i="11"/>
  <c r="W27" i="11"/>
  <c r="W28" i="11"/>
  <c r="Q27" i="11"/>
  <c r="Q28" i="11"/>
  <c r="D27" i="11"/>
  <c r="D28" i="11"/>
  <c r="K27" i="11"/>
  <c r="K28" i="11"/>
  <c r="O27" i="11"/>
  <c r="O28" i="11"/>
  <c r="X27" i="11"/>
  <c r="X28" i="11"/>
  <c r="I27" i="11"/>
  <c r="I28" i="11"/>
  <c r="V27" i="11"/>
  <c r="V28" i="11"/>
  <c r="H27" i="11"/>
  <c r="H28" i="11"/>
  <c r="N27" i="11"/>
  <c r="N28" i="11"/>
  <c r="G27" i="11"/>
  <c r="G28" i="11"/>
  <c r="H13" i="21"/>
  <c r="H55" i="21"/>
  <c r="I11" i="21"/>
  <c r="I53" i="21"/>
  <c r="H32" i="21"/>
  <c r="I10" i="21"/>
  <c r="I52" i="21"/>
  <c r="H14" i="21"/>
  <c r="H56" i="21"/>
  <c r="R20" i="41"/>
  <c r="E96" i="43"/>
  <c r="F81" i="43"/>
  <c r="G8" i="31"/>
  <c r="G11" i="31"/>
  <c r="E60" i="7"/>
  <c r="F22" i="7"/>
  <c r="J9" i="41"/>
  <c r="J27" i="41"/>
  <c r="J28" i="41"/>
  <c r="I27" i="41"/>
  <c r="I28" i="41"/>
  <c r="C21" i="46"/>
  <c r="D60" i="7"/>
  <c r="Q38" i="21"/>
  <c r="P13" i="7"/>
  <c r="Q13" i="7"/>
  <c r="R13" i="7"/>
  <c r="S13" i="7"/>
  <c r="T13" i="7"/>
  <c r="U13" i="7"/>
  <c r="V13" i="7"/>
  <c r="W13" i="7"/>
  <c r="X13" i="7"/>
  <c r="Y13" i="7"/>
  <c r="Z13" i="7"/>
  <c r="AA13" i="7"/>
  <c r="AB13" i="7"/>
  <c r="AC13" i="7"/>
  <c r="AD13" i="7"/>
  <c r="AE13" i="7"/>
  <c r="G9" i="29"/>
  <c r="D8" i="29"/>
  <c r="N18" i="31"/>
  <c r="N20" i="31"/>
  <c r="N11" i="37"/>
  <c r="N13" i="37"/>
  <c r="N19" i="37"/>
  <c r="D21" i="36"/>
  <c r="M15" i="31"/>
  <c r="M11" i="37"/>
  <c r="M13" i="37"/>
  <c r="D15" i="36"/>
  <c r="H16" i="36"/>
  <c r="H18" i="36"/>
  <c r="L16" i="36"/>
  <c r="M11" i="31"/>
  <c r="J8" i="31"/>
  <c r="K11" i="31"/>
  <c r="J9" i="31"/>
  <c r="K7" i="37"/>
  <c r="K9" i="37"/>
  <c r="J14" i="31"/>
  <c r="K18" i="31"/>
  <c r="I11" i="32"/>
  <c r="D23" i="31"/>
  <c r="D11" i="31"/>
  <c r="D20" i="31"/>
  <c r="D40" i="37"/>
  <c r="F13" i="31"/>
  <c r="H28" i="21"/>
  <c r="M23" i="10"/>
  <c r="I10" i="41"/>
  <c r="I18" i="41"/>
  <c r="E19" i="27"/>
  <c r="G19" i="27"/>
  <c r="G8" i="28"/>
  <c r="D9" i="39"/>
  <c r="D20" i="39"/>
  <c r="D21" i="39"/>
  <c r="F14" i="7"/>
  <c r="G14" i="7"/>
  <c r="H14" i="7"/>
  <c r="I14" i="7"/>
  <c r="E15" i="7"/>
  <c r="E62" i="7"/>
  <c r="D41" i="46"/>
  <c r="C8" i="43"/>
  <c r="D8" i="43"/>
  <c r="E8" i="43"/>
  <c r="I9" i="39"/>
  <c r="G35" i="27"/>
  <c r="G30" i="27"/>
  <c r="M10" i="43"/>
  <c r="O79" i="7"/>
  <c r="D65" i="35"/>
  <c r="D15" i="35"/>
  <c r="D23" i="28"/>
  <c r="J45" i="10"/>
  <c r="E72" i="43"/>
  <c r="F48" i="43"/>
  <c r="J10" i="41"/>
  <c r="J18" i="41"/>
  <c r="K9" i="41"/>
  <c r="K27" i="41"/>
  <c r="M16" i="41"/>
  <c r="K14" i="41"/>
  <c r="L15" i="41"/>
  <c r="K32" i="41"/>
  <c r="K17" i="41"/>
  <c r="K13" i="41"/>
  <c r="J14" i="39"/>
  <c r="E10" i="30"/>
  <c r="D21" i="35"/>
  <c r="H16" i="35"/>
  <c r="D16" i="35"/>
  <c r="E63" i="35"/>
  <c r="E27" i="35"/>
  <c r="I14" i="32"/>
  <c r="E12" i="35"/>
  <c r="H15" i="35"/>
  <c r="E28" i="35"/>
  <c r="H14" i="32"/>
  <c r="E22" i="35"/>
  <c r="E17" i="35"/>
  <c r="G26" i="28"/>
  <c r="F27" i="27"/>
  <c r="G22" i="27"/>
  <c r="M9" i="43"/>
  <c r="G74" i="21"/>
  <c r="E33" i="21"/>
  <c r="G33" i="21"/>
  <c r="E10" i="11"/>
  <c r="H12" i="7"/>
  <c r="G53" i="7"/>
  <c r="G95" i="7"/>
  <c r="G10" i="7"/>
  <c r="G56" i="7"/>
  <c r="G20" i="7"/>
  <c r="H18" i="7"/>
  <c r="D9" i="4"/>
  <c r="D10" i="4"/>
  <c r="D9" i="3"/>
  <c r="D10" i="3"/>
  <c r="H54" i="21"/>
  <c r="I19" i="7"/>
  <c r="D18" i="46"/>
  <c r="E18" i="46"/>
  <c r="F18" i="46"/>
  <c r="AB9" i="39"/>
  <c r="AB10" i="39"/>
  <c r="AC9" i="39"/>
  <c r="AC10" i="39"/>
  <c r="AD9" i="39"/>
  <c r="AD10" i="39"/>
  <c r="AE9" i="39"/>
  <c r="AE10" i="39"/>
  <c r="Z9" i="39"/>
  <c r="Z10" i="39"/>
  <c r="AA9" i="39"/>
  <c r="AA10" i="39"/>
  <c r="Y9" i="39"/>
  <c r="Y10" i="39"/>
  <c r="AC31" i="21"/>
  <c r="AB73" i="21"/>
  <c r="H84" i="53"/>
  <c r="I82" i="53"/>
  <c r="I83" i="53"/>
  <c r="AD20" i="39"/>
  <c r="AD21" i="39"/>
  <c r="Z27" i="11"/>
  <c r="Z28" i="11"/>
  <c r="AA27" i="11"/>
  <c r="AA28" i="11"/>
  <c r="AB27" i="11"/>
  <c r="AB28" i="11"/>
  <c r="AC27" i="11"/>
  <c r="AC28" i="11"/>
  <c r="AD27" i="11"/>
  <c r="AD28" i="11"/>
  <c r="Y27" i="11"/>
  <c r="Y28" i="11"/>
  <c r="AE27" i="11"/>
  <c r="AE28" i="11"/>
  <c r="U27" i="11"/>
  <c r="U28" i="11"/>
  <c r="Z29" i="30"/>
  <c r="Z30" i="30"/>
  <c r="AA29" i="30"/>
  <c r="AA30" i="30"/>
  <c r="AB29" i="30"/>
  <c r="AB30" i="30"/>
  <c r="AC29" i="30"/>
  <c r="AC30" i="30"/>
  <c r="AD29" i="30"/>
  <c r="AD30" i="30"/>
  <c r="Y29" i="30"/>
  <c r="Y30" i="30"/>
  <c r="AE29" i="30"/>
  <c r="AE30" i="30"/>
  <c r="W29" i="30"/>
  <c r="W30" i="30"/>
  <c r="L192" i="1"/>
  <c r="C165" i="97"/>
  <c r="L184" i="1"/>
  <c r="L186" i="1"/>
  <c r="L183" i="1"/>
  <c r="L193" i="1"/>
  <c r="L194" i="1"/>
  <c r="L189" i="1"/>
  <c r="L191" i="1"/>
  <c r="C167" i="87"/>
  <c r="L185" i="1"/>
  <c r="L188" i="1"/>
  <c r="L190" i="1"/>
  <c r="L196" i="1"/>
  <c r="L187" i="1"/>
  <c r="L195" i="1"/>
  <c r="H57" i="21"/>
  <c r="H138" i="21"/>
  <c r="H143" i="21"/>
  <c r="J12" i="21"/>
  <c r="I54" i="21"/>
  <c r="H107" i="53"/>
  <c r="H109" i="53"/>
  <c r="F13" i="36"/>
  <c r="F14" i="36"/>
  <c r="F10" i="36"/>
  <c r="F11" i="36"/>
  <c r="F9" i="36"/>
  <c r="F12" i="36"/>
  <c r="D28" i="7"/>
  <c r="D41" i="37"/>
  <c r="D61" i="36"/>
  <c r="J15" i="31"/>
  <c r="J18" i="31"/>
  <c r="I32" i="21"/>
  <c r="J10" i="21"/>
  <c r="J52" i="21"/>
  <c r="I14" i="21"/>
  <c r="I56" i="21"/>
  <c r="J11" i="21"/>
  <c r="J53" i="21"/>
  <c r="I13" i="21"/>
  <c r="I55" i="21"/>
  <c r="R38" i="21"/>
  <c r="G22" i="7"/>
  <c r="F60" i="7"/>
  <c r="F96" i="43"/>
  <c r="G81" i="43"/>
  <c r="S20" i="41"/>
  <c r="G15" i="7"/>
  <c r="T9" i="39"/>
  <c r="W9" i="39"/>
  <c r="U9" i="39"/>
  <c r="Q9" i="39"/>
  <c r="S9" i="39"/>
  <c r="V9" i="39"/>
  <c r="O9" i="39"/>
  <c r="R9" i="39"/>
  <c r="P9" i="39"/>
  <c r="X9" i="39"/>
  <c r="I20" i="39"/>
  <c r="I21" i="39"/>
  <c r="D9" i="32"/>
  <c r="D44" i="38"/>
  <c r="H44" i="38"/>
  <c r="H9" i="32"/>
  <c r="D25" i="36"/>
  <c r="M18" i="31"/>
  <c r="M20" i="31"/>
  <c r="J13" i="37"/>
  <c r="M19" i="37"/>
  <c r="J23" i="31"/>
  <c r="J11" i="31"/>
  <c r="K20" i="31"/>
  <c r="J9" i="37"/>
  <c r="K19" i="37"/>
  <c r="F45" i="38"/>
  <c r="E67" i="35"/>
  <c r="D15" i="32"/>
  <c r="G15" i="37"/>
  <c r="F16" i="31"/>
  <c r="G18" i="31"/>
  <c r="G20" i="31"/>
  <c r="F46" i="38"/>
  <c r="C35" i="46"/>
  <c r="E23" i="35"/>
  <c r="E68" i="35"/>
  <c r="G17" i="32"/>
  <c r="G17" i="38"/>
  <c r="G19" i="38"/>
  <c r="G9" i="32"/>
  <c r="H73" i="21"/>
  <c r="I35" i="10"/>
  <c r="N23" i="10"/>
  <c r="F8" i="29"/>
  <c r="E8" i="29"/>
  <c r="E10" i="29"/>
  <c r="M11" i="43"/>
  <c r="D43" i="46"/>
  <c r="E10" i="43"/>
  <c r="D10" i="43"/>
  <c r="G37" i="7"/>
  <c r="E17" i="43"/>
  <c r="F17" i="43"/>
  <c r="G17" i="43"/>
  <c r="J14" i="7"/>
  <c r="K14" i="7"/>
  <c r="L14" i="7"/>
  <c r="M14" i="7"/>
  <c r="N14" i="7"/>
  <c r="O14" i="7"/>
  <c r="P14" i="7"/>
  <c r="Q14" i="7"/>
  <c r="R14" i="7"/>
  <c r="S14" i="7"/>
  <c r="T14" i="7"/>
  <c r="U14" i="7"/>
  <c r="V14" i="7"/>
  <c r="W14" i="7"/>
  <c r="X14" i="7"/>
  <c r="Y14" i="7"/>
  <c r="Z14" i="7"/>
  <c r="AA14" i="7"/>
  <c r="AB14" i="7"/>
  <c r="AC14" i="7"/>
  <c r="AD14" i="7"/>
  <c r="AE14" i="7"/>
  <c r="D13" i="46"/>
  <c r="L9" i="39"/>
  <c r="L20" i="39"/>
  <c r="G9" i="39"/>
  <c r="G20" i="39"/>
  <c r="N9" i="39"/>
  <c r="N20" i="39"/>
  <c r="J9" i="39"/>
  <c r="J20" i="39"/>
  <c r="H9" i="39"/>
  <c r="H20" i="39"/>
  <c r="M9" i="39"/>
  <c r="M20" i="39"/>
  <c r="K9" i="39"/>
  <c r="K20" i="39"/>
  <c r="F9" i="39"/>
  <c r="F20" i="39"/>
  <c r="I10" i="39"/>
  <c r="F37" i="7"/>
  <c r="D16" i="43"/>
  <c r="E37" i="7"/>
  <c r="C15" i="43"/>
  <c r="C11" i="43"/>
  <c r="F15" i="7"/>
  <c r="F62" i="7"/>
  <c r="D42" i="46"/>
  <c r="E9" i="43"/>
  <c r="D9" i="43"/>
  <c r="G27" i="27"/>
  <c r="F10" i="29"/>
  <c r="E15" i="35"/>
  <c r="H18" i="35"/>
  <c r="K45" i="10"/>
  <c r="F72" i="43"/>
  <c r="G48" i="43"/>
  <c r="N16" i="41"/>
  <c r="L17" i="41"/>
  <c r="K10" i="41"/>
  <c r="K18" i="41"/>
  <c r="K28" i="41"/>
  <c r="L9" i="41"/>
  <c r="L27" i="41"/>
  <c r="M15" i="41"/>
  <c r="L32" i="41"/>
  <c r="L13" i="41"/>
  <c r="L14" i="41"/>
  <c r="K14" i="39"/>
  <c r="L17" i="36"/>
  <c r="L15" i="36"/>
  <c r="L14" i="36"/>
  <c r="I15" i="35"/>
  <c r="E19" i="35"/>
  <c r="I13" i="35"/>
  <c r="E61" i="35"/>
  <c r="I16" i="35"/>
  <c r="E16" i="35"/>
  <c r="D25" i="35"/>
  <c r="D66" i="35"/>
  <c r="H15" i="31"/>
  <c r="H11" i="37"/>
  <c r="H74" i="21"/>
  <c r="H53" i="7"/>
  <c r="H95" i="7"/>
  <c r="I12" i="7"/>
  <c r="D11" i="46"/>
  <c r="H10" i="7"/>
  <c r="H15" i="7"/>
  <c r="J19" i="7"/>
  <c r="I58" i="7"/>
  <c r="H56" i="7"/>
  <c r="I18" i="7"/>
  <c r="D17" i="46"/>
  <c r="H20" i="7"/>
  <c r="AA20" i="39"/>
  <c r="AA21" i="39"/>
  <c r="I84" i="53"/>
  <c r="Y20" i="39"/>
  <c r="Y21" i="39"/>
  <c r="Z20" i="39"/>
  <c r="Z21" i="39"/>
  <c r="AE20" i="39"/>
  <c r="AE21" i="39"/>
  <c r="AD31" i="21"/>
  <c r="AC73" i="21"/>
  <c r="AC20" i="39"/>
  <c r="AC21" i="39"/>
  <c r="AB20" i="39"/>
  <c r="AB21" i="39"/>
  <c r="C154" i="99"/>
  <c r="C160" i="100"/>
  <c r="C158" i="89"/>
  <c r="C154" i="86"/>
  <c r="C165" i="87"/>
  <c r="C160" i="98"/>
  <c r="C22" i="30"/>
  <c r="C20" i="41"/>
  <c r="S36" i="41"/>
  <c r="C24" i="40"/>
  <c r="C20" i="11"/>
  <c r="D20" i="41"/>
  <c r="E36" i="41"/>
  <c r="D24" i="40"/>
  <c r="E46" i="40"/>
  <c r="L182" i="1"/>
  <c r="C18" i="107"/>
  <c r="C21" i="109"/>
  <c r="Z180" i="97"/>
  <c r="Y180" i="97"/>
  <c r="AA180" i="97"/>
  <c r="AB180" i="97"/>
  <c r="AC180" i="97"/>
  <c r="AD180" i="97"/>
  <c r="AE180" i="97"/>
  <c r="G180" i="97"/>
  <c r="E180" i="97"/>
  <c r="F180" i="97"/>
  <c r="I180" i="97"/>
  <c r="H180" i="97"/>
  <c r="N180" i="97"/>
  <c r="Q180" i="97"/>
  <c r="K180" i="97"/>
  <c r="P180" i="97"/>
  <c r="O180" i="97"/>
  <c r="R180" i="97"/>
  <c r="L180" i="97"/>
  <c r="J180" i="97"/>
  <c r="S180" i="97"/>
  <c r="M180" i="97"/>
  <c r="T180" i="97"/>
  <c r="U180" i="97"/>
  <c r="V180" i="97"/>
  <c r="W180" i="97"/>
  <c r="X180" i="97"/>
  <c r="Y183" i="87"/>
  <c r="Z183" i="87"/>
  <c r="AA183" i="87"/>
  <c r="AB183" i="87"/>
  <c r="AC183" i="87"/>
  <c r="AD183" i="87"/>
  <c r="AE183" i="87"/>
  <c r="F183" i="87"/>
  <c r="H183" i="87"/>
  <c r="G183" i="87"/>
  <c r="E183" i="87"/>
  <c r="J183" i="87"/>
  <c r="I183" i="87"/>
  <c r="Q183" i="87"/>
  <c r="N183" i="87"/>
  <c r="K183" i="87"/>
  <c r="O183" i="87"/>
  <c r="L183" i="87"/>
  <c r="R183" i="87"/>
  <c r="S183" i="87"/>
  <c r="P183" i="87"/>
  <c r="M183" i="87"/>
  <c r="T183" i="87"/>
  <c r="U183" i="87"/>
  <c r="V183" i="87"/>
  <c r="W183" i="87"/>
  <c r="X183" i="87"/>
  <c r="E28" i="7"/>
  <c r="D71" i="7"/>
  <c r="I57" i="21"/>
  <c r="I138" i="21"/>
  <c r="I143" i="21"/>
  <c r="K12" i="21"/>
  <c r="J54" i="21"/>
  <c r="J82" i="53"/>
  <c r="J83" i="53"/>
  <c r="J84" i="53"/>
  <c r="I107" i="53"/>
  <c r="I109" i="53"/>
  <c r="C83" i="53"/>
  <c r="C82" i="53"/>
  <c r="C27" i="46"/>
  <c r="E32" i="7"/>
  <c r="D7" i="38"/>
  <c r="D9" i="38"/>
  <c r="D22" i="38"/>
  <c r="C31" i="46"/>
  <c r="G62" i="7"/>
  <c r="L17" i="35"/>
  <c r="H24" i="35"/>
  <c r="J20" i="31"/>
  <c r="J13" i="21"/>
  <c r="J55" i="21"/>
  <c r="K11" i="21"/>
  <c r="K53" i="21"/>
  <c r="J14" i="21"/>
  <c r="J56" i="21"/>
  <c r="J32" i="21"/>
  <c r="K10" i="21"/>
  <c r="K52" i="21"/>
  <c r="T20" i="41"/>
  <c r="G60" i="7"/>
  <c r="H22" i="7"/>
  <c r="H62" i="7"/>
  <c r="G96" i="43"/>
  <c r="H81" i="43"/>
  <c r="S38" i="21"/>
  <c r="D19" i="46"/>
  <c r="E19" i="46"/>
  <c r="F19" i="46"/>
  <c r="E17" i="46"/>
  <c r="F17" i="46"/>
  <c r="O10" i="39"/>
  <c r="O20" i="39"/>
  <c r="O21" i="39"/>
  <c r="V10" i="39"/>
  <c r="V20" i="39"/>
  <c r="V21" i="39"/>
  <c r="S10" i="39"/>
  <c r="S20" i="39"/>
  <c r="S21" i="39"/>
  <c r="Q10" i="39"/>
  <c r="Q20" i="39"/>
  <c r="Q21" i="39"/>
  <c r="U10" i="39"/>
  <c r="U20" i="39"/>
  <c r="U21" i="39"/>
  <c r="X10" i="39"/>
  <c r="X20" i="39"/>
  <c r="X21" i="39"/>
  <c r="W10" i="39"/>
  <c r="W20" i="39"/>
  <c r="W21" i="39"/>
  <c r="P10" i="39"/>
  <c r="P20" i="39"/>
  <c r="P21" i="39"/>
  <c r="T10" i="39"/>
  <c r="T20" i="39"/>
  <c r="T21" i="39"/>
  <c r="R10" i="39"/>
  <c r="R20" i="39"/>
  <c r="R21" i="39"/>
  <c r="Q9" i="37"/>
  <c r="D23" i="37"/>
  <c r="J19" i="37"/>
  <c r="F19" i="38"/>
  <c r="G22" i="38"/>
  <c r="F15" i="37"/>
  <c r="G17" i="37"/>
  <c r="E21" i="35"/>
  <c r="E66" i="35"/>
  <c r="H16" i="32"/>
  <c r="H12" i="38"/>
  <c r="H14" i="38"/>
  <c r="D10" i="32"/>
  <c r="H33" i="21"/>
  <c r="I28" i="21"/>
  <c r="O23" i="10"/>
  <c r="J35" i="10"/>
  <c r="E65" i="35"/>
  <c r="D45" i="38"/>
  <c r="E71" i="7"/>
  <c r="D46" i="46"/>
  <c r="E46" i="46"/>
  <c r="E11" i="46"/>
  <c r="D9" i="46"/>
  <c r="E9" i="46"/>
  <c r="F9" i="46"/>
  <c r="G8" i="29"/>
  <c r="D49" i="43"/>
  <c r="F38" i="7"/>
  <c r="E16" i="43"/>
  <c r="F16" i="43"/>
  <c r="G16" i="43"/>
  <c r="M10" i="39"/>
  <c r="M21" i="39"/>
  <c r="E50" i="43"/>
  <c r="F50" i="43"/>
  <c r="G50" i="43"/>
  <c r="G38" i="7"/>
  <c r="D11" i="43"/>
  <c r="H10" i="39"/>
  <c r="H21" i="39"/>
  <c r="E11" i="43"/>
  <c r="N10" i="39"/>
  <c r="N21" i="39"/>
  <c r="J10" i="39"/>
  <c r="J21" i="39"/>
  <c r="G10" i="39"/>
  <c r="G21" i="39"/>
  <c r="D82" i="43"/>
  <c r="F39" i="7"/>
  <c r="D15" i="43"/>
  <c r="C20" i="43"/>
  <c r="L10" i="39"/>
  <c r="L21" i="39"/>
  <c r="E83" i="43"/>
  <c r="G39" i="7"/>
  <c r="G79" i="7"/>
  <c r="F21" i="39"/>
  <c r="F10" i="39"/>
  <c r="E9" i="39"/>
  <c r="E20" i="39"/>
  <c r="E13" i="46"/>
  <c r="F13" i="46"/>
  <c r="K10" i="39"/>
  <c r="K21" i="39"/>
  <c r="L15" i="35"/>
  <c r="L14" i="35"/>
  <c r="L18" i="36"/>
  <c r="L16" i="35"/>
  <c r="L13" i="35"/>
  <c r="L45" i="10"/>
  <c r="H17" i="43"/>
  <c r="G72" i="43"/>
  <c r="H48" i="43"/>
  <c r="M14" i="41"/>
  <c r="M13" i="41"/>
  <c r="M17" i="41"/>
  <c r="M32" i="41"/>
  <c r="N15" i="41"/>
  <c r="O16" i="41"/>
  <c r="L10" i="41"/>
  <c r="L18" i="41"/>
  <c r="M9" i="41"/>
  <c r="M27" i="41"/>
  <c r="L28" i="41"/>
  <c r="L14" i="39"/>
  <c r="I18" i="35"/>
  <c r="M13" i="35"/>
  <c r="I41" i="7"/>
  <c r="J18" i="7"/>
  <c r="I56" i="7"/>
  <c r="I20" i="7"/>
  <c r="J58" i="7"/>
  <c r="K19" i="7"/>
  <c r="I53" i="7"/>
  <c r="I95" i="7"/>
  <c r="J12" i="7"/>
  <c r="I10" i="7"/>
  <c r="AE31" i="21"/>
  <c r="AE73" i="21"/>
  <c r="AD73" i="21"/>
  <c r="Z46" i="40"/>
  <c r="AA46" i="40"/>
  <c r="AB46" i="40"/>
  <c r="AC46" i="40"/>
  <c r="AE46" i="40"/>
  <c r="AD46" i="40"/>
  <c r="AF46" i="40"/>
  <c r="R46" i="40"/>
  <c r="O46" i="40"/>
  <c r="S46" i="40"/>
  <c r="T46" i="40"/>
  <c r="U46" i="40"/>
  <c r="V46" i="40"/>
  <c r="Y46" i="40"/>
  <c r="P46" i="40"/>
  <c r="W46" i="40"/>
  <c r="X46" i="40"/>
  <c r="Q46" i="40"/>
  <c r="L46" i="40"/>
  <c r="F46" i="40"/>
  <c r="M46" i="40"/>
  <c r="I46" i="40"/>
  <c r="J46" i="40"/>
  <c r="H46" i="40"/>
  <c r="K46" i="40"/>
  <c r="N46" i="40"/>
  <c r="G46" i="40"/>
  <c r="G36" i="41"/>
  <c r="H36" i="41"/>
  <c r="F36" i="41"/>
  <c r="I36" i="41"/>
  <c r="K36" i="41"/>
  <c r="J36" i="41"/>
  <c r="L36" i="41"/>
  <c r="P36" i="41"/>
  <c r="O36" i="41"/>
  <c r="N36" i="41"/>
  <c r="M36" i="41"/>
  <c r="Q36" i="41"/>
  <c r="R36" i="41"/>
  <c r="G41" i="30"/>
  <c r="K41" i="30"/>
  <c r="E41" i="30"/>
  <c r="H41" i="30"/>
  <c r="M41" i="30"/>
  <c r="F41" i="30"/>
  <c r="J41" i="30"/>
  <c r="L41" i="30"/>
  <c r="I41" i="30"/>
  <c r="D41" i="30"/>
  <c r="Y39" i="109"/>
  <c r="Z39" i="109"/>
  <c r="AA39" i="109"/>
  <c r="AB39" i="109"/>
  <c r="AC39" i="109"/>
  <c r="AD39" i="109"/>
  <c r="AE39" i="109"/>
  <c r="E39" i="109"/>
  <c r="F39" i="109"/>
  <c r="G39" i="109"/>
  <c r="H39" i="109"/>
  <c r="I39" i="109"/>
  <c r="J39" i="109"/>
  <c r="K39" i="109"/>
  <c r="L39" i="109"/>
  <c r="M39" i="109"/>
  <c r="N39" i="109"/>
  <c r="O39" i="109"/>
  <c r="P39" i="109"/>
  <c r="Q39" i="109"/>
  <c r="R39" i="109"/>
  <c r="S39" i="109"/>
  <c r="T39" i="109"/>
  <c r="U39" i="109"/>
  <c r="V39" i="109"/>
  <c r="W39" i="109"/>
  <c r="X39" i="109"/>
  <c r="AB174" i="98"/>
  <c r="AC174" i="98"/>
  <c r="AD174" i="98"/>
  <c r="AE174" i="98"/>
  <c r="Z174" i="98"/>
  <c r="Y174" i="98"/>
  <c r="AA174" i="98"/>
  <c r="R174" i="98"/>
  <c r="S174" i="98"/>
  <c r="H174" i="98"/>
  <c r="P174" i="98"/>
  <c r="N174" i="98"/>
  <c r="I174" i="98"/>
  <c r="U174" i="98"/>
  <c r="M174" i="98"/>
  <c r="G174" i="98"/>
  <c r="X174" i="98"/>
  <c r="F174" i="98"/>
  <c r="Q174" i="98"/>
  <c r="O174" i="98"/>
  <c r="E174" i="98"/>
  <c r="W174" i="98"/>
  <c r="J174" i="98"/>
  <c r="V174" i="98"/>
  <c r="K174" i="98"/>
  <c r="L174" i="98"/>
  <c r="T174" i="98"/>
  <c r="Y169" i="99"/>
  <c r="O169" i="99"/>
  <c r="K169" i="99"/>
  <c r="F169" i="99"/>
  <c r="T169" i="99"/>
  <c r="Z169" i="99"/>
  <c r="R169" i="99"/>
  <c r="P169" i="99"/>
  <c r="AA169" i="99"/>
  <c r="J169" i="99"/>
  <c r="H169" i="99"/>
  <c r="G169" i="99"/>
  <c r="X169" i="99"/>
  <c r="AB169" i="99"/>
  <c r="U169" i="99"/>
  <c r="L169" i="99"/>
  <c r="AE169" i="99"/>
  <c r="Q169" i="99"/>
  <c r="AC169" i="99"/>
  <c r="M169" i="99"/>
  <c r="W169" i="99"/>
  <c r="N169" i="99"/>
  <c r="S169" i="99"/>
  <c r="AD169" i="99"/>
  <c r="V169" i="99"/>
  <c r="E169" i="99"/>
  <c r="I169" i="99"/>
  <c r="Y30" i="107"/>
  <c r="Z30" i="107"/>
  <c r="AA30" i="107"/>
  <c r="AB30" i="107"/>
  <c r="AC30" i="107"/>
  <c r="AD30" i="107"/>
  <c r="AE30" i="107"/>
  <c r="D30" i="107"/>
  <c r="E30" i="107"/>
  <c r="W30" i="107"/>
  <c r="Q30" i="107"/>
  <c r="K30" i="107"/>
  <c r="X30" i="107"/>
  <c r="G30" i="107"/>
  <c r="P30" i="107"/>
  <c r="I30" i="107"/>
  <c r="T30" i="107"/>
  <c r="U30" i="107"/>
  <c r="R30" i="107"/>
  <c r="S30" i="107"/>
  <c r="H30" i="107"/>
  <c r="L30" i="107"/>
  <c r="O30" i="107"/>
  <c r="F30" i="107"/>
  <c r="N30" i="107"/>
  <c r="V30" i="107"/>
  <c r="M30" i="107"/>
  <c r="J30" i="107"/>
  <c r="AD181" i="87"/>
  <c r="AE181" i="87"/>
  <c r="Y181" i="87"/>
  <c r="Z181" i="87"/>
  <c r="AB181" i="87"/>
  <c r="AA181" i="87"/>
  <c r="AC181" i="87"/>
  <c r="C163" i="97"/>
  <c r="V181" i="87"/>
  <c r="U181" i="87"/>
  <c r="N181" i="87"/>
  <c r="H181" i="87"/>
  <c r="S181" i="87"/>
  <c r="O181" i="87"/>
  <c r="W181" i="87"/>
  <c r="Q181" i="87"/>
  <c r="K181" i="87"/>
  <c r="P181" i="87"/>
  <c r="X181" i="87"/>
  <c r="I181" i="87"/>
  <c r="F181" i="87"/>
  <c r="E181" i="87"/>
  <c r="J181" i="87"/>
  <c r="L181" i="87"/>
  <c r="G181" i="87"/>
  <c r="M181" i="87"/>
  <c r="R181" i="87"/>
  <c r="T181" i="87"/>
  <c r="AD171" i="86"/>
  <c r="Z171" i="86"/>
  <c r="AB171" i="86"/>
  <c r="X171" i="86"/>
  <c r="AA171" i="86"/>
  <c r="AE171" i="86"/>
  <c r="AC171" i="86"/>
  <c r="Y171" i="86"/>
  <c r="V171" i="86"/>
  <c r="S171" i="86"/>
  <c r="R171" i="86"/>
  <c r="T171" i="86"/>
  <c r="Q171" i="86"/>
  <c r="O171" i="86"/>
  <c r="F171" i="86"/>
  <c r="L171" i="86"/>
  <c r="G171" i="86"/>
  <c r="W171" i="86"/>
  <c r="I171" i="86"/>
  <c r="J171" i="86"/>
  <c r="E171" i="86"/>
  <c r="H171" i="86"/>
  <c r="N171" i="86"/>
  <c r="M171" i="86"/>
  <c r="U171" i="86"/>
  <c r="K171" i="86"/>
  <c r="P171" i="86"/>
  <c r="AC172" i="89"/>
  <c r="AD172" i="89"/>
  <c r="AE172" i="89"/>
  <c r="Y172" i="89"/>
  <c r="AA172" i="89"/>
  <c r="Z172" i="89"/>
  <c r="AB172" i="89"/>
  <c r="T172" i="89"/>
  <c r="E172" i="89"/>
  <c r="H172" i="89"/>
  <c r="J172" i="89"/>
  <c r="F172" i="89"/>
  <c r="N172" i="89"/>
  <c r="Q172" i="89"/>
  <c r="S172" i="89"/>
  <c r="W172" i="89"/>
  <c r="O172" i="89"/>
  <c r="I172" i="89"/>
  <c r="X172" i="89"/>
  <c r="U172" i="89"/>
  <c r="G172" i="89"/>
  <c r="R172" i="89"/>
  <c r="L172" i="89"/>
  <c r="K172" i="89"/>
  <c r="V172" i="89"/>
  <c r="P172" i="89"/>
  <c r="M172" i="89"/>
  <c r="G37" i="11"/>
  <c r="M37" i="11"/>
  <c r="K37" i="11"/>
  <c r="F37" i="11"/>
  <c r="E37" i="11"/>
  <c r="I37" i="11"/>
  <c r="L37" i="11"/>
  <c r="J37" i="11"/>
  <c r="D37" i="11"/>
  <c r="H37" i="11"/>
  <c r="Y177" i="100"/>
  <c r="Z177" i="100"/>
  <c r="AA177" i="100"/>
  <c r="AB177" i="100"/>
  <c r="AC177" i="100"/>
  <c r="AE177" i="100"/>
  <c r="AD177" i="100"/>
  <c r="W177" i="100"/>
  <c r="F177" i="100"/>
  <c r="L177" i="100"/>
  <c r="O177" i="100"/>
  <c r="H177" i="100"/>
  <c r="T177" i="100"/>
  <c r="U177" i="100"/>
  <c r="E177" i="100"/>
  <c r="X177" i="100"/>
  <c r="Q177" i="100"/>
  <c r="N177" i="100"/>
  <c r="G177" i="100"/>
  <c r="V177" i="100"/>
  <c r="S177" i="100"/>
  <c r="K177" i="100"/>
  <c r="I177" i="100"/>
  <c r="R177" i="100"/>
  <c r="J177" i="100"/>
  <c r="M177" i="100"/>
  <c r="P177" i="100"/>
  <c r="J57" i="21"/>
  <c r="J138" i="21"/>
  <c r="J143" i="21"/>
  <c r="L12" i="21"/>
  <c r="K54" i="21"/>
  <c r="K82" i="53"/>
  <c r="K83" i="53"/>
  <c r="K84" i="53"/>
  <c r="J107" i="53"/>
  <c r="J109" i="53"/>
  <c r="K14" i="21"/>
  <c r="K56" i="21"/>
  <c r="L11" i="21"/>
  <c r="L53" i="21"/>
  <c r="K32" i="21"/>
  <c r="L10" i="21"/>
  <c r="L52" i="21"/>
  <c r="K13" i="21"/>
  <c r="K55" i="21"/>
  <c r="I81" i="43"/>
  <c r="H96" i="43"/>
  <c r="P16" i="41"/>
  <c r="I22" i="7"/>
  <c r="H60" i="7"/>
  <c r="T38" i="21"/>
  <c r="U20" i="41"/>
  <c r="T36" i="41"/>
  <c r="D14" i="46"/>
  <c r="E14" i="46"/>
  <c r="F14" i="46"/>
  <c r="F28" i="38"/>
  <c r="D29" i="37"/>
  <c r="F34" i="38"/>
  <c r="E25" i="35"/>
  <c r="H22" i="38"/>
  <c r="F14" i="38"/>
  <c r="G19" i="37"/>
  <c r="F17" i="37"/>
  <c r="Q17" i="37"/>
  <c r="D25" i="37"/>
  <c r="J28" i="21"/>
  <c r="P23" i="10"/>
  <c r="I73" i="21"/>
  <c r="K35" i="10"/>
  <c r="I28" i="7"/>
  <c r="D46" i="38"/>
  <c r="H45" i="38"/>
  <c r="H50" i="43"/>
  <c r="F79" i="7"/>
  <c r="F83" i="43"/>
  <c r="E82" i="43"/>
  <c r="D86" i="43"/>
  <c r="E10" i="39"/>
  <c r="E21" i="39"/>
  <c r="D20" i="43"/>
  <c r="E15" i="43"/>
  <c r="E49" i="43"/>
  <c r="D53" i="43"/>
  <c r="L18" i="35"/>
  <c r="M16" i="35"/>
  <c r="M15" i="35"/>
  <c r="M45" i="10"/>
  <c r="I17" i="43"/>
  <c r="H72" i="43"/>
  <c r="I48" i="43"/>
  <c r="H16" i="43"/>
  <c r="N17" i="41"/>
  <c r="M10" i="41"/>
  <c r="M18" i="41"/>
  <c r="N9" i="41"/>
  <c r="N27" i="41"/>
  <c r="M28" i="41"/>
  <c r="N13" i="41"/>
  <c r="N32" i="41"/>
  <c r="O15" i="41"/>
  <c r="N14" i="41"/>
  <c r="M14" i="39"/>
  <c r="M17" i="35"/>
  <c r="M14" i="35"/>
  <c r="J10" i="7"/>
  <c r="I15" i="7"/>
  <c r="J53" i="7"/>
  <c r="J95" i="7"/>
  <c r="K12" i="7"/>
  <c r="J20" i="7"/>
  <c r="K18" i="7"/>
  <c r="J56" i="7"/>
  <c r="K58" i="7"/>
  <c r="L19" i="7"/>
  <c r="K187" i="7"/>
  <c r="K133" i="7"/>
  <c r="AD178" i="97"/>
  <c r="AD181" i="97"/>
  <c r="W178" i="97"/>
  <c r="W181" i="97"/>
  <c r="H178" i="97"/>
  <c r="H181" i="97"/>
  <c r="Q178" i="97"/>
  <c r="Q181" i="97"/>
  <c r="AE178" i="97"/>
  <c r="AE181" i="97"/>
  <c r="J178" i="97"/>
  <c r="J181" i="97"/>
  <c r="S178" i="97"/>
  <c r="S181" i="97"/>
  <c r="G178" i="97"/>
  <c r="G181" i="97"/>
  <c r="Y178" i="97"/>
  <c r="Y181" i="97"/>
  <c r="F178" i="97"/>
  <c r="F181" i="97"/>
  <c r="Z178" i="97"/>
  <c r="Z181" i="97"/>
  <c r="U178" i="97"/>
  <c r="U181" i="97"/>
  <c r="X178" i="97"/>
  <c r="X181" i="97"/>
  <c r="R178" i="97"/>
  <c r="R181" i="97"/>
  <c r="V178" i="97"/>
  <c r="V181" i="97"/>
  <c r="AA178" i="97"/>
  <c r="AA181" i="97"/>
  <c r="P178" i="97"/>
  <c r="P181" i="97"/>
  <c r="M178" i="97"/>
  <c r="M181" i="97"/>
  <c r="O178" i="97"/>
  <c r="O181" i="97"/>
  <c r="I178" i="97"/>
  <c r="I181" i="97"/>
  <c r="AC178" i="97"/>
  <c r="AC181" i="97"/>
  <c r="N178" i="97"/>
  <c r="N181" i="97"/>
  <c r="T178" i="97"/>
  <c r="T181" i="97"/>
  <c r="L178" i="97"/>
  <c r="L181" i="97"/>
  <c r="AB178" i="97"/>
  <c r="AB181" i="97"/>
  <c r="E178" i="97"/>
  <c r="E181" i="97"/>
  <c r="K178" i="97"/>
  <c r="K181" i="97"/>
  <c r="D27" i="46"/>
  <c r="E27" i="46"/>
  <c r="F27" i="46"/>
  <c r="F28" i="7"/>
  <c r="H28" i="7"/>
  <c r="G28" i="7"/>
  <c r="K57" i="21"/>
  <c r="K138" i="21"/>
  <c r="K143" i="21"/>
  <c r="H148" i="21"/>
  <c r="I148" i="21"/>
  <c r="G148" i="21"/>
  <c r="M12" i="21"/>
  <c r="L54" i="21"/>
  <c r="L84" i="53"/>
  <c r="L82" i="53"/>
  <c r="L83" i="53"/>
  <c r="K107" i="53"/>
  <c r="K109" i="53"/>
  <c r="I62" i="7"/>
  <c r="L13" i="21"/>
  <c r="L55" i="21"/>
  <c r="L32" i="21"/>
  <c r="M10" i="21"/>
  <c r="M52" i="21"/>
  <c r="L14" i="21"/>
  <c r="L56" i="21"/>
  <c r="M11" i="21"/>
  <c r="M53" i="21"/>
  <c r="U38" i="21"/>
  <c r="D21" i="46"/>
  <c r="E21" i="46"/>
  <c r="F21" i="46"/>
  <c r="J22" i="7"/>
  <c r="I60" i="7"/>
  <c r="O32" i="41"/>
  <c r="P15" i="41"/>
  <c r="Q16" i="41"/>
  <c r="V20" i="41"/>
  <c r="U36" i="41"/>
  <c r="J81" i="43"/>
  <c r="I96" i="43"/>
  <c r="F30" i="38"/>
  <c r="D31" i="37"/>
  <c r="F36" i="38"/>
  <c r="F22" i="38"/>
  <c r="J73" i="21"/>
  <c r="I74" i="21"/>
  <c r="L35" i="10"/>
  <c r="K28" i="21"/>
  <c r="I33" i="21"/>
  <c r="Q23" i="10"/>
  <c r="D35" i="46"/>
  <c r="E35" i="46"/>
  <c r="F35" i="46"/>
  <c r="H46" i="38"/>
  <c r="F49" i="43"/>
  <c r="E53" i="43"/>
  <c r="F15" i="43"/>
  <c r="E20" i="43"/>
  <c r="E86" i="43"/>
  <c r="F82" i="43"/>
  <c r="I50" i="43"/>
  <c r="G83" i="43"/>
  <c r="M18" i="35"/>
  <c r="N45" i="10"/>
  <c r="I16" i="43"/>
  <c r="J17" i="43"/>
  <c r="J48" i="43"/>
  <c r="I72" i="43"/>
  <c r="N10" i="41"/>
  <c r="N18" i="41"/>
  <c r="N28" i="41"/>
  <c r="O9" i="41"/>
  <c r="O14" i="41"/>
  <c r="O17" i="41"/>
  <c r="O13" i="41"/>
  <c r="N14" i="39"/>
  <c r="K56" i="7"/>
  <c r="L18" i="7"/>
  <c r="K20" i="7"/>
  <c r="K10" i="7"/>
  <c r="J15" i="7"/>
  <c r="M19" i="7"/>
  <c r="L58" i="7"/>
  <c r="K53" i="7"/>
  <c r="K95" i="7"/>
  <c r="L12" i="7"/>
  <c r="L57" i="21"/>
  <c r="L138" i="21"/>
  <c r="L143" i="21"/>
  <c r="N12" i="21"/>
  <c r="M54" i="21"/>
  <c r="M84" i="53"/>
  <c r="M82" i="53"/>
  <c r="M83" i="53"/>
  <c r="L107" i="53"/>
  <c r="L109" i="53"/>
  <c r="J62" i="7"/>
  <c r="N11" i="21"/>
  <c r="N53" i="21"/>
  <c r="M14" i="21"/>
  <c r="M56" i="21"/>
  <c r="M32" i="21"/>
  <c r="N10" i="21"/>
  <c r="N52" i="21"/>
  <c r="M13" i="21"/>
  <c r="M55" i="21"/>
  <c r="P13" i="41"/>
  <c r="J60" i="7"/>
  <c r="K22" i="7"/>
  <c r="W20" i="41"/>
  <c r="V36" i="41"/>
  <c r="P17" i="41"/>
  <c r="R16" i="41"/>
  <c r="P14" i="41"/>
  <c r="Q15" i="41"/>
  <c r="P32" i="41"/>
  <c r="O14" i="39"/>
  <c r="P9" i="41"/>
  <c r="O27" i="41"/>
  <c r="O28" i="41"/>
  <c r="J96" i="43"/>
  <c r="K81" i="43"/>
  <c r="V38" i="21"/>
  <c r="R23" i="10"/>
  <c r="J74" i="21"/>
  <c r="M35" i="10"/>
  <c r="L28" i="21"/>
  <c r="K73" i="21"/>
  <c r="J33" i="21"/>
  <c r="F86" i="43"/>
  <c r="G82" i="43"/>
  <c r="F20" i="43"/>
  <c r="G15" i="43"/>
  <c r="J50" i="43"/>
  <c r="H83" i="43"/>
  <c r="G49" i="43"/>
  <c r="F53" i="43"/>
  <c r="O45" i="10"/>
  <c r="K17" i="43"/>
  <c r="J16" i="43"/>
  <c r="K48" i="43"/>
  <c r="J72" i="43"/>
  <c r="O10" i="41"/>
  <c r="O18" i="41"/>
  <c r="D24" i="32"/>
  <c r="L10" i="7"/>
  <c r="K15" i="7"/>
  <c r="N19" i="7"/>
  <c r="O19" i="7"/>
  <c r="M58" i="7"/>
  <c r="L53" i="7"/>
  <c r="L95" i="7"/>
  <c r="M12" i="7"/>
  <c r="L56" i="7"/>
  <c r="M18" i="7"/>
  <c r="L20" i="7"/>
  <c r="I12" i="32"/>
  <c r="D19" i="32"/>
  <c r="M57" i="21"/>
  <c r="M138" i="21"/>
  <c r="M143" i="21"/>
  <c r="O12" i="21"/>
  <c r="N54" i="21"/>
  <c r="N82" i="53"/>
  <c r="N83" i="53"/>
  <c r="N84" i="53"/>
  <c r="M107" i="53"/>
  <c r="M109" i="53"/>
  <c r="K62" i="7"/>
  <c r="N32" i="21"/>
  <c r="O10" i="21"/>
  <c r="O52" i="21"/>
  <c r="N13" i="21"/>
  <c r="N55" i="21"/>
  <c r="N14" i="21"/>
  <c r="N56" i="21"/>
  <c r="O11" i="21"/>
  <c r="O53" i="21"/>
  <c r="Q9" i="41"/>
  <c r="P10" i="41"/>
  <c r="P18" i="41"/>
  <c r="P27" i="41"/>
  <c r="P28" i="41"/>
  <c r="P14" i="39"/>
  <c r="S16" i="41"/>
  <c r="X20" i="41"/>
  <c r="W36" i="41"/>
  <c r="L22" i="7"/>
  <c r="K60" i="7"/>
  <c r="W38" i="21"/>
  <c r="L81" i="43"/>
  <c r="L96" i="43"/>
  <c r="K96" i="43"/>
  <c r="R15" i="41"/>
  <c r="Q32" i="41"/>
  <c r="Q13" i="41"/>
  <c r="Q14" i="41"/>
  <c r="Q17" i="41"/>
  <c r="P19" i="7"/>
  <c r="O58" i="7"/>
  <c r="N35" i="10"/>
  <c r="S23" i="10"/>
  <c r="M28" i="21"/>
  <c r="K74" i="21"/>
  <c r="K33" i="21"/>
  <c r="L73" i="21"/>
  <c r="G53" i="43"/>
  <c r="H49" i="43"/>
  <c r="G20" i="43"/>
  <c r="H15" i="43"/>
  <c r="I83" i="43"/>
  <c r="G86" i="43"/>
  <c r="H82" i="43"/>
  <c r="K50" i="43"/>
  <c r="P45" i="10"/>
  <c r="K72" i="43"/>
  <c r="L48" i="43"/>
  <c r="L17" i="43"/>
  <c r="K16" i="43"/>
  <c r="D12" i="32"/>
  <c r="D21" i="32"/>
  <c r="H11" i="31"/>
  <c r="F8" i="31"/>
  <c r="L15" i="7"/>
  <c r="M10" i="7"/>
  <c r="M56" i="7"/>
  <c r="M20" i="7"/>
  <c r="N18" i="7"/>
  <c r="O18" i="7"/>
  <c r="M53" i="7"/>
  <c r="M95" i="7"/>
  <c r="N12" i="7"/>
  <c r="O12" i="7"/>
  <c r="N58" i="7"/>
  <c r="H12" i="32"/>
  <c r="N57" i="21"/>
  <c r="N138" i="21"/>
  <c r="N143" i="21"/>
  <c r="P12" i="21"/>
  <c r="O54" i="21"/>
  <c r="O84" i="53"/>
  <c r="O82" i="53"/>
  <c r="O83" i="53"/>
  <c r="N107" i="53"/>
  <c r="N109" i="53"/>
  <c r="L62" i="7"/>
  <c r="P11" i="21"/>
  <c r="P53" i="21"/>
  <c r="O32" i="21"/>
  <c r="P10" i="21"/>
  <c r="P52" i="21"/>
  <c r="O14" i="21"/>
  <c r="O56" i="21"/>
  <c r="O13" i="21"/>
  <c r="O55" i="21"/>
  <c r="R13" i="41"/>
  <c r="T16" i="41"/>
  <c r="Y20" i="41"/>
  <c r="X36" i="41"/>
  <c r="N28" i="21"/>
  <c r="S15" i="41"/>
  <c r="R32" i="41"/>
  <c r="X38" i="21"/>
  <c r="Y38" i="21"/>
  <c r="Z38" i="21"/>
  <c r="AA38" i="21"/>
  <c r="AB38" i="21"/>
  <c r="AC38" i="21"/>
  <c r="AD38" i="21"/>
  <c r="AE38" i="21"/>
  <c r="R17" i="41"/>
  <c r="Q14" i="39"/>
  <c r="R14" i="41"/>
  <c r="L60" i="7"/>
  <c r="M22" i="7"/>
  <c r="R9" i="41"/>
  <c r="Q10" i="41"/>
  <c r="Q18" i="41"/>
  <c r="Q27" i="41"/>
  <c r="Q28" i="41"/>
  <c r="P18" i="7"/>
  <c r="O56" i="7"/>
  <c r="Q19" i="7"/>
  <c r="P58" i="7"/>
  <c r="O20" i="7"/>
  <c r="P12" i="7"/>
  <c r="O53" i="7"/>
  <c r="O95" i="7"/>
  <c r="L74" i="21"/>
  <c r="O35" i="10"/>
  <c r="M73" i="21"/>
  <c r="T23" i="10"/>
  <c r="L33" i="21"/>
  <c r="L50" i="43"/>
  <c r="H20" i="43"/>
  <c r="I15" i="43"/>
  <c r="I49" i="43"/>
  <c r="H53" i="43"/>
  <c r="H86" i="43"/>
  <c r="I82" i="43"/>
  <c r="J83" i="43"/>
  <c r="Q45" i="10"/>
  <c r="L72" i="43"/>
  <c r="L16" i="43"/>
  <c r="I19" i="32"/>
  <c r="I21" i="32"/>
  <c r="F14" i="32"/>
  <c r="F9" i="32"/>
  <c r="G12" i="32"/>
  <c r="F11" i="31"/>
  <c r="F23" i="31"/>
  <c r="O23" i="31"/>
  <c r="I32" i="7"/>
  <c r="I71" i="7"/>
  <c r="J28" i="7"/>
  <c r="N20" i="7"/>
  <c r="N41" i="7"/>
  <c r="N56" i="7"/>
  <c r="M15" i="7"/>
  <c r="N10" i="7"/>
  <c r="O10" i="7"/>
  <c r="N53" i="7"/>
  <c r="Y36" i="41"/>
  <c r="Z20" i="41"/>
  <c r="O57" i="21"/>
  <c r="O138" i="21"/>
  <c r="O143" i="21"/>
  <c r="Q12" i="21"/>
  <c r="P54" i="21"/>
  <c r="P82" i="53"/>
  <c r="P83" i="53"/>
  <c r="P84" i="53"/>
  <c r="O107" i="53"/>
  <c r="O109" i="53"/>
  <c r="M62" i="7"/>
  <c r="P13" i="21"/>
  <c r="P55" i="21"/>
  <c r="P14" i="21"/>
  <c r="P56" i="21"/>
  <c r="P32" i="21"/>
  <c r="Q10" i="21"/>
  <c r="Q52" i="21"/>
  <c r="Q11" i="21"/>
  <c r="Q53" i="21"/>
  <c r="N73" i="21"/>
  <c r="S9" i="41"/>
  <c r="R10" i="41"/>
  <c r="R18" i="41"/>
  <c r="R27" i="41"/>
  <c r="R28" i="41"/>
  <c r="R14" i="39"/>
  <c r="U16" i="41"/>
  <c r="N22" i="7"/>
  <c r="M60" i="7"/>
  <c r="S17" i="41"/>
  <c r="T15" i="41"/>
  <c r="S32" i="41"/>
  <c r="S14" i="41"/>
  <c r="S13" i="41"/>
  <c r="R19" i="7"/>
  <c r="Q58" i="7"/>
  <c r="P20" i="7"/>
  <c r="P56" i="7"/>
  <c r="Q18" i="7"/>
  <c r="P53" i="7"/>
  <c r="P95" i="7"/>
  <c r="Q12" i="7"/>
  <c r="P10" i="7"/>
  <c r="O15" i="7"/>
  <c r="U23" i="10"/>
  <c r="M33" i="21"/>
  <c r="O28" i="21"/>
  <c r="P35" i="10"/>
  <c r="M74" i="21"/>
  <c r="D31" i="46"/>
  <c r="E31" i="46"/>
  <c r="F31" i="46"/>
  <c r="D28" i="28"/>
  <c r="D72" i="28"/>
  <c r="D24" i="7"/>
  <c r="I53" i="43"/>
  <c r="J49" i="43"/>
  <c r="K83" i="43"/>
  <c r="J15" i="43"/>
  <c r="I20" i="43"/>
  <c r="J82" i="43"/>
  <c r="I86" i="43"/>
  <c r="R45" i="10"/>
  <c r="J32" i="7"/>
  <c r="K28" i="7"/>
  <c r="J71" i="7"/>
  <c r="G71" i="7"/>
  <c r="G32" i="7"/>
  <c r="F12" i="32"/>
  <c r="F24" i="32"/>
  <c r="N95" i="7"/>
  <c r="N15" i="7"/>
  <c r="AA20" i="41"/>
  <c r="Z36" i="41"/>
  <c r="N62" i="7"/>
  <c r="P57" i="21"/>
  <c r="P138" i="21"/>
  <c r="P143" i="21"/>
  <c r="R12" i="21"/>
  <c r="Q54" i="21"/>
  <c r="Q82" i="53"/>
  <c r="Q83" i="53"/>
  <c r="Q84" i="53"/>
  <c r="P107" i="53"/>
  <c r="P109" i="53"/>
  <c r="R11" i="21"/>
  <c r="R53" i="21"/>
  <c r="Q32" i="21"/>
  <c r="R10" i="21"/>
  <c r="R52" i="21"/>
  <c r="Q13" i="21"/>
  <c r="Q55" i="21"/>
  <c r="Q14" i="21"/>
  <c r="Q56" i="21"/>
  <c r="N33" i="21"/>
  <c r="N74" i="21"/>
  <c r="U15" i="41"/>
  <c r="T32" i="41"/>
  <c r="S14" i="39"/>
  <c r="T14" i="41"/>
  <c r="T17" i="41"/>
  <c r="T9" i="41"/>
  <c r="S10" i="41"/>
  <c r="S18" i="41"/>
  <c r="S27" i="41"/>
  <c r="S28" i="41"/>
  <c r="O22" i="7"/>
  <c r="O62" i="7"/>
  <c r="N60" i="7"/>
  <c r="T13" i="41"/>
  <c r="V16" i="41"/>
  <c r="Q56" i="7"/>
  <c r="R18" i="7"/>
  <c r="Q20" i="7"/>
  <c r="S19" i="7"/>
  <c r="R58" i="7"/>
  <c r="Q10" i="7"/>
  <c r="P15" i="7"/>
  <c r="R12" i="7"/>
  <c r="Q53" i="7"/>
  <c r="Q95" i="7"/>
  <c r="P28" i="21"/>
  <c r="O73" i="21"/>
  <c r="Q35" i="10"/>
  <c r="V23" i="10"/>
  <c r="D52" i="7"/>
  <c r="C47" i="46"/>
  <c r="C23" i="46"/>
  <c r="D51" i="7"/>
  <c r="C48" i="46"/>
  <c r="K49" i="43"/>
  <c r="J53" i="43"/>
  <c r="J86" i="43"/>
  <c r="K82" i="43"/>
  <c r="L83" i="43"/>
  <c r="J20" i="43"/>
  <c r="K15" i="43"/>
  <c r="S45" i="10"/>
  <c r="F15" i="31"/>
  <c r="H18" i="31"/>
  <c r="H71" i="7"/>
  <c r="H32" i="7"/>
  <c r="G19" i="32"/>
  <c r="F17" i="32"/>
  <c r="F17" i="38"/>
  <c r="F32" i="7"/>
  <c r="F71" i="7"/>
  <c r="D29" i="28"/>
  <c r="D30" i="28"/>
  <c r="L28" i="7"/>
  <c r="K32" i="7"/>
  <c r="K71" i="7"/>
  <c r="AB20" i="41"/>
  <c r="AA36" i="41"/>
  <c r="Q57" i="21"/>
  <c r="Q138" i="21"/>
  <c r="Q143" i="21"/>
  <c r="S12" i="21"/>
  <c r="R54" i="21"/>
  <c r="R82" i="53"/>
  <c r="R83" i="53"/>
  <c r="R84" i="53"/>
  <c r="Q107" i="53"/>
  <c r="Q109" i="53"/>
  <c r="R14" i="21"/>
  <c r="R56" i="21"/>
  <c r="R13" i="21"/>
  <c r="R55" i="21"/>
  <c r="R32" i="21"/>
  <c r="S10" i="21"/>
  <c r="S52" i="21"/>
  <c r="S11" i="21"/>
  <c r="S53" i="21"/>
  <c r="P73" i="21"/>
  <c r="O33" i="21"/>
  <c r="T14" i="39"/>
  <c r="U13" i="41"/>
  <c r="U9" i="41"/>
  <c r="T10" i="41"/>
  <c r="T18" i="41"/>
  <c r="T27" i="41"/>
  <c r="T28" i="41"/>
  <c r="V15" i="41"/>
  <c r="U32" i="41"/>
  <c r="W16" i="41"/>
  <c r="U17" i="41"/>
  <c r="P22" i="7"/>
  <c r="O60" i="7"/>
  <c r="U14" i="41"/>
  <c r="S58" i="7"/>
  <c r="T19" i="7"/>
  <c r="S18" i="7"/>
  <c r="R56" i="7"/>
  <c r="R20" i="7"/>
  <c r="S12" i="7"/>
  <c r="R53" i="7"/>
  <c r="R95" i="7"/>
  <c r="R10" i="7"/>
  <c r="Q15" i="7"/>
  <c r="Q28" i="21"/>
  <c r="R35" i="10"/>
  <c r="W23" i="10"/>
  <c r="O74" i="21"/>
  <c r="K86" i="43"/>
  <c r="L82" i="43"/>
  <c r="K53" i="43"/>
  <c r="L49" i="43"/>
  <c r="K20" i="43"/>
  <c r="L15" i="43"/>
  <c r="T45" i="10"/>
  <c r="D32" i="28"/>
  <c r="D94" i="7"/>
  <c r="F11" i="37"/>
  <c r="H13" i="37"/>
  <c r="M28" i="7"/>
  <c r="L32" i="7"/>
  <c r="L71" i="7"/>
  <c r="G21" i="32"/>
  <c r="E55" i="28"/>
  <c r="D47" i="28"/>
  <c r="D49" i="28"/>
  <c r="D39" i="28"/>
  <c r="D41" i="28"/>
  <c r="F28" i="28"/>
  <c r="E28" i="28"/>
  <c r="D63" i="7"/>
  <c r="F18" i="31"/>
  <c r="F20" i="31"/>
  <c r="H20" i="31"/>
  <c r="F16" i="32"/>
  <c r="F12" i="38"/>
  <c r="H19" i="32"/>
  <c r="H21" i="32"/>
  <c r="AC20" i="41"/>
  <c r="AB36" i="41"/>
  <c r="R57" i="21"/>
  <c r="R138" i="21"/>
  <c r="R143" i="21"/>
  <c r="T12" i="21"/>
  <c r="S54" i="21"/>
  <c r="S82" i="53"/>
  <c r="S83" i="53"/>
  <c r="S84" i="53"/>
  <c r="R107" i="53"/>
  <c r="R109" i="53"/>
  <c r="P62" i="7"/>
  <c r="T11" i="21"/>
  <c r="T53" i="21"/>
  <c r="S32" i="21"/>
  <c r="T10" i="21"/>
  <c r="T52" i="21"/>
  <c r="S13" i="21"/>
  <c r="S55" i="21"/>
  <c r="S14" i="21"/>
  <c r="S56" i="21"/>
  <c r="Q73" i="21"/>
  <c r="Q33" i="21"/>
  <c r="R28" i="21"/>
  <c r="V17" i="41"/>
  <c r="V9" i="41"/>
  <c r="U10" i="41"/>
  <c r="U18" i="41"/>
  <c r="U27" i="41"/>
  <c r="U28" i="41"/>
  <c r="V14" i="41"/>
  <c r="X16" i="41"/>
  <c r="V13" i="41"/>
  <c r="P74" i="21"/>
  <c r="U14" i="39"/>
  <c r="P60" i="7"/>
  <c r="Q22" i="7"/>
  <c r="W15" i="41"/>
  <c r="V32" i="41"/>
  <c r="P33" i="21"/>
  <c r="T18" i="7"/>
  <c r="S56" i="7"/>
  <c r="S20" i="7"/>
  <c r="U19" i="7"/>
  <c r="T58" i="7"/>
  <c r="R15" i="7"/>
  <c r="S10" i="7"/>
  <c r="S53" i="7"/>
  <c r="S95" i="7"/>
  <c r="T12" i="7"/>
  <c r="F19" i="32"/>
  <c r="F21" i="32"/>
  <c r="S35" i="10"/>
  <c r="X23" i="10"/>
  <c r="Y23" i="10"/>
  <c r="Z23" i="10"/>
  <c r="AA23" i="10"/>
  <c r="AB23" i="10"/>
  <c r="AC23" i="10"/>
  <c r="AD23" i="10"/>
  <c r="AE23" i="10"/>
  <c r="D74" i="28"/>
  <c r="D76" i="28"/>
  <c r="L53" i="43"/>
  <c r="L86" i="43"/>
  <c r="L20" i="43"/>
  <c r="U45" i="10"/>
  <c r="F13" i="37"/>
  <c r="H19" i="37"/>
  <c r="D33" i="28"/>
  <c r="F29" i="28"/>
  <c r="F30" i="28"/>
  <c r="F72" i="28"/>
  <c r="M71" i="7"/>
  <c r="M32" i="7"/>
  <c r="N28" i="7"/>
  <c r="O28" i="7"/>
  <c r="E57" i="28"/>
  <c r="E65" i="28"/>
  <c r="F55" i="28"/>
  <c r="F57" i="28"/>
  <c r="E72" i="28"/>
  <c r="E29" i="28"/>
  <c r="E30" i="28"/>
  <c r="E47" i="28"/>
  <c r="E49" i="28"/>
  <c r="E39" i="28"/>
  <c r="E41" i="28"/>
  <c r="AD20" i="41"/>
  <c r="AC36" i="41"/>
  <c r="S57" i="21"/>
  <c r="S138" i="21"/>
  <c r="S143" i="21"/>
  <c r="U12" i="21"/>
  <c r="T54" i="21"/>
  <c r="T84" i="53"/>
  <c r="T82" i="53"/>
  <c r="T83" i="53"/>
  <c r="S107" i="53"/>
  <c r="S109" i="53"/>
  <c r="T14" i="21"/>
  <c r="T56" i="21"/>
  <c r="T13" i="21"/>
  <c r="T55" i="21"/>
  <c r="T32" i="21"/>
  <c r="U10" i="21"/>
  <c r="U52" i="21"/>
  <c r="U11" i="21"/>
  <c r="U53" i="21"/>
  <c r="R33" i="21"/>
  <c r="R73" i="21"/>
  <c r="Q74" i="21"/>
  <c r="R22" i="7"/>
  <c r="Q60" i="7"/>
  <c r="W13" i="41"/>
  <c r="W9" i="41"/>
  <c r="V10" i="41"/>
  <c r="V18" i="41"/>
  <c r="V27" i="41"/>
  <c r="V28" i="41"/>
  <c r="Y16" i="41"/>
  <c r="Z16" i="41"/>
  <c r="AA16" i="41"/>
  <c r="AB16" i="41"/>
  <c r="AC16" i="41"/>
  <c r="AD16" i="41"/>
  <c r="AE16" i="41"/>
  <c r="AF16" i="41"/>
  <c r="W17" i="41"/>
  <c r="Q62" i="7"/>
  <c r="V14" i="39"/>
  <c r="W14" i="41"/>
  <c r="S28" i="21"/>
  <c r="X15" i="41"/>
  <c r="W32" i="41"/>
  <c r="U58" i="7"/>
  <c r="V19" i="7"/>
  <c r="U18" i="7"/>
  <c r="T56" i="7"/>
  <c r="T20" i="7"/>
  <c r="T53" i="7"/>
  <c r="T95" i="7"/>
  <c r="U12" i="7"/>
  <c r="S15" i="7"/>
  <c r="T10" i="7"/>
  <c r="P28" i="7"/>
  <c r="O71" i="7"/>
  <c r="O32" i="7"/>
  <c r="T35" i="10"/>
  <c r="E67" i="28"/>
  <c r="E51" i="29"/>
  <c r="E49" i="29"/>
  <c r="V45" i="10"/>
  <c r="Q13" i="37"/>
  <c r="D24" i="37"/>
  <c r="F29" i="38"/>
  <c r="F19" i="37"/>
  <c r="E32" i="28"/>
  <c r="E33" i="28"/>
  <c r="D4" i="28"/>
  <c r="D77" i="28"/>
  <c r="F32" i="28"/>
  <c r="F33" i="28"/>
  <c r="F74" i="28"/>
  <c r="N71" i="7"/>
  <c r="N32" i="7"/>
  <c r="AE20" i="41"/>
  <c r="AD36" i="41"/>
  <c r="T57" i="21"/>
  <c r="T138" i="21"/>
  <c r="T143" i="21"/>
  <c r="V12" i="21"/>
  <c r="U54" i="21"/>
  <c r="U84" i="53"/>
  <c r="U82" i="53"/>
  <c r="U83" i="53"/>
  <c r="T107" i="53"/>
  <c r="T109" i="53"/>
  <c r="R62" i="7"/>
  <c r="U14" i="21"/>
  <c r="U56" i="21"/>
  <c r="U32" i="21"/>
  <c r="V10" i="21"/>
  <c r="V52" i="21"/>
  <c r="V11" i="21"/>
  <c r="V53" i="21"/>
  <c r="U13" i="21"/>
  <c r="U55" i="21"/>
  <c r="S73" i="21"/>
  <c r="R74" i="21"/>
  <c r="X17" i="41"/>
  <c r="X13" i="41"/>
  <c r="W14" i="39"/>
  <c r="X14" i="41"/>
  <c r="S22" i="7"/>
  <c r="R60" i="7"/>
  <c r="Y15" i="41"/>
  <c r="X32" i="41"/>
  <c r="E74" i="28"/>
  <c r="E77" i="28"/>
  <c r="X9" i="41"/>
  <c r="W10" i="41"/>
  <c r="W18" i="41"/>
  <c r="W27" i="41"/>
  <c r="W28" i="41"/>
  <c r="U56" i="7"/>
  <c r="V18" i="7"/>
  <c r="U20" i="7"/>
  <c r="W19" i="7"/>
  <c r="V58" i="7"/>
  <c r="T15" i="7"/>
  <c r="U10" i="7"/>
  <c r="U53" i="7"/>
  <c r="U95" i="7"/>
  <c r="V12" i="7"/>
  <c r="P71" i="7"/>
  <c r="P32" i="7"/>
  <c r="Q28" i="7"/>
  <c r="U35" i="10"/>
  <c r="T28" i="21"/>
  <c r="Q19" i="37"/>
  <c r="D22" i="37"/>
  <c r="F27" i="38"/>
  <c r="W45" i="10"/>
  <c r="D30" i="37"/>
  <c r="F77" i="28"/>
  <c r="F76" i="28"/>
  <c r="F4" i="28"/>
  <c r="Y32" i="41"/>
  <c r="Z15" i="41"/>
  <c r="AF20" i="41"/>
  <c r="AF36" i="41"/>
  <c r="AE36" i="41"/>
  <c r="U57" i="21"/>
  <c r="U138" i="21"/>
  <c r="U143" i="21"/>
  <c r="W12" i="21"/>
  <c r="V54" i="21"/>
  <c r="V84" i="53"/>
  <c r="V82" i="53"/>
  <c r="V83" i="53"/>
  <c r="U107" i="53"/>
  <c r="U109" i="53"/>
  <c r="W11" i="21"/>
  <c r="W53" i="21"/>
  <c r="V14" i="21"/>
  <c r="V56" i="21"/>
  <c r="V13" i="21"/>
  <c r="V55" i="21"/>
  <c r="V32" i="21"/>
  <c r="W10" i="21"/>
  <c r="W52" i="21"/>
  <c r="Y9" i="41"/>
  <c r="Z9" i="41"/>
  <c r="X10" i="41"/>
  <c r="X18" i="41"/>
  <c r="X27" i="41"/>
  <c r="X28" i="41"/>
  <c r="S74" i="21"/>
  <c r="Y14" i="41"/>
  <c r="Z14" i="41"/>
  <c r="AA14" i="41"/>
  <c r="AB14" i="41"/>
  <c r="AC14" i="41"/>
  <c r="AD14" i="41"/>
  <c r="AE14" i="41"/>
  <c r="AF14" i="41"/>
  <c r="T22" i="7"/>
  <c r="T62" i="7"/>
  <c r="S60" i="7"/>
  <c r="S62" i="7"/>
  <c r="Y13" i="41"/>
  <c r="Z13" i="41"/>
  <c r="AA13" i="41"/>
  <c r="AB13" i="41"/>
  <c r="AC13" i="41"/>
  <c r="AD13" i="41"/>
  <c r="AE13" i="41"/>
  <c r="AF13" i="41"/>
  <c r="S33" i="21"/>
  <c r="X14" i="39"/>
  <c r="Y14" i="39"/>
  <c r="Z14" i="39"/>
  <c r="AA14" i="39"/>
  <c r="AB14" i="39"/>
  <c r="AC14" i="39"/>
  <c r="AD14" i="39"/>
  <c r="AE14" i="39"/>
  <c r="Y17" i="41"/>
  <c r="Z17" i="41"/>
  <c r="AA17" i="41"/>
  <c r="AB17" i="41"/>
  <c r="AC17" i="41"/>
  <c r="AD17" i="41"/>
  <c r="AE17" i="41"/>
  <c r="AF17" i="41"/>
  <c r="W58" i="7"/>
  <c r="X19" i="7"/>
  <c r="V56" i="7"/>
  <c r="W18" i="7"/>
  <c r="V20" i="7"/>
  <c r="V53" i="7"/>
  <c r="V95" i="7"/>
  <c r="W12" i="7"/>
  <c r="U15" i="7"/>
  <c r="V10" i="7"/>
  <c r="Q71" i="7"/>
  <c r="R28" i="7"/>
  <c r="Q32" i="7"/>
  <c r="V35" i="10"/>
  <c r="U28" i="21"/>
  <c r="T73" i="21"/>
  <c r="D33" i="37"/>
  <c r="D35" i="37"/>
  <c r="F35" i="38"/>
  <c r="G27" i="38"/>
  <c r="G30" i="38"/>
  <c r="G28" i="38"/>
  <c r="G29" i="38"/>
  <c r="G74" i="28"/>
  <c r="G76" i="28"/>
  <c r="G2" i="29"/>
  <c r="E76" i="28"/>
  <c r="E4" i="28"/>
  <c r="D28" i="37"/>
  <c r="E22" i="37"/>
  <c r="E23" i="37"/>
  <c r="E24" i="37"/>
  <c r="E25" i="37"/>
  <c r="X45" i="10"/>
  <c r="X58" i="7"/>
  <c r="Y19" i="7"/>
  <c r="AA9" i="41"/>
  <c r="Z10" i="41"/>
  <c r="Z18" i="41"/>
  <c r="Z27" i="41"/>
  <c r="Z28" i="41"/>
  <c r="AA15" i="41"/>
  <c r="Z32" i="41"/>
  <c r="V57" i="21"/>
  <c r="V138" i="21"/>
  <c r="V143" i="21"/>
  <c r="X12" i="21"/>
  <c r="W54" i="21"/>
  <c r="W82" i="53"/>
  <c r="W83" i="53"/>
  <c r="W84" i="53"/>
  <c r="V107" i="53"/>
  <c r="V109" i="53"/>
  <c r="W32" i="21"/>
  <c r="X10" i="21"/>
  <c r="Y10" i="21"/>
  <c r="X11" i="21"/>
  <c r="W13" i="21"/>
  <c r="W55" i="21"/>
  <c r="W14" i="21"/>
  <c r="W56" i="21"/>
  <c r="T33" i="21"/>
  <c r="U22" i="7"/>
  <c r="T60" i="7"/>
  <c r="Y10" i="41"/>
  <c r="Y18" i="41"/>
  <c r="Y27" i="41"/>
  <c r="Y28" i="41"/>
  <c r="X18" i="7"/>
  <c r="Y18" i="7"/>
  <c r="W56" i="7"/>
  <c r="W20" i="7"/>
  <c r="X12" i="7"/>
  <c r="W53" i="7"/>
  <c r="W95" i="7"/>
  <c r="W10" i="7"/>
  <c r="V15" i="7"/>
  <c r="R71" i="7"/>
  <c r="R32" i="7"/>
  <c r="S28" i="7"/>
  <c r="U73" i="21"/>
  <c r="T74" i="21"/>
  <c r="V28" i="21"/>
  <c r="W35" i="10"/>
  <c r="D27" i="7"/>
  <c r="E27" i="7"/>
  <c r="F33" i="38"/>
  <c r="F40" i="38"/>
  <c r="C36" i="46"/>
  <c r="F38" i="38"/>
  <c r="G4" i="28"/>
  <c r="AB15" i="41"/>
  <c r="AA32" i="41"/>
  <c r="X54" i="21"/>
  <c r="Y12" i="21"/>
  <c r="X53" i="21"/>
  <c r="Y11" i="21"/>
  <c r="X53" i="7"/>
  <c r="X95" i="7"/>
  <c r="Y12" i="7"/>
  <c r="Z10" i="21"/>
  <c r="Y32" i="21"/>
  <c r="Y74" i="21"/>
  <c r="Y52" i="21"/>
  <c r="AA10" i="41"/>
  <c r="AA18" i="41"/>
  <c r="AB9" i="41"/>
  <c r="AA27" i="41"/>
  <c r="AA28" i="41"/>
  <c r="Z19" i="7"/>
  <c r="Y58" i="7"/>
  <c r="Y56" i="7"/>
  <c r="Z18" i="7"/>
  <c r="Y20" i="7"/>
  <c r="W57" i="21"/>
  <c r="W138" i="21"/>
  <c r="W143" i="21"/>
  <c r="X32" i="21"/>
  <c r="X52" i="21"/>
  <c r="X82" i="53"/>
  <c r="X83" i="53"/>
  <c r="X84" i="53"/>
  <c r="W107" i="53"/>
  <c r="W109" i="53"/>
  <c r="X14" i="21"/>
  <c r="X13" i="21"/>
  <c r="U60" i="7"/>
  <c r="V22" i="7"/>
  <c r="U62" i="7"/>
  <c r="U33" i="21"/>
  <c r="X56" i="7"/>
  <c r="X20" i="7"/>
  <c r="X10" i="7"/>
  <c r="W15" i="7"/>
  <c r="S71" i="7"/>
  <c r="S32" i="7"/>
  <c r="T28" i="7"/>
  <c r="W28" i="21"/>
  <c r="V73" i="21"/>
  <c r="X35" i="10"/>
  <c r="U74" i="21"/>
  <c r="C26" i="46"/>
  <c r="X15" i="7"/>
  <c r="Y10" i="7"/>
  <c r="Z11" i="21"/>
  <c r="Y53" i="21"/>
  <c r="Z32" i="21"/>
  <c r="Z74" i="21"/>
  <c r="AA10" i="21"/>
  <c r="Z52" i="21"/>
  <c r="Z12" i="21"/>
  <c r="Y33" i="21"/>
  <c r="Y54" i="21"/>
  <c r="Z12" i="7"/>
  <c r="Y53" i="7"/>
  <c r="Y95" i="7"/>
  <c r="Z20" i="7"/>
  <c r="AA18" i="7"/>
  <c r="Z56" i="7"/>
  <c r="Z58" i="7"/>
  <c r="AA19" i="7"/>
  <c r="X56" i="21"/>
  <c r="Y14" i="21"/>
  <c r="X55" i="21"/>
  <c r="X57" i="21"/>
  <c r="X138" i="21"/>
  <c r="X143" i="21"/>
  <c r="Y13" i="21"/>
  <c r="AB10" i="41"/>
  <c r="AB18" i="41"/>
  <c r="AC9" i="41"/>
  <c r="AB27" i="41"/>
  <c r="AB28" i="41"/>
  <c r="AC15" i="41"/>
  <c r="AB32" i="41"/>
  <c r="Y82" i="53"/>
  <c r="Y84" i="53"/>
  <c r="X107" i="53"/>
  <c r="X109" i="53"/>
  <c r="V62" i="7"/>
  <c r="W73" i="21"/>
  <c r="V33" i="21"/>
  <c r="W22" i="7"/>
  <c r="V60" i="7"/>
  <c r="T71" i="7"/>
  <c r="T32" i="7"/>
  <c r="U28" i="7"/>
  <c r="X28" i="21"/>
  <c r="V74" i="21"/>
  <c r="E31" i="7"/>
  <c r="Z14" i="21"/>
  <c r="Y56" i="21"/>
  <c r="AA32" i="21"/>
  <c r="AA74" i="21"/>
  <c r="AB10" i="21"/>
  <c r="AA52" i="21"/>
  <c r="Z33" i="21"/>
  <c r="AA12" i="21"/>
  <c r="Z54" i="21"/>
  <c r="AB18" i="7"/>
  <c r="AA20" i="7"/>
  <c r="AA56" i="7"/>
  <c r="Z13" i="21"/>
  <c r="Y55" i="21"/>
  <c r="AB19" i="7"/>
  <c r="AA58" i="7"/>
  <c r="AD15" i="41"/>
  <c r="AC32" i="41"/>
  <c r="Z10" i="7"/>
  <c r="Y15" i="7"/>
  <c r="AA11" i="21"/>
  <c r="Z53" i="21"/>
  <c r="AC10" i="41"/>
  <c r="AC18" i="41"/>
  <c r="AD9" i="41"/>
  <c r="AC27" i="41"/>
  <c r="AC28" i="41"/>
  <c r="Z53" i="7"/>
  <c r="Z95" i="7"/>
  <c r="AA12" i="7"/>
  <c r="Z82" i="53"/>
  <c r="Z84" i="53"/>
  <c r="Y107" i="53"/>
  <c r="Y109" i="53"/>
  <c r="Y83" i="53"/>
  <c r="W74" i="21"/>
  <c r="W60" i="7"/>
  <c r="X22" i="7"/>
  <c r="Y22" i="7"/>
  <c r="W33" i="21"/>
  <c r="W62" i="7"/>
  <c r="U71" i="7"/>
  <c r="V28" i="7"/>
  <c r="U32" i="7"/>
  <c r="X73" i="21"/>
  <c r="Y57" i="21"/>
  <c r="Y138" i="21"/>
  <c r="Y143" i="21"/>
  <c r="AE15" i="41"/>
  <c r="AD32" i="41"/>
  <c r="AB32" i="21"/>
  <c r="AB74" i="21"/>
  <c r="AC10" i="21"/>
  <c r="AB52" i="21"/>
  <c r="Z22" i="7"/>
  <c r="Y60" i="7"/>
  <c r="AB12" i="7"/>
  <c r="AA53" i="7"/>
  <c r="AA95" i="7"/>
  <c r="AC19" i="7"/>
  <c r="AB58" i="7"/>
  <c r="Y62" i="7"/>
  <c r="AA33" i="21"/>
  <c r="AB12" i="21"/>
  <c r="AA54" i="21"/>
  <c r="AB11" i="21"/>
  <c r="AA53" i="21"/>
  <c r="AB56" i="7"/>
  <c r="AB20" i="7"/>
  <c r="AC18" i="7"/>
  <c r="AA10" i="7"/>
  <c r="Z15" i="7"/>
  <c r="Z62" i="7"/>
  <c r="AA14" i="21"/>
  <c r="Z56" i="21"/>
  <c r="AE9" i="41"/>
  <c r="AD10" i="41"/>
  <c r="AD18" i="41"/>
  <c r="AD27" i="41"/>
  <c r="AD28" i="41"/>
  <c r="AA13" i="21"/>
  <c r="Z55" i="21"/>
  <c r="Z83" i="53"/>
  <c r="Z107" i="53"/>
  <c r="Z109" i="53"/>
  <c r="AA84" i="53"/>
  <c r="AA82" i="53"/>
  <c r="X33" i="21"/>
  <c r="X60" i="7"/>
  <c r="X62" i="7"/>
  <c r="V71" i="7"/>
  <c r="W28" i="7"/>
  <c r="V32" i="7"/>
  <c r="X74" i="21"/>
  <c r="Z57" i="21"/>
  <c r="Z138" i="21"/>
  <c r="Z143" i="21"/>
  <c r="AD19" i="7"/>
  <c r="AC58" i="7"/>
  <c r="Z60" i="7"/>
  <c r="AA22" i="7"/>
  <c r="AC56" i="7"/>
  <c r="AD18" i="7"/>
  <c r="AC20" i="7"/>
  <c r="AB13" i="21"/>
  <c r="AA55" i="21"/>
  <c r="AA57" i="21"/>
  <c r="AA138" i="21"/>
  <c r="AA143" i="21"/>
  <c r="AD10" i="21"/>
  <c r="AC32" i="21"/>
  <c r="AC74" i="21"/>
  <c r="AC52" i="21"/>
  <c r="AB10" i="7"/>
  <c r="AA15" i="7"/>
  <c r="AA62" i="7"/>
  <c r="AC12" i="7"/>
  <c r="AB53" i="7"/>
  <c r="AB95" i="7"/>
  <c r="AF9" i="41"/>
  <c r="AE10" i="41"/>
  <c r="AE18" i="41"/>
  <c r="AE27" i="41"/>
  <c r="AE28" i="41"/>
  <c r="AB33" i="21"/>
  <c r="AC12" i="21"/>
  <c r="AB54" i="21"/>
  <c r="AF15" i="41"/>
  <c r="AF32" i="41"/>
  <c r="AE32" i="41"/>
  <c r="AC11" i="21"/>
  <c r="AB53" i="21"/>
  <c r="AB14" i="21"/>
  <c r="AA56" i="21"/>
  <c r="AA83" i="53"/>
  <c r="AA107" i="53"/>
  <c r="AA109" i="53"/>
  <c r="AB84" i="53"/>
  <c r="AB82" i="53"/>
  <c r="W71" i="7"/>
  <c r="W32" i="7"/>
  <c r="X28" i="7"/>
  <c r="Y28" i="7"/>
  <c r="AE10" i="21"/>
  <c r="AD32" i="21"/>
  <c r="AD74" i="21"/>
  <c r="AD52" i="21"/>
  <c r="AD20" i="7"/>
  <c r="AE18" i="7"/>
  <c r="AD56" i="7"/>
  <c r="AF10" i="41"/>
  <c r="AF18" i="41"/>
  <c r="AF27" i="41"/>
  <c r="AF28" i="41"/>
  <c r="AC14" i="21"/>
  <c r="AB56" i="21"/>
  <c r="AC53" i="7"/>
  <c r="AC95" i="7"/>
  <c r="AD12" i="7"/>
  <c r="AA60" i="7"/>
  <c r="AB22" i="7"/>
  <c r="Z28" i="7"/>
  <c r="Y71" i="7"/>
  <c r="Y32" i="7"/>
  <c r="AD11" i="21"/>
  <c r="AC53" i="21"/>
  <c r="AC10" i="7"/>
  <c r="AB15" i="7"/>
  <c r="AB62" i="7"/>
  <c r="AC33" i="21"/>
  <c r="AD12" i="21"/>
  <c r="AC54" i="21"/>
  <c r="AC13" i="21"/>
  <c r="AB55" i="21"/>
  <c r="AD58" i="7"/>
  <c r="AE19" i="7"/>
  <c r="AE58" i="7"/>
  <c r="AC84" i="53"/>
  <c r="AC82" i="53"/>
  <c r="AB83" i="53"/>
  <c r="AB107" i="53"/>
  <c r="AB109" i="53"/>
  <c r="X32" i="7"/>
  <c r="X71" i="7"/>
  <c r="AB57" i="21"/>
  <c r="AB138" i="21"/>
  <c r="AB143" i="21"/>
  <c r="AD14" i="21"/>
  <c r="AC56" i="21"/>
  <c r="AE11" i="21"/>
  <c r="AE53" i="21"/>
  <c r="AD53" i="21"/>
  <c r="AE56" i="7"/>
  <c r="AE20" i="7"/>
  <c r="AC15" i="7"/>
  <c r="AC62" i="7"/>
  <c r="AD10" i="7"/>
  <c r="Z71" i="7"/>
  <c r="AA28" i="7"/>
  <c r="Z32" i="7"/>
  <c r="AB60" i="7"/>
  <c r="AC22" i="7"/>
  <c r="AD13" i="21"/>
  <c r="AC55" i="21"/>
  <c r="AC57" i="21"/>
  <c r="AC138" i="21"/>
  <c r="AC143" i="21"/>
  <c r="AE12" i="7"/>
  <c r="AE53" i="7"/>
  <c r="AE95" i="7"/>
  <c r="AD53" i="7"/>
  <c r="AD95" i="7"/>
  <c r="AE32" i="21"/>
  <c r="AE74" i="21"/>
  <c r="AE52" i="21"/>
  <c r="AD33" i="21"/>
  <c r="AE12" i="21"/>
  <c r="AD54" i="21"/>
  <c r="AC83" i="53"/>
  <c r="AC107" i="53"/>
  <c r="AC109" i="53"/>
  <c r="AD82" i="53"/>
  <c r="AD84" i="53"/>
  <c r="AE33" i="21"/>
  <c r="AE54" i="21"/>
  <c r="AE13" i="21"/>
  <c r="AE55" i="21"/>
  <c r="AD55" i="21"/>
  <c r="AD15" i="7"/>
  <c r="AE10" i="7"/>
  <c r="AE15" i="7"/>
  <c r="AD22" i="7"/>
  <c r="AC60" i="7"/>
  <c r="AE14" i="21"/>
  <c r="AE56" i="21"/>
  <c r="AD56" i="21"/>
  <c r="AA71" i="7"/>
  <c r="AA32" i="7"/>
  <c r="AB28" i="7"/>
  <c r="AE82" i="53"/>
  <c r="AE84" i="53"/>
  <c r="AD83" i="53"/>
  <c r="AD107" i="53"/>
  <c r="AD109" i="53"/>
  <c r="AE57" i="21"/>
  <c r="AE138" i="21"/>
  <c r="AE143" i="21"/>
  <c r="AE62" i="7"/>
  <c r="AE22" i="7"/>
  <c r="AE60" i="7"/>
  <c r="AD60" i="7"/>
  <c r="AD62" i="7"/>
  <c r="AD57" i="21"/>
  <c r="AD138" i="21"/>
  <c r="AD143" i="21"/>
  <c r="AB71" i="7"/>
  <c r="AB32" i="7"/>
  <c r="AC28" i="7"/>
  <c r="AE83" i="53"/>
  <c r="AE107" i="53"/>
  <c r="AE109" i="53"/>
  <c r="AC71" i="7"/>
  <c r="AD28" i="7"/>
  <c r="AC32" i="7"/>
  <c r="R101" i="7"/>
  <c r="AD71" i="7"/>
  <c r="AE28" i="7"/>
  <c r="AD32" i="7"/>
  <c r="V101" i="7"/>
  <c r="X101" i="7"/>
  <c r="T101" i="7"/>
  <c r="N101" i="7"/>
  <c r="L101" i="7"/>
  <c r="J101" i="7"/>
  <c r="U101" i="7"/>
  <c r="M101" i="7"/>
  <c r="G101" i="7"/>
  <c r="K101" i="7"/>
  <c r="S101" i="7"/>
  <c r="O101" i="7"/>
  <c r="Q101" i="7"/>
  <c r="W101" i="7"/>
  <c r="F101" i="7"/>
  <c r="D101" i="7"/>
  <c r="I101" i="7"/>
  <c r="H101" i="7"/>
  <c r="P101" i="7"/>
  <c r="E101" i="7"/>
  <c r="AE32" i="7"/>
  <c r="AE71" i="7"/>
  <c r="E52" i="36"/>
  <c r="G17" i="42"/>
  <c r="H17" i="42"/>
  <c r="E53" i="36"/>
  <c r="E28" i="36"/>
  <c r="K14" i="32"/>
  <c r="E18" i="36"/>
  <c r="E27" i="36"/>
  <c r="N14" i="32"/>
  <c r="N19" i="32"/>
  <c r="E17" i="36"/>
  <c r="I14" i="36"/>
  <c r="E22" i="36"/>
  <c r="N11" i="32"/>
  <c r="N12" i="32"/>
  <c r="N21" i="32"/>
  <c r="E62" i="36"/>
  <c r="K15" i="32"/>
  <c r="K19" i="32"/>
  <c r="J14" i="32"/>
  <c r="K9" i="32"/>
  <c r="E9" i="36"/>
  <c r="E12" i="36"/>
  <c r="E23" i="36"/>
  <c r="E19" i="36"/>
  <c r="K10" i="32"/>
  <c r="J10" i="32"/>
  <c r="E16" i="36"/>
  <c r="E64" i="36"/>
  <c r="E15" i="36"/>
  <c r="I16" i="36"/>
  <c r="E21" i="36"/>
  <c r="M9" i="32"/>
  <c r="M12" i="32"/>
  <c r="J15" i="32"/>
  <c r="K7" i="38"/>
  <c r="K9" i="38"/>
  <c r="E63" i="36"/>
  <c r="K12" i="32"/>
  <c r="K21" i="32"/>
  <c r="K22" i="38"/>
  <c r="J9" i="38"/>
  <c r="J9" i="32"/>
  <c r="I18" i="36"/>
  <c r="M16" i="36"/>
  <c r="E61" i="36"/>
  <c r="E25" i="36"/>
  <c r="M17" i="38"/>
  <c r="M19" i="38"/>
  <c r="J19" i="38"/>
  <c r="O19" i="38"/>
  <c r="D30" i="38"/>
  <c r="J17" i="32"/>
  <c r="M17" i="36"/>
  <c r="M15" i="36"/>
  <c r="M14" i="36"/>
  <c r="J12" i="32"/>
  <c r="J24" i="32"/>
  <c r="O24" i="32"/>
  <c r="O9" i="38"/>
  <c r="D28" i="38"/>
  <c r="H30" i="38"/>
  <c r="D36" i="38"/>
  <c r="H36" i="38"/>
  <c r="J16" i="32"/>
  <c r="J19" i="32"/>
  <c r="M12" i="38"/>
  <c r="M14" i="38"/>
  <c r="M19" i="32"/>
  <c r="M21" i="32"/>
  <c r="J21" i="32"/>
  <c r="M18" i="36"/>
  <c r="H28" i="38"/>
  <c r="D34" i="38"/>
  <c r="D12" i="29"/>
  <c r="N28" i="32"/>
  <c r="I24" i="7"/>
  <c r="M22" i="38"/>
  <c r="J14" i="38"/>
  <c r="O14" i="38"/>
  <c r="D29" i="38"/>
  <c r="J22" i="38"/>
  <c r="O22" i="38"/>
  <c r="D27" i="38"/>
  <c r="I52" i="7"/>
  <c r="I51" i="7"/>
  <c r="D23" i="46"/>
  <c r="E23" i="46"/>
  <c r="F23" i="46"/>
  <c r="H24" i="7"/>
  <c r="J24" i="7"/>
  <c r="I63" i="7"/>
  <c r="E24" i="7"/>
  <c r="G24" i="7"/>
  <c r="F24" i="7"/>
  <c r="D13" i="29"/>
  <c r="D14" i="29"/>
  <c r="F12" i="29"/>
  <c r="D23" i="29"/>
  <c r="D25" i="29"/>
  <c r="D56" i="29"/>
  <c r="E12" i="29"/>
  <c r="E31" i="29"/>
  <c r="E33" i="29"/>
  <c r="H34" i="38"/>
  <c r="H52" i="7"/>
  <c r="H94" i="7"/>
  <c r="H63" i="7"/>
  <c r="H51" i="7"/>
  <c r="E56" i="29"/>
  <c r="F31" i="29"/>
  <c r="F33" i="29"/>
  <c r="E13" i="29"/>
  <c r="E14" i="29"/>
  <c r="E23" i="29"/>
  <c r="E25" i="29"/>
  <c r="E39" i="29"/>
  <c r="J63" i="7"/>
  <c r="J52" i="7"/>
  <c r="J94" i="7"/>
  <c r="J51" i="7"/>
  <c r="K24" i="7"/>
  <c r="F13" i="29"/>
  <c r="F14" i="29"/>
  <c r="F56" i="29"/>
  <c r="D48" i="46"/>
  <c r="E48" i="46"/>
  <c r="F48" i="46"/>
  <c r="H27" i="38"/>
  <c r="E27" i="38"/>
  <c r="D33" i="38"/>
  <c r="E30" i="38"/>
  <c r="E28" i="38"/>
  <c r="D16" i="29"/>
  <c r="D17" i="29"/>
  <c r="D58" i="29"/>
  <c r="F52" i="7"/>
  <c r="F94" i="7"/>
  <c r="F51" i="7"/>
  <c r="F63" i="7"/>
  <c r="D47" i="46"/>
  <c r="E47" i="46"/>
  <c r="F47" i="46"/>
  <c r="I94" i="7"/>
  <c r="G51" i="7"/>
  <c r="G52" i="7"/>
  <c r="G94" i="7"/>
  <c r="G63" i="7"/>
  <c r="E52" i="7"/>
  <c r="E94" i="7"/>
  <c r="E63" i="7"/>
  <c r="E51" i="7"/>
  <c r="D35" i="38"/>
  <c r="H29" i="38"/>
  <c r="E29" i="38"/>
  <c r="E17" i="29"/>
  <c r="E16" i="29"/>
  <c r="F16" i="29"/>
  <c r="F17" i="29"/>
  <c r="H35" i="38"/>
  <c r="D38" i="38"/>
  <c r="K52" i="7"/>
  <c r="K94" i="7"/>
  <c r="K63" i="7"/>
  <c r="L24" i="7"/>
  <c r="K51" i="7"/>
  <c r="F39" i="29"/>
  <c r="F41" i="29"/>
  <c r="F58" i="29"/>
  <c r="E41" i="29"/>
  <c r="E58" i="29"/>
  <c r="D61" i="29"/>
  <c r="D60" i="29"/>
  <c r="D2" i="27"/>
  <c r="I27" i="7"/>
  <c r="H33" i="38"/>
  <c r="G27" i="7"/>
  <c r="H27" i="7"/>
  <c r="F27" i="7"/>
  <c r="E60" i="29"/>
  <c r="E2" i="27"/>
  <c r="E61" i="29"/>
  <c r="G58" i="29"/>
  <c r="G60" i="29"/>
  <c r="F60" i="29"/>
  <c r="F2" i="27"/>
  <c r="F61" i="29"/>
  <c r="L51" i="7"/>
  <c r="L52" i="7"/>
  <c r="L94" i="7"/>
  <c r="L63" i="7"/>
  <c r="M24" i="7"/>
  <c r="D26" i="46"/>
  <c r="E26" i="46"/>
  <c r="F26" i="46"/>
  <c r="I31" i="7"/>
  <c r="J27" i="7"/>
  <c r="D40" i="38"/>
  <c r="H38" i="38"/>
  <c r="M63" i="7"/>
  <c r="M52" i="7"/>
  <c r="M94" i="7"/>
  <c r="M51" i="7"/>
  <c r="N24" i="7"/>
  <c r="G31" i="7"/>
  <c r="G3" i="29"/>
  <c r="G2" i="27"/>
  <c r="H40" i="38"/>
  <c r="D36" i="46"/>
  <c r="E36" i="46"/>
  <c r="F36" i="46"/>
  <c r="J31" i="7"/>
  <c r="K27" i="7"/>
  <c r="K31" i="7"/>
  <c r="L27" i="7"/>
  <c r="F31" i="7"/>
  <c r="N52" i="7"/>
  <c r="N94" i="7"/>
  <c r="N63" i="7"/>
  <c r="O24" i="7"/>
  <c r="N51" i="7"/>
  <c r="H31" i="7"/>
  <c r="O63" i="7"/>
  <c r="O52" i="7"/>
  <c r="O94" i="7"/>
  <c r="P24" i="7"/>
  <c r="O51" i="7"/>
  <c r="L31" i="7"/>
  <c r="M27" i="7"/>
  <c r="P52" i="7"/>
  <c r="P94" i="7"/>
  <c r="P63" i="7"/>
  <c r="P51" i="7"/>
  <c r="Q24" i="7"/>
  <c r="M31" i="7"/>
  <c r="N27" i="7"/>
  <c r="Q52" i="7"/>
  <c r="Q94" i="7"/>
  <c r="Q51" i="7"/>
  <c r="Q63" i="7"/>
  <c r="R24" i="7"/>
  <c r="N31" i="7"/>
  <c r="O27" i="7"/>
  <c r="P27" i="7"/>
  <c r="O31" i="7"/>
  <c r="R52" i="7"/>
  <c r="R94" i="7"/>
  <c r="R51" i="7"/>
  <c r="R63" i="7"/>
  <c r="S24" i="7"/>
  <c r="S52" i="7"/>
  <c r="S94" i="7"/>
  <c r="S63" i="7"/>
  <c r="S51" i="7"/>
  <c r="T24" i="7"/>
  <c r="Q27" i="7"/>
  <c r="P31" i="7"/>
  <c r="Q31" i="7"/>
  <c r="R27" i="7"/>
  <c r="T52" i="7"/>
  <c r="T94" i="7"/>
  <c r="T63" i="7"/>
  <c r="T51" i="7"/>
  <c r="U24" i="7"/>
  <c r="R31" i="7"/>
  <c r="S27" i="7"/>
  <c r="V24" i="7"/>
  <c r="U52" i="7"/>
  <c r="U94" i="7"/>
  <c r="U51" i="7"/>
  <c r="U63" i="7"/>
  <c r="V63" i="7"/>
  <c r="V52" i="7"/>
  <c r="V94" i="7"/>
  <c r="W24" i="7"/>
  <c r="V51" i="7"/>
  <c r="S31" i="7"/>
  <c r="T27" i="7"/>
  <c r="U27" i="7"/>
  <c r="T31" i="7"/>
  <c r="W52" i="7"/>
  <c r="W94" i="7"/>
  <c r="W63" i="7"/>
  <c r="X24" i="7"/>
  <c r="Y24" i="7"/>
  <c r="W51" i="7"/>
  <c r="Z24" i="7"/>
  <c r="Y63" i="7"/>
  <c r="Y51" i="7"/>
  <c r="Y52" i="7"/>
  <c r="Y94" i="7"/>
  <c r="X52" i="7"/>
  <c r="X94" i="7"/>
  <c r="X63" i="7"/>
  <c r="X51" i="7"/>
  <c r="U31" i="7"/>
  <c r="V27" i="7"/>
  <c r="AA24" i="7"/>
  <c r="Z51" i="7"/>
  <c r="Z52" i="7"/>
  <c r="Z94" i="7"/>
  <c r="Z63" i="7"/>
  <c r="V31" i="7"/>
  <c r="W27" i="7"/>
  <c r="AB24" i="7"/>
  <c r="AA52" i="7"/>
  <c r="AA94" i="7"/>
  <c r="AA63" i="7"/>
  <c r="AA51" i="7"/>
  <c r="X27" i="7"/>
  <c r="Y27" i="7"/>
  <c r="W31" i="7"/>
  <c r="AB51" i="7"/>
  <c r="AB52" i="7"/>
  <c r="AB94" i="7"/>
  <c r="AC24" i="7"/>
  <c r="AB63" i="7"/>
  <c r="Z27" i="7"/>
  <c r="Y31" i="7"/>
  <c r="X31" i="7"/>
  <c r="AC63" i="7"/>
  <c r="AC52" i="7"/>
  <c r="AC94" i="7"/>
  <c r="AD24" i="7"/>
  <c r="AC51" i="7"/>
  <c r="Z31" i="7"/>
  <c r="AA27" i="7"/>
  <c r="AD52" i="7"/>
  <c r="AD94" i="7"/>
  <c r="AD51" i="7"/>
  <c r="AD63" i="7"/>
  <c r="AE24" i="7"/>
  <c r="AA31" i="7"/>
  <c r="AB27" i="7"/>
  <c r="AE52" i="7"/>
  <c r="AE94" i="7"/>
  <c r="AE63" i="7"/>
  <c r="AE51" i="7"/>
  <c r="AC27" i="7"/>
  <c r="AB31" i="7"/>
  <c r="AD27" i="7"/>
  <c r="AC31" i="7"/>
  <c r="AE27" i="7"/>
  <c r="AD31" i="7"/>
  <c r="F16" i="107"/>
  <c r="AE31" i="7"/>
  <c r="G16" i="107"/>
  <c r="H16" i="107"/>
  <c r="I16" i="107"/>
  <c r="J16" i="107"/>
  <c r="K16" i="107"/>
  <c r="L16" i="107"/>
  <c r="M16" i="107"/>
  <c r="N16" i="107"/>
  <c r="O16" i="107"/>
  <c r="P16" i="107"/>
  <c r="Q16" i="107"/>
  <c r="R16" i="107"/>
  <c r="S16" i="107"/>
  <c r="T16" i="107"/>
  <c r="U16" i="107"/>
  <c r="V16" i="107"/>
  <c r="W16" i="107"/>
  <c r="X16" i="107"/>
  <c r="Y16" i="107"/>
  <c r="Z16" i="107"/>
  <c r="AA16" i="107"/>
  <c r="AB16" i="107"/>
  <c r="AC16" i="107"/>
  <c r="AD16" i="107"/>
  <c r="AE16" i="107"/>
  <c r="M80" i="1"/>
  <c r="M78" i="1"/>
  <c r="M233" i="1"/>
  <c r="M300" i="1"/>
  <c r="M246" i="1"/>
  <c r="M225" i="1"/>
  <c r="M279" i="1"/>
  <c r="M123" i="1"/>
  <c r="M50" i="1"/>
  <c r="M135" i="1"/>
  <c r="M120" i="1"/>
  <c r="M258" i="1"/>
  <c r="M155" i="1"/>
  <c r="M200" i="1"/>
  <c r="M60" i="1"/>
  <c r="M108" i="1"/>
  <c r="M199" i="1"/>
  <c r="M57" i="1"/>
  <c r="M288" i="1"/>
  <c r="M187" i="1"/>
  <c r="M179" i="1"/>
  <c r="M111" i="1"/>
  <c r="M47" i="1"/>
  <c r="M167" i="1"/>
  <c r="M33" i="1"/>
  <c r="M273" i="1"/>
  <c r="M101" i="1"/>
  <c r="M31" i="1"/>
  <c r="M242" i="1"/>
  <c r="M306" i="1"/>
  <c r="M297" i="1"/>
  <c r="M290" i="1"/>
  <c r="M230" i="1"/>
  <c r="M232" i="1"/>
  <c r="M205" i="1"/>
  <c r="M119" i="1"/>
  <c r="M217" i="1"/>
  <c r="M128" i="1"/>
  <c r="M282" i="1"/>
  <c r="M221" i="1"/>
  <c r="M73" i="1"/>
  <c r="M189" i="1"/>
  <c r="M45" i="1"/>
  <c r="M39" i="1"/>
  <c r="M188" i="1"/>
  <c r="M44" i="1"/>
  <c r="M163" i="1"/>
  <c r="M174" i="1"/>
  <c r="M275" i="1"/>
  <c r="M103" i="1"/>
  <c r="M97" i="1"/>
  <c r="M158" i="1"/>
  <c r="M261" i="1"/>
  <c r="M262" i="1"/>
  <c r="M91" i="1"/>
  <c r="M271" i="1"/>
  <c r="M231" i="1"/>
  <c r="M250" i="1"/>
  <c r="M59" i="1"/>
  <c r="M309" i="1"/>
  <c r="M296" i="1"/>
  <c r="M245" i="1"/>
  <c r="M154" i="1"/>
  <c r="M280" i="1"/>
  <c r="M121" i="1"/>
  <c r="M124" i="1"/>
  <c r="M75" i="1"/>
  <c r="M214" i="1"/>
  <c r="M86" i="1"/>
  <c r="M178" i="1"/>
  <c r="M37" i="1"/>
  <c r="M260" i="1"/>
  <c r="M177" i="1"/>
  <c r="M36" i="1"/>
  <c r="M46" i="1"/>
  <c r="M160" i="1"/>
  <c r="M264" i="1"/>
  <c r="M93" i="1"/>
  <c r="M303" i="1"/>
  <c r="M110" i="1"/>
  <c r="M183" i="1"/>
  <c r="M203" i="1"/>
  <c r="M68" i="1"/>
  <c r="M190" i="1"/>
  <c r="M236" i="1"/>
  <c r="M299" i="1"/>
  <c r="M175" i="1"/>
  <c r="M304" i="1"/>
  <c r="M237" i="1"/>
  <c r="M223" i="1"/>
  <c r="M130" i="1"/>
  <c r="M216" i="1"/>
  <c r="M131" i="1"/>
  <c r="M76" i="1"/>
  <c r="M63" i="1"/>
  <c r="M132" i="1"/>
  <c r="M74" i="1"/>
  <c r="M162" i="1"/>
  <c r="M28" i="1"/>
  <c r="M117" i="1"/>
  <c r="M161" i="1"/>
  <c r="M27" i="1"/>
  <c r="M112" i="1"/>
  <c r="M254" i="1"/>
  <c r="M70" i="1"/>
  <c r="M274" i="1"/>
  <c r="M102" i="1"/>
  <c r="M90" i="1"/>
  <c r="M192" i="1"/>
  <c r="M48" i="1"/>
  <c r="M83" i="1"/>
  <c r="M235" i="1"/>
  <c r="M298" i="1"/>
  <c r="M226" i="1"/>
  <c r="M176" i="1"/>
  <c r="M252" i="1"/>
  <c r="M293" i="1"/>
  <c r="M65" i="1"/>
  <c r="M77" i="1"/>
  <c r="M49" i="1"/>
  <c r="M52" i="1"/>
  <c r="M127" i="1"/>
  <c r="M122" i="1"/>
  <c r="M30" i="1"/>
  <c r="M115" i="1"/>
  <c r="M56" i="1"/>
  <c r="M61" i="1"/>
  <c r="M113" i="1"/>
  <c r="M43" i="1"/>
  <c r="M276" i="1"/>
  <c r="M104" i="1"/>
  <c r="M194" i="1"/>
  <c r="M55" i="1"/>
  <c r="M263" i="1"/>
  <c r="M92" i="1"/>
  <c r="M201" i="1"/>
  <c r="M184" i="1"/>
  <c r="M40" i="1"/>
  <c r="M29" i="1"/>
  <c r="M229" i="1"/>
  <c r="M227" i="1"/>
  <c r="M294" i="1"/>
  <c r="M248" i="1"/>
  <c r="M247" i="1"/>
  <c r="M249" i="1"/>
  <c r="M277" i="1"/>
  <c r="M64" i="1"/>
  <c r="M222" i="1"/>
  <c r="M218" i="1"/>
  <c r="M66" i="1"/>
  <c r="M24" i="1"/>
  <c r="M268" i="1"/>
  <c r="M96" i="1"/>
  <c r="M289" i="1"/>
  <c r="M267" i="1"/>
  <c r="M95" i="1"/>
  <c r="M118" i="1"/>
  <c r="M255" i="1"/>
  <c r="M71" i="1"/>
  <c r="M168" i="1"/>
  <c r="M34" i="1"/>
  <c r="M193" i="1"/>
  <c r="M54" i="1"/>
  <c r="M38" i="1"/>
  <c r="M157" i="1"/>
  <c r="M202" i="1"/>
  <c r="M244" i="1"/>
  <c r="M196" i="1"/>
  <c r="M136" i="1"/>
  <c r="M259" i="1"/>
  <c r="M72" i="1"/>
  <c r="M159" i="1"/>
  <c r="M302" i="1"/>
  <c r="M228" i="1"/>
  <c r="M295" i="1"/>
  <c r="M278" i="1"/>
  <c r="M106" i="1"/>
  <c r="M272" i="1"/>
  <c r="M42" i="1"/>
  <c r="M166" i="1"/>
  <c r="M241" i="1"/>
  <c r="M307" i="1"/>
  <c r="M133" i="1"/>
  <c r="M82" i="1"/>
  <c r="M67" i="1"/>
  <c r="M165" i="1"/>
  <c r="M109" i="1"/>
  <c r="M238" i="1"/>
  <c r="M134" i="1"/>
  <c r="M51" i="1"/>
  <c r="M191" i="1"/>
  <c r="M195" i="1"/>
  <c r="M185" i="1"/>
  <c r="M100" i="1"/>
  <c r="M240" i="1"/>
  <c r="M283" i="1"/>
  <c r="M265" i="1"/>
  <c r="M32" i="1"/>
  <c r="M286" i="1"/>
  <c r="M291" i="1"/>
  <c r="M206" i="1"/>
  <c r="M94" i="1"/>
  <c r="M305" i="1"/>
  <c r="M79" i="1"/>
  <c r="M234" i="1"/>
  <c r="M215" i="1"/>
  <c r="M25" i="1"/>
  <c r="M186" i="1"/>
  <c r="M126" i="1"/>
  <c r="M35" i="1"/>
  <c r="M204" i="1"/>
  <c r="M129" i="1"/>
  <c r="M285" i="1"/>
  <c r="M69" i="1"/>
  <c r="M125" i="1"/>
  <c r="M281" i="1"/>
  <c r="M107" i="1"/>
  <c r="M257" i="1"/>
  <c r="M105" i="1"/>
  <c r="M41" i="1"/>
  <c r="M308" i="1"/>
  <c r="C11" i="116"/>
  <c r="C13" i="116"/>
  <c r="D13" i="116"/>
  <c r="D14" i="116"/>
  <c r="D17" i="116"/>
  <c r="C11" i="112"/>
  <c r="C12" i="112"/>
  <c r="C13" i="112"/>
  <c r="C11" i="115"/>
  <c r="C12" i="115"/>
  <c r="C11" i="114"/>
  <c r="C11" i="6"/>
  <c r="C12" i="6"/>
  <c r="C11" i="5"/>
  <c r="C13" i="5"/>
  <c r="C11" i="113"/>
  <c r="C13" i="113"/>
  <c r="D13" i="113"/>
  <c r="C11" i="111"/>
  <c r="C13" i="111"/>
  <c r="D11" i="114"/>
  <c r="D11" i="5"/>
  <c r="D11" i="112"/>
  <c r="C11" i="4"/>
  <c r="D11" i="3"/>
  <c r="D11" i="111"/>
  <c r="C11" i="3"/>
  <c r="D11" i="4"/>
  <c r="D11" i="116"/>
  <c r="D11" i="6"/>
  <c r="E316" i="1"/>
  <c r="E319" i="1"/>
  <c r="D11" i="115"/>
  <c r="D11" i="113"/>
  <c r="D14" i="113"/>
  <c r="D17" i="113"/>
  <c r="I3" i="1"/>
  <c r="E320" i="1"/>
  <c r="J15" i="1"/>
  <c r="D13" i="112"/>
  <c r="D14" i="112"/>
  <c r="D18" i="116"/>
  <c r="D19" i="116"/>
  <c r="C13" i="4"/>
  <c r="C12" i="4"/>
  <c r="C14" i="4"/>
  <c r="C13" i="3"/>
  <c r="D13" i="3"/>
  <c r="D14" i="3"/>
  <c r="C12" i="3"/>
  <c r="C14" i="3"/>
  <c r="C12" i="113"/>
  <c r="C14" i="113"/>
  <c r="C12" i="111"/>
  <c r="C14" i="111"/>
  <c r="C14" i="112"/>
  <c r="C12" i="5"/>
  <c r="C14" i="5"/>
  <c r="C13" i="115"/>
  <c r="C14" i="115"/>
  <c r="C13" i="114"/>
  <c r="D13" i="114"/>
  <c r="D14" i="114"/>
  <c r="C12" i="114"/>
  <c r="C14" i="114"/>
  <c r="C12" i="116"/>
  <c r="C14" i="116"/>
  <c r="C13" i="6"/>
  <c r="C14" i="6"/>
  <c r="D18" i="113"/>
  <c r="D19" i="113"/>
  <c r="C17" i="3"/>
  <c r="C18" i="3"/>
  <c r="C19" i="3"/>
  <c r="C17" i="5"/>
  <c r="C18" i="5"/>
  <c r="C19" i="5"/>
  <c r="C21" i="5"/>
  <c r="D17" i="112"/>
  <c r="C17" i="111"/>
  <c r="C18" i="111"/>
  <c r="C19" i="111"/>
  <c r="D17" i="3"/>
  <c r="D18" i="3"/>
  <c r="D19" i="3"/>
  <c r="C17" i="116"/>
  <c r="C18" i="116"/>
  <c r="C19" i="116"/>
  <c r="C17" i="113"/>
  <c r="C18" i="113"/>
  <c r="C19" i="113"/>
  <c r="C17" i="112"/>
  <c r="C18" i="112"/>
  <c r="N261" i="1"/>
  <c r="N129" i="1"/>
  <c r="N191" i="1"/>
  <c r="N82" i="1"/>
  <c r="N182" i="1"/>
  <c r="N282" i="1"/>
  <c r="N127" i="1"/>
  <c r="N288" i="1"/>
  <c r="N257" i="1"/>
  <c r="N260" i="1"/>
  <c r="N216" i="1"/>
  <c r="N201" i="1"/>
  <c r="N221" i="1"/>
  <c r="N56" i="1"/>
  <c r="N233" i="1"/>
  <c r="N199" i="1"/>
  <c r="N186" i="1"/>
  <c r="N189" i="1"/>
  <c r="N287" i="1"/>
  <c r="N122" i="1"/>
  <c r="N123" i="1"/>
  <c r="N184" i="1"/>
  <c r="N80" i="1"/>
  <c r="N121" i="1"/>
  <c r="N124" i="1"/>
  <c r="N279" i="1"/>
  <c r="N115" i="1"/>
  <c r="N79" i="1"/>
  <c r="N135" i="1"/>
  <c r="N285" i="1"/>
  <c r="N57" i="1"/>
  <c r="N263" i="1"/>
  <c r="N77" i="1"/>
  <c r="N192" i="1"/>
  <c r="N75" i="1"/>
  <c r="N203" i="1"/>
  <c r="N265" i="1"/>
  <c r="N249" i="1"/>
  <c r="N78" i="1"/>
  <c r="N259" i="1"/>
  <c r="N86" i="1"/>
  <c r="N140" i="1"/>
  <c r="N173" i="1"/>
  <c r="N274" i="1"/>
  <c r="N183" i="1"/>
  <c r="N262" i="1"/>
  <c r="N204" i="1"/>
  <c r="N271" i="1"/>
  <c r="N142" i="1"/>
  <c r="N96" i="1"/>
  <c r="N139" i="1"/>
  <c r="N220" i="1"/>
  <c r="N202" i="1"/>
  <c r="N275" i="1"/>
  <c r="N131" i="1"/>
  <c r="N252" i="1"/>
  <c r="N273" i="1"/>
  <c r="N193" i="1"/>
  <c r="N268" i="1"/>
  <c r="N76" i="1"/>
  <c r="N128" i="1"/>
  <c r="N120" i="1"/>
  <c r="N276" i="1"/>
  <c r="N205" i="1"/>
  <c r="N136" i="1"/>
  <c r="N272" i="1"/>
  <c r="N98" i="1"/>
  <c r="N250" i="1"/>
  <c r="N126" i="1"/>
  <c r="N195" i="1"/>
  <c r="N200" i="1"/>
  <c r="N85" i="1"/>
  <c r="N130" i="1"/>
  <c r="N72" i="1"/>
  <c r="N185" i="1"/>
  <c r="N206" i="1"/>
  <c r="N264" i="1"/>
  <c r="N258" i="1"/>
  <c r="N236" i="1"/>
  <c r="N267" i="1"/>
  <c r="N246" i="1"/>
  <c r="N187" i="1"/>
  <c r="N125" i="1"/>
  <c r="N248" i="1"/>
  <c r="N196" i="1"/>
  <c r="N283" i="1"/>
  <c r="N87" i="1"/>
  <c r="N247" i="1"/>
  <c r="N277" i="1"/>
  <c r="N219" i="1"/>
  <c r="N244" i="1"/>
  <c r="N214" i="1"/>
  <c r="N94" i="1"/>
  <c r="N190" i="1"/>
  <c r="N194" i="1"/>
  <c r="N73" i="1"/>
  <c r="N188" i="1"/>
  <c r="N278" i="1"/>
  <c r="N245" i="1"/>
  <c r="C17" i="6"/>
  <c r="C18" i="6"/>
  <c r="C19" i="6"/>
  <c r="D16" i="112"/>
  <c r="D15" i="111"/>
  <c r="D16" i="6"/>
  <c r="D16" i="111"/>
  <c r="D15" i="5"/>
  <c r="D16" i="5"/>
  <c r="D15" i="6"/>
  <c r="D15" i="112"/>
  <c r="D18" i="112"/>
  <c r="D16" i="115"/>
  <c r="D15" i="115"/>
  <c r="K157" i="1"/>
  <c r="L157" i="1"/>
  <c r="J16" i="1"/>
  <c r="D16" i="4"/>
  <c r="D15" i="4"/>
  <c r="K159" i="1"/>
  <c r="L159" i="1"/>
  <c r="N159" i="1"/>
  <c r="D13" i="111"/>
  <c r="D14" i="111"/>
  <c r="D13" i="5"/>
  <c r="D14" i="5"/>
  <c r="D17" i="114"/>
  <c r="D18" i="114"/>
  <c r="D19" i="114"/>
  <c r="C17" i="4"/>
  <c r="D17" i="4"/>
  <c r="C17" i="114"/>
  <c r="C18" i="114"/>
  <c r="C19" i="114"/>
  <c r="C18" i="115"/>
  <c r="C17" i="115"/>
  <c r="D13" i="115"/>
  <c r="D14" i="115"/>
  <c r="D13" i="4"/>
  <c r="D14" i="4"/>
  <c r="D13" i="6"/>
  <c r="D14" i="6"/>
  <c r="N157" i="1"/>
  <c r="C19" i="40"/>
  <c r="C18" i="40"/>
  <c r="C14" i="41"/>
  <c r="C13" i="40"/>
  <c r="C15" i="11"/>
  <c r="C19" i="30"/>
  <c r="C16" i="30"/>
  <c r="C17" i="41"/>
  <c r="C13" i="41"/>
  <c r="C21" i="40"/>
  <c r="C15" i="30"/>
  <c r="C14" i="40"/>
  <c r="C20" i="30"/>
  <c r="D17" i="115"/>
  <c r="D18" i="115"/>
  <c r="D17" i="5"/>
  <c r="D18" i="5"/>
  <c r="D19" i="5"/>
  <c r="C22" i="5"/>
  <c r="D17" i="6"/>
  <c r="D18" i="6"/>
  <c r="D19" i="6"/>
  <c r="C18" i="4"/>
  <c r="C19" i="4"/>
  <c r="C21" i="4"/>
  <c r="C23" i="4"/>
  <c r="C25" i="4"/>
  <c r="D17" i="111"/>
  <c r="D18" i="111"/>
  <c r="D19" i="111"/>
  <c r="D18" i="4"/>
  <c r="D19" i="4"/>
  <c r="D21" i="4"/>
  <c r="D23" i="4"/>
  <c r="K172" i="1"/>
  <c r="L172" i="1"/>
  <c r="K308" i="1"/>
  <c r="L308" i="1"/>
  <c r="K210" i="1"/>
  <c r="L210" i="1"/>
  <c r="N210" i="1"/>
  <c r="K304" i="1"/>
  <c r="L304" i="1"/>
  <c r="N304" i="1"/>
  <c r="K176" i="1"/>
  <c r="L176" i="1"/>
  <c r="K160" i="1"/>
  <c r="L160" i="1"/>
  <c r="K228" i="1"/>
  <c r="L228" i="1"/>
  <c r="N228" i="1"/>
  <c r="K280" i="1"/>
  <c r="L280" i="1"/>
  <c r="N280" i="1"/>
  <c r="K211" i="1"/>
  <c r="L211" i="1"/>
  <c r="N211" i="1"/>
  <c r="K175" i="1"/>
  <c r="L175" i="1"/>
  <c r="K212" i="1"/>
  <c r="L212" i="1"/>
  <c r="N212" i="1"/>
  <c r="K166" i="1"/>
  <c r="L166" i="1"/>
  <c r="N166" i="1"/>
  <c r="K223" i="1"/>
  <c r="L223" i="1"/>
  <c r="K144" i="1"/>
  <c r="L144" i="1"/>
  <c r="N144" i="1"/>
  <c r="K207" i="1"/>
  <c r="L207" i="1"/>
  <c r="K153" i="1"/>
  <c r="L153" i="1"/>
  <c r="N153" i="1"/>
  <c r="K154" i="1"/>
  <c r="L154" i="1"/>
  <c r="K162" i="1"/>
  <c r="L162" i="1"/>
  <c r="N162" i="1"/>
  <c r="K209" i="1"/>
  <c r="L209" i="1"/>
  <c r="N209" i="1"/>
  <c r="K237" i="1"/>
  <c r="L237" i="1"/>
  <c r="K158" i="1"/>
  <c r="L158" i="1"/>
  <c r="N158" i="1"/>
  <c r="K230" i="1"/>
  <c r="L230" i="1"/>
  <c r="N230" i="1"/>
  <c r="K281" i="1"/>
  <c r="L281" i="1"/>
  <c r="N281" i="1"/>
  <c r="K309" i="1"/>
  <c r="L309" i="1"/>
  <c r="K300" i="1"/>
  <c r="L300" i="1"/>
  <c r="K302" i="1"/>
  <c r="L302" i="1"/>
  <c r="N302" i="1"/>
  <c r="K307" i="1"/>
  <c r="L307" i="1"/>
  <c r="K168" i="1"/>
  <c r="L168" i="1"/>
  <c r="K155" i="1"/>
  <c r="L155" i="1"/>
  <c r="K235" i="1"/>
  <c r="L235" i="1"/>
  <c r="K83" i="1"/>
  <c r="L83" i="1"/>
  <c r="K167" i="1"/>
  <c r="L167" i="1"/>
  <c r="N167" i="1"/>
  <c r="K303" i="1"/>
  <c r="L303" i="1"/>
  <c r="N303" i="1"/>
  <c r="K174" i="1"/>
  <c r="L174" i="1"/>
  <c r="K180" i="1"/>
  <c r="L180" i="1"/>
  <c r="K163" i="1"/>
  <c r="L163" i="1"/>
  <c r="N163" i="1"/>
  <c r="K229" i="1"/>
  <c r="L229" i="1"/>
  <c r="N229" i="1"/>
  <c r="K306" i="1"/>
  <c r="L306" i="1"/>
  <c r="K74" i="1"/>
  <c r="L74" i="1"/>
  <c r="N74" i="1"/>
  <c r="K179" i="1"/>
  <c r="L179" i="1"/>
  <c r="N179" i="1"/>
  <c r="K232" i="1"/>
  <c r="L232" i="1"/>
  <c r="N232" i="1"/>
  <c r="K171" i="1"/>
  <c r="L171" i="1"/>
  <c r="K161" i="1"/>
  <c r="L161" i="1"/>
  <c r="N161" i="1"/>
  <c r="K208" i="1"/>
  <c r="L208" i="1"/>
  <c r="K227" i="1"/>
  <c r="L227" i="1"/>
  <c r="N227" i="1"/>
  <c r="K213" i="1"/>
  <c r="L213" i="1"/>
  <c r="N213" i="1"/>
  <c r="K137" i="1"/>
  <c r="K151" i="1"/>
  <c r="L151" i="1"/>
  <c r="K177" i="1"/>
  <c r="L177" i="1"/>
  <c r="K169" i="1"/>
  <c r="L169" i="1"/>
  <c r="K234" i="1"/>
  <c r="L234" i="1"/>
  <c r="N234" i="1"/>
  <c r="K170" i="1"/>
  <c r="L170" i="1"/>
  <c r="K305" i="1"/>
  <c r="L305" i="1"/>
  <c r="K178" i="1"/>
  <c r="L178" i="1"/>
  <c r="N178" i="1"/>
  <c r="K165" i="1"/>
  <c r="L165" i="1"/>
  <c r="K238" i="1"/>
  <c r="L238" i="1"/>
  <c r="K226" i="1"/>
  <c r="L226" i="1"/>
  <c r="N226" i="1"/>
  <c r="C27" i="97"/>
  <c r="C27" i="100"/>
  <c r="C28" i="98"/>
  <c r="C28" i="89"/>
  <c r="C25" i="99"/>
  <c r="C28" i="87"/>
  <c r="C26" i="86"/>
  <c r="N300" i="1"/>
  <c r="C64" i="7"/>
  <c r="N154" i="1"/>
  <c r="C38" i="21"/>
  <c r="N172" i="1"/>
  <c r="D17" i="41"/>
  <c r="E34" i="41"/>
  <c r="D21" i="40"/>
  <c r="E44" i="40"/>
  <c r="AC36" i="30"/>
  <c r="AD36" i="30"/>
  <c r="AE36" i="30"/>
  <c r="Y36" i="30"/>
  <c r="AA36" i="30"/>
  <c r="AB36" i="30"/>
  <c r="Z36" i="30"/>
  <c r="W36" i="30"/>
  <c r="H36" i="30"/>
  <c r="N36" i="30"/>
  <c r="G36" i="30"/>
  <c r="U36" i="30"/>
  <c r="P36" i="30"/>
  <c r="J36" i="30"/>
  <c r="Q36" i="30"/>
  <c r="R36" i="30"/>
  <c r="S36" i="30"/>
  <c r="V36" i="30"/>
  <c r="O36" i="30"/>
  <c r="T36" i="30"/>
  <c r="X36" i="30"/>
  <c r="M36" i="30"/>
  <c r="D36" i="30"/>
  <c r="L36" i="30"/>
  <c r="K36" i="30"/>
  <c r="I36" i="30"/>
  <c r="F36" i="30"/>
  <c r="E36" i="30"/>
  <c r="N238" i="1"/>
  <c r="C14" i="39"/>
  <c r="N151" i="1"/>
  <c r="C34" i="21"/>
  <c r="N309" i="1"/>
  <c r="C16" i="107"/>
  <c r="Y39" i="30"/>
  <c r="Z39" i="30"/>
  <c r="AA39" i="30"/>
  <c r="AB39" i="30"/>
  <c r="AD39" i="30"/>
  <c r="AC39" i="30"/>
  <c r="AE39" i="30"/>
  <c r="O39" i="30"/>
  <c r="K39" i="30"/>
  <c r="N39" i="30"/>
  <c r="V39" i="30"/>
  <c r="W39" i="30"/>
  <c r="G39" i="30"/>
  <c r="Q39" i="30"/>
  <c r="E39" i="30"/>
  <c r="P39" i="30"/>
  <c r="S39" i="30"/>
  <c r="T39" i="30"/>
  <c r="X39" i="30"/>
  <c r="U39" i="30"/>
  <c r="R39" i="30"/>
  <c r="J39" i="30"/>
  <c r="I39" i="30"/>
  <c r="M39" i="30"/>
  <c r="D39" i="30"/>
  <c r="F39" i="30"/>
  <c r="H39" i="30"/>
  <c r="L39" i="30"/>
  <c r="N83" i="1"/>
  <c r="C12" i="53"/>
  <c r="N207" i="1"/>
  <c r="C29" i="100"/>
  <c r="C26" i="87"/>
  <c r="C27" i="99"/>
  <c r="C25" i="97"/>
  <c r="C28" i="86"/>
  <c r="Y40" i="30"/>
  <c r="Z40" i="30"/>
  <c r="AA40" i="30"/>
  <c r="AB40" i="30"/>
  <c r="AC40" i="30"/>
  <c r="AE40" i="30"/>
  <c r="AD40" i="30"/>
  <c r="R40" i="30"/>
  <c r="O40" i="30"/>
  <c r="K40" i="30"/>
  <c r="S40" i="30"/>
  <c r="X40" i="30"/>
  <c r="J40" i="30"/>
  <c r="T40" i="30"/>
  <c r="P40" i="30"/>
  <c r="W40" i="30"/>
  <c r="N40" i="30"/>
  <c r="V40" i="30"/>
  <c r="U40" i="30"/>
  <c r="Q40" i="30"/>
  <c r="M40" i="30"/>
  <c r="E40" i="30"/>
  <c r="F40" i="30"/>
  <c r="H40" i="30"/>
  <c r="D40" i="30"/>
  <c r="I40" i="30"/>
  <c r="L40" i="30"/>
  <c r="G40" i="30"/>
  <c r="AB33" i="11"/>
  <c r="AC33" i="11"/>
  <c r="AD33" i="11"/>
  <c r="AE33" i="11"/>
  <c r="Z33" i="11"/>
  <c r="Y33" i="11"/>
  <c r="AA33" i="11"/>
  <c r="O33" i="11"/>
  <c r="P33" i="11"/>
  <c r="S33" i="11"/>
  <c r="N33" i="11"/>
  <c r="X33" i="11"/>
  <c r="V33" i="11"/>
  <c r="L33" i="11"/>
  <c r="Q33" i="11"/>
  <c r="W33" i="11"/>
  <c r="K33" i="11"/>
  <c r="R33" i="11"/>
  <c r="T33" i="11"/>
  <c r="U33" i="11"/>
  <c r="D33" i="11"/>
  <c r="F33" i="11"/>
  <c r="J33" i="11"/>
  <c r="H33" i="11"/>
  <c r="E33" i="11"/>
  <c r="M33" i="11"/>
  <c r="I33" i="11"/>
  <c r="G33" i="11"/>
  <c r="N306" i="1"/>
  <c r="C62" i="7"/>
  <c r="N235" i="1"/>
  <c r="C14" i="11"/>
  <c r="C14" i="30"/>
  <c r="N160" i="1"/>
  <c r="C19" i="109"/>
  <c r="Z36" i="40"/>
  <c r="AA36" i="40"/>
  <c r="AB36" i="40"/>
  <c r="AC36" i="40"/>
  <c r="AE36" i="40"/>
  <c r="AD36" i="40"/>
  <c r="AF36" i="40"/>
  <c r="Y36" i="40"/>
  <c r="R36" i="40"/>
  <c r="T36" i="40"/>
  <c r="U36" i="40"/>
  <c r="W36" i="40"/>
  <c r="V36" i="40"/>
  <c r="S36" i="40"/>
  <c r="X36" i="40"/>
  <c r="P36" i="40"/>
  <c r="Q36" i="40"/>
  <c r="G36" i="40"/>
  <c r="K36" i="40"/>
  <c r="J36" i="40"/>
  <c r="I36" i="40"/>
  <c r="H36" i="40"/>
  <c r="L36" i="40"/>
  <c r="F36" i="40"/>
  <c r="M36" i="40"/>
  <c r="N36" i="40"/>
  <c r="O36" i="40"/>
  <c r="AF35" i="40"/>
  <c r="Z35" i="40"/>
  <c r="AA35" i="40"/>
  <c r="AB35" i="40"/>
  <c r="AD35" i="40"/>
  <c r="AC35" i="40"/>
  <c r="AE35" i="40"/>
  <c r="V35" i="40"/>
  <c r="Q35" i="40"/>
  <c r="S35" i="40"/>
  <c r="W35" i="40"/>
  <c r="P35" i="40"/>
  <c r="X35" i="40"/>
  <c r="R35" i="40"/>
  <c r="U35" i="40"/>
  <c r="T35" i="40"/>
  <c r="Y35" i="40"/>
  <c r="M35" i="40"/>
  <c r="N35" i="40"/>
  <c r="G35" i="40"/>
  <c r="O35" i="40"/>
  <c r="K35" i="40"/>
  <c r="J35" i="40"/>
  <c r="I35" i="40"/>
  <c r="F35" i="40"/>
  <c r="L35" i="40"/>
  <c r="H35" i="40"/>
  <c r="N177" i="1"/>
  <c r="D13" i="40"/>
  <c r="E35" i="40"/>
  <c r="D13" i="41"/>
  <c r="E30" i="41"/>
  <c r="C14" i="107"/>
  <c r="D14" i="40"/>
  <c r="E36" i="40"/>
  <c r="N305" i="1"/>
  <c r="C63" i="7"/>
  <c r="N155" i="1"/>
  <c r="C39" i="21"/>
  <c r="C23" i="10"/>
  <c r="N223" i="1"/>
  <c r="C51" i="7"/>
  <c r="N176" i="1"/>
  <c r="C20" i="109"/>
  <c r="AB35" i="30"/>
  <c r="AC35" i="30"/>
  <c r="AD35" i="30"/>
  <c r="AE35" i="30"/>
  <c r="Z35" i="30"/>
  <c r="Y35" i="30"/>
  <c r="AA35" i="30"/>
  <c r="X35" i="30"/>
  <c r="R35" i="30"/>
  <c r="W35" i="30"/>
  <c r="T35" i="30"/>
  <c r="S35" i="30"/>
  <c r="N35" i="30"/>
  <c r="U35" i="30"/>
  <c r="V35" i="30"/>
  <c r="Q35" i="30"/>
  <c r="O35" i="30"/>
  <c r="P35" i="30"/>
  <c r="E35" i="30"/>
  <c r="H35" i="30"/>
  <c r="D35" i="30"/>
  <c r="M35" i="30"/>
  <c r="L35" i="30"/>
  <c r="K35" i="30"/>
  <c r="G35" i="30"/>
  <c r="J35" i="30"/>
  <c r="I35" i="30"/>
  <c r="F35" i="30"/>
  <c r="AB31" i="41"/>
  <c r="AC31" i="41"/>
  <c r="AD31" i="41"/>
  <c r="AE31" i="41"/>
  <c r="AF31" i="41"/>
  <c r="Z31" i="41"/>
  <c r="AA31" i="41"/>
  <c r="F31" i="41"/>
  <c r="G31" i="41"/>
  <c r="H31" i="41"/>
  <c r="I31" i="41"/>
  <c r="J31" i="41"/>
  <c r="K31" i="41"/>
  <c r="L31" i="41"/>
  <c r="M31" i="41"/>
  <c r="N31" i="41"/>
  <c r="O31" i="41"/>
  <c r="P31" i="41"/>
  <c r="Q31" i="41"/>
  <c r="R31" i="41"/>
  <c r="S31" i="41"/>
  <c r="T31" i="41"/>
  <c r="U31" i="41"/>
  <c r="V31" i="41"/>
  <c r="W31" i="41"/>
  <c r="X31" i="41"/>
  <c r="Y31" i="41"/>
  <c r="N165" i="1"/>
  <c r="C17" i="30"/>
  <c r="C16" i="41"/>
  <c r="D16" i="41"/>
  <c r="E33" i="41"/>
  <c r="C18" i="11"/>
  <c r="N170" i="1"/>
  <c r="D16" i="40"/>
  <c r="E38" i="40"/>
  <c r="C16" i="40"/>
  <c r="N208" i="1"/>
  <c r="C26" i="89"/>
  <c r="C26" i="98"/>
  <c r="N168" i="1"/>
  <c r="C16" i="106"/>
  <c r="N237" i="1"/>
  <c r="D19" i="40"/>
  <c r="E41" i="40"/>
  <c r="C17" i="11"/>
  <c r="AE44" i="40"/>
  <c r="AF44" i="40"/>
  <c r="Z44" i="40"/>
  <c r="AA44" i="40"/>
  <c r="AC44" i="40"/>
  <c r="AD44" i="40"/>
  <c r="AB44" i="40"/>
  <c r="S44" i="40"/>
  <c r="R44" i="40"/>
  <c r="T44" i="40"/>
  <c r="U44" i="40"/>
  <c r="W44" i="40"/>
  <c r="P44" i="40"/>
  <c r="Q44" i="40"/>
  <c r="V44" i="40"/>
  <c r="Y44" i="40"/>
  <c r="X44" i="40"/>
  <c r="L44" i="40"/>
  <c r="J44" i="40"/>
  <c r="H44" i="40"/>
  <c r="N44" i="40"/>
  <c r="O44" i="40"/>
  <c r="F44" i="40"/>
  <c r="I44" i="40"/>
  <c r="M44" i="40"/>
  <c r="G44" i="40"/>
  <c r="K44" i="40"/>
  <c r="AC40" i="40"/>
  <c r="AD40" i="40"/>
  <c r="AE40" i="40"/>
  <c r="AF40" i="40"/>
  <c r="AA40" i="40"/>
  <c r="Z40" i="40"/>
  <c r="AB40" i="40"/>
  <c r="S40" i="40"/>
  <c r="P40" i="40"/>
  <c r="U40" i="40"/>
  <c r="R40" i="40"/>
  <c r="Q40" i="40"/>
  <c r="V40" i="40"/>
  <c r="X40" i="40"/>
  <c r="O40" i="40"/>
  <c r="W40" i="40"/>
  <c r="Y40" i="40"/>
  <c r="T40" i="40"/>
  <c r="G40" i="40"/>
  <c r="J40" i="40"/>
  <c r="I40" i="40"/>
  <c r="L40" i="40"/>
  <c r="H40" i="40"/>
  <c r="M40" i="40"/>
  <c r="N40" i="40"/>
  <c r="K40" i="40"/>
  <c r="F40" i="40"/>
  <c r="N180" i="1"/>
  <c r="D18" i="41"/>
  <c r="E35" i="41"/>
  <c r="D22" i="40"/>
  <c r="E45" i="40"/>
  <c r="C18" i="41"/>
  <c r="C22" i="40"/>
  <c r="N307" i="1"/>
  <c r="C27" i="98"/>
  <c r="C27" i="87"/>
  <c r="C25" i="86"/>
  <c r="C157" i="89"/>
  <c r="C26" i="97"/>
  <c r="C159" i="98"/>
  <c r="C24" i="99"/>
  <c r="C26" i="100"/>
  <c r="C27" i="89"/>
  <c r="AA30" i="41"/>
  <c r="AB30" i="41"/>
  <c r="AC30" i="41"/>
  <c r="AD30" i="41"/>
  <c r="AE30" i="41"/>
  <c r="AF30" i="41"/>
  <c r="Z30" i="41"/>
  <c r="F30" i="41"/>
  <c r="H30" i="41"/>
  <c r="G30" i="41"/>
  <c r="I30" i="41"/>
  <c r="J30" i="41"/>
  <c r="K30" i="41"/>
  <c r="L30" i="41"/>
  <c r="M30" i="41"/>
  <c r="N30" i="41"/>
  <c r="O30" i="41"/>
  <c r="P30" i="41"/>
  <c r="Q30" i="41"/>
  <c r="R30" i="41"/>
  <c r="S30" i="41"/>
  <c r="T30" i="41"/>
  <c r="U30" i="41"/>
  <c r="V30" i="41"/>
  <c r="W30" i="41"/>
  <c r="X30" i="41"/>
  <c r="Y30" i="41"/>
  <c r="AD41" i="40"/>
  <c r="AE41" i="40"/>
  <c r="AF41" i="40"/>
  <c r="Z41" i="40"/>
  <c r="AB41" i="40"/>
  <c r="AA41" i="40"/>
  <c r="AC41" i="40"/>
  <c r="U41" i="40"/>
  <c r="P41" i="40"/>
  <c r="W41" i="40"/>
  <c r="X41" i="40"/>
  <c r="Y41" i="40"/>
  <c r="R41" i="40"/>
  <c r="O41" i="40"/>
  <c r="S41" i="40"/>
  <c r="V41" i="40"/>
  <c r="Q41" i="40"/>
  <c r="T41" i="40"/>
  <c r="M41" i="40"/>
  <c r="N41" i="40"/>
  <c r="K41" i="40"/>
  <c r="J41" i="40"/>
  <c r="F41" i="40"/>
  <c r="H41" i="40"/>
  <c r="G41" i="40"/>
  <c r="L41" i="40"/>
  <c r="I41" i="40"/>
  <c r="N169" i="1"/>
  <c r="D15" i="40"/>
  <c r="E37" i="40"/>
  <c r="C15" i="40"/>
  <c r="N171" i="1"/>
  <c r="D14" i="41"/>
  <c r="E31" i="41"/>
  <c r="D18" i="40"/>
  <c r="E40" i="40"/>
  <c r="N174" i="1"/>
  <c r="C25" i="89"/>
  <c r="C24" i="86"/>
  <c r="C24" i="97"/>
  <c r="C25" i="98"/>
  <c r="C25" i="87"/>
  <c r="C23" i="99"/>
  <c r="C25" i="100"/>
  <c r="N175" i="1"/>
  <c r="C157" i="98"/>
  <c r="C162" i="87"/>
  <c r="C152" i="99"/>
  <c r="C160" i="97"/>
  <c r="C158" i="100"/>
  <c r="C152" i="86"/>
  <c r="N308" i="1"/>
  <c r="C17" i="106"/>
  <c r="AE34" i="41"/>
  <c r="AF34" i="41"/>
  <c r="Z34" i="41"/>
  <c r="AA34" i="41"/>
  <c r="AC34" i="41"/>
  <c r="AB34" i="41"/>
  <c r="AD34" i="41"/>
  <c r="H34" i="41"/>
  <c r="G34" i="41"/>
  <c r="F34" i="41"/>
  <c r="I34" i="41"/>
  <c r="J34" i="41"/>
  <c r="K34" i="41"/>
  <c r="L34" i="41"/>
  <c r="M34" i="41"/>
  <c r="N34" i="41"/>
  <c r="O34" i="41"/>
  <c r="P34" i="41"/>
  <c r="Q34" i="41"/>
  <c r="R34" i="41"/>
  <c r="S34" i="41"/>
  <c r="T34" i="41"/>
  <c r="U34" i="41"/>
  <c r="V34" i="41"/>
  <c r="W34" i="41"/>
  <c r="X34" i="41"/>
  <c r="Y34" i="41"/>
  <c r="D20" i="5"/>
  <c r="D21" i="5"/>
  <c r="J8" i="1"/>
  <c r="L137" i="1"/>
  <c r="K141" i="1"/>
  <c r="L141" i="1"/>
  <c r="D25" i="4"/>
  <c r="C26" i="4"/>
  <c r="J7" i="1"/>
  <c r="J44" i="86"/>
  <c r="V44" i="86"/>
  <c r="W44" i="86"/>
  <c r="F44" i="86"/>
  <c r="S44" i="86"/>
  <c r="K44" i="86"/>
  <c r="AB44" i="86"/>
  <c r="E44" i="86"/>
  <c r="L44" i="86"/>
  <c r="X44" i="86"/>
  <c r="O44" i="86"/>
  <c r="P44" i="86"/>
  <c r="M44" i="86"/>
  <c r="Y44" i="86"/>
  <c r="N44" i="86"/>
  <c r="Z44" i="86"/>
  <c r="Q44" i="86"/>
  <c r="R44" i="86"/>
  <c r="G44" i="86"/>
  <c r="H44" i="86"/>
  <c r="T44" i="86"/>
  <c r="AC44" i="86"/>
  <c r="AD44" i="86"/>
  <c r="I44" i="86"/>
  <c r="U44" i="86"/>
  <c r="AA44" i="86"/>
  <c r="AE44" i="86"/>
  <c r="O45" i="87"/>
  <c r="AA45" i="87"/>
  <c r="AE45" i="87"/>
  <c r="J45" i="87"/>
  <c r="K45" i="87"/>
  <c r="P45" i="87"/>
  <c r="AB45" i="87"/>
  <c r="G45" i="87"/>
  <c r="T45" i="87"/>
  <c r="I45" i="87"/>
  <c r="W45" i="87"/>
  <c r="X45" i="87"/>
  <c r="E45" i="87"/>
  <c r="Q45" i="87"/>
  <c r="AC45" i="87"/>
  <c r="S45" i="87"/>
  <c r="U45" i="87"/>
  <c r="F45" i="87"/>
  <c r="R45" i="87"/>
  <c r="AD45" i="87"/>
  <c r="L45" i="87"/>
  <c r="M45" i="87"/>
  <c r="Y45" i="87"/>
  <c r="V45" i="87"/>
  <c r="N45" i="87"/>
  <c r="Z45" i="87"/>
  <c r="H45" i="87"/>
  <c r="K41" i="99"/>
  <c r="W41" i="99"/>
  <c r="G41" i="99"/>
  <c r="H41" i="99"/>
  <c r="L41" i="99"/>
  <c r="X41" i="99"/>
  <c r="O41" i="99"/>
  <c r="Q41" i="99"/>
  <c r="AD41" i="99"/>
  <c r="M41" i="99"/>
  <c r="Y41" i="99"/>
  <c r="P41" i="99"/>
  <c r="E41" i="99"/>
  <c r="F41" i="99"/>
  <c r="S41" i="99"/>
  <c r="N41" i="99"/>
  <c r="Z41" i="99"/>
  <c r="AA41" i="99"/>
  <c r="AB41" i="99"/>
  <c r="AC41" i="99"/>
  <c r="R41" i="99"/>
  <c r="I41" i="99"/>
  <c r="U41" i="99"/>
  <c r="AE41" i="99"/>
  <c r="T41" i="99"/>
  <c r="J41" i="99"/>
  <c r="V41" i="99"/>
  <c r="M43" i="89"/>
  <c r="Y43" i="89"/>
  <c r="E43" i="89"/>
  <c r="AC43" i="89"/>
  <c r="N43" i="89"/>
  <c r="Z43" i="89"/>
  <c r="F43" i="89"/>
  <c r="R43" i="89"/>
  <c r="AD43" i="89"/>
  <c r="S43" i="89"/>
  <c r="AE43" i="89"/>
  <c r="V43" i="89"/>
  <c r="O43" i="89"/>
  <c r="AA43" i="89"/>
  <c r="Q43" i="89"/>
  <c r="G43" i="89"/>
  <c r="T43" i="89"/>
  <c r="P43" i="89"/>
  <c r="AB43" i="89"/>
  <c r="H43" i="89"/>
  <c r="U43" i="89"/>
  <c r="K43" i="89"/>
  <c r="W43" i="89"/>
  <c r="I43" i="89"/>
  <c r="J43" i="89"/>
  <c r="L43" i="89"/>
  <c r="X43" i="89"/>
  <c r="F43" i="98"/>
  <c r="R43" i="98"/>
  <c r="AD43" i="98"/>
  <c r="J43" i="98"/>
  <c r="N43" i="98"/>
  <c r="G43" i="98"/>
  <c r="S43" i="98"/>
  <c r="AE43" i="98"/>
  <c r="L43" i="98"/>
  <c r="M43" i="98"/>
  <c r="H43" i="98"/>
  <c r="T43" i="98"/>
  <c r="V43" i="98"/>
  <c r="K43" i="98"/>
  <c r="X43" i="98"/>
  <c r="Y43" i="98"/>
  <c r="Z43" i="98"/>
  <c r="I43" i="98"/>
  <c r="U43" i="98"/>
  <c r="W43" i="98"/>
  <c r="O43" i="98"/>
  <c r="P43" i="98"/>
  <c r="AB43" i="98"/>
  <c r="E43" i="98"/>
  <c r="Q43" i="98"/>
  <c r="AC43" i="98"/>
  <c r="AA43" i="98"/>
  <c r="P45" i="100"/>
  <c r="AB45" i="100"/>
  <c r="X45" i="100"/>
  <c r="E45" i="100"/>
  <c r="Q45" i="100"/>
  <c r="AC45" i="100"/>
  <c r="U45" i="100"/>
  <c r="W45" i="100"/>
  <c r="L45" i="100"/>
  <c r="M45" i="100"/>
  <c r="F45" i="100"/>
  <c r="R45" i="100"/>
  <c r="AD45" i="100"/>
  <c r="T45" i="100"/>
  <c r="K45" i="100"/>
  <c r="Y45" i="100"/>
  <c r="G45" i="100"/>
  <c r="S45" i="100"/>
  <c r="AE45" i="100"/>
  <c r="H45" i="100"/>
  <c r="I45" i="100"/>
  <c r="J45" i="100"/>
  <c r="N45" i="100"/>
  <c r="Z45" i="100"/>
  <c r="O45" i="100"/>
  <c r="AA45" i="100"/>
  <c r="V45" i="100"/>
  <c r="H43" i="97"/>
  <c r="T43" i="97"/>
  <c r="X43" i="97"/>
  <c r="P43" i="97"/>
  <c r="I43" i="97"/>
  <c r="U43" i="97"/>
  <c r="M43" i="97"/>
  <c r="N43" i="97"/>
  <c r="O43" i="97"/>
  <c r="J43" i="97"/>
  <c r="V43" i="97"/>
  <c r="Z43" i="97"/>
  <c r="AA43" i="97"/>
  <c r="E43" i="97"/>
  <c r="K43" i="97"/>
  <c r="W43" i="97"/>
  <c r="L43" i="97"/>
  <c r="Y43" i="97"/>
  <c r="F43" i="97"/>
  <c r="R43" i="97"/>
  <c r="AD43" i="97"/>
  <c r="AB43" i="97"/>
  <c r="Q43" i="97"/>
  <c r="G43" i="97"/>
  <c r="S43" i="97"/>
  <c r="AE43" i="97"/>
  <c r="AC43" i="97"/>
  <c r="Y42" i="97"/>
  <c r="Y47" i="97"/>
  <c r="Z42" i="97"/>
  <c r="Z47" i="97"/>
  <c r="AA42" i="97"/>
  <c r="AA47" i="97"/>
  <c r="AB42" i="97"/>
  <c r="AC42" i="97"/>
  <c r="AC47" i="97"/>
  <c r="AE42" i="97"/>
  <c r="AE47" i="97"/>
  <c r="AD42" i="97"/>
  <c r="AD47" i="97"/>
  <c r="F42" i="97"/>
  <c r="F47" i="97"/>
  <c r="H42" i="97"/>
  <c r="H47" i="97"/>
  <c r="S42" i="97"/>
  <c r="S47" i="97"/>
  <c r="J42" i="97"/>
  <c r="M42" i="97"/>
  <c r="M47" i="97"/>
  <c r="R42" i="97"/>
  <c r="R47" i="97"/>
  <c r="U42" i="97"/>
  <c r="U47" i="97"/>
  <c r="N42" i="97"/>
  <c r="P42" i="97"/>
  <c r="L42" i="97"/>
  <c r="Q42" i="97"/>
  <c r="X42" i="97"/>
  <c r="X47" i="97"/>
  <c r="T42" i="97"/>
  <c r="T47" i="97"/>
  <c r="O42" i="97"/>
  <c r="W42" i="97"/>
  <c r="G42" i="97"/>
  <c r="G47" i="97"/>
  <c r="E42" i="97"/>
  <c r="K42" i="97"/>
  <c r="K47" i="97"/>
  <c r="I42" i="97"/>
  <c r="I47" i="97"/>
  <c r="V42" i="97"/>
  <c r="Z38" i="109"/>
  <c r="AA38" i="109"/>
  <c r="AB38" i="109"/>
  <c r="AC38" i="109"/>
  <c r="AD38" i="109"/>
  <c r="Y38" i="109"/>
  <c r="AE38" i="109"/>
  <c r="I38" i="109"/>
  <c r="L38" i="109"/>
  <c r="J38" i="109"/>
  <c r="W38" i="109"/>
  <c r="X38" i="109"/>
  <c r="F38" i="109"/>
  <c r="Q38" i="109"/>
  <c r="O38" i="109"/>
  <c r="T38" i="109"/>
  <c r="R38" i="109"/>
  <c r="S38" i="109"/>
  <c r="K38" i="109"/>
  <c r="V38" i="109"/>
  <c r="H38" i="109"/>
  <c r="M38" i="109"/>
  <c r="G38" i="109"/>
  <c r="E38" i="109"/>
  <c r="U38" i="109"/>
  <c r="P38" i="109"/>
  <c r="N38" i="109"/>
  <c r="AE166" i="86"/>
  <c r="AB166" i="86"/>
  <c r="AA166" i="86"/>
  <c r="AC166" i="86"/>
  <c r="AD166" i="86"/>
  <c r="X166" i="86"/>
  <c r="Z166" i="86"/>
  <c r="Y166" i="86"/>
  <c r="N166" i="86"/>
  <c r="K166" i="86"/>
  <c r="Q166" i="86"/>
  <c r="L166" i="86"/>
  <c r="S166" i="86"/>
  <c r="T166" i="86"/>
  <c r="R166" i="86"/>
  <c r="J166" i="86"/>
  <c r="P166" i="86"/>
  <c r="H166" i="86"/>
  <c r="M166" i="86"/>
  <c r="F166" i="86"/>
  <c r="G166" i="86"/>
  <c r="V166" i="86"/>
  <c r="I166" i="86"/>
  <c r="E166" i="86"/>
  <c r="O166" i="86"/>
  <c r="U166" i="86"/>
  <c r="W166" i="86"/>
  <c r="AB37" i="99"/>
  <c r="M37" i="99"/>
  <c r="H37" i="99"/>
  <c r="AC37" i="99"/>
  <c r="R37" i="99"/>
  <c r="F37" i="99"/>
  <c r="AD37" i="99"/>
  <c r="T37" i="99"/>
  <c r="N37" i="99"/>
  <c r="E37" i="99"/>
  <c r="G37" i="99"/>
  <c r="V37" i="99"/>
  <c r="O37" i="99"/>
  <c r="L37" i="99"/>
  <c r="Q37" i="99"/>
  <c r="AA37" i="99"/>
  <c r="P37" i="99"/>
  <c r="AE37" i="99"/>
  <c r="J37" i="99"/>
  <c r="S37" i="99"/>
  <c r="Y37" i="99"/>
  <c r="U37" i="99"/>
  <c r="W37" i="99"/>
  <c r="K37" i="99"/>
  <c r="Z37" i="99"/>
  <c r="I37" i="99"/>
  <c r="X37" i="99"/>
  <c r="AB171" i="89"/>
  <c r="AB173" i="89"/>
  <c r="AC171" i="89"/>
  <c r="AC173" i="89"/>
  <c r="AD171" i="89"/>
  <c r="AD173" i="89"/>
  <c r="AE171" i="89"/>
  <c r="AE173" i="89"/>
  <c r="Z171" i="89"/>
  <c r="Z173" i="89"/>
  <c r="Y171" i="89"/>
  <c r="Y173" i="89"/>
  <c r="AA171" i="89"/>
  <c r="AA173" i="89"/>
  <c r="G171" i="89"/>
  <c r="G173" i="89"/>
  <c r="S171" i="89"/>
  <c r="S173" i="89"/>
  <c r="Q171" i="89"/>
  <c r="Q173" i="89"/>
  <c r="T171" i="89"/>
  <c r="T173" i="89"/>
  <c r="W171" i="89"/>
  <c r="W173" i="89"/>
  <c r="X171" i="89"/>
  <c r="X173" i="89"/>
  <c r="E171" i="89"/>
  <c r="E173" i="89"/>
  <c r="H171" i="89"/>
  <c r="H173" i="89"/>
  <c r="V171" i="89"/>
  <c r="V173" i="89"/>
  <c r="J171" i="89"/>
  <c r="J173" i="89"/>
  <c r="M171" i="89"/>
  <c r="M173" i="89"/>
  <c r="L171" i="89"/>
  <c r="L173" i="89"/>
  <c r="O171" i="89"/>
  <c r="O173" i="89"/>
  <c r="N171" i="89"/>
  <c r="N173" i="89"/>
  <c r="F171" i="89"/>
  <c r="F173" i="89"/>
  <c r="P171" i="89"/>
  <c r="P173" i="89"/>
  <c r="I171" i="89"/>
  <c r="I173" i="89"/>
  <c r="K171" i="89"/>
  <c r="K173" i="89"/>
  <c r="R171" i="89"/>
  <c r="R173" i="89"/>
  <c r="U171" i="89"/>
  <c r="U173" i="89"/>
  <c r="AD35" i="11"/>
  <c r="AE35" i="11"/>
  <c r="Y35" i="11"/>
  <c r="Z35" i="11"/>
  <c r="AB35" i="11"/>
  <c r="AC35" i="11"/>
  <c r="AA35" i="11"/>
  <c r="U35" i="11"/>
  <c r="R35" i="11"/>
  <c r="D35" i="11"/>
  <c r="I35" i="11"/>
  <c r="K35" i="11"/>
  <c r="M35" i="11"/>
  <c r="L35" i="11"/>
  <c r="N35" i="11"/>
  <c r="S35" i="11"/>
  <c r="E35" i="11"/>
  <c r="O35" i="11"/>
  <c r="H35" i="11"/>
  <c r="P35" i="11"/>
  <c r="V35" i="11"/>
  <c r="J35" i="11"/>
  <c r="F35" i="11"/>
  <c r="W35" i="11"/>
  <c r="X35" i="11"/>
  <c r="T35" i="11"/>
  <c r="Q35" i="11"/>
  <c r="G35" i="11"/>
  <c r="AA38" i="40"/>
  <c r="AB38" i="40"/>
  <c r="AC38" i="40"/>
  <c r="AD38" i="40"/>
  <c r="AE38" i="40"/>
  <c r="Z38" i="40"/>
  <c r="AF38" i="40"/>
  <c r="M38" i="40"/>
  <c r="X38" i="40"/>
  <c r="K38" i="40"/>
  <c r="H38" i="40"/>
  <c r="O38" i="40"/>
  <c r="O42" i="40"/>
  <c r="W38" i="40"/>
  <c r="W42" i="40"/>
  <c r="F38" i="40"/>
  <c r="P38" i="40"/>
  <c r="N38" i="40"/>
  <c r="N42" i="40"/>
  <c r="N48" i="40"/>
  <c r="T38" i="40"/>
  <c r="Q38" i="40"/>
  <c r="J38" i="40"/>
  <c r="I38" i="40"/>
  <c r="U38" i="40"/>
  <c r="V38" i="40"/>
  <c r="L38" i="40"/>
  <c r="S38" i="40"/>
  <c r="Y38" i="40"/>
  <c r="R38" i="40"/>
  <c r="G38" i="40"/>
  <c r="Y102" i="7"/>
  <c r="Z102" i="7"/>
  <c r="AA102" i="7"/>
  <c r="AB102" i="7"/>
  <c r="AD102" i="7"/>
  <c r="AC102" i="7"/>
  <c r="AE102" i="7"/>
  <c r="E102" i="7"/>
  <c r="D102" i="7"/>
  <c r="F102" i="7"/>
  <c r="G102" i="7"/>
  <c r="H102" i="7"/>
  <c r="I102" i="7"/>
  <c r="J102" i="7"/>
  <c r="K102" i="7"/>
  <c r="L102" i="7"/>
  <c r="N102" i="7"/>
  <c r="M102" i="7"/>
  <c r="O102" i="7"/>
  <c r="P102" i="7"/>
  <c r="Q102" i="7"/>
  <c r="R102" i="7"/>
  <c r="T102" i="7"/>
  <c r="S102" i="7"/>
  <c r="U102" i="7"/>
  <c r="V102" i="7"/>
  <c r="W102" i="7"/>
  <c r="X102" i="7"/>
  <c r="Z26" i="53"/>
  <c r="AA26" i="53"/>
  <c r="AB26" i="53"/>
  <c r="AC26" i="53"/>
  <c r="AD26" i="53"/>
  <c r="AE26" i="53"/>
  <c r="Y26" i="53"/>
  <c r="O26" i="53"/>
  <c r="J26" i="53"/>
  <c r="M26" i="53"/>
  <c r="W26" i="53"/>
  <c r="R26" i="53"/>
  <c r="H26" i="53"/>
  <c r="K26" i="53"/>
  <c r="V26" i="53"/>
  <c r="N26" i="53"/>
  <c r="I26" i="53"/>
  <c r="Q26" i="53"/>
  <c r="T26" i="53"/>
  <c r="G26" i="53"/>
  <c r="E26" i="53"/>
  <c r="F26" i="53"/>
  <c r="U26" i="53"/>
  <c r="P26" i="53"/>
  <c r="S26" i="53"/>
  <c r="X26" i="53"/>
  <c r="L26" i="53"/>
  <c r="AB76" i="21"/>
  <c r="AC76" i="21"/>
  <c r="AD76" i="21"/>
  <c r="AE76" i="21"/>
  <c r="Z76" i="21"/>
  <c r="Y76" i="21"/>
  <c r="AA76" i="21"/>
  <c r="V76" i="21"/>
  <c r="J76" i="21"/>
  <c r="S76" i="21"/>
  <c r="L76" i="21"/>
  <c r="T76" i="21"/>
  <c r="U76" i="21"/>
  <c r="P76" i="21"/>
  <c r="X76" i="21"/>
  <c r="Q76" i="21"/>
  <c r="F76" i="21"/>
  <c r="E76" i="21"/>
  <c r="G76" i="21"/>
  <c r="O76" i="21"/>
  <c r="H76" i="21"/>
  <c r="W76" i="21"/>
  <c r="D76" i="21"/>
  <c r="D146" i="21"/>
  <c r="D153" i="21"/>
  <c r="D155" i="21"/>
  <c r="D158" i="21"/>
  <c r="R76" i="21"/>
  <c r="N76" i="21"/>
  <c r="K76" i="21"/>
  <c r="I76" i="21"/>
  <c r="M76" i="21"/>
  <c r="E47" i="40"/>
  <c r="C55" i="7"/>
  <c r="D97" i="7"/>
  <c r="AA41" i="100"/>
  <c r="AB41" i="100"/>
  <c r="AC41" i="100"/>
  <c r="AD41" i="100"/>
  <c r="AE41" i="100"/>
  <c r="Y41" i="100"/>
  <c r="Z41" i="100"/>
  <c r="V41" i="100"/>
  <c r="X41" i="100"/>
  <c r="J41" i="100"/>
  <c r="P41" i="100"/>
  <c r="O41" i="100"/>
  <c r="H41" i="100"/>
  <c r="I41" i="100"/>
  <c r="F41" i="100"/>
  <c r="T41" i="100"/>
  <c r="W41" i="100"/>
  <c r="S41" i="100"/>
  <c r="M41" i="100"/>
  <c r="N41" i="100"/>
  <c r="U41" i="100"/>
  <c r="K41" i="100"/>
  <c r="E41" i="100"/>
  <c r="G41" i="100"/>
  <c r="R41" i="100"/>
  <c r="L41" i="100"/>
  <c r="Q41" i="100"/>
  <c r="Y173" i="100"/>
  <c r="Z173" i="100"/>
  <c r="AA173" i="100"/>
  <c r="AB173" i="100"/>
  <c r="AD173" i="100"/>
  <c r="AE173" i="100"/>
  <c r="AC173" i="100"/>
  <c r="W173" i="100"/>
  <c r="Q173" i="100"/>
  <c r="J173" i="100"/>
  <c r="G173" i="100"/>
  <c r="H173" i="100"/>
  <c r="U173" i="100"/>
  <c r="S173" i="100"/>
  <c r="N173" i="100"/>
  <c r="M173" i="100"/>
  <c r="R173" i="100"/>
  <c r="T173" i="100"/>
  <c r="E173" i="100"/>
  <c r="L173" i="100"/>
  <c r="F173" i="100"/>
  <c r="I173" i="100"/>
  <c r="V173" i="100"/>
  <c r="X173" i="100"/>
  <c r="P173" i="100"/>
  <c r="K173" i="100"/>
  <c r="O173" i="100"/>
  <c r="AE41" i="87"/>
  <c r="Y41" i="87"/>
  <c r="Z41" i="87"/>
  <c r="AA41" i="87"/>
  <c r="AC41" i="87"/>
  <c r="AB41" i="87"/>
  <c r="AD41" i="87"/>
  <c r="R41" i="87"/>
  <c r="T41" i="87"/>
  <c r="E41" i="87"/>
  <c r="S41" i="87"/>
  <c r="K41" i="87"/>
  <c r="H41" i="87"/>
  <c r="F41" i="87"/>
  <c r="U41" i="87"/>
  <c r="P41" i="87"/>
  <c r="L41" i="87"/>
  <c r="M41" i="87"/>
  <c r="X41" i="87"/>
  <c r="J41" i="87"/>
  <c r="N41" i="87"/>
  <c r="Q41" i="87"/>
  <c r="V41" i="87"/>
  <c r="G41" i="87"/>
  <c r="O41" i="87"/>
  <c r="W41" i="87"/>
  <c r="I41" i="87"/>
  <c r="Z43" i="86"/>
  <c r="Z46" i="86"/>
  <c r="R43" i="86"/>
  <c r="R46" i="86"/>
  <c r="F43" i="86"/>
  <c r="F46" i="86"/>
  <c r="Q43" i="86"/>
  <c r="AE43" i="86"/>
  <c r="AE46" i="86"/>
  <c r="T43" i="86"/>
  <c r="T46" i="86"/>
  <c r="AD43" i="86"/>
  <c r="W43" i="86"/>
  <c r="W46" i="86"/>
  <c r="E43" i="86"/>
  <c r="E46" i="86"/>
  <c r="G43" i="86"/>
  <c r="G46" i="86"/>
  <c r="X43" i="86"/>
  <c r="X46" i="86"/>
  <c r="K43" i="86"/>
  <c r="K46" i="86"/>
  <c r="M43" i="86"/>
  <c r="M46" i="86"/>
  <c r="Y43" i="86"/>
  <c r="Y46" i="86"/>
  <c r="S43" i="86"/>
  <c r="U43" i="86"/>
  <c r="U46" i="86"/>
  <c r="J43" i="86"/>
  <c r="J46" i="86"/>
  <c r="AC43" i="86"/>
  <c r="AC46" i="86"/>
  <c r="V43" i="86"/>
  <c r="V46" i="86"/>
  <c r="N43" i="86"/>
  <c r="N46" i="86"/>
  <c r="AA43" i="86"/>
  <c r="AA46" i="86"/>
  <c r="O43" i="86"/>
  <c r="H43" i="86"/>
  <c r="H46" i="86"/>
  <c r="I43" i="86"/>
  <c r="I46" i="86"/>
  <c r="AB43" i="86"/>
  <c r="AB46" i="86"/>
  <c r="C153" i="86"/>
  <c r="L43" i="86"/>
  <c r="L46" i="86"/>
  <c r="P43" i="86"/>
  <c r="P46" i="86"/>
  <c r="AB93" i="7"/>
  <c r="AC93" i="7"/>
  <c r="AD93" i="7"/>
  <c r="AE93" i="7"/>
  <c r="Z93" i="7"/>
  <c r="AA93" i="7"/>
  <c r="Y93" i="7"/>
  <c r="D93" i="7"/>
  <c r="I93" i="7"/>
  <c r="G93" i="7"/>
  <c r="E93" i="7"/>
  <c r="F93" i="7"/>
  <c r="J93" i="7"/>
  <c r="H93" i="7"/>
  <c r="K93" i="7"/>
  <c r="L93" i="7"/>
  <c r="M93" i="7"/>
  <c r="N93" i="7"/>
  <c r="O93" i="7"/>
  <c r="P93" i="7"/>
  <c r="Q93" i="7"/>
  <c r="R93" i="7"/>
  <c r="S93" i="7"/>
  <c r="T93" i="7"/>
  <c r="U93" i="7"/>
  <c r="V93" i="7"/>
  <c r="W93" i="7"/>
  <c r="X93" i="7"/>
  <c r="Z26" i="107"/>
  <c r="AA26" i="107"/>
  <c r="AB26" i="107"/>
  <c r="AC26" i="107"/>
  <c r="AD26" i="107"/>
  <c r="AE26" i="107"/>
  <c r="Y26" i="107"/>
  <c r="R26" i="107"/>
  <c r="F26" i="107"/>
  <c r="H26" i="107"/>
  <c r="V26" i="107"/>
  <c r="I26" i="107"/>
  <c r="D26" i="107"/>
  <c r="T26" i="107"/>
  <c r="N26" i="107"/>
  <c r="P26" i="107"/>
  <c r="K26" i="107"/>
  <c r="U26" i="107"/>
  <c r="L26" i="107"/>
  <c r="X26" i="107"/>
  <c r="J26" i="107"/>
  <c r="M26" i="107"/>
  <c r="S26" i="107"/>
  <c r="G26" i="107"/>
  <c r="Q26" i="107"/>
  <c r="E26" i="107"/>
  <c r="O26" i="107"/>
  <c r="W26" i="107"/>
  <c r="N137" i="1"/>
  <c r="C12" i="10"/>
  <c r="Z174" i="97"/>
  <c r="Z176" i="97"/>
  <c r="Z183" i="97"/>
  <c r="Z204" i="97"/>
  <c r="AA174" i="97"/>
  <c r="AA176" i="97"/>
  <c r="AA183" i="97"/>
  <c r="AA204" i="97"/>
  <c r="AB174" i="97"/>
  <c r="AB176" i="97"/>
  <c r="AB183" i="97"/>
  <c r="AB204" i="97"/>
  <c r="AD174" i="97"/>
  <c r="AD176" i="97"/>
  <c r="AD183" i="97"/>
  <c r="AD204" i="97"/>
  <c r="AE174" i="97"/>
  <c r="AE176" i="97"/>
  <c r="AE183" i="97"/>
  <c r="AE204" i="97"/>
  <c r="AC174" i="97"/>
  <c r="AC176" i="97"/>
  <c r="AC183" i="97"/>
  <c r="AC204" i="97"/>
  <c r="Y174" i="97"/>
  <c r="Y176" i="97"/>
  <c r="Y183" i="97"/>
  <c r="Y204" i="97"/>
  <c r="Q174" i="97"/>
  <c r="Q176" i="97"/>
  <c r="Q183" i="97"/>
  <c r="Q204" i="97"/>
  <c r="I174" i="97"/>
  <c r="I176" i="97"/>
  <c r="I183" i="97"/>
  <c r="I204" i="97"/>
  <c r="M174" i="97"/>
  <c r="M176" i="97"/>
  <c r="M183" i="97"/>
  <c r="M204" i="97"/>
  <c r="X174" i="97"/>
  <c r="X176" i="97"/>
  <c r="X183" i="97"/>
  <c r="X204" i="97"/>
  <c r="R174" i="97"/>
  <c r="R176" i="97"/>
  <c r="R183" i="97"/>
  <c r="R204" i="97"/>
  <c r="U174" i="97"/>
  <c r="U176" i="97"/>
  <c r="U183" i="97"/>
  <c r="U204" i="97"/>
  <c r="K174" i="97"/>
  <c r="K176" i="97"/>
  <c r="K183" i="97"/>
  <c r="K204" i="97"/>
  <c r="F174" i="97"/>
  <c r="F176" i="97"/>
  <c r="S174" i="97"/>
  <c r="S176" i="97"/>
  <c r="S183" i="97"/>
  <c r="S204" i="97"/>
  <c r="N174" i="97"/>
  <c r="N176" i="97"/>
  <c r="N183" i="97"/>
  <c r="N204" i="97"/>
  <c r="G174" i="97"/>
  <c r="G176" i="97"/>
  <c r="G183" i="97"/>
  <c r="G204" i="97"/>
  <c r="P174" i="97"/>
  <c r="P176" i="97"/>
  <c r="P183" i="97"/>
  <c r="P204" i="97"/>
  <c r="L174" i="97"/>
  <c r="L176" i="97"/>
  <c r="L183" i="97"/>
  <c r="L204" i="97"/>
  <c r="V174" i="97"/>
  <c r="V176" i="97"/>
  <c r="V183" i="97"/>
  <c r="V204" i="97"/>
  <c r="O174" i="97"/>
  <c r="O176" i="97"/>
  <c r="O183" i="97"/>
  <c r="O204" i="97"/>
  <c r="J174" i="97"/>
  <c r="J176" i="97"/>
  <c r="J183" i="97"/>
  <c r="J204" i="97"/>
  <c r="T174" i="97"/>
  <c r="T176" i="97"/>
  <c r="T183" i="97"/>
  <c r="T204" i="97"/>
  <c r="W174" i="97"/>
  <c r="W176" i="97"/>
  <c r="W183" i="97"/>
  <c r="W204" i="97"/>
  <c r="H174" i="97"/>
  <c r="H176" i="97"/>
  <c r="H183" i="97"/>
  <c r="H204" i="97"/>
  <c r="E174" i="97"/>
  <c r="E176" i="97"/>
  <c r="Y39" i="98"/>
  <c r="Z39" i="98"/>
  <c r="AA39" i="98"/>
  <c r="AB39" i="98"/>
  <c r="AC39" i="98"/>
  <c r="AE39" i="98"/>
  <c r="AD39" i="98"/>
  <c r="P39" i="98"/>
  <c r="K39" i="98"/>
  <c r="E39" i="98"/>
  <c r="G39" i="98"/>
  <c r="M39" i="98"/>
  <c r="I39" i="98"/>
  <c r="O39" i="98"/>
  <c r="S39" i="98"/>
  <c r="V39" i="98"/>
  <c r="Q39" i="98"/>
  <c r="X39" i="98"/>
  <c r="H39" i="98"/>
  <c r="J39" i="98"/>
  <c r="F39" i="98"/>
  <c r="U39" i="98"/>
  <c r="R39" i="98"/>
  <c r="W39" i="98"/>
  <c r="T39" i="98"/>
  <c r="N39" i="98"/>
  <c r="L39" i="98"/>
  <c r="Z37" i="40"/>
  <c r="Z42" i="40"/>
  <c r="AA37" i="40"/>
  <c r="AB37" i="40"/>
  <c r="AB42" i="40"/>
  <c r="AC37" i="40"/>
  <c r="AD37" i="40"/>
  <c r="AF37" i="40"/>
  <c r="AE37" i="40"/>
  <c r="J37" i="40"/>
  <c r="S37" i="40"/>
  <c r="H37" i="40"/>
  <c r="F37" i="40"/>
  <c r="F42" i="40"/>
  <c r="N37" i="40"/>
  <c r="Y37" i="40"/>
  <c r="O37" i="40"/>
  <c r="V37" i="40"/>
  <c r="V42" i="40"/>
  <c r="G37" i="40"/>
  <c r="U37" i="40"/>
  <c r="U42" i="40"/>
  <c r="U48" i="40"/>
  <c r="X37" i="40"/>
  <c r="Q37" i="40"/>
  <c r="Q42" i="40"/>
  <c r="K37" i="40"/>
  <c r="K42" i="40"/>
  <c r="W37" i="40"/>
  <c r="T37" i="40"/>
  <c r="T42" i="40"/>
  <c r="L37" i="40"/>
  <c r="L42" i="40"/>
  <c r="P37" i="40"/>
  <c r="I37" i="40"/>
  <c r="I42" i="40"/>
  <c r="R37" i="40"/>
  <c r="M37" i="40"/>
  <c r="M42" i="40"/>
  <c r="Y44" i="87"/>
  <c r="Y49" i="87"/>
  <c r="Z44" i="87"/>
  <c r="Z49" i="87"/>
  <c r="AA44" i="87"/>
  <c r="AB44" i="87"/>
  <c r="AB49" i="87"/>
  <c r="AC44" i="87"/>
  <c r="AC49" i="87"/>
  <c r="AE44" i="87"/>
  <c r="AE49" i="87"/>
  <c r="AD44" i="87"/>
  <c r="H44" i="87"/>
  <c r="H49" i="87"/>
  <c r="J44" i="87"/>
  <c r="J49" i="87"/>
  <c r="R44" i="87"/>
  <c r="R49" i="87"/>
  <c r="P44" i="87"/>
  <c r="P49" i="87"/>
  <c r="O44" i="87"/>
  <c r="O49" i="87"/>
  <c r="N44" i="87"/>
  <c r="N49" i="87"/>
  <c r="T44" i="87"/>
  <c r="T49" i="87"/>
  <c r="G44" i="87"/>
  <c r="I44" i="87"/>
  <c r="I49" i="87"/>
  <c r="V44" i="87"/>
  <c r="V49" i="87"/>
  <c r="U44" i="87"/>
  <c r="U49" i="87"/>
  <c r="F44" i="87"/>
  <c r="F49" i="87"/>
  <c r="M44" i="87"/>
  <c r="M49" i="87"/>
  <c r="W44" i="87"/>
  <c r="W49" i="87"/>
  <c r="C164" i="87"/>
  <c r="K44" i="87"/>
  <c r="K49" i="87"/>
  <c r="E44" i="87"/>
  <c r="E49" i="87"/>
  <c r="S44" i="87"/>
  <c r="S49" i="87"/>
  <c r="X44" i="87"/>
  <c r="Q44" i="87"/>
  <c r="L44" i="87"/>
  <c r="L49" i="87"/>
  <c r="E37" i="41"/>
  <c r="R42" i="40"/>
  <c r="Y40" i="86"/>
  <c r="N40" i="86"/>
  <c r="R40" i="86"/>
  <c r="S40" i="86"/>
  <c r="U40" i="86"/>
  <c r="AA40" i="86"/>
  <c r="H40" i="86"/>
  <c r="F40" i="86"/>
  <c r="K40" i="86"/>
  <c r="L40" i="86"/>
  <c r="W40" i="86"/>
  <c r="Z40" i="86"/>
  <c r="P40" i="86"/>
  <c r="AE40" i="86"/>
  <c r="AB40" i="86"/>
  <c r="I40" i="86"/>
  <c r="T40" i="86"/>
  <c r="M40" i="86"/>
  <c r="X40" i="86"/>
  <c r="AC40" i="86"/>
  <c r="G40" i="86"/>
  <c r="Q40" i="86"/>
  <c r="E40" i="86"/>
  <c r="O40" i="86"/>
  <c r="C155" i="86"/>
  <c r="AD40" i="86"/>
  <c r="V40" i="86"/>
  <c r="J40" i="86"/>
  <c r="AC24" i="39"/>
  <c r="AC25" i="39"/>
  <c r="AD24" i="39"/>
  <c r="AD25" i="39"/>
  <c r="AE24" i="39"/>
  <c r="AE25" i="39"/>
  <c r="Y24" i="39"/>
  <c r="Y25" i="39"/>
  <c r="AA24" i="39"/>
  <c r="AA25" i="39"/>
  <c r="Z24" i="39"/>
  <c r="Z25" i="39"/>
  <c r="AB24" i="39"/>
  <c r="AB25" i="39"/>
  <c r="H24" i="39"/>
  <c r="H25" i="39"/>
  <c r="F24" i="39"/>
  <c r="F25" i="39"/>
  <c r="G24" i="39"/>
  <c r="G25" i="39"/>
  <c r="E24" i="39"/>
  <c r="E25" i="39"/>
  <c r="D24" i="39"/>
  <c r="D25" i="39"/>
  <c r="D27" i="39"/>
  <c r="D7" i="42"/>
  <c r="I24" i="39"/>
  <c r="I25" i="39"/>
  <c r="J24" i="39"/>
  <c r="J25" i="39"/>
  <c r="K24" i="39"/>
  <c r="K25" i="39"/>
  <c r="L24" i="39"/>
  <c r="L25" i="39"/>
  <c r="M24" i="39"/>
  <c r="M25" i="39"/>
  <c r="N24" i="39"/>
  <c r="N25" i="39"/>
  <c r="O24" i="39"/>
  <c r="O25" i="39"/>
  <c r="P24" i="39"/>
  <c r="P25" i="39"/>
  <c r="Q24" i="39"/>
  <c r="Q25" i="39"/>
  <c r="R24" i="39"/>
  <c r="R25" i="39"/>
  <c r="S24" i="39"/>
  <c r="S25" i="39"/>
  <c r="T24" i="39"/>
  <c r="T25" i="39"/>
  <c r="U24" i="39"/>
  <c r="U25" i="39"/>
  <c r="V24" i="39"/>
  <c r="V25" i="39"/>
  <c r="W24" i="39"/>
  <c r="W25" i="39"/>
  <c r="X24" i="39"/>
  <c r="X25" i="39"/>
  <c r="AE165" i="99"/>
  <c r="F165" i="99"/>
  <c r="M165" i="99"/>
  <c r="Q165" i="99"/>
  <c r="I165" i="99"/>
  <c r="Y165" i="99"/>
  <c r="E165" i="99"/>
  <c r="J165" i="99"/>
  <c r="Z165" i="99"/>
  <c r="H165" i="99"/>
  <c r="T165" i="99"/>
  <c r="AD165" i="99"/>
  <c r="S165" i="99"/>
  <c r="R165" i="99"/>
  <c r="L165" i="99"/>
  <c r="AA165" i="99"/>
  <c r="K165" i="99"/>
  <c r="W165" i="99"/>
  <c r="P165" i="99"/>
  <c r="AB165" i="99"/>
  <c r="X165" i="99"/>
  <c r="O165" i="99"/>
  <c r="N165" i="99"/>
  <c r="AC165" i="99"/>
  <c r="G165" i="99"/>
  <c r="V165" i="99"/>
  <c r="U165" i="99"/>
  <c r="AE39" i="97"/>
  <c r="Y39" i="97"/>
  <c r="Z39" i="97"/>
  <c r="AA39" i="97"/>
  <c r="AC39" i="97"/>
  <c r="AB39" i="97"/>
  <c r="AD39" i="97"/>
  <c r="Q39" i="97"/>
  <c r="S39" i="97"/>
  <c r="P39" i="97"/>
  <c r="H39" i="97"/>
  <c r="X39" i="97"/>
  <c r="L39" i="97"/>
  <c r="T39" i="97"/>
  <c r="R39" i="97"/>
  <c r="F39" i="97"/>
  <c r="G39" i="97"/>
  <c r="W39" i="97"/>
  <c r="E39" i="97"/>
  <c r="N39" i="97"/>
  <c r="J39" i="97"/>
  <c r="M39" i="97"/>
  <c r="V39" i="97"/>
  <c r="I39" i="97"/>
  <c r="U39" i="97"/>
  <c r="K39" i="97"/>
  <c r="O39" i="97"/>
  <c r="AA42" i="89"/>
  <c r="AB42" i="89"/>
  <c r="AC42" i="89"/>
  <c r="AC45" i="89"/>
  <c r="AD42" i="89"/>
  <c r="AD45" i="89"/>
  <c r="AE42" i="89"/>
  <c r="AE45" i="89"/>
  <c r="Y42" i="89"/>
  <c r="Z42" i="89"/>
  <c r="U42" i="89"/>
  <c r="U45" i="89"/>
  <c r="I42" i="89"/>
  <c r="I45" i="89"/>
  <c r="X42" i="89"/>
  <c r="X45" i="89"/>
  <c r="R42" i="89"/>
  <c r="R45" i="89"/>
  <c r="G42" i="89"/>
  <c r="G45" i="89"/>
  <c r="K42" i="89"/>
  <c r="K45" i="89"/>
  <c r="P42" i="89"/>
  <c r="O42" i="89"/>
  <c r="O45" i="89"/>
  <c r="S42" i="89"/>
  <c r="S45" i="89"/>
  <c r="H42" i="89"/>
  <c r="H45" i="89"/>
  <c r="W42" i="89"/>
  <c r="W45" i="89"/>
  <c r="L42" i="89"/>
  <c r="J42" i="89"/>
  <c r="J45" i="89"/>
  <c r="Q42" i="89"/>
  <c r="Q45" i="89"/>
  <c r="M42" i="89"/>
  <c r="M45" i="89"/>
  <c r="T42" i="89"/>
  <c r="T45" i="89"/>
  <c r="F42" i="89"/>
  <c r="E42" i="89"/>
  <c r="E45" i="89"/>
  <c r="N42" i="89"/>
  <c r="N45" i="89"/>
  <c r="V42" i="89"/>
  <c r="V45" i="89"/>
  <c r="AA42" i="98"/>
  <c r="AA45" i="98"/>
  <c r="AB42" i="98"/>
  <c r="AB45" i="98"/>
  <c r="AC42" i="98"/>
  <c r="AC45" i="98"/>
  <c r="AD42" i="98"/>
  <c r="AE42" i="98"/>
  <c r="AE45" i="98"/>
  <c r="Y42" i="98"/>
  <c r="Z42" i="98"/>
  <c r="V42" i="98"/>
  <c r="V45" i="98"/>
  <c r="J42" i="98"/>
  <c r="E42" i="98"/>
  <c r="E45" i="98"/>
  <c r="H42" i="98"/>
  <c r="X42" i="98"/>
  <c r="X45" i="98"/>
  <c r="S42" i="98"/>
  <c r="S45" i="98"/>
  <c r="L42" i="98"/>
  <c r="L45" i="98"/>
  <c r="W42" i="98"/>
  <c r="W45" i="98"/>
  <c r="T42" i="98"/>
  <c r="T45" i="98"/>
  <c r="I42" i="98"/>
  <c r="I45" i="98"/>
  <c r="N42" i="98"/>
  <c r="P42" i="98"/>
  <c r="P45" i="98"/>
  <c r="K42" i="98"/>
  <c r="K45" i="98"/>
  <c r="F42" i="98"/>
  <c r="F45" i="98"/>
  <c r="M42" i="98"/>
  <c r="M45" i="98"/>
  <c r="U42" i="98"/>
  <c r="U45" i="98"/>
  <c r="O42" i="98"/>
  <c r="O45" i="98"/>
  <c r="G42" i="98"/>
  <c r="G45" i="98"/>
  <c r="Q42" i="98"/>
  <c r="Q45" i="98"/>
  <c r="R42" i="98"/>
  <c r="R45" i="98"/>
  <c r="Z29" i="106"/>
  <c r="Y29" i="106"/>
  <c r="AA29" i="106"/>
  <c r="AB29" i="106"/>
  <c r="AC29" i="106"/>
  <c r="AD29" i="106"/>
  <c r="AE29" i="106"/>
  <c r="G29" i="106"/>
  <c r="V29" i="106"/>
  <c r="T29" i="106"/>
  <c r="K29" i="106"/>
  <c r="L29" i="106"/>
  <c r="F29" i="106"/>
  <c r="E29" i="106"/>
  <c r="H29" i="106"/>
  <c r="Q29" i="106"/>
  <c r="N29" i="106"/>
  <c r="J29" i="106"/>
  <c r="I29" i="106"/>
  <c r="U29" i="106"/>
  <c r="O29" i="106"/>
  <c r="S29" i="106"/>
  <c r="X29" i="106"/>
  <c r="P29" i="106"/>
  <c r="M29" i="106"/>
  <c r="R29" i="106"/>
  <c r="W29" i="106"/>
  <c r="AE36" i="11"/>
  <c r="Y36" i="11"/>
  <c r="Z36" i="11"/>
  <c r="AA36" i="11"/>
  <c r="AC36" i="11"/>
  <c r="AB36" i="11"/>
  <c r="AD36" i="11"/>
  <c r="N36" i="11"/>
  <c r="T36" i="11"/>
  <c r="V36" i="11"/>
  <c r="X36" i="11"/>
  <c r="S36" i="11"/>
  <c r="O36" i="11"/>
  <c r="W36" i="11"/>
  <c r="Q36" i="11"/>
  <c r="U36" i="11"/>
  <c r="P36" i="11"/>
  <c r="R36" i="11"/>
  <c r="D36" i="11"/>
  <c r="L36" i="11"/>
  <c r="F36" i="11"/>
  <c r="M36" i="11"/>
  <c r="I36" i="11"/>
  <c r="G36" i="11"/>
  <c r="E36" i="11"/>
  <c r="K36" i="11"/>
  <c r="J36" i="11"/>
  <c r="H36" i="11"/>
  <c r="AC49" i="10"/>
  <c r="AD49" i="10"/>
  <c r="AE49" i="10"/>
  <c r="Z49" i="10"/>
  <c r="Y49" i="10"/>
  <c r="AA49" i="10"/>
  <c r="AB49" i="10"/>
  <c r="J49" i="10"/>
  <c r="G49" i="10"/>
  <c r="E49" i="10"/>
  <c r="K49" i="10"/>
  <c r="H49" i="10"/>
  <c r="F49" i="10"/>
  <c r="I49" i="10"/>
  <c r="L49" i="10"/>
  <c r="M49" i="10"/>
  <c r="N49" i="10"/>
  <c r="O49" i="10"/>
  <c r="P49" i="10"/>
  <c r="Q49" i="10"/>
  <c r="R49" i="10"/>
  <c r="S49" i="10"/>
  <c r="T49" i="10"/>
  <c r="U49" i="10"/>
  <c r="V49" i="10"/>
  <c r="W49" i="10"/>
  <c r="X49" i="10"/>
  <c r="E42" i="40"/>
  <c r="E48" i="40"/>
  <c r="X42" i="40"/>
  <c r="AD42" i="40"/>
  <c r="Y37" i="109"/>
  <c r="Z37" i="109"/>
  <c r="AA37" i="109"/>
  <c r="AB37" i="109"/>
  <c r="AC37" i="109"/>
  <c r="AE37" i="109"/>
  <c r="AD37" i="109"/>
  <c r="G37" i="109"/>
  <c r="M37" i="109"/>
  <c r="J37" i="109"/>
  <c r="X37" i="109"/>
  <c r="P37" i="109"/>
  <c r="K37" i="109"/>
  <c r="R37" i="109"/>
  <c r="F37" i="109"/>
  <c r="T37" i="109"/>
  <c r="N37" i="109"/>
  <c r="H37" i="109"/>
  <c r="U37" i="109"/>
  <c r="E37" i="109"/>
  <c r="V37" i="109"/>
  <c r="S37" i="109"/>
  <c r="W37" i="109"/>
  <c r="O37" i="109"/>
  <c r="L37" i="109"/>
  <c r="I37" i="109"/>
  <c r="Q37" i="109"/>
  <c r="Y40" i="97"/>
  <c r="Z40" i="97"/>
  <c r="AA40" i="97"/>
  <c r="AB40" i="97"/>
  <c r="AD40" i="97"/>
  <c r="AC40" i="97"/>
  <c r="AE40" i="97"/>
  <c r="T40" i="97"/>
  <c r="V40" i="97"/>
  <c r="G40" i="97"/>
  <c r="X40" i="97"/>
  <c r="S40" i="97"/>
  <c r="Q40" i="97"/>
  <c r="J40" i="97"/>
  <c r="R40" i="97"/>
  <c r="O40" i="97"/>
  <c r="N40" i="97"/>
  <c r="W40" i="97"/>
  <c r="K40" i="97"/>
  <c r="H40" i="97"/>
  <c r="M40" i="97"/>
  <c r="E40" i="97"/>
  <c r="U40" i="97"/>
  <c r="F40" i="97"/>
  <c r="I40" i="97"/>
  <c r="L40" i="97"/>
  <c r="P40" i="97"/>
  <c r="AC79" i="21"/>
  <c r="AD79" i="21"/>
  <c r="AE79" i="21"/>
  <c r="Y79" i="21"/>
  <c r="AA79" i="21"/>
  <c r="Z79" i="21"/>
  <c r="AB79" i="21"/>
  <c r="E79" i="21"/>
  <c r="F79" i="21"/>
  <c r="D79" i="21"/>
  <c r="H79" i="21"/>
  <c r="N79" i="21"/>
  <c r="L79" i="21"/>
  <c r="K79" i="21"/>
  <c r="M79" i="21"/>
  <c r="G79" i="21"/>
  <c r="I79" i="21"/>
  <c r="J79" i="21"/>
  <c r="O79" i="21"/>
  <c r="P79" i="21"/>
  <c r="Q79" i="21"/>
  <c r="R79" i="21"/>
  <c r="S79" i="21"/>
  <c r="T79" i="21"/>
  <c r="U79" i="21"/>
  <c r="V79" i="21"/>
  <c r="W79" i="21"/>
  <c r="X79" i="21"/>
  <c r="AC177" i="87"/>
  <c r="AD177" i="87"/>
  <c r="AE177" i="87"/>
  <c r="Y177" i="87"/>
  <c r="AA177" i="87"/>
  <c r="Z177" i="87"/>
  <c r="AB177" i="87"/>
  <c r="G177" i="87"/>
  <c r="K177" i="87"/>
  <c r="W177" i="87"/>
  <c r="T177" i="87"/>
  <c r="O177" i="87"/>
  <c r="L177" i="87"/>
  <c r="M177" i="87"/>
  <c r="H177" i="87"/>
  <c r="X177" i="87"/>
  <c r="S177" i="87"/>
  <c r="E177" i="87"/>
  <c r="N177" i="87"/>
  <c r="V177" i="87"/>
  <c r="R177" i="87"/>
  <c r="F177" i="87"/>
  <c r="J177" i="87"/>
  <c r="Q177" i="87"/>
  <c r="I177" i="87"/>
  <c r="P177" i="87"/>
  <c r="U177" i="87"/>
  <c r="Z39" i="86"/>
  <c r="I39" i="86"/>
  <c r="L39" i="86"/>
  <c r="M39" i="86"/>
  <c r="J39" i="86"/>
  <c r="S39" i="86"/>
  <c r="AD39" i="86"/>
  <c r="H39" i="86"/>
  <c r="V39" i="86"/>
  <c r="R39" i="86"/>
  <c r="Y39" i="86"/>
  <c r="O39" i="86"/>
  <c r="N39" i="86"/>
  <c r="P39" i="86"/>
  <c r="X39" i="86"/>
  <c r="W39" i="86"/>
  <c r="F39" i="86"/>
  <c r="AA39" i="86"/>
  <c r="Q39" i="86"/>
  <c r="U39" i="86"/>
  <c r="E39" i="86"/>
  <c r="G39" i="86"/>
  <c r="T39" i="86"/>
  <c r="AC39" i="86"/>
  <c r="K39" i="86"/>
  <c r="AE39" i="86"/>
  <c r="AB39" i="86"/>
  <c r="AC44" i="100"/>
  <c r="AC47" i="100"/>
  <c r="AD44" i="100"/>
  <c r="AE44" i="100"/>
  <c r="AE47" i="100"/>
  <c r="Y44" i="100"/>
  <c r="Y47" i="100"/>
  <c r="AA44" i="100"/>
  <c r="AA47" i="100"/>
  <c r="Z44" i="100"/>
  <c r="Z47" i="100"/>
  <c r="AB44" i="100"/>
  <c r="J44" i="100"/>
  <c r="J47" i="100"/>
  <c r="O44" i="100"/>
  <c r="P44" i="100"/>
  <c r="X44" i="100"/>
  <c r="X47" i="100"/>
  <c r="V44" i="100"/>
  <c r="V47" i="100"/>
  <c r="M44" i="100"/>
  <c r="M47" i="100"/>
  <c r="T44" i="100"/>
  <c r="S44" i="100"/>
  <c r="S47" i="100"/>
  <c r="E44" i="100"/>
  <c r="E47" i="100"/>
  <c r="Q44" i="100"/>
  <c r="Q47" i="100"/>
  <c r="N44" i="100"/>
  <c r="N47" i="100"/>
  <c r="I44" i="100"/>
  <c r="I47" i="100"/>
  <c r="R44" i="100"/>
  <c r="R47" i="100"/>
  <c r="W44" i="100"/>
  <c r="K44" i="100"/>
  <c r="K47" i="100"/>
  <c r="L44" i="100"/>
  <c r="L47" i="100"/>
  <c r="H44" i="100"/>
  <c r="F44" i="100"/>
  <c r="F47" i="100"/>
  <c r="C159" i="100"/>
  <c r="U44" i="100"/>
  <c r="U47" i="100"/>
  <c r="G44" i="100"/>
  <c r="G47" i="100"/>
  <c r="AD80" i="21"/>
  <c r="AE80" i="21"/>
  <c r="Y80" i="21"/>
  <c r="Z80" i="21"/>
  <c r="AB80" i="21"/>
  <c r="AA80" i="21"/>
  <c r="AC80" i="21"/>
  <c r="X80" i="21"/>
  <c r="E80" i="21"/>
  <c r="I80" i="21"/>
  <c r="V80" i="21"/>
  <c r="U80" i="21"/>
  <c r="G80" i="21"/>
  <c r="D80" i="21"/>
  <c r="Q80" i="21"/>
  <c r="M80" i="21"/>
  <c r="S80" i="21"/>
  <c r="T80" i="21"/>
  <c r="W80" i="21"/>
  <c r="R80" i="21"/>
  <c r="J80" i="21"/>
  <c r="F80" i="21"/>
  <c r="N80" i="21"/>
  <c r="O80" i="21"/>
  <c r="P80" i="21"/>
  <c r="K80" i="21"/>
  <c r="H80" i="21"/>
  <c r="L80" i="21"/>
  <c r="P42" i="40"/>
  <c r="AC38" i="99"/>
  <c r="M38" i="99"/>
  <c r="J38" i="99"/>
  <c r="G38" i="99"/>
  <c r="AD38" i="99"/>
  <c r="E38" i="99"/>
  <c r="X38" i="99"/>
  <c r="AE38" i="99"/>
  <c r="W38" i="99"/>
  <c r="U38" i="99"/>
  <c r="H38" i="99"/>
  <c r="L38" i="99"/>
  <c r="P38" i="99"/>
  <c r="O38" i="99"/>
  <c r="N38" i="99"/>
  <c r="V38" i="99"/>
  <c r="Y38" i="99"/>
  <c r="R38" i="99"/>
  <c r="F38" i="99"/>
  <c r="Z38" i="99"/>
  <c r="T38" i="99"/>
  <c r="I38" i="99"/>
  <c r="S38" i="99"/>
  <c r="AA38" i="99"/>
  <c r="Q38" i="99"/>
  <c r="K38" i="99"/>
  <c r="C155" i="99"/>
  <c r="AB38" i="99"/>
  <c r="N141" i="1"/>
  <c r="C18" i="10"/>
  <c r="Z170" i="98"/>
  <c r="AA170" i="98"/>
  <c r="AB170" i="98"/>
  <c r="AC170" i="98"/>
  <c r="AD170" i="98"/>
  <c r="Y170" i="98"/>
  <c r="AE170" i="98"/>
  <c r="Q170" i="98"/>
  <c r="T170" i="98"/>
  <c r="N170" i="98"/>
  <c r="M170" i="98"/>
  <c r="V170" i="98"/>
  <c r="I170" i="98"/>
  <c r="R170" i="98"/>
  <c r="H170" i="98"/>
  <c r="K170" i="98"/>
  <c r="F170" i="98"/>
  <c r="X170" i="98"/>
  <c r="S170" i="98"/>
  <c r="P170" i="98"/>
  <c r="W170" i="98"/>
  <c r="L170" i="98"/>
  <c r="G170" i="98"/>
  <c r="J170" i="98"/>
  <c r="E170" i="98"/>
  <c r="O170" i="98"/>
  <c r="U170" i="98"/>
  <c r="Y39" i="89"/>
  <c r="Z39" i="89"/>
  <c r="AA39" i="89"/>
  <c r="AB39" i="89"/>
  <c r="AC39" i="89"/>
  <c r="AE39" i="89"/>
  <c r="AD39" i="89"/>
  <c r="C155" i="89"/>
  <c r="H39" i="89"/>
  <c r="U39" i="89"/>
  <c r="J39" i="89"/>
  <c r="W39" i="89"/>
  <c r="I39" i="89"/>
  <c r="M39" i="89"/>
  <c r="L39" i="89"/>
  <c r="F39" i="89"/>
  <c r="X39" i="89"/>
  <c r="E39" i="89"/>
  <c r="S39" i="89"/>
  <c r="R39" i="89"/>
  <c r="G39" i="89"/>
  <c r="K39" i="89"/>
  <c r="P39" i="89"/>
  <c r="Q39" i="89"/>
  <c r="V39" i="89"/>
  <c r="N39" i="89"/>
  <c r="T39" i="89"/>
  <c r="O39" i="89"/>
  <c r="Z40" i="99"/>
  <c r="I40" i="99"/>
  <c r="R40" i="99"/>
  <c r="AA40" i="99"/>
  <c r="AA43" i="99"/>
  <c r="T40" i="99"/>
  <c r="T43" i="99"/>
  <c r="Q40" i="99"/>
  <c r="Q43" i="99"/>
  <c r="M40" i="99"/>
  <c r="AE40" i="99"/>
  <c r="AE43" i="99"/>
  <c r="C153" i="99"/>
  <c r="V40" i="99"/>
  <c r="V43" i="99"/>
  <c r="K40" i="99"/>
  <c r="K43" i="99"/>
  <c r="AB40" i="99"/>
  <c r="AB43" i="99"/>
  <c r="L40" i="99"/>
  <c r="P40" i="99"/>
  <c r="P43" i="99"/>
  <c r="G40" i="99"/>
  <c r="G43" i="99"/>
  <c r="J40" i="99"/>
  <c r="J43" i="99"/>
  <c r="AC40" i="99"/>
  <c r="AC43" i="99"/>
  <c r="F40" i="99"/>
  <c r="F43" i="99"/>
  <c r="X40" i="99"/>
  <c r="X43" i="99"/>
  <c r="U40" i="99"/>
  <c r="AD40" i="99"/>
  <c r="AD43" i="99"/>
  <c r="H40" i="99"/>
  <c r="H43" i="99"/>
  <c r="W40" i="99"/>
  <c r="W43" i="99"/>
  <c r="O40" i="99"/>
  <c r="O43" i="99"/>
  <c r="Y40" i="99"/>
  <c r="N40" i="99"/>
  <c r="N43" i="99"/>
  <c r="S40" i="99"/>
  <c r="S43" i="99"/>
  <c r="E40" i="99"/>
  <c r="E43" i="99"/>
  <c r="AF45" i="40"/>
  <c r="AF47" i="40"/>
  <c r="Z45" i="40"/>
  <c r="Z47" i="40"/>
  <c r="AA45" i="40"/>
  <c r="AA47" i="40"/>
  <c r="AB45" i="40"/>
  <c r="AB47" i="40"/>
  <c r="AD45" i="40"/>
  <c r="AD47" i="40"/>
  <c r="AC45" i="40"/>
  <c r="AC47" i="40"/>
  <c r="AE45" i="40"/>
  <c r="AE47" i="40"/>
  <c r="P45" i="40"/>
  <c r="P47" i="40"/>
  <c r="U45" i="40"/>
  <c r="U47" i="40"/>
  <c r="F45" i="40"/>
  <c r="F47" i="40"/>
  <c r="C56" i="7"/>
  <c r="Y45" i="40"/>
  <c r="Y47" i="40"/>
  <c r="N45" i="40"/>
  <c r="N47" i="40"/>
  <c r="X45" i="40"/>
  <c r="X47" i="40"/>
  <c r="W45" i="40"/>
  <c r="W47" i="40"/>
  <c r="L45" i="40"/>
  <c r="L47" i="40"/>
  <c r="K45" i="40"/>
  <c r="K47" i="40"/>
  <c r="G45" i="40"/>
  <c r="G47" i="40"/>
  <c r="R45" i="40"/>
  <c r="R47" i="40"/>
  <c r="O45" i="40"/>
  <c r="O47" i="40"/>
  <c r="Q45" i="40"/>
  <c r="Q47" i="40"/>
  <c r="V45" i="40"/>
  <c r="V47" i="40"/>
  <c r="H45" i="40"/>
  <c r="H47" i="40"/>
  <c r="S45" i="40"/>
  <c r="S47" i="40"/>
  <c r="M45" i="40"/>
  <c r="M47" i="40"/>
  <c r="J45" i="40"/>
  <c r="J47" i="40"/>
  <c r="T45" i="40"/>
  <c r="T47" i="40"/>
  <c r="I45" i="40"/>
  <c r="I47" i="40"/>
  <c r="C8" i="42"/>
  <c r="Z40" i="98"/>
  <c r="AA40" i="98"/>
  <c r="AB40" i="98"/>
  <c r="AC40" i="98"/>
  <c r="AD40" i="98"/>
  <c r="Y40" i="98"/>
  <c r="AE40" i="98"/>
  <c r="K40" i="98"/>
  <c r="U40" i="98"/>
  <c r="W40" i="98"/>
  <c r="Q40" i="98"/>
  <c r="C158" i="98"/>
  <c r="H40" i="98"/>
  <c r="M40" i="98"/>
  <c r="O40" i="98"/>
  <c r="J40" i="98"/>
  <c r="X40" i="98"/>
  <c r="S40" i="98"/>
  <c r="V40" i="98"/>
  <c r="E40" i="98"/>
  <c r="F40" i="98"/>
  <c r="T40" i="98"/>
  <c r="R40" i="98"/>
  <c r="G40" i="98"/>
  <c r="I40" i="98"/>
  <c r="L40" i="98"/>
  <c r="N40" i="98"/>
  <c r="P40" i="98"/>
  <c r="AD33" i="41"/>
  <c r="AE33" i="41"/>
  <c r="AF33" i="41"/>
  <c r="Z33" i="41"/>
  <c r="AB33" i="41"/>
  <c r="AC33" i="41"/>
  <c r="AA33" i="41"/>
  <c r="F33" i="41"/>
  <c r="G33" i="41"/>
  <c r="J33" i="41"/>
  <c r="I33" i="41"/>
  <c r="H33" i="41"/>
  <c r="K33" i="41"/>
  <c r="L33" i="41"/>
  <c r="M33" i="41"/>
  <c r="N33" i="41"/>
  <c r="O33" i="41"/>
  <c r="P33" i="41"/>
  <c r="Q33" i="41"/>
  <c r="R33" i="41"/>
  <c r="S33" i="41"/>
  <c r="T33" i="41"/>
  <c r="U33" i="41"/>
  <c r="V33" i="41"/>
  <c r="W33" i="41"/>
  <c r="X33" i="41"/>
  <c r="Y33" i="41"/>
  <c r="AA42" i="40"/>
  <c r="AA34" i="30"/>
  <c r="AB34" i="30"/>
  <c r="AC34" i="30"/>
  <c r="AD34" i="30"/>
  <c r="AE34" i="30"/>
  <c r="Y34" i="30"/>
  <c r="Z34" i="30"/>
  <c r="W34" i="30"/>
  <c r="N34" i="30"/>
  <c r="R34" i="30"/>
  <c r="J34" i="30"/>
  <c r="H34" i="30"/>
  <c r="F34" i="30"/>
  <c r="T34" i="30"/>
  <c r="P34" i="30"/>
  <c r="G34" i="30"/>
  <c r="K34" i="30"/>
  <c r="V34" i="30"/>
  <c r="X34" i="30"/>
  <c r="D34" i="30"/>
  <c r="L34" i="30"/>
  <c r="Q34" i="30"/>
  <c r="I34" i="30"/>
  <c r="M34" i="30"/>
  <c r="S34" i="30"/>
  <c r="E34" i="30"/>
  <c r="O34" i="30"/>
  <c r="U34" i="30"/>
  <c r="Y42" i="87"/>
  <c r="Z42" i="87"/>
  <c r="AA42" i="87"/>
  <c r="AB42" i="87"/>
  <c r="AD42" i="87"/>
  <c r="AC42" i="87"/>
  <c r="AE42" i="87"/>
  <c r="C163" i="87"/>
  <c r="V42" i="87"/>
  <c r="I42" i="87"/>
  <c r="S42" i="87"/>
  <c r="E42" i="87"/>
  <c r="G42" i="87"/>
  <c r="H42" i="87"/>
  <c r="M42" i="87"/>
  <c r="T42" i="87"/>
  <c r="J42" i="87"/>
  <c r="P42" i="87"/>
  <c r="U42" i="87"/>
  <c r="W42" i="87"/>
  <c r="X42" i="87"/>
  <c r="Q42" i="87"/>
  <c r="O42" i="87"/>
  <c r="L42" i="87"/>
  <c r="F42" i="87"/>
  <c r="N42" i="87"/>
  <c r="K42" i="87"/>
  <c r="R42" i="87"/>
  <c r="Z104" i="7"/>
  <c r="AA104" i="7"/>
  <c r="AB104" i="7"/>
  <c r="AC104" i="7"/>
  <c r="AD104" i="7"/>
  <c r="Y104" i="7"/>
  <c r="AE104" i="7"/>
  <c r="F104" i="7"/>
  <c r="K104" i="7"/>
  <c r="Q104" i="7"/>
  <c r="E104" i="7"/>
  <c r="D104" i="7"/>
  <c r="U104" i="7"/>
  <c r="S104" i="7"/>
  <c r="H104" i="7"/>
  <c r="J104" i="7"/>
  <c r="O104" i="7"/>
  <c r="I104" i="7"/>
  <c r="G104" i="7"/>
  <c r="R104" i="7"/>
  <c r="N104" i="7"/>
  <c r="V104" i="7"/>
  <c r="M104" i="7"/>
  <c r="P104" i="7"/>
  <c r="W104" i="7"/>
  <c r="T104" i="7"/>
  <c r="X104" i="7"/>
  <c r="L104" i="7"/>
  <c r="Y30" i="106"/>
  <c r="Z30" i="106"/>
  <c r="AA30" i="106"/>
  <c r="AB30" i="106"/>
  <c r="AC30" i="106"/>
  <c r="AD30" i="106"/>
  <c r="AE30" i="106"/>
  <c r="R30" i="106"/>
  <c r="Q30" i="106"/>
  <c r="U30" i="106"/>
  <c r="F30" i="106"/>
  <c r="H30" i="106"/>
  <c r="K30" i="106"/>
  <c r="P30" i="106"/>
  <c r="S30" i="106"/>
  <c r="T30" i="106"/>
  <c r="V30" i="106"/>
  <c r="X30" i="106"/>
  <c r="G30" i="106"/>
  <c r="J30" i="106"/>
  <c r="W30" i="106"/>
  <c r="M30" i="106"/>
  <c r="E30" i="106"/>
  <c r="N30" i="106"/>
  <c r="O30" i="106"/>
  <c r="L30" i="106"/>
  <c r="I30" i="106"/>
  <c r="AA173" i="98"/>
  <c r="AA175" i="98"/>
  <c r="AB173" i="98"/>
  <c r="AB175" i="98"/>
  <c r="AC173" i="98"/>
  <c r="AC175" i="98"/>
  <c r="AD173" i="98"/>
  <c r="AD175" i="98"/>
  <c r="AE173" i="98"/>
  <c r="AE175" i="98"/>
  <c r="Y173" i="98"/>
  <c r="Y175" i="98"/>
  <c r="Z173" i="98"/>
  <c r="Z175" i="98"/>
  <c r="W173" i="98"/>
  <c r="W175" i="98"/>
  <c r="K173" i="98"/>
  <c r="K175" i="98"/>
  <c r="J173" i="98"/>
  <c r="J175" i="98"/>
  <c r="E173" i="98"/>
  <c r="E175" i="98"/>
  <c r="V173" i="98"/>
  <c r="V175" i="98"/>
  <c r="L173" i="98"/>
  <c r="L175" i="98"/>
  <c r="Q173" i="98"/>
  <c r="Q175" i="98"/>
  <c r="P173" i="98"/>
  <c r="P175" i="98"/>
  <c r="X173" i="98"/>
  <c r="X175" i="98"/>
  <c r="O173" i="98"/>
  <c r="O175" i="98"/>
  <c r="S173" i="98"/>
  <c r="S175" i="98"/>
  <c r="U173" i="98"/>
  <c r="U175" i="98"/>
  <c r="H173" i="98"/>
  <c r="H175" i="98"/>
  <c r="T173" i="98"/>
  <c r="T175" i="98"/>
  <c r="N173" i="98"/>
  <c r="N175" i="98"/>
  <c r="M173" i="98"/>
  <c r="M175" i="98"/>
  <c r="R173" i="98"/>
  <c r="R175" i="98"/>
  <c r="G173" i="98"/>
  <c r="G175" i="98"/>
  <c r="I173" i="98"/>
  <c r="I175" i="98"/>
  <c r="F173" i="98"/>
  <c r="F175" i="98"/>
  <c r="AF35" i="41"/>
  <c r="Z35" i="41"/>
  <c r="Z37" i="41"/>
  <c r="AA35" i="41"/>
  <c r="AB35" i="41"/>
  <c r="AD35" i="41"/>
  <c r="AC35" i="41"/>
  <c r="AE35" i="41"/>
  <c r="G35" i="41"/>
  <c r="F35" i="41"/>
  <c r="H35" i="41"/>
  <c r="J35" i="41"/>
  <c r="I35" i="41"/>
  <c r="I37" i="41"/>
  <c r="K35" i="41"/>
  <c r="L35" i="41"/>
  <c r="M35" i="41"/>
  <c r="N35" i="41"/>
  <c r="O35" i="41"/>
  <c r="P35" i="41"/>
  <c r="Q35" i="41"/>
  <c r="R35" i="41"/>
  <c r="S35" i="41"/>
  <c r="S37" i="41"/>
  <c r="T35" i="41"/>
  <c r="U35" i="41"/>
  <c r="V35" i="41"/>
  <c r="W35" i="41"/>
  <c r="X35" i="41"/>
  <c r="Y35" i="41"/>
  <c r="Z40" i="89"/>
  <c r="AA40" i="89"/>
  <c r="AB40" i="89"/>
  <c r="AC40" i="89"/>
  <c r="AD40" i="89"/>
  <c r="Y40" i="89"/>
  <c r="AE40" i="89"/>
  <c r="C156" i="89"/>
  <c r="I40" i="89"/>
  <c r="N40" i="89"/>
  <c r="T40" i="89"/>
  <c r="U40" i="89"/>
  <c r="Q40" i="89"/>
  <c r="E40" i="89"/>
  <c r="P40" i="89"/>
  <c r="V40" i="89"/>
  <c r="S40" i="89"/>
  <c r="M40" i="89"/>
  <c r="O40" i="89"/>
  <c r="L40" i="89"/>
  <c r="F40" i="89"/>
  <c r="X40" i="89"/>
  <c r="W40" i="89"/>
  <c r="K40" i="89"/>
  <c r="H40" i="89"/>
  <c r="G40" i="89"/>
  <c r="J40" i="89"/>
  <c r="R40" i="89"/>
  <c r="AD37" i="30"/>
  <c r="AE37" i="30"/>
  <c r="Y37" i="30"/>
  <c r="Z37" i="30"/>
  <c r="AB37" i="30"/>
  <c r="AA37" i="30"/>
  <c r="AC37" i="30"/>
  <c r="N37" i="30"/>
  <c r="U37" i="30"/>
  <c r="S37" i="30"/>
  <c r="V37" i="30"/>
  <c r="W37" i="30"/>
  <c r="P37" i="30"/>
  <c r="O37" i="30"/>
  <c r="X37" i="30"/>
  <c r="Q37" i="30"/>
  <c r="T37" i="30"/>
  <c r="R37" i="30"/>
  <c r="I37" i="30"/>
  <c r="F37" i="30"/>
  <c r="D37" i="30"/>
  <c r="E37" i="30"/>
  <c r="M37" i="30"/>
  <c r="J37" i="30"/>
  <c r="H37" i="30"/>
  <c r="G37" i="30"/>
  <c r="L37" i="30"/>
  <c r="K37" i="30"/>
  <c r="Y103" i="7"/>
  <c r="Z103" i="7"/>
  <c r="AA103" i="7"/>
  <c r="AB103" i="7"/>
  <c r="AC103" i="7"/>
  <c r="AE103" i="7"/>
  <c r="AD103" i="7"/>
  <c r="D103" i="7"/>
  <c r="I103" i="7"/>
  <c r="G103" i="7"/>
  <c r="J103" i="7"/>
  <c r="F103" i="7"/>
  <c r="E103" i="7"/>
  <c r="H103" i="7"/>
  <c r="K103" i="7"/>
  <c r="L103" i="7"/>
  <c r="M103" i="7"/>
  <c r="N103" i="7"/>
  <c r="O103" i="7"/>
  <c r="P103" i="7"/>
  <c r="Q103" i="7"/>
  <c r="R103" i="7"/>
  <c r="S103" i="7"/>
  <c r="T103" i="7"/>
  <c r="U103" i="7"/>
  <c r="V103" i="7"/>
  <c r="W103" i="7"/>
  <c r="X103" i="7"/>
  <c r="AA32" i="11"/>
  <c r="AB32" i="11"/>
  <c r="AB38" i="11"/>
  <c r="AB40" i="11"/>
  <c r="AC32" i="11"/>
  <c r="AD32" i="11"/>
  <c r="AE32" i="11"/>
  <c r="AE38" i="11"/>
  <c r="AE40" i="11"/>
  <c r="Y32" i="11"/>
  <c r="Y38" i="11"/>
  <c r="Y40" i="11"/>
  <c r="Z32" i="11"/>
  <c r="U32" i="11"/>
  <c r="S32" i="11"/>
  <c r="S38" i="11"/>
  <c r="S40" i="11"/>
  <c r="K32" i="11"/>
  <c r="M32" i="11"/>
  <c r="M38" i="11"/>
  <c r="G32" i="11"/>
  <c r="P32" i="11"/>
  <c r="P38" i="11"/>
  <c r="P40" i="11"/>
  <c r="E32" i="11"/>
  <c r="J32" i="11"/>
  <c r="J38" i="11"/>
  <c r="Q32" i="11"/>
  <c r="R32" i="11"/>
  <c r="V32" i="11"/>
  <c r="V38" i="11"/>
  <c r="V40" i="11"/>
  <c r="D32" i="11"/>
  <c r="H32" i="11"/>
  <c r="H38" i="11"/>
  <c r="F32" i="11"/>
  <c r="O32" i="11"/>
  <c r="L32" i="11"/>
  <c r="W32" i="11"/>
  <c r="X32" i="11"/>
  <c r="T32" i="11"/>
  <c r="T38" i="11"/>
  <c r="T40" i="11"/>
  <c r="N32" i="11"/>
  <c r="I32" i="11"/>
  <c r="AB42" i="100"/>
  <c r="AC42" i="100"/>
  <c r="AD42" i="100"/>
  <c r="AE42" i="100"/>
  <c r="Z42" i="100"/>
  <c r="AA42" i="100"/>
  <c r="Y42" i="100"/>
  <c r="V42" i="100"/>
  <c r="G42" i="100"/>
  <c r="H42" i="100"/>
  <c r="P42" i="100"/>
  <c r="K42" i="100"/>
  <c r="W42" i="100"/>
  <c r="S42" i="100"/>
  <c r="T42" i="100"/>
  <c r="E42" i="100"/>
  <c r="J42" i="100"/>
  <c r="M42" i="100"/>
  <c r="Q42" i="100"/>
  <c r="R42" i="100"/>
  <c r="N42" i="100"/>
  <c r="X42" i="100"/>
  <c r="C161" i="100"/>
  <c r="I42" i="100"/>
  <c r="O42" i="100"/>
  <c r="U42" i="100"/>
  <c r="F42" i="100"/>
  <c r="L42" i="100"/>
  <c r="Y28" i="107"/>
  <c r="Z28" i="107"/>
  <c r="AA28" i="107"/>
  <c r="AB28" i="107"/>
  <c r="AC28" i="107"/>
  <c r="AD28" i="107"/>
  <c r="AE28" i="107"/>
  <c r="D28" i="107"/>
  <c r="E28" i="107"/>
  <c r="F28" i="107"/>
  <c r="G28" i="107"/>
  <c r="H28" i="107"/>
  <c r="I28" i="107"/>
  <c r="J28" i="107"/>
  <c r="K28" i="107"/>
  <c r="L28" i="107"/>
  <c r="M28" i="107"/>
  <c r="N28" i="107"/>
  <c r="O28" i="107"/>
  <c r="P28" i="107"/>
  <c r="Q28" i="107"/>
  <c r="R28" i="107"/>
  <c r="S28" i="107"/>
  <c r="T28" i="107"/>
  <c r="U28" i="107"/>
  <c r="V28" i="107"/>
  <c r="W28" i="107"/>
  <c r="X28" i="107"/>
  <c r="L38" i="11"/>
  <c r="K38" i="11"/>
  <c r="Y37" i="41"/>
  <c r="Y43" i="99"/>
  <c r="L43" i="99"/>
  <c r="Z43" i="99"/>
  <c r="H47" i="100"/>
  <c r="J45" i="98"/>
  <c r="F45" i="89"/>
  <c r="V47" i="97"/>
  <c r="N47" i="97"/>
  <c r="AD46" i="86"/>
  <c r="K37" i="41"/>
  <c r="P47" i="100"/>
  <c r="Z45" i="98"/>
  <c r="AD49" i="87"/>
  <c r="D38" i="11"/>
  <c r="D40" i="11"/>
  <c r="D5" i="42"/>
  <c r="Z38" i="11"/>
  <c r="Z40" i="11"/>
  <c r="W47" i="100"/>
  <c r="O47" i="100"/>
  <c r="N45" i="98"/>
  <c r="Y45" i="98"/>
  <c r="S42" i="40"/>
  <c r="S48" i="40"/>
  <c r="E47" i="97"/>
  <c r="J47" i="97"/>
  <c r="Q46" i="86"/>
  <c r="AB48" i="40"/>
  <c r="U43" i="99"/>
  <c r="AB47" i="100"/>
  <c r="AD45" i="98"/>
  <c r="L45" i="89"/>
  <c r="Z45" i="89"/>
  <c r="S46" i="86"/>
  <c r="W47" i="97"/>
  <c r="M43" i="99"/>
  <c r="Y45" i="89"/>
  <c r="Q49" i="87"/>
  <c r="G49" i="87"/>
  <c r="AA49" i="87"/>
  <c r="AF42" i="40"/>
  <c r="O47" i="97"/>
  <c r="X49" i="87"/>
  <c r="W48" i="40"/>
  <c r="W51" i="40"/>
  <c r="T41" i="11"/>
  <c r="Q47" i="97"/>
  <c r="W38" i="11"/>
  <c r="W40" i="11"/>
  <c r="W41" i="11"/>
  <c r="R43" i="99"/>
  <c r="T47" i="100"/>
  <c r="AD47" i="100"/>
  <c r="H45" i="98"/>
  <c r="P45" i="89"/>
  <c r="AB45" i="89"/>
  <c r="O46" i="86"/>
  <c r="L47" i="97"/>
  <c r="I43" i="99"/>
  <c r="AA45" i="89"/>
  <c r="I48" i="40"/>
  <c r="Y42" i="40"/>
  <c r="Y48" i="40"/>
  <c r="Y51" i="40"/>
  <c r="P47" i="97"/>
  <c r="AB47" i="97"/>
  <c r="Z48" i="40"/>
  <c r="U38" i="11"/>
  <c r="U40" i="11"/>
  <c r="V37" i="41"/>
  <c r="N37" i="41"/>
  <c r="N39" i="41"/>
  <c r="F37" i="41"/>
  <c r="F41" i="41"/>
  <c r="L48" i="40"/>
  <c r="L50" i="40"/>
  <c r="L52" i="40"/>
  <c r="V48" i="40"/>
  <c r="V50" i="40"/>
  <c r="G42" i="40"/>
  <c r="H42" i="40"/>
  <c r="H48" i="40"/>
  <c r="AC42" i="40"/>
  <c r="AE37" i="41"/>
  <c r="N42" i="30"/>
  <c r="N44" i="30"/>
  <c r="G38" i="11"/>
  <c r="I42" i="30"/>
  <c r="P42" i="30"/>
  <c r="P44" i="30"/>
  <c r="AB41" i="11"/>
  <c r="X38" i="11"/>
  <c r="X40" i="11"/>
  <c r="X41" i="11"/>
  <c r="R38" i="11"/>
  <c r="R40" i="11"/>
  <c r="R41" i="11"/>
  <c r="AA38" i="11"/>
  <c r="AA40" i="11"/>
  <c r="U37" i="41"/>
  <c r="U39" i="41"/>
  <c r="M37" i="41"/>
  <c r="AA37" i="41"/>
  <c r="AA39" i="41"/>
  <c r="J42" i="40"/>
  <c r="J48" i="40"/>
  <c r="J51" i="40"/>
  <c r="L37" i="41"/>
  <c r="L39" i="41"/>
  <c r="AE42" i="40"/>
  <c r="AB37" i="41"/>
  <c r="AB39" i="41"/>
  <c r="T48" i="40"/>
  <c r="T51" i="40"/>
  <c r="AF48" i="40"/>
  <c r="AF51" i="40"/>
  <c r="AC37" i="41"/>
  <c r="AC39" i="41"/>
  <c r="O38" i="11"/>
  <c r="N24" i="43"/>
  <c r="E38" i="11"/>
  <c r="M48" i="40"/>
  <c r="R37" i="41"/>
  <c r="H37" i="41"/>
  <c r="Q38" i="11"/>
  <c r="Q40" i="11"/>
  <c r="F38" i="11"/>
  <c r="Q37" i="41"/>
  <c r="Q41" i="41"/>
  <c r="AF37" i="41"/>
  <c r="AF39" i="41"/>
  <c r="AA42" i="30"/>
  <c r="AA44" i="30"/>
  <c r="T37" i="41"/>
  <c r="T41" i="41"/>
  <c r="I38" i="11"/>
  <c r="AD38" i="11"/>
  <c r="AD40" i="11"/>
  <c r="X37" i="41"/>
  <c r="P37" i="41"/>
  <c r="P39" i="41"/>
  <c r="J37" i="41"/>
  <c r="Q48" i="40"/>
  <c r="Q50" i="40"/>
  <c r="N38" i="11"/>
  <c r="AC38" i="11"/>
  <c r="AC40" i="11"/>
  <c r="W37" i="41"/>
  <c r="W39" i="41"/>
  <c r="O37" i="41"/>
  <c r="O41" i="41"/>
  <c r="G37" i="41"/>
  <c r="G41" i="41"/>
  <c r="AD37" i="41"/>
  <c r="AD41" i="41"/>
  <c r="V41" i="41"/>
  <c r="V39" i="41"/>
  <c r="I51" i="40"/>
  <c r="G8" i="42"/>
  <c r="I50" i="40"/>
  <c r="AB41" i="41"/>
  <c r="U50" i="40"/>
  <c r="U51" i="40"/>
  <c r="S41" i="41"/>
  <c r="S39" i="41"/>
  <c r="Z41" i="41"/>
  <c r="Z39" i="41"/>
  <c r="R41" i="41"/>
  <c r="R39" i="41"/>
  <c r="H39" i="41"/>
  <c r="H41" i="41"/>
  <c r="AB50" i="40"/>
  <c r="AB51" i="40"/>
  <c r="X41" i="41"/>
  <c r="X39" i="41"/>
  <c r="P41" i="41"/>
  <c r="J41" i="41"/>
  <c r="G9" i="42"/>
  <c r="C9" i="42"/>
  <c r="J39" i="41"/>
  <c r="Q51" i="40"/>
  <c r="B8" i="42"/>
  <c r="C41" i="7"/>
  <c r="F48" i="40"/>
  <c r="M41" i="41"/>
  <c r="M39" i="41"/>
  <c r="AE48" i="40"/>
  <c r="AE39" i="41"/>
  <c r="AE41" i="41"/>
  <c r="W41" i="41"/>
  <c r="G39" i="41"/>
  <c r="M51" i="40"/>
  <c r="M50" i="40"/>
  <c r="Y174" i="100"/>
  <c r="T174" i="100"/>
  <c r="Q174" i="100"/>
  <c r="Z174" i="100"/>
  <c r="V174" i="100"/>
  <c r="K174" i="100"/>
  <c r="P174" i="100"/>
  <c r="AA174" i="100"/>
  <c r="N174" i="100"/>
  <c r="S174" i="100"/>
  <c r="O174" i="100"/>
  <c r="AB174" i="100"/>
  <c r="F174" i="100"/>
  <c r="J174" i="100"/>
  <c r="I174" i="100"/>
  <c r="AD174" i="100"/>
  <c r="W174" i="100"/>
  <c r="X174" i="100"/>
  <c r="G174" i="100"/>
  <c r="L174" i="100"/>
  <c r="AE174" i="100"/>
  <c r="M174" i="100"/>
  <c r="R174" i="100"/>
  <c r="AC174" i="100"/>
  <c r="U174" i="100"/>
  <c r="H174" i="100"/>
  <c r="E174" i="100"/>
  <c r="M24" i="43"/>
  <c r="N40" i="11"/>
  <c r="N41" i="11"/>
  <c r="L23" i="43"/>
  <c r="L24" i="43"/>
  <c r="L40" i="43"/>
  <c r="K23" i="43"/>
  <c r="M40" i="11"/>
  <c r="M178" i="87"/>
  <c r="J178" i="87"/>
  <c r="P178" i="87"/>
  <c r="AE178" i="87"/>
  <c r="E178" i="87"/>
  <c r="N178" i="87"/>
  <c r="O178" i="87"/>
  <c r="U178" i="87"/>
  <c r="Y178" i="87"/>
  <c r="X178" i="87"/>
  <c r="T178" i="87"/>
  <c r="L178" i="87"/>
  <c r="I178" i="87"/>
  <c r="Z178" i="87"/>
  <c r="AA178" i="87"/>
  <c r="H178" i="87"/>
  <c r="S178" i="87"/>
  <c r="Q178" i="87"/>
  <c r="K178" i="87"/>
  <c r="F178" i="87"/>
  <c r="AB178" i="87"/>
  <c r="G178" i="87"/>
  <c r="W178" i="87"/>
  <c r="AD178" i="87"/>
  <c r="AC178" i="87"/>
  <c r="V178" i="87"/>
  <c r="R178" i="87"/>
  <c r="U42" i="30"/>
  <c r="U44" i="30"/>
  <c r="D42" i="30"/>
  <c r="D44" i="30"/>
  <c r="D6" i="42"/>
  <c r="H42" i="30"/>
  <c r="AD42" i="30"/>
  <c r="AD44" i="30"/>
  <c r="P48" i="40"/>
  <c r="O48" i="40"/>
  <c r="T29" i="39"/>
  <c r="T27" i="39"/>
  <c r="T28" i="39"/>
  <c r="L29" i="39"/>
  <c r="K90" i="43"/>
  <c r="K97" i="43"/>
  <c r="L91" i="43"/>
  <c r="L98" i="43"/>
  <c r="L27" i="39"/>
  <c r="L28" i="39"/>
  <c r="H91" i="43"/>
  <c r="H98" i="43"/>
  <c r="G90" i="43"/>
  <c r="G97" i="43"/>
  <c r="H29" i="39"/>
  <c r="H27" i="39"/>
  <c r="H205" i="97"/>
  <c r="H249" i="97"/>
  <c r="H250" i="97"/>
  <c r="G205" i="97"/>
  <c r="G249" i="97"/>
  <c r="G250" i="97"/>
  <c r="M249" i="97"/>
  <c r="M250" i="97"/>
  <c r="M205" i="97"/>
  <c r="AA249" i="97"/>
  <c r="AA250" i="97"/>
  <c r="AA205" i="97"/>
  <c r="S94" i="53"/>
  <c r="S99" i="53"/>
  <c r="S111" i="53"/>
  <c r="S113" i="53"/>
  <c r="S114" i="53"/>
  <c r="S63" i="53"/>
  <c r="S39" i="53"/>
  <c r="S40" i="53"/>
  <c r="S60" i="53"/>
  <c r="S58" i="53"/>
  <c r="S64" i="53"/>
  <c r="S62" i="53"/>
  <c r="S56" i="53"/>
  <c r="S59" i="53"/>
  <c r="I60" i="53"/>
  <c r="I39" i="53"/>
  <c r="I40" i="53"/>
  <c r="L43" i="53"/>
  <c r="I58" i="53"/>
  <c r="I94" i="53"/>
  <c r="I99" i="53"/>
  <c r="I111" i="53"/>
  <c r="I113" i="53"/>
  <c r="I114" i="53"/>
  <c r="I63" i="53"/>
  <c r="I64" i="53"/>
  <c r="I59" i="53"/>
  <c r="I56" i="53"/>
  <c r="I62" i="53"/>
  <c r="J94" i="53"/>
  <c r="J99" i="53"/>
  <c r="J111" i="53"/>
  <c r="J113" i="53"/>
  <c r="J114" i="53"/>
  <c r="J62" i="53"/>
  <c r="J59" i="53"/>
  <c r="J56" i="53"/>
  <c r="J64" i="53"/>
  <c r="J39" i="53"/>
  <c r="J40" i="53"/>
  <c r="J63" i="53"/>
  <c r="J60" i="53"/>
  <c r="J58" i="53"/>
  <c r="Z94" i="53"/>
  <c r="Z99" i="53"/>
  <c r="Z111" i="53"/>
  <c r="Z113" i="53"/>
  <c r="Z114" i="53"/>
  <c r="Z58" i="53"/>
  <c r="Z39" i="53"/>
  <c r="Z40" i="53"/>
  <c r="Z56" i="53"/>
  <c r="Z64" i="53"/>
  <c r="Z59" i="53"/>
  <c r="Z63" i="53"/>
  <c r="Z62" i="53"/>
  <c r="Z60" i="53"/>
  <c r="W39" i="99"/>
  <c r="W45" i="99"/>
  <c r="W66" i="99"/>
  <c r="Q39" i="99"/>
  <c r="Q45" i="99"/>
  <c r="Q66" i="99"/>
  <c r="AD39" i="99"/>
  <c r="AD45" i="99"/>
  <c r="AD66" i="99"/>
  <c r="I23" i="43"/>
  <c r="I39" i="43"/>
  <c r="J24" i="43"/>
  <c r="J40" i="43"/>
  <c r="K40" i="11"/>
  <c r="K41" i="11"/>
  <c r="K25" i="43"/>
  <c r="K41" i="43"/>
  <c r="O42" i="30"/>
  <c r="O44" i="30"/>
  <c r="X42" i="30"/>
  <c r="X44" i="30"/>
  <c r="J42" i="30"/>
  <c r="AC42" i="30"/>
  <c r="AC44" i="30"/>
  <c r="AB97" i="7"/>
  <c r="AC97" i="7"/>
  <c r="AA97" i="7"/>
  <c r="AE97" i="7"/>
  <c r="C60" i="7"/>
  <c r="AD97" i="7"/>
  <c r="E97" i="7"/>
  <c r="F97" i="7"/>
  <c r="Y97" i="7"/>
  <c r="Z97" i="7"/>
  <c r="G97" i="7"/>
  <c r="H97" i="7"/>
  <c r="I97" i="7"/>
  <c r="J97" i="7"/>
  <c r="K97" i="7"/>
  <c r="L97" i="7"/>
  <c r="M97" i="7"/>
  <c r="O97" i="7"/>
  <c r="N97" i="7"/>
  <c r="P97" i="7"/>
  <c r="Q97" i="7"/>
  <c r="R97" i="7"/>
  <c r="S97" i="7"/>
  <c r="T97" i="7"/>
  <c r="U97" i="7"/>
  <c r="V97" i="7"/>
  <c r="W97" i="7"/>
  <c r="X97" i="7"/>
  <c r="AB46" i="10"/>
  <c r="AC46" i="10"/>
  <c r="AD46" i="10"/>
  <c r="Y46" i="10"/>
  <c r="AE46" i="10"/>
  <c r="Z46" i="10"/>
  <c r="AA46" i="10"/>
  <c r="S46" i="10"/>
  <c r="V46" i="10"/>
  <c r="Q46" i="10"/>
  <c r="U46" i="10"/>
  <c r="J46" i="10"/>
  <c r="N46" i="10"/>
  <c r="L46" i="10"/>
  <c r="G46" i="10"/>
  <c r="E46" i="10"/>
  <c r="E50" i="10"/>
  <c r="W46" i="10"/>
  <c r="H46" i="10"/>
  <c r="P46" i="10"/>
  <c r="X46" i="10"/>
  <c r="T46" i="10"/>
  <c r="O46" i="10"/>
  <c r="R46" i="10"/>
  <c r="M46" i="10"/>
  <c r="F46" i="10"/>
  <c r="I46" i="10"/>
  <c r="K46" i="10"/>
  <c r="G48" i="40"/>
  <c r="X176" i="100"/>
  <c r="X178" i="100"/>
  <c r="Q176" i="100"/>
  <c r="Q178" i="100"/>
  <c r="R176" i="100"/>
  <c r="R178" i="100"/>
  <c r="U176" i="100"/>
  <c r="U178" i="100"/>
  <c r="Y176" i="100"/>
  <c r="Y178" i="100"/>
  <c r="G176" i="100"/>
  <c r="G178" i="100"/>
  <c r="H176" i="100"/>
  <c r="H178" i="100"/>
  <c r="M176" i="100"/>
  <c r="M178" i="100"/>
  <c r="S176" i="100"/>
  <c r="S178" i="100"/>
  <c r="Z176" i="100"/>
  <c r="Z178" i="100"/>
  <c r="N176" i="100"/>
  <c r="N178" i="100"/>
  <c r="F176" i="100"/>
  <c r="F178" i="100"/>
  <c r="I176" i="100"/>
  <c r="I178" i="100"/>
  <c r="J176" i="100"/>
  <c r="J178" i="100"/>
  <c r="AA176" i="100"/>
  <c r="AA178" i="100"/>
  <c r="P176" i="100"/>
  <c r="P178" i="100"/>
  <c r="E176" i="100"/>
  <c r="E178" i="100"/>
  <c r="K176" i="100"/>
  <c r="K178" i="100"/>
  <c r="V176" i="100"/>
  <c r="V178" i="100"/>
  <c r="AB176" i="100"/>
  <c r="AB178" i="100"/>
  <c r="O176" i="100"/>
  <c r="O178" i="100"/>
  <c r="L176" i="100"/>
  <c r="L178" i="100"/>
  <c r="AE176" i="100"/>
  <c r="AE178" i="100"/>
  <c r="AC176" i="100"/>
  <c r="AC178" i="100"/>
  <c r="W176" i="100"/>
  <c r="W178" i="100"/>
  <c r="T176" i="100"/>
  <c r="T178" i="100"/>
  <c r="AD176" i="100"/>
  <c r="AD178" i="100"/>
  <c r="E50" i="40"/>
  <c r="D8" i="42"/>
  <c r="E51" i="40"/>
  <c r="S29" i="39"/>
  <c r="S27" i="39"/>
  <c r="S28" i="39"/>
  <c r="J90" i="43"/>
  <c r="J97" i="43"/>
  <c r="K91" i="43"/>
  <c r="K98" i="43"/>
  <c r="K27" i="39"/>
  <c r="K28" i="39"/>
  <c r="K29" i="39"/>
  <c r="AB29" i="39"/>
  <c r="AB27" i="39"/>
  <c r="AB28" i="39"/>
  <c r="W205" i="97"/>
  <c r="W249" i="97"/>
  <c r="W250" i="97"/>
  <c r="N249" i="97"/>
  <c r="N250" i="97"/>
  <c r="N205" i="97"/>
  <c r="I249" i="97"/>
  <c r="I250" i="97"/>
  <c r="I205" i="97"/>
  <c r="Z205" i="97"/>
  <c r="Z249" i="97"/>
  <c r="Z250" i="97"/>
  <c r="P94" i="53"/>
  <c r="P99" i="53"/>
  <c r="P111" i="53"/>
  <c r="P113" i="53"/>
  <c r="P114" i="53"/>
  <c r="P59" i="53"/>
  <c r="P58" i="53"/>
  <c r="P62" i="53"/>
  <c r="P56" i="53"/>
  <c r="P60" i="53"/>
  <c r="P63" i="53"/>
  <c r="P39" i="53"/>
  <c r="P40" i="53"/>
  <c r="P64" i="53"/>
  <c r="N94" i="53"/>
  <c r="N99" i="53"/>
  <c r="N111" i="53"/>
  <c r="N113" i="53"/>
  <c r="N114" i="53"/>
  <c r="N59" i="53"/>
  <c r="N56" i="53"/>
  <c r="N60" i="53"/>
  <c r="N63" i="53"/>
  <c r="N62" i="53"/>
  <c r="N58" i="53"/>
  <c r="N64" i="53"/>
  <c r="N39" i="53"/>
  <c r="N40" i="53"/>
  <c r="O94" i="53"/>
  <c r="O99" i="53"/>
  <c r="O111" i="53"/>
  <c r="O113" i="53"/>
  <c r="O114" i="53"/>
  <c r="O64" i="53"/>
  <c r="O39" i="53"/>
  <c r="O40" i="53"/>
  <c r="O58" i="53"/>
  <c r="O62" i="53"/>
  <c r="O56" i="53"/>
  <c r="O59" i="53"/>
  <c r="O63" i="53"/>
  <c r="O60" i="53"/>
  <c r="U39" i="99"/>
  <c r="L39" i="99"/>
  <c r="L45" i="99"/>
  <c r="L66" i="99"/>
  <c r="F39" i="99"/>
  <c r="F62" i="99"/>
  <c r="I44" i="30"/>
  <c r="I58" i="43"/>
  <c r="I74" i="43"/>
  <c r="H57" i="43"/>
  <c r="Z42" i="30"/>
  <c r="Z44" i="30"/>
  <c r="E42" i="30"/>
  <c r="V42" i="30"/>
  <c r="V44" i="30"/>
  <c r="R42" i="30"/>
  <c r="R44" i="30"/>
  <c r="AB42" i="30"/>
  <c r="AB44" i="30"/>
  <c r="R29" i="39"/>
  <c r="R27" i="39"/>
  <c r="R28" i="39"/>
  <c r="J91" i="43"/>
  <c r="J98" i="43"/>
  <c r="I90" i="43"/>
  <c r="I97" i="43"/>
  <c r="J27" i="39"/>
  <c r="J28" i="39"/>
  <c r="J29" i="39"/>
  <c r="Z29" i="39"/>
  <c r="Z27" i="39"/>
  <c r="Z28" i="39"/>
  <c r="T249" i="97"/>
  <c r="T250" i="97"/>
  <c r="T205" i="97"/>
  <c r="S249" i="97"/>
  <c r="S250" i="97"/>
  <c r="S205" i="97"/>
  <c r="Q205" i="97"/>
  <c r="Q249" i="97"/>
  <c r="Q250" i="97"/>
  <c r="F47" i="10"/>
  <c r="G47" i="10"/>
  <c r="H47" i="10"/>
  <c r="I47" i="10"/>
  <c r="J47" i="10"/>
  <c r="K47" i="10"/>
  <c r="L47" i="10"/>
  <c r="M47" i="10"/>
  <c r="N47" i="10"/>
  <c r="O47" i="10"/>
  <c r="P47" i="10"/>
  <c r="Q47" i="10"/>
  <c r="R47" i="10"/>
  <c r="S47" i="10"/>
  <c r="T47" i="10"/>
  <c r="U47" i="10"/>
  <c r="V47" i="10"/>
  <c r="W47" i="10"/>
  <c r="X47" i="10"/>
  <c r="Y47" i="10"/>
  <c r="Z47" i="10"/>
  <c r="AA47" i="10"/>
  <c r="AB47" i="10"/>
  <c r="AC47" i="10"/>
  <c r="AD47" i="10"/>
  <c r="AE47" i="10"/>
  <c r="E38" i="10"/>
  <c r="X170" i="86"/>
  <c r="X172" i="86"/>
  <c r="J170" i="86"/>
  <c r="J172" i="86"/>
  <c r="N170" i="86"/>
  <c r="N172" i="86"/>
  <c r="P170" i="86"/>
  <c r="P172" i="86"/>
  <c r="AE170" i="86"/>
  <c r="AE172" i="86"/>
  <c r="V170" i="86"/>
  <c r="V172" i="86"/>
  <c r="T170" i="86"/>
  <c r="T172" i="86"/>
  <c r="AB170" i="86"/>
  <c r="AB172" i="86"/>
  <c r="Y170" i="86"/>
  <c r="Y172" i="86"/>
  <c r="H170" i="86"/>
  <c r="H172" i="86"/>
  <c r="I170" i="86"/>
  <c r="I172" i="86"/>
  <c r="AD170" i="86"/>
  <c r="AD172" i="86"/>
  <c r="AA170" i="86"/>
  <c r="AA172" i="86"/>
  <c r="W170" i="86"/>
  <c r="W172" i="86"/>
  <c r="F170" i="86"/>
  <c r="F172" i="86"/>
  <c r="K170" i="86"/>
  <c r="K172" i="86"/>
  <c r="O170" i="86"/>
  <c r="O172" i="86"/>
  <c r="Z170" i="86"/>
  <c r="Z172" i="86"/>
  <c r="L170" i="86"/>
  <c r="L172" i="86"/>
  <c r="R170" i="86"/>
  <c r="R172" i="86"/>
  <c r="G170" i="86"/>
  <c r="G172" i="86"/>
  <c r="M170" i="86"/>
  <c r="M172" i="86"/>
  <c r="AC170" i="86"/>
  <c r="AC172" i="86"/>
  <c r="Q170" i="86"/>
  <c r="Q172" i="86"/>
  <c r="E170" i="86"/>
  <c r="E172" i="86"/>
  <c r="U170" i="86"/>
  <c r="U172" i="86"/>
  <c r="S170" i="86"/>
  <c r="S172" i="86"/>
  <c r="U94" i="53"/>
  <c r="U99" i="53"/>
  <c r="U111" i="53"/>
  <c r="U113" i="53"/>
  <c r="U114" i="53"/>
  <c r="U64" i="53"/>
  <c r="U56" i="53"/>
  <c r="U59" i="53"/>
  <c r="U58" i="53"/>
  <c r="U39" i="53"/>
  <c r="U40" i="53"/>
  <c r="U62" i="53"/>
  <c r="U63" i="53"/>
  <c r="U60" i="53"/>
  <c r="V94" i="53"/>
  <c r="V99" i="53"/>
  <c r="V111" i="53"/>
  <c r="V113" i="53"/>
  <c r="V114" i="53"/>
  <c r="V63" i="53"/>
  <c r="V60" i="53"/>
  <c r="V58" i="53"/>
  <c r="V39" i="53"/>
  <c r="V40" i="53"/>
  <c r="V64" i="53"/>
  <c r="V59" i="53"/>
  <c r="V62" i="53"/>
  <c r="V56" i="53"/>
  <c r="Y94" i="53"/>
  <c r="Y99" i="53"/>
  <c r="Y111" i="53"/>
  <c r="Y113" i="53"/>
  <c r="Y114" i="53"/>
  <c r="Y62" i="53"/>
  <c r="Y59" i="53"/>
  <c r="Y56" i="53"/>
  <c r="Y58" i="53"/>
  <c r="Y39" i="53"/>
  <c r="Y40" i="53"/>
  <c r="Y60" i="53"/>
  <c r="Y63" i="53"/>
  <c r="Y64" i="53"/>
  <c r="Y39" i="99"/>
  <c r="Y45" i="99"/>
  <c r="Y66" i="99"/>
  <c r="O39" i="99"/>
  <c r="O45" i="99"/>
  <c r="O66" i="99"/>
  <c r="R39" i="99"/>
  <c r="Z51" i="40"/>
  <c r="Z50" i="40"/>
  <c r="I39" i="41"/>
  <c r="I41" i="41"/>
  <c r="K39" i="41"/>
  <c r="K41" i="41"/>
  <c r="S42" i="30"/>
  <c r="S44" i="30"/>
  <c r="K42" i="30"/>
  <c r="AB171" i="98"/>
  <c r="H171" i="98"/>
  <c r="P171" i="98"/>
  <c r="O171" i="98"/>
  <c r="AA171" i="98"/>
  <c r="E171" i="98"/>
  <c r="U171" i="98"/>
  <c r="W171" i="98"/>
  <c r="F171" i="98"/>
  <c r="AC171" i="98"/>
  <c r="R171" i="98"/>
  <c r="M171" i="98"/>
  <c r="V171" i="98"/>
  <c r="AD171" i="98"/>
  <c r="X171" i="98"/>
  <c r="S171" i="98"/>
  <c r="T171" i="98"/>
  <c r="AE171" i="98"/>
  <c r="L171" i="98"/>
  <c r="J171" i="98"/>
  <c r="Q171" i="98"/>
  <c r="Z171" i="98"/>
  <c r="K171" i="98"/>
  <c r="Y171" i="98"/>
  <c r="N171" i="98"/>
  <c r="G171" i="98"/>
  <c r="I171" i="98"/>
  <c r="U45" i="99"/>
  <c r="U66" i="99"/>
  <c r="Q27" i="39"/>
  <c r="Q28" i="39"/>
  <c r="Q29" i="39"/>
  <c r="I91" i="43"/>
  <c r="I98" i="43"/>
  <c r="H90" i="43"/>
  <c r="H97" i="43"/>
  <c r="I27" i="39"/>
  <c r="I28" i="39"/>
  <c r="I29" i="39"/>
  <c r="G7" i="42"/>
  <c r="AA29" i="39"/>
  <c r="AA27" i="39"/>
  <c r="AA28" i="39"/>
  <c r="R167" i="86"/>
  <c r="T167" i="86"/>
  <c r="I167" i="86"/>
  <c r="P167" i="86"/>
  <c r="W167" i="86"/>
  <c r="E167" i="86"/>
  <c r="S167" i="86"/>
  <c r="M167" i="86"/>
  <c r="Q167" i="86"/>
  <c r="J167" i="86"/>
  <c r="O167" i="86"/>
  <c r="K167" i="86"/>
  <c r="U167" i="86"/>
  <c r="F167" i="86"/>
  <c r="G167" i="86"/>
  <c r="L167" i="86"/>
  <c r="H167" i="86"/>
  <c r="N167" i="86"/>
  <c r="V167" i="86"/>
  <c r="AE167" i="86"/>
  <c r="AD167" i="86"/>
  <c r="AB167" i="86"/>
  <c r="Y167" i="86"/>
  <c r="Z167" i="86"/>
  <c r="X167" i="86"/>
  <c r="AA167" i="86"/>
  <c r="AC167" i="86"/>
  <c r="J205" i="97"/>
  <c r="J249" i="97"/>
  <c r="J250" i="97"/>
  <c r="F183" i="97"/>
  <c r="F200" i="97"/>
  <c r="Y249" i="97"/>
  <c r="Y250" i="97"/>
  <c r="Y205" i="97"/>
  <c r="F94" i="53"/>
  <c r="F99" i="53"/>
  <c r="F111" i="53"/>
  <c r="F113" i="53"/>
  <c r="F114" i="53"/>
  <c r="F63" i="53"/>
  <c r="F60" i="53"/>
  <c r="F56" i="53"/>
  <c r="F58" i="53"/>
  <c r="F39" i="53"/>
  <c r="F40" i="53"/>
  <c r="F64" i="53"/>
  <c r="F62" i="53"/>
  <c r="F59" i="53"/>
  <c r="K94" i="53"/>
  <c r="K99" i="53"/>
  <c r="K111" i="53"/>
  <c r="K113" i="53"/>
  <c r="K114" i="53"/>
  <c r="K60" i="53"/>
  <c r="K58" i="53"/>
  <c r="K64" i="53"/>
  <c r="K62" i="53"/>
  <c r="K59" i="53"/>
  <c r="K39" i="53"/>
  <c r="K40" i="53"/>
  <c r="K63" i="53"/>
  <c r="K56" i="53"/>
  <c r="AE94" i="53"/>
  <c r="AE99" i="53"/>
  <c r="AE111" i="53"/>
  <c r="AE113" i="53"/>
  <c r="AE114" i="53"/>
  <c r="AE58" i="53"/>
  <c r="AE56" i="53"/>
  <c r="AE39" i="53"/>
  <c r="AE40" i="53"/>
  <c r="AE64" i="53"/>
  <c r="AE60" i="53"/>
  <c r="AE63" i="53"/>
  <c r="AE62" i="53"/>
  <c r="AE59" i="53"/>
  <c r="S39" i="99"/>
  <c r="S45" i="99"/>
  <c r="S66" i="99"/>
  <c r="V39" i="99"/>
  <c r="V45" i="99"/>
  <c r="V66" i="99"/>
  <c r="AC39" i="99"/>
  <c r="AC45" i="99"/>
  <c r="AC66" i="99"/>
  <c r="Y169" i="89"/>
  <c r="Z169" i="89"/>
  <c r="AA169" i="89"/>
  <c r="AB169" i="89"/>
  <c r="AC169" i="89"/>
  <c r="AD169" i="89"/>
  <c r="AE169" i="89"/>
  <c r="R169" i="89"/>
  <c r="M169" i="89"/>
  <c r="U169" i="89"/>
  <c r="L169" i="89"/>
  <c r="V169" i="89"/>
  <c r="T169" i="89"/>
  <c r="G169" i="89"/>
  <c r="W169" i="89"/>
  <c r="X169" i="89"/>
  <c r="Q169" i="89"/>
  <c r="S169" i="89"/>
  <c r="N169" i="89"/>
  <c r="P169" i="89"/>
  <c r="K169" i="89"/>
  <c r="I169" i="89"/>
  <c r="J169" i="89"/>
  <c r="E169" i="89"/>
  <c r="O169" i="89"/>
  <c r="F169" i="89"/>
  <c r="H169" i="89"/>
  <c r="L25" i="43"/>
  <c r="L41" i="43"/>
  <c r="J23" i="43"/>
  <c r="K24" i="43"/>
  <c r="K40" i="43"/>
  <c r="L40" i="11"/>
  <c r="I24" i="43"/>
  <c r="I40" i="43"/>
  <c r="J40" i="11"/>
  <c r="J41" i="11"/>
  <c r="J25" i="43"/>
  <c r="J41" i="43"/>
  <c r="H23" i="43"/>
  <c r="Z41" i="11"/>
  <c r="S50" i="40"/>
  <c r="S52" i="40"/>
  <c r="S51" i="40"/>
  <c r="Y41" i="41"/>
  <c r="Y39" i="41"/>
  <c r="M42" i="30"/>
  <c r="G42" i="30"/>
  <c r="W42" i="30"/>
  <c r="W44" i="30"/>
  <c r="AA48" i="40"/>
  <c r="R45" i="99"/>
  <c r="R66" i="99"/>
  <c r="AC166" i="99"/>
  <c r="AC167" i="99"/>
  <c r="N166" i="99"/>
  <c r="N167" i="99"/>
  <c r="J166" i="99"/>
  <c r="J167" i="99"/>
  <c r="AD166" i="99"/>
  <c r="AD167" i="99"/>
  <c r="F166" i="99"/>
  <c r="F167" i="99"/>
  <c r="F189" i="99"/>
  <c r="S166" i="99"/>
  <c r="S167" i="99"/>
  <c r="U166" i="99"/>
  <c r="U167" i="99"/>
  <c r="M166" i="99"/>
  <c r="M167" i="99"/>
  <c r="H166" i="99"/>
  <c r="H167" i="99"/>
  <c r="AE166" i="99"/>
  <c r="AE167" i="99"/>
  <c r="L166" i="99"/>
  <c r="L167" i="99"/>
  <c r="W166" i="99"/>
  <c r="W167" i="99"/>
  <c r="Y166" i="99"/>
  <c r="K166" i="99"/>
  <c r="K167" i="99"/>
  <c r="AB166" i="99"/>
  <c r="AB167" i="99"/>
  <c r="T166" i="99"/>
  <c r="T167" i="99"/>
  <c r="Z166" i="99"/>
  <c r="Z167" i="99"/>
  <c r="X166" i="99"/>
  <c r="X167" i="99"/>
  <c r="E166" i="99"/>
  <c r="E167" i="99"/>
  <c r="C180" i="99"/>
  <c r="R166" i="99"/>
  <c r="R167" i="99"/>
  <c r="O166" i="99"/>
  <c r="AA166" i="99"/>
  <c r="AA167" i="99"/>
  <c r="P166" i="99"/>
  <c r="P167" i="99"/>
  <c r="Q166" i="99"/>
  <c r="Q167" i="99"/>
  <c r="I166" i="99"/>
  <c r="I167" i="99"/>
  <c r="V166" i="99"/>
  <c r="V167" i="99"/>
  <c r="G166" i="99"/>
  <c r="G167" i="99"/>
  <c r="X29" i="39"/>
  <c r="X27" i="39"/>
  <c r="X28" i="39"/>
  <c r="P27" i="39"/>
  <c r="P28" i="39"/>
  <c r="P29" i="39"/>
  <c r="Y29" i="39"/>
  <c r="Y27" i="39"/>
  <c r="Y28" i="39"/>
  <c r="AC48" i="40"/>
  <c r="O205" i="97"/>
  <c r="O249" i="97"/>
  <c r="O250" i="97"/>
  <c r="K249" i="97"/>
  <c r="K250" i="97"/>
  <c r="K205" i="97"/>
  <c r="AC205" i="97"/>
  <c r="AC249" i="97"/>
  <c r="AC250" i="97"/>
  <c r="E94" i="53"/>
  <c r="E99" i="53"/>
  <c r="E111" i="53"/>
  <c r="E113" i="53"/>
  <c r="E114" i="53"/>
  <c r="E62" i="53"/>
  <c r="E59" i="53"/>
  <c r="E56" i="53"/>
  <c r="E39" i="53"/>
  <c r="E40" i="53"/>
  <c r="E63" i="53"/>
  <c r="E60" i="53"/>
  <c r="E64" i="53"/>
  <c r="E58" i="53"/>
  <c r="H94" i="53"/>
  <c r="H99" i="53"/>
  <c r="H111" i="53"/>
  <c r="H113" i="53"/>
  <c r="H114" i="53"/>
  <c r="H56" i="53"/>
  <c r="H39" i="53"/>
  <c r="H40" i="53"/>
  <c r="H63" i="53"/>
  <c r="H59" i="53"/>
  <c r="H58" i="53"/>
  <c r="H60" i="53"/>
  <c r="H62" i="53"/>
  <c r="H64" i="53"/>
  <c r="AD94" i="53"/>
  <c r="AD99" i="53"/>
  <c r="AD111" i="53"/>
  <c r="AD113" i="53"/>
  <c r="AD114" i="53"/>
  <c r="AD39" i="53"/>
  <c r="AD40" i="53"/>
  <c r="AD64" i="53"/>
  <c r="AD63" i="53"/>
  <c r="AD62" i="53"/>
  <c r="AD60" i="53"/>
  <c r="AD59" i="53"/>
  <c r="AD58" i="53"/>
  <c r="AD56" i="53"/>
  <c r="X39" i="99"/>
  <c r="X45" i="99"/>
  <c r="X66" i="99"/>
  <c r="J39" i="99"/>
  <c r="J45" i="99"/>
  <c r="J66" i="99"/>
  <c r="G39" i="99"/>
  <c r="G45" i="99"/>
  <c r="G66" i="99"/>
  <c r="H39" i="99"/>
  <c r="H45" i="99"/>
  <c r="H66" i="99"/>
  <c r="W27" i="39"/>
  <c r="W28" i="39"/>
  <c r="W29" i="39"/>
  <c r="O27" i="39"/>
  <c r="O28" i="39"/>
  <c r="O29" i="39"/>
  <c r="E91" i="43"/>
  <c r="E98" i="43"/>
  <c r="C7" i="42"/>
  <c r="D90" i="43"/>
  <c r="D97" i="43"/>
  <c r="D101" i="43"/>
  <c r="F50" i="7"/>
  <c r="F92" i="7"/>
  <c r="E29" i="39"/>
  <c r="E27" i="39"/>
  <c r="E28" i="39"/>
  <c r="AE27" i="39"/>
  <c r="AE28" i="39"/>
  <c r="AE29" i="39"/>
  <c r="R48" i="40"/>
  <c r="V205" i="97"/>
  <c r="V249" i="97"/>
  <c r="V250" i="97"/>
  <c r="U205" i="97"/>
  <c r="U249" i="97"/>
  <c r="U250" i="97"/>
  <c r="AE249" i="97"/>
  <c r="AE250" i="97"/>
  <c r="AE205" i="97"/>
  <c r="G94" i="53"/>
  <c r="G99" i="53"/>
  <c r="G111" i="53"/>
  <c r="G113" i="53"/>
  <c r="G114" i="53"/>
  <c r="G64" i="53"/>
  <c r="G62" i="53"/>
  <c r="G39" i="53"/>
  <c r="G40" i="53"/>
  <c r="G59" i="53"/>
  <c r="G58" i="53"/>
  <c r="G56" i="53"/>
  <c r="G63" i="53"/>
  <c r="G60" i="53"/>
  <c r="R94" i="53"/>
  <c r="R99" i="53"/>
  <c r="R111" i="53"/>
  <c r="R113" i="53"/>
  <c r="R114" i="53"/>
  <c r="R58" i="53"/>
  <c r="R63" i="53"/>
  <c r="R59" i="53"/>
  <c r="R60" i="53"/>
  <c r="R64" i="53"/>
  <c r="R39" i="53"/>
  <c r="R40" i="53"/>
  <c r="R62" i="53"/>
  <c r="R56" i="53"/>
  <c r="AC94" i="53"/>
  <c r="AC99" i="53"/>
  <c r="AC111" i="53"/>
  <c r="AC113" i="53"/>
  <c r="AC114" i="53"/>
  <c r="AC39" i="53"/>
  <c r="AC40" i="53"/>
  <c r="AC64" i="53"/>
  <c r="AC63" i="53"/>
  <c r="AC60" i="53"/>
  <c r="AC62" i="53"/>
  <c r="AC58" i="53"/>
  <c r="AC59" i="53"/>
  <c r="AC56" i="53"/>
  <c r="I39" i="99"/>
  <c r="AE39" i="99"/>
  <c r="AE45" i="99"/>
  <c r="AE66" i="99"/>
  <c r="E39" i="99"/>
  <c r="C53" i="99"/>
  <c r="M39" i="99"/>
  <c r="M45" i="99"/>
  <c r="M66" i="99"/>
  <c r="E25" i="43"/>
  <c r="E41" i="43"/>
  <c r="B5" i="42"/>
  <c r="C37" i="7"/>
  <c r="C23" i="43"/>
  <c r="D24" i="43"/>
  <c r="D40" i="43"/>
  <c r="E40" i="11"/>
  <c r="F40" i="11"/>
  <c r="D23" i="43"/>
  <c r="F25" i="43"/>
  <c r="F41" i="43"/>
  <c r="E24" i="43"/>
  <c r="E40" i="43"/>
  <c r="Q42" i="30"/>
  <c r="Q44" i="30"/>
  <c r="T42" i="30"/>
  <c r="T44" i="30"/>
  <c r="Y42" i="30"/>
  <c r="Y44" i="30"/>
  <c r="N50" i="40"/>
  <c r="N52" i="40"/>
  <c r="N51" i="40"/>
  <c r="AB168" i="99"/>
  <c r="AB170" i="99"/>
  <c r="U168" i="99"/>
  <c r="U170" i="99"/>
  <c r="X168" i="99"/>
  <c r="X170" i="99"/>
  <c r="K168" i="99"/>
  <c r="K170" i="99"/>
  <c r="AC168" i="99"/>
  <c r="AC170" i="99"/>
  <c r="P168" i="99"/>
  <c r="P170" i="99"/>
  <c r="Q168" i="99"/>
  <c r="Q170" i="99"/>
  <c r="V168" i="99"/>
  <c r="V170" i="99"/>
  <c r="AA168" i="99"/>
  <c r="AA170" i="99"/>
  <c r="R168" i="99"/>
  <c r="R170" i="99"/>
  <c r="AD168" i="99"/>
  <c r="AD170" i="99"/>
  <c r="F168" i="99"/>
  <c r="F170" i="99"/>
  <c r="F172" i="99"/>
  <c r="F193" i="99"/>
  <c r="W168" i="99"/>
  <c r="W170" i="99"/>
  <c r="J168" i="99"/>
  <c r="J170" i="99"/>
  <c r="I168" i="99"/>
  <c r="I170" i="99"/>
  <c r="AE168" i="99"/>
  <c r="AE170" i="99"/>
  <c r="L168" i="99"/>
  <c r="L170" i="99"/>
  <c r="E168" i="99"/>
  <c r="E170" i="99"/>
  <c r="M168" i="99"/>
  <c r="M170" i="99"/>
  <c r="O168" i="99"/>
  <c r="O170" i="99"/>
  <c r="Y168" i="99"/>
  <c r="Y170" i="99"/>
  <c r="H168" i="99"/>
  <c r="H170" i="99"/>
  <c r="G168" i="99"/>
  <c r="G170" i="99"/>
  <c r="N168" i="99"/>
  <c r="N170" i="99"/>
  <c r="Z168" i="99"/>
  <c r="Z170" i="99"/>
  <c r="T168" i="99"/>
  <c r="T170" i="99"/>
  <c r="S168" i="99"/>
  <c r="S170" i="99"/>
  <c r="AE168" i="89"/>
  <c r="T168" i="89"/>
  <c r="H168" i="89"/>
  <c r="G168" i="89"/>
  <c r="U168" i="89"/>
  <c r="Y168" i="89"/>
  <c r="F168" i="89"/>
  <c r="E168" i="89"/>
  <c r="O168" i="89"/>
  <c r="Z168" i="89"/>
  <c r="Q168" i="89"/>
  <c r="P168" i="89"/>
  <c r="W168" i="89"/>
  <c r="S168" i="89"/>
  <c r="AA168" i="89"/>
  <c r="K168" i="89"/>
  <c r="J168" i="89"/>
  <c r="R168" i="89"/>
  <c r="AB168" i="89"/>
  <c r="N168" i="89"/>
  <c r="M168" i="89"/>
  <c r="AC168" i="89"/>
  <c r="V168" i="89"/>
  <c r="L168" i="89"/>
  <c r="AD168" i="89"/>
  <c r="I168" i="89"/>
  <c r="X168" i="89"/>
  <c r="AD48" i="40"/>
  <c r="O167" i="99"/>
  <c r="Y167" i="99"/>
  <c r="V27" i="39"/>
  <c r="V28" i="39"/>
  <c r="V29" i="39"/>
  <c r="N27" i="39"/>
  <c r="N28" i="39"/>
  <c r="N29" i="39"/>
  <c r="F90" i="43"/>
  <c r="F97" i="43"/>
  <c r="G91" i="43"/>
  <c r="G98" i="43"/>
  <c r="G27" i="39"/>
  <c r="G28" i="39"/>
  <c r="G29" i="39"/>
  <c r="AD27" i="39"/>
  <c r="AD28" i="39"/>
  <c r="AD29" i="39"/>
  <c r="K48" i="40"/>
  <c r="L205" i="97"/>
  <c r="L249" i="97"/>
  <c r="L250" i="97"/>
  <c r="R205" i="97"/>
  <c r="R249" i="97"/>
  <c r="R250" i="97"/>
  <c r="AD249" i="97"/>
  <c r="AD250" i="97"/>
  <c r="AD205" i="97"/>
  <c r="L94" i="53"/>
  <c r="L99" i="53"/>
  <c r="L111" i="53"/>
  <c r="L113" i="53"/>
  <c r="L114" i="53"/>
  <c r="L64" i="53"/>
  <c r="L39" i="53"/>
  <c r="L40" i="53"/>
  <c r="L62" i="53"/>
  <c r="L59" i="53"/>
  <c r="L56" i="53"/>
  <c r="L63" i="53"/>
  <c r="L58" i="53"/>
  <c r="L60" i="53"/>
  <c r="T94" i="53"/>
  <c r="T99" i="53"/>
  <c r="T111" i="53"/>
  <c r="T113" i="53"/>
  <c r="T114" i="53"/>
  <c r="T64" i="53"/>
  <c r="T59" i="53"/>
  <c r="T56" i="53"/>
  <c r="T63" i="53"/>
  <c r="T60" i="53"/>
  <c r="T58" i="53"/>
  <c r="T39" i="53"/>
  <c r="T40" i="53"/>
  <c r="T62" i="53"/>
  <c r="W94" i="53"/>
  <c r="W99" i="53"/>
  <c r="W111" i="53"/>
  <c r="W113" i="53"/>
  <c r="W114" i="53"/>
  <c r="W63" i="53"/>
  <c r="W60" i="53"/>
  <c r="W58" i="53"/>
  <c r="W39" i="53"/>
  <c r="W40" i="53"/>
  <c r="W56" i="53"/>
  <c r="W64" i="53"/>
  <c r="W62" i="53"/>
  <c r="W59" i="53"/>
  <c r="AB94" i="53"/>
  <c r="AB99" i="53"/>
  <c r="AB111" i="53"/>
  <c r="AB113" i="53"/>
  <c r="AB114" i="53"/>
  <c r="AB39" i="53"/>
  <c r="AB40" i="53"/>
  <c r="AB64" i="53"/>
  <c r="AB63" i="53"/>
  <c r="AB62" i="53"/>
  <c r="AB59" i="53"/>
  <c r="AB58" i="53"/>
  <c r="AB60" i="53"/>
  <c r="AB56" i="53"/>
  <c r="Z39" i="99"/>
  <c r="Z45" i="99"/>
  <c r="Z66" i="99"/>
  <c r="P39" i="99"/>
  <c r="P45" i="99"/>
  <c r="P66" i="99"/>
  <c r="N39" i="99"/>
  <c r="N45" i="99"/>
  <c r="N66" i="99"/>
  <c r="AB39" i="99"/>
  <c r="AB45" i="99"/>
  <c r="AB66" i="99"/>
  <c r="I40" i="11"/>
  <c r="I41" i="11"/>
  <c r="G23" i="43"/>
  <c r="I25" i="43"/>
  <c r="H24" i="43"/>
  <c r="H40" i="43"/>
  <c r="H25" i="43"/>
  <c r="H41" i="43"/>
  <c r="G24" i="43"/>
  <c r="G40" i="43"/>
  <c r="H40" i="11"/>
  <c r="F23" i="43"/>
  <c r="G40" i="11"/>
  <c r="G25" i="43"/>
  <c r="G41" i="43"/>
  <c r="F24" i="43"/>
  <c r="F40" i="43"/>
  <c r="E23" i="43"/>
  <c r="L42" i="30"/>
  <c r="F42" i="30"/>
  <c r="AE42" i="30"/>
  <c r="AE44" i="30"/>
  <c r="H51" i="40"/>
  <c r="H50" i="40"/>
  <c r="H52" i="40"/>
  <c r="X48" i="40"/>
  <c r="U29" i="39"/>
  <c r="U27" i="39"/>
  <c r="U28" i="39"/>
  <c r="L90" i="43"/>
  <c r="L97" i="43"/>
  <c r="L101" i="43"/>
  <c r="N50" i="7"/>
  <c r="M29" i="39"/>
  <c r="M27" i="39"/>
  <c r="M28" i="39"/>
  <c r="F91" i="43"/>
  <c r="F98" i="43"/>
  <c r="E90" i="43"/>
  <c r="E97" i="43"/>
  <c r="F29" i="39"/>
  <c r="F27" i="39"/>
  <c r="F28" i="39"/>
  <c r="AC27" i="39"/>
  <c r="AC28" i="39"/>
  <c r="AC29" i="39"/>
  <c r="E41" i="41"/>
  <c r="C57" i="7"/>
  <c r="D98" i="7"/>
  <c r="E39" i="41"/>
  <c r="D9" i="42"/>
  <c r="AD180" i="87"/>
  <c r="AD184" i="87"/>
  <c r="E180" i="87"/>
  <c r="E184" i="87"/>
  <c r="G180" i="87"/>
  <c r="G184" i="87"/>
  <c r="P180" i="87"/>
  <c r="P184" i="87"/>
  <c r="AE180" i="87"/>
  <c r="AE184" i="87"/>
  <c r="U180" i="87"/>
  <c r="U184" i="87"/>
  <c r="R180" i="87"/>
  <c r="R184" i="87"/>
  <c r="H180" i="87"/>
  <c r="H184" i="87"/>
  <c r="Y180" i="87"/>
  <c r="Y184" i="87"/>
  <c r="I180" i="87"/>
  <c r="I184" i="87"/>
  <c r="V180" i="87"/>
  <c r="V184" i="87"/>
  <c r="O180" i="87"/>
  <c r="O184" i="87"/>
  <c r="Z180" i="87"/>
  <c r="Z184" i="87"/>
  <c r="M180" i="87"/>
  <c r="M184" i="87"/>
  <c r="X180" i="87"/>
  <c r="X184" i="87"/>
  <c r="N180" i="87"/>
  <c r="N184" i="87"/>
  <c r="AA180" i="87"/>
  <c r="AA184" i="87"/>
  <c r="K180" i="87"/>
  <c r="K184" i="87"/>
  <c r="AC180" i="87"/>
  <c r="AC184" i="87"/>
  <c r="S180" i="87"/>
  <c r="S184" i="87"/>
  <c r="F180" i="87"/>
  <c r="F184" i="87"/>
  <c r="T180" i="87"/>
  <c r="T184" i="87"/>
  <c r="AB180" i="87"/>
  <c r="AB184" i="87"/>
  <c r="L180" i="87"/>
  <c r="L184" i="87"/>
  <c r="W180" i="87"/>
  <c r="W184" i="87"/>
  <c r="J180" i="87"/>
  <c r="J184" i="87"/>
  <c r="Q180" i="87"/>
  <c r="Q184" i="87"/>
  <c r="E183" i="97"/>
  <c r="C191" i="97"/>
  <c r="P205" i="97"/>
  <c r="P249" i="97"/>
  <c r="P250" i="97"/>
  <c r="X205" i="97"/>
  <c r="X249" i="97"/>
  <c r="X250" i="97"/>
  <c r="AB249" i="97"/>
  <c r="AB250" i="97"/>
  <c r="AB205" i="97"/>
  <c r="X94" i="53"/>
  <c r="X99" i="53"/>
  <c r="X111" i="53"/>
  <c r="X113" i="53"/>
  <c r="X114" i="53"/>
  <c r="X63" i="53"/>
  <c r="X56" i="53"/>
  <c r="X58" i="53"/>
  <c r="X60" i="53"/>
  <c r="X39" i="53"/>
  <c r="X40" i="53"/>
  <c r="X64" i="53"/>
  <c r="X59" i="53"/>
  <c r="X62" i="53"/>
  <c r="Q94" i="53"/>
  <c r="Q99" i="53"/>
  <c r="Q111" i="53"/>
  <c r="Q113" i="53"/>
  <c r="Q114" i="53"/>
  <c r="Q56" i="53"/>
  <c r="Q58" i="53"/>
  <c r="Q39" i="53"/>
  <c r="Q40" i="53"/>
  <c r="Q60" i="53"/>
  <c r="Q59" i="53"/>
  <c r="Q63" i="53"/>
  <c r="Q64" i="53"/>
  <c r="Q62" i="53"/>
  <c r="M94" i="53"/>
  <c r="M99" i="53"/>
  <c r="M111" i="53"/>
  <c r="M113" i="53"/>
  <c r="M114" i="53"/>
  <c r="M64" i="53"/>
  <c r="M59" i="53"/>
  <c r="M56" i="53"/>
  <c r="M63" i="53"/>
  <c r="M39" i="53"/>
  <c r="M40" i="53"/>
  <c r="M60" i="53"/>
  <c r="M58" i="53"/>
  <c r="M62" i="53"/>
  <c r="AA94" i="53"/>
  <c r="AA99" i="53"/>
  <c r="AA111" i="53"/>
  <c r="AA113" i="53"/>
  <c r="AA114" i="53"/>
  <c r="AA60" i="53"/>
  <c r="AA39" i="53"/>
  <c r="AA40" i="53"/>
  <c r="AA59" i="53"/>
  <c r="AA63" i="53"/>
  <c r="AA62" i="53"/>
  <c r="AA58" i="53"/>
  <c r="AA56" i="53"/>
  <c r="AA64" i="53"/>
  <c r="K39" i="99"/>
  <c r="K45" i="99"/>
  <c r="K66" i="99"/>
  <c r="AA39" i="99"/>
  <c r="AA45" i="99"/>
  <c r="AA66" i="99"/>
  <c r="T39" i="99"/>
  <c r="T45" i="99"/>
  <c r="T66" i="99"/>
  <c r="AD39" i="41"/>
  <c r="E41" i="11"/>
  <c r="AC41" i="11"/>
  <c r="T39" i="41"/>
  <c r="AC41" i="41"/>
  <c r="AD41" i="11"/>
  <c r="Y41" i="11"/>
  <c r="F47" i="53"/>
  <c r="G47" i="53"/>
  <c r="E47" i="53"/>
  <c r="C47" i="53"/>
  <c r="M41" i="11"/>
  <c r="AA41" i="11"/>
  <c r="G53" i="53"/>
  <c r="F53" i="53"/>
  <c r="E53" i="53"/>
  <c r="C53" i="53"/>
  <c r="L51" i="40"/>
  <c r="G49" i="53"/>
  <c r="E49" i="53"/>
  <c r="C49" i="53"/>
  <c r="F49" i="53"/>
  <c r="T50" i="40"/>
  <c r="S41" i="11"/>
  <c r="O40" i="11"/>
  <c r="O41" i="11"/>
  <c r="L41" i="11"/>
  <c r="Q41" i="11"/>
  <c r="U41" i="11"/>
  <c r="V41" i="11"/>
  <c r="AE41" i="11"/>
  <c r="E52" i="53"/>
  <c r="F52" i="53"/>
  <c r="G52" i="53"/>
  <c r="C52" i="53"/>
  <c r="H41" i="11"/>
  <c r="I45" i="99"/>
  <c r="I66" i="99"/>
  <c r="I67" i="99"/>
  <c r="P41" i="11"/>
  <c r="G45" i="53"/>
  <c r="F45" i="53"/>
  <c r="E45" i="53"/>
  <c r="C45" i="53"/>
  <c r="Q39" i="41"/>
  <c r="V51" i="40"/>
  <c r="E48" i="53"/>
  <c r="G48" i="53"/>
  <c r="C48" i="53"/>
  <c r="F48" i="53"/>
  <c r="W50" i="40"/>
  <c r="W52" i="40"/>
  <c r="N41" i="41"/>
  <c r="F41" i="11"/>
  <c r="C51" i="53"/>
  <c r="G51" i="53"/>
  <c r="E51" i="53"/>
  <c r="F51" i="53"/>
  <c r="Z52" i="40"/>
  <c r="E172" i="99"/>
  <c r="E193" i="99"/>
  <c r="O172" i="99"/>
  <c r="O193" i="99"/>
  <c r="O194" i="99"/>
  <c r="C58" i="7"/>
  <c r="H98" i="7"/>
  <c r="Y50" i="40"/>
  <c r="U41" i="41"/>
  <c r="AF50" i="40"/>
  <c r="AF52" i="40"/>
  <c r="L172" i="99"/>
  <c r="L193" i="99"/>
  <c r="L194" i="99"/>
  <c r="I172" i="99"/>
  <c r="I193" i="99"/>
  <c r="I194" i="99"/>
  <c r="O39" i="41"/>
  <c r="AA41" i="41"/>
  <c r="F39" i="41"/>
  <c r="Q52" i="40"/>
  <c r="AC45" i="30"/>
  <c r="P45" i="30"/>
  <c r="AF41" i="41"/>
  <c r="AE45" i="30"/>
  <c r="Y45" i="30"/>
  <c r="Q45" i="30"/>
  <c r="S45" i="30"/>
  <c r="J50" i="40"/>
  <c r="AB45" i="30"/>
  <c r="R45" i="30"/>
  <c r="L41" i="41"/>
  <c r="L46" i="53"/>
  <c r="Y52" i="40"/>
  <c r="T52" i="40"/>
  <c r="T67" i="99"/>
  <c r="T111" i="99"/>
  <c r="T112" i="99"/>
  <c r="Q67" i="99"/>
  <c r="Q111" i="99"/>
  <c r="Q112" i="99"/>
  <c r="O67" i="99"/>
  <c r="O111" i="99"/>
  <c r="O112" i="99"/>
  <c r="W67" i="99"/>
  <c r="W111" i="99"/>
  <c r="W112" i="99"/>
  <c r="AA67" i="99"/>
  <c r="AA111" i="99"/>
  <c r="AA112" i="99"/>
  <c r="P67" i="99"/>
  <c r="P111" i="99"/>
  <c r="P112" i="99"/>
  <c r="L67" i="99"/>
  <c r="L111" i="99"/>
  <c r="L112" i="99"/>
  <c r="H67" i="99"/>
  <c r="H111" i="99"/>
  <c r="H112" i="99"/>
  <c r="AC67" i="99"/>
  <c r="AC111" i="99"/>
  <c r="AC112" i="99"/>
  <c r="G111" i="99"/>
  <c r="G112" i="99"/>
  <c r="G67" i="99"/>
  <c r="AB111" i="99"/>
  <c r="AB112" i="99"/>
  <c r="AB67" i="99"/>
  <c r="M67" i="99"/>
  <c r="M111" i="99"/>
  <c r="M112" i="99"/>
  <c r="C237" i="97"/>
  <c r="C238" i="97"/>
  <c r="C192" i="97"/>
  <c r="E199" i="97"/>
  <c r="C193" i="97"/>
  <c r="E200" i="97"/>
  <c r="J67" i="99"/>
  <c r="J111" i="99"/>
  <c r="J112" i="99"/>
  <c r="F238" i="99"/>
  <c r="F239" i="99"/>
  <c r="F194" i="99"/>
  <c r="C99" i="99"/>
  <c r="C100" i="99"/>
  <c r="C54" i="99"/>
  <c r="E61" i="99"/>
  <c r="C55" i="99"/>
  <c r="E62" i="99"/>
  <c r="N111" i="99"/>
  <c r="N112" i="99"/>
  <c r="N67" i="99"/>
  <c r="AA51" i="40"/>
  <c r="AA50" i="40"/>
  <c r="AA52" i="40"/>
  <c r="E58" i="43"/>
  <c r="E74" i="43"/>
  <c r="D57" i="43"/>
  <c r="E44" i="30"/>
  <c r="E45" i="30"/>
  <c r="B6" i="42"/>
  <c r="C38" i="7"/>
  <c r="P51" i="40"/>
  <c r="P50" i="40"/>
  <c r="P52" i="40"/>
  <c r="W40" i="41"/>
  <c r="F40" i="41"/>
  <c r="Q40" i="41"/>
  <c r="E204" i="97"/>
  <c r="K212" i="97"/>
  <c r="I28" i="43"/>
  <c r="I41" i="43"/>
  <c r="I44" i="43"/>
  <c r="S172" i="99"/>
  <c r="S193" i="99"/>
  <c r="M172" i="99"/>
  <c r="M193" i="99"/>
  <c r="AD172" i="99"/>
  <c r="AD193" i="99"/>
  <c r="X172" i="99"/>
  <c r="X193" i="99"/>
  <c r="T45" i="30"/>
  <c r="B49" i="53"/>
  <c r="D49" i="53"/>
  <c r="W45" i="30"/>
  <c r="H28" i="43"/>
  <c r="H39" i="43"/>
  <c r="H44" i="43"/>
  <c r="K257" i="97"/>
  <c r="F204" i="97"/>
  <c r="I40" i="41"/>
  <c r="Z45" i="30"/>
  <c r="J101" i="43"/>
  <c r="L50" i="7"/>
  <c r="L92" i="7"/>
  <c r="J58" i="43"/>
  <c r="J74" i="43"/>
  <c r="J44" i="30"/>
  <c r="J45" i="30"/>
  <c r="I57" i="43"/>
  <c r="H40" i="41"/>
  <c r="U52" i="40"/>
  <c r="U40" i="41"/>
  <c r="Z111" i="99"/>
  <c r="Z112" i="99"/>
  <c r="Z67" i="99"/>
  <c r="D28" i="43"/>
  <c r="D39" i="43"/>
  <c r="D44" i="43"/>
  <c r="G28" i="43"/>
  <c r="G39" i="43"/>
  <c r="G44" i="43"/>
  <c r="T172" i="99"/>
  <c r="T193" i="99"/>
  <c r="R172" i="99"/>
  <c r="R193" i="99"/>
  <c r="U172" i="99"/>
  <c r="U193" i="99"/>
  <c r="C226" i="99"/>
  <c r="C227" i="99"/>
  <c r="C182" i="99"/>
  <c r="E189" i="99"/>
  <c r="C181" i="99"/>
  <c r="E188" i="99"/>
  <c r="B52" i="53"/>
  <c r="D52" i="53"/>
  <c r="D109" i="53"/>
  <c r="G44" i="30"/>
  <c r="F57" i="43"/>
  <c r="G58" i="43"/>
  <c r="AA45" i="30"/>
  <c r="H73" i="43"/>
  <c r="X45" i="30"/>
  <c r="H28" i="39"/>
  <c r="E7" i="42"/>
  <c r="F7" i="42"/>
  <c r="AD40" i="41"/>
  <c r="AE40" i="41"/>
  <c r="AB98" i="7"/>
  <c r="K98" i="7"/>
  <c r="U98" i="7"/>
  <c r="W98" i="7"/>
  <c r="P40" i="41"/>
  <c r="R40" i="41"/>
  <c r="J52" i="40"/>
  <c r="E8" i="42"/>
  <c r="F8" i="42"/>
  <c r="I52" i="40"/>
  <c r="K172" i="99"/>
  <c r="K193" i="99"/>
  <c r="B53" i="53"/>
  <c r="D53" i="53"/>
  <c r="E5" i="42"/>
  <c r="F5" i="42"/>
  <c r="G41" i="11"/>
  <c r="Z172" i="99"/>
  <c r="Z193" i="99"/>
  <c r="AA172" i="99"/>
  <c r="AA193" i="99"/>
  <c r="AB172" i="99"/>
  <c r="AB193" i="99"/>
  <c r="L57" i="43"/>
  <c r="M44" i="30"/>
  <c r="M45" i="30"/>
  <c r="H101" i="43"/>
  <c r="J50" i="7"/>
  <c r="J92" i="7"/>
  <c r="N45" i="30"/>
  <c r="I101" i="43"/>
  <c r="K50" i="7"/>
  <c r="K92" i="7"/>
  <c r="AB100" i="7"/>
  <c r="E100" i="7"/>
  <c r="AC100" i="7"/>
  <c r="AD100" i="7"/>
  <c r="AE100" i="7"/>
  <c r="Y100" i="7"/>
  <c r="D100" i="7"/>
  <c r="D105" i="7"/>
  <c r="Z100" i="7"/>
  <c r="AA100" i="7"/>
  <c r="F100" i="7"/>
  <c r="G100" i="7"/>
  <c r="H100" i="7"/>
  <c r="I100" i="7"/>
  <c r="J100" i="7"/>
  <c r="K100" i="7"/>
  <c r="L100" i="7"/>
  <c r="M100" i="7"/>
  <c r="N100" i="7"/>
  <c r="O100" i="7"/>
  <c r="P100" i="7"/>
  <c r="Q100" i="7"/>
  <c r="R100" i="7"/>
  <c r="S100" i="7"/>
  <c r="T100" i="7"/>
  <c r="U100" i="7"/>
  <c r="V100" i="7"/>
  <c r="W100" i="7"/>
  <c r="X100" i="7"/>
  <c r="O45" i="30"/>
  <c r="G40" i="41"/>
  <c r="AE51" i="40"/>
  <c r="AE50" i="40"/>
  <c r="AE52" i="40"/>
  <c r="F51" i="40"/>
  <c r="F50" i="40"/>
  <c r="F52" i="40"/>
  <c r="T40" i="41"/>
  <c r="N92" i="7"/>
  <c r="O50" i="7"/>
  <c r="O92" i="7"/>
  <c r="E28" i="43"/>
  <c r="E39" i="43"/>
  <c r="E44" i="43"/>
  <c r="O238" i="99"/>
  <c r="O239" i="99"/>
  <c r="AC50" i="40"/>
  <c r="AC52" i="40"/>
  <c r="AC51" i="40"/>
  <c r="K101" i="43"/>
  <c r="M50" i="7"/>
  <c r="M92" i="7"/>
  <c r="AC40" i="41"/>
  <c r="E101" i="43"/>
  <c r="G50" i="7"/>
  <c r="G92" i="7"/>
  <c r="F28" i="43"/>
  <c r="F39" i="43"/>
  <c r="F44" i="43"/>
  <c r="F101" i="43"/>
  <c r="H50" i="7"/>
  <c r="H92" i="7"/>
  <c r="AD51" i="40"/>
  <c r="AD50" i="40"/>
  <c r="AD52" i="40"/>
  <c r="N172" i="99"/>
  <c r="N193" i="99"/>
  <c r="AE172" i="99"/>
  <c r="AE193" i="99"/>
  <c r="V172" i="99"/>
  <c r="V193" i="99"/>
  <c r="C28" i="43"/>
  <c r="C39" i="43"/>
  <c r="C44" i="43"/>
  <c r="B45" i="53"/>
  <c r="L45" i="53"/>
  <c r="D45" i="53"/>
  <c r="R111" i="99"/>
  <c r="R112" i="99"/>
  <c r="R67" i="99"/>
  <c r="Y40" i="41"/>
  <c r="K44" i="30"/>
  <c r="K45" i="30"/>
  <c r="J57" i="43"/>
  <c r="K58" i="43"/>
  <c r="K74" i="43"/>
  <c r="AD111" i="99"/>
  <c r="AD112" i="99"/>
  <c r="AD67" i="99"/>
  <c r="I45" i="30"/>
  <c r="G101" i="43"/>
  <c r="I50" i="7"/>
  <c r="I92" i="7"/>
  <c r="AD45" i="30"/>
  <c r="E81" i="7"/>
  <c r="Z81" i="7"/>
  <c r="K81" i="7"/>
  <c r="J81" i="7"/>
  <c r="AA81" i="7"/>
  <c r="AB81" i="7"/>
  <c r="M81" i="7"/>
  <c r="Y81" i="7"/>
  <c r="AC81" i="7"/>
  <c r="F81" i="7"/>
  <c r="AD81" i="7"/>
  <c r="L81" i="7"/>
  <c r="G81" i="7"/>
  <c r="AE81" i="7"/>
  <c r="H81" i="7"/>
  <c r="D81" i="7"/>
  <c r="I81" i="7"/>
  <c r="O81" i="7"/>
  <c r="N81" i="7"/>
  <c r="P81" i="7"/>
  <c r="Q81" i="7"/>
  <c r="R81" i="7"/>
  <c r="S81" i="7"/>
  <c r="T81" i="7"/>
  <c r="U81" i="7"/>
  <c r="V81" i="7"/>
  <c r="W81" i="7"/>
  <c r="X81" i="7"/>
  <c r="X40" i="41"/>
  <c r="Z40" i="41"/>
  <c r="AA40" i="41"/>
  <c r="F58" i="43"/>
  <c r="F74" i="43"/>
  <c r="F44" i="30"/>
  <c r="F45" i="30"/>
  <c r="E57" i="43"/>
  <c r="G172" i="99"/>
  <c r="G193" i="99"/>
  <c r="Q172" i="99"/>
  <c r="Q193" i="99"/>
  <c r="Y111" i="99"/>
  <c r="Y112" i="99"/>
  <c r="Y67" i="99"/>
  <c r="AC77" i="7"/>
  <c r="L77" i="7"/>
  <c r="V77" i="7"/>
  <c r="K77" i="7"/>
  <c r="Q77" i="7"/>
  <c r="O77" i="7"/>
  <c r="H77" i="7"/>
  <c r="AE77" i="7"/>
  <c r="R77" i="7"/>
  <c r="W77" i="7"/>
  <c r="J77" i="7"/>
  <c r="U77" i="7"/>
  <c r="AD77" i="7"/>
  <c r="P77" i="7"/>
  <c r="E77" i="7"/>
  <c r="I77" i="7"/>
  <c r="Y77" i="7"/>
  <c r="S77" i="7"/>
  <c r="G77" i="7"/>
  <c r="M77" i="7"/>
  <c r="AB77" i="7"/>
  <c r="F77" i="7"/>
  <c r="Z77" i="7"/>
  <c r="X77" i="7"/>
  <c r="D77" i="7"/>
  <c r="AA77" i="7"/>
  <c r="T77" i="7"/>
  <c r="N77" i="7"/>
  <c r="I111" i="99"/>
  <c r="I112" i="99"/>
  <c r="B48" i="53"/>
  <c r="D48" i="53"/>
  <c r="D94" i="53"/>
  <c r="D99" i="53"/>
  <c r="K111" i="99"/>
  <c r="K112" i="99"/>
  <c r="K67" i="99"/>
  <c r="U67" i="99"/>
  <c r="U111" i="99"/>
  <c r="U112" i="99"/>
  <c r="G51" i="40"/>
  <c r="G50" i="40"/>
  <c r="G52" i="40"/>
  <c r="G57" i="43"/>
  <c r="G73" i="43"/>
  <c r="H44" i="30"/>
  <c r="H45" i="30"/>
  <c r="H58" i="43"/>
  <c r="H74" i="43"/>
  <c r="K28" i="43"/>
  <c r="K39" i="43"/>
  <c r="K44" i="43"/>
  <c r="O40" i="41"/>
  <c r="L40" i="41"/>
  <c r="N40" i="41"/>
  <c r="X51" i="40"/>
  <c r="X50" i="40"/>
  <c r="X52" i="40"/>
  <c r="J172" i="99"/>
  <c r="J193" i="99"/>
  <c r="R50" i="40"/>
  <c r="R52" i="40"/>
  <c r="R51" i="40"/>
  <c r="M40" i="41"/>
  <c r="AF40" i="41"/>
  <c r="S40" i="41"/>
  <c r="V40" i="41"/>
  <c r="L58" i="43"/>
  <c r="L74" i="43"/>
  <c r="K57" i="43"/>
  <c r="L44" i="30"/>
  <c r="L45" i="30"/>
  <c r="K50" i="40"/>
  <c r="K52" i="40"/>
  <c r="K51" i="40"/>
  <c r="H172" i="99"/>
  <c r="H193" i="99"/>
  <c r="P172" i="99"/>
  <c r="P193" i="99"/>
  <c r="V111" i="99"/>
  <c r="V112" i="99"/>
  <c r="V67" i="99"/>
  <c r="D51" i="53"/>
  <c r="B51" i="53"/>
  <c r="X67" i="99"/>
  <c r="X111" i="99"/>
  <c r="X112" i="99"/>
  <c r="E45" i="99"/>
  <c r="AE67" i="99"/>
  <c r="AE111" i="99"/>
  <c r="AE112" i="99"/>
  <c r="Y172" i="99"/>
  <c r="Y193" i="99"/>
  <c r="W172" i="99"/>
  <c r="W193" i="99"/>
  <c r="AC172" i="99"/>
  <c r="AC193" i="99"/>
  <c r="F45" i="99"/>
  <c r="F66" i="99"/>
  <c r="B47" i="53"/>
  <c r="D47" i="53"/>
  <c r="S67" i="99"/>
  <c r="S111" i="99"/>
  <c r="S112" i="99"/>
  <c r="J28" i="43"/>
  <c r="J39" i="43"/>
  <c r="J44" i="43"/>
  <c r="K40" i="41"/>
  <c r="V45" i="30"/>
  <c r="O51" i="40"/>
  <c r="O50" i="40"/>
  <c r="O52" i="40"/>
  <c r="U45" i="30"/>
  <c r="L28" i="43"/>
  <c r="L39" i="43"/>
  <c r="L44" i="43"/>
  <c r="M52" i="40"/>
  <c r="E9" i="42"/>
  <c r="F9" i="42"/>
  <c r="J40" i="41"/>
  <c r="AB52" i="40"/>
  <c r="V52" i="40"/>
  <c r="AB40" i="41"/>
  <c r="C20" i="112"/>
  <c r="C21" i="113"/>
  <c r="D20" i="113"/>
  <c r="D21" i="113"/>
  <c r="D20" i="116"/>
  <c r="D21" i="116"/>
  <c r="C21" i="116"/>
  <c r="C21" i="111"/>
  <c r="C20" i="115"/>
  <c r="C21" i="3"/>
  <c r="C21" i="114"/>
  <c r="D20" i="3"/>
  <c r="D21" i="3"/>
  <c r="C21" i="6"/>
  <c r="D20" i="114"/>
  <c r="D21" i="114"/>
  <c r="C22" i="3"/>
  <c r="J5" i="1"/>
  <c r="K54" i="1"/>
  <c r="K55" i="1"/>
  <c r="L55" i="1"/>
  <c r="N55" i="1"/>
  <c r="K93" i="1"/>
  <c r="C22" i="6"/>
  <c r="C22" i="113"/>
  <c r="J9" i="1"/>
  <c r="K34" i="1"/>
  <c r="L34" i="1"/>
  <c r="C22" i="111"/>
  <c r="D20" i="111"/>
  <c r="D21" i="111"/>
  <c r="K240" i="1"/>
  <c r="K241" i="1"/>
  <c r="C21" i="112"/>
  <c r="D19" i="112"/>
  <c r="D20" i="112"/>
  <c r="J13" i="1"/>
  <c r="K225" i="1"/>
  <c r="L225" i="1"/>
  <c r="N225" i="1"/>
  <c r="C22" i="114"/>
  <c r="J10" i="1"/>
  <c r="K91" i="1"/>
  <c r="C22" i="116"/>
  <c r="J11" i="1"/>
  <c r="K27" i="1"/>
  <c r="C21" i="115"/>
  <c r="D19" i="115"/>
  <c r="D20" i="115"/>
  <c r="V98" i="7"/>
  <c r="V105" i="7"/>
  <c r="J98" i="7"/>
  <c r="AA98" i="7"/>
  <c r="I98" i="7"/>
  <c r="T98" i="7"/>
  <c r="K59" i="1"/>
  <c r="K60" i="1"/>
  <c r="R98" i="7"/>
  <c r="R105" i="7"/>
  <c r="E98" i="7"/>
  <c r="E105" i="7"/>
  <c r="Q98" i="7"/>
  <c r="Q105" i="7"/>
  <c r="F98" i="7"/>
  <c r="F105" i="7"/>
  <c r="P98" i="7"/>
  <c r="AE98" i="7"/>
  <c r="N98" i="7"/>
  <c r="AD98" i="7"/>
  <c r="S98" i="7"/>
  <c r="Y98" i="7"/>
  <c r="D111" i="53"/>
  <c r="D113" i="53"/>
  <c r="D114" i="53"/>
  <c r="O98" i="7"/>
  <c r="G98" i="7"/>
  <c r="J12" i="1"/>
  <c r="K24" i="1"/>
  <c r="M98" i="7"/>
  <c r="M105" i="7"/>
  <c r="AC98" i="7"/>
  <c r="AC105" i="7"/>
  <c r="Z98" i="7"/>
  <c r="J14" i="1"/>
  <c r="X98" i="7"/>
  <c r="L98" i="7"/>
  <c r="L238" i="99"/>
  <c r="L239" i="99"/>
  <c r="I238" i="99"/>
  <c r="I239" i="99"/>
  <c r="J116" i="53"/>
  <c r="AA105" i="7"/>
  <c r="K105" i="7"/>
  <c r="T105" i="7"/>
  <c r="Q116" i="53"/>
  <c r="I116" i="53"/>
  <c r="S105" i="7"/>
  <c r="H116" i="53"/>
  <c r="C121" i="53"/>
  <c r="M116" i="53"/>
  <c r="U116" i="53"/>
  <c r="U105" i="7"/>
  <c r="L116" i="53"/>
  <c r="AD116" i="53"/>
  <c r="AC116" i="53"/>
  <c r="S116" i="53"/>
  <c r="X116" i="53"/>
  <c r="W105" i="7"/>
  <c r="AB105" i="7"/>
  <c r="K74" i="99"/>
  <c r="E66" i="99"/>
  <c r="P194" i="99"/>
  <c r="P238" i="99"/>
  <c r="P239" i="99"/>
  <c r="J61" i="43"/>
  <c r="J73" i="43"/>
  <c r="J77" i="43"/>
  <c r="H77" i="43"/>
  <c r="U238" i="99"/>
  <c r="U239" i="99"/>
  <c r="U194" i="99"/>
  <c r="K246" i="99"/>
  <c r="Y194" i="99"/>
  <c r="Y238" i="99"/>
  <c r="Y239" i="99"/>
  <c r="H194" i="99"/>
  <c r="H238" i="99"/>
  <c r="H239" i="99"/>
  <c r="AA116" i="53"/>
  <c r="H61" i="43"/>
  <c r="R238" i="99"/>
  <c r="R239" i="99"/>
  <c r="R194" i="99"/>
  <c r="K116" i="53"/>
  <c r="V78" i="7"/>
  <c r="K78" i="7"/>
  <c r="Y78" i="7"/>
  <c r="P78" i="7"/>
  <c r="E78" i="7"/>
  <c r="J78" i="7"/>
  <c r="M78" i="7"/>
  <c r="AE78" i="7"/>
  <c r="X78" i="7"/>
  <c r="Z78" i="7"/>
  <c r="Q78" i="7"/>
  <c r="D78" i="7"/>
  <c r="AA78" i="7"/>
  <c r="R78" i="7"/>
  <c r="I78" i="7"/>
  <c r="AD78" i="7"/>
  <c r="AB78" i="7"/>
  <c r="S78" i="7"/>
  <c r="H78" i="7"/>
  <c r="L78" i="7"/>
  <c r="W78" i="7"/>
  <c r="N78" i="7"/>
  <c r="AC78" i="7"/>
  <c r="O78" i="7"/>
  <c r="T78" i="7"/>
  <c r="U78" i="7"/>
  <c r="F78" i="7"/>
  <c r="G78" i="7"/>
  <c r="N194" i="99"/>
  <c r="N238" i="99"/>
  <c r="N239" i="99"/>
  <c r="Q194" i="99"/>
  <c r="Q238" i="99"/>
  <c r="Q239" i="99"/>
  <c r="I105" i="7"/>
  <c r="O105" i="7"/>
  <c r="Y105" i="7"/>
  <c r="J105" i="7"/>
  <c r="K201" i="99"/>
  <c r="L105" i="7"/>
  <c r="G116" i="53"/>
  <c r="Z116" i="53"/>
  <c r="R116" i="53"/>
  <c r="H105" i="7"/>
  <c r="V116" i="53"/>
  <c r="N105" i="7"/>
  <c r="Z194" i="99"/>
  <c r="Z238" i="99"/>
  <c r="Z239" i="99"/>
  <c r="AE105" i="7"/>
  <c r="F116" i="53"/>
  <c r="E194" i="99"/>
  <c r="E238" i="99"/>
  <c r="E239" i="99"/>
  <c r="N116" i="53"/>
  <c r="E205" i="97"/>
  <c r="E249" i="97"/>
  <c r="E250" i="97"/>
  <c r="D61" i="43"/>
  <c r="D73" i="43"/>
  <c r="D77" i="43"/>
  <c r="K61" i="43"/>
  <c r="K73" i="43"/>
  <c r="K77" i="43"/>
  <c r="F67" i="99"/>
  <c r="F111" i="99"/>
  <c r="F112" i="99"/>
  <c r="W194" i="99"/>
  <c r="W238" i="99"/>
  <c r="W239" i="99"/>
  <c r="J194" i="99"/>
  <c r="J238" i="99"/>
  <c r="J239" i="99"/>
  <c r="AA238" i="99"/>
  <c r="AA239" i="99"/>
  <c r="AA194" i="99"/>
  <c r="T116" i="53"/>
  <c r="L61" i="43"/>
  <c r="L73" i="43"/>
  <c r="L77" i="43"/>
  <c r="W116" i="53"/>
  <c r="AD105" i="7"/>
  <c r="G61" i="43"/>
  <c r="G74" i="43"/>
  <c r="G77" i="43"/>
  <c r="T194" i="99"/>
  <c r="T238" i="99"/>
  <c r="T239" i="99"/>
  <c r="X194" i="99"/>
  <c r="X238" i="99"/>
  <c r="X239" i="99"/>
  <c r="G194" i="99"/>
  <c r="G238" i="99"/>
  <c r="G239" i="99"/>
  <c r="F61" i="43"/>
  <c r="F73" i="43"/>
  <c r="F77" i="43"/>
  <c r="AD238" i="99"/>
  <c r="AD239" i="99"/>
  <c r="AD194" i="99"/>
  <c r="E61" i="43"/>
  <c r="E73" i="43"/>
  <c r="E77" i="43"/>
  <c r="E6" i="42"/>
  <c r="F6" i="42"/>
  <c r="G45" i="30"/>
  <c r="V238" i="99"/>
  <c r="V239" i="99"/>
  <c r="V194" i="99"/>
  <c r="M194" i="99"/>
  <c r="M238" i="99"/>
  <c r="M239" i="99"/>
  <c r="AC238" i="99"/>
  <c r="AC239" i="99"/>
  <c r="AC194" i="99"/>
  <c r="AE238" i="99"/>
  <c r="AE239" i="99"/>
  <c r="AE194" i="99"/>
  <c r="G105" i="7"/>
  <c r="AB194" i="99"/>
  <c r="AB238" i="99"/>
  <c r="AB239" i="99"/>
  <c r="AB116" i="53"/>
  <c r="K194" i="99"/>
  <c r="K238" i="99"/>
  <c r="K239" i="99"/>
  <c r="X105" i="7"/>
  <c r="P105" i="7"/>
  <c r="Z105" i="7"/>
  <c r="P116" i="53"/>
  <c r="I61" i="43"/>
  <c r="I73" i="43"/>
  <c r="I77" i="43"/>
  <c r="F205" i="97"/>
  <c r="F249" i="97"/>
  <c r="F250" i="97"/>
  <c r="S194" i="99"/>
  <c r="S238" i="99"/>
  <c r="S239" i="99"/>
  <c r="K32" i="1"/>
  <c r="L32" i="1"/>
  <c r="L27" i="1"/>
  <c r="N27" i="1"/>
  <c r="K28" i="1"/>
  <c r="K92" i="1"/>
  <c r="L92" i="1"/>
  <c r="N92" i="1"/>
  <c r="L91" i="1"/>
  <c r="L60" i="1"/>
  <c r="N60" i="1"/>
  <c r="K61" i="1"/>
  <c r="L61" i="1"/>
  <c r="N61" i="1"/>
  <c r="K242" i="1"/>
  <c r="L242" i="1"/>
  <c r="N242" i="1"/>
  <c r="L241" i="1"/>
  <c r="N241" i="1"/>
  <c r="D20" i="6"/>
  <c r="D21" i="6"/>
  <c r="J6" i="1"/>
  <c r="K90" i="1"/>
  <c r="L90" i="1"/>
  <c r="N90" i="1"/>
  <c r="K97" i="1"/>
  <c r="L97" i="1"/>
  <c r="N97" i="1"/>
  <c r="K107" i="1"/>
  <c r="L107" i="1"/>
  <c r="N107" i="1"/>
  <c r="K106" i="1"/>
  <c r="L106" i="1"/>
  <c r="N106" i="1"/>
  <c r="K112" i="1"/>
  <c r="K293" i="1"/>
  <c r="K35" i="1"/>
  <c r="N34" i="1"/>
  <c r="C16" i="109"/>
  <c r="K289" i="1"/>
  <c r="L59" i="1"/>
  <c r="L240" i="1"/>
  <c r="N240" i="1"/>
  <c r="K104" i="1"/>
  <c r="L104" i="1"/>
  <c r="K108" i="1"/>
  <c r="K95" i="1"/>
  <c r="L95" i="1"/>
  <c r="N95" i="1"/>
  <c r="L93" i="1"/>
  <c r="N93" i="1"/>
  <c r="L54" i="1"/>
  <c r="N54" i="1"/>
  <c r="K143" i="1"/>
  <c r="K132" i="1"/>
  <c r="K254" i="1"/>
  <c r="K286" i="1"/>
  <c r="L286" i="1"/>
  <c r="K222" i="1"/>
  <c r="L222" i="1"/>
  <c r="N222" i="1"/>
  <c r="AE116" i="53"/>
  <c r="Y116" i="53"/>
  <c r="E116" i="53"/>
  <c r="K100" i="1"/>
  <c r="L100" i="1"/>
  <c r="N100" i="1"/>
  <c r="O116" i="53"/>
  <c r="C118" i="53"/>
  <c r="E67" i="99"/>
  <c r="E111" i="99"/>
  <c r="E112" i="99"/>
  <c r="K119" i="99"/>
  <c r="N59" i="1"/>
  <c r="C11" i="107"/>
  <c r="L34" i="109"/>
  <c r="N34" i="109"/>
  <c r="Z34" i="109"/>
  <c r="G34" i="109"/>
  <c r="I34" i="109"/>
  <c r="W34" i="109"/>
  <c r="AE34" i="109"/>
  <c r="AB34" i="109"/>
  <c r="AD34" i="109"/>
  <c r="Q34" i="109"/>
  <c r="E34" i="109"/>
  <c r="P34" i="109"/>
  <c r="V34" i="109"/>
  <c r="S34" i="109"/>
  <c r="O34" i="109"/>
  <c r="F34" i="109"/>
  <c r="K34" i="109"/>
  <c r="X34" i="109"/>
  <c r="AC34" i="109"/>
  <c r="U34" i="109"/>
  <c r="R34" i="109"/>
  <c r="H34" i="109"/>
  <c r="T34" i="109"/>
  <c r="J34" i="109"/>
  <c r="M34" i="109"/>
  <c r="Y34" i="109"/>
  <c r="AA34" i="109"/>
  <c r="K231" i="1"/>
  <c r="L231" i="1"/>
  <c r="N231" i="1"/>
  <c r="K117" i="1"/>
  <c r="K215" i="1"/>
  <c r="K63" i="1"/>
  <c r="L28" i="1"/>
  <c r="N28" i="1"/>
  <c r="K29" i="1"/>
  <c r="K33" i="1"/>
  <c r="L108" i="1"/>
  <c r="N108" i="1"/>
  <c r="K109" i="1"/>
  <c r="L24" i="1"/>
  <c r="K25" i="1"/>
  <c r="L25" i="1"/>
  <c r="N91" i="1"/>
  <c r="C15" i="107"/>
  <c r="C15" i="106"/>
  <c r="L289" i="1"/>
  <c r="N289" i="1"/>
  <c r="K290" i="1"/>
  <c r="K294" i="1"/>
  <c r="L293" i="1"/>
  <c r="N286" i="1"/>
  <c r="C15" i="108"/>
  <c r="L112" i="1"/>
  <c r="N112" i="1"/>
  <c r="K113" i="1"/>
  <c r="L113" i="1"/>
  <c r="N113" i="1"/>
  <c r="C21" i="87"/>
  <c r="N32" i="1"/>
  <c r="N104" i="1"/>
  <c r="C24" i="87"/>
  <c r="L35" i="1"/>
  <c r="K36" i="1"/>
  <c r="K101" i="1"/>
  <c r="K255" i="1"/>
  <c r="L255" i="1"/>
  <c r="L254" i="1"/>
  <c r="L132" i="1"/>
  <c r="N132" i="1"/>
  <c r="K133" i="1"/>
  <c r="C117" i="53"/>
  <c r="C120" i="53"/>
  <c r="K145" i="1"/>
  <c r="L143" i="1"/>
  <c r="N293" i="1"/>
  <c r="C9" i="44"/>
  <c r="C20" i="100"/>
  <c r="N24" i="1"/>
  <c r="C20" i="86"/>
  <c r="K38" i="1"/>
  <c r="L33" i="1"/>
  <c r="O36" i="87"/>
  <c r="S36" i="87"/>
  <c r="T36" i="87"/>
  <c r="Y36" i="87"/>
  <c r="I36" i="87"/>
  <c r="E36" i="87"/>
  <c r="C158" i="87"/>
  <c r="Z36" i="87"/>
  <c r="K36" i="87"/>
  <c r="R36" i="87"/>
  <c r="H36" i="87"/>
  <c r="F36" i="87"/>
  <c r="X36" i="87"/>
  <c r="L36" i="87"/>
  <c r="Q36" i="87"/>
  <c r="AD36" i="87"/>
  <c r="J36" i="87"/>
  <c r="V36" i="87"/>
  <c r="AC36" i="87"/>
  <c r="M36" i="87"/>
  <c r="AB36" i="87"/>
  <c r="U36" i="87"/>
  <c r="N36" i="87"/>
  <c r="W36" i="87"/>
  <c r="AA36" i="87"/>
  <c r="AE36" i="87"/>
  <c r="G36" i="87"/>
  <c r="P36" i="87"/>
  <c r="L29" i="1"/>
  <c r="N29" i="1"/>
  <c r="K30" i="1"/>
  <c r="L30" i="1"/>
  <c r="L294" i="1"/>
  <c r="N294" i="1"/>
  <c r="K295" i="1"/>
  <c r="D22" i="107"/>
  <c r="M22" i="107"/>
  <c r="Q22" i="107"/>
  <c r="AE22" i="107"/>
  <c r="R22" i="107"/>
  <c r="AC22" i="107"/>
  <c r="V22" i="107"/>
  <c r="P22" i="107"/>
  <c r="G22" i="107"/>
  <c r="AA22" i="107"/>
  <c r="N22" i="107"/>
  <c r="O22" i="107"/>
  <c r="L22" i="107"/>
  <c r="Z22" i="107"/>
  <c r="H22" i="107"/>
  <c r="I22" i="107"/>
  <c r="K22" i="107"/>
  <c r="AB22" i="107"/>
  <c r="AD22" i="107"/>
  <c r="J22" i="107"/>
  <c r="U22" i="107"/>
  <c r="Y22" i="107"/>
  <c r="T22" i="107"/>
  <c r="F22" i="107"/>
  <c r="W22" i="107"/>
  <c r="S22" i="107"/>
  <c r="E22" i="107"/>
  <c r="X22" i="107"/>
  <c r="L63" i="1"/>
  <c r="N63" i="1"/>
  <c r="K64" i="1"/>
  <c r="L215" i="1"/>
  <c r="N215" i="1"/>
  <c r="K217" i="1"/>
  <c r="L101" i="1"/>
  <c r="K102" i="1"/>
  <c r="L36" i="1"/>
  <c r="N36" i="1"/>
  <c r="K37" i="1"/>
  <c r="L27" i="107"/>
  <c r="L31" i="107"/>
  <c r="L101" i="107"/>
  <c r="L108" i="107"/>
  <c r="AC27" i="107"/>
  <c r="AC31" i="107"/>
  <c r="AC101" i="107"/>
  <c r="AC108" i="107"/>
  <c r="AE27" i="107"/>
  <c r="AE31" i="107"/>
  <c r="AE101" i="107"/>
  <c r="AE108" i="107"/>
  <c r="P27" i="107"/>
  <c r="P31" i="107"/>
  <c r="P101" i="107"/>
  <c r="P108" i="107"/>
  <c r="R27" i="107"/>
  <c r="R31" i="107"/>
  <c r="R101" i="107"/>
  <c r="R108" i="107"/>
  <c r="M27" i="107"/>
  <c r="M31" i="107"/>
  <c r="M101" i="107"/>
  <c r="M108" i="107"/>
  <c r="N27" i="107"/>
  <c r="N31" i="107"/>
  <c r="N101" i="107"/>
  <c r="N108" i="107"/>
  <c r="G27" i="107"/>
  <c r="G31" i="107"/>
  <c r="G101" i="107"/>
  <c r="G108" i="107"/>
  <c r="AD27" i="107"/>
  <c r="AD31" i="107"/>
  <c r="AD101" i="107"/>
  <c r="AD108" i="107"/>
  <c r="T27" i="107"/>
  <c r="T31" i="107"/>
  <c r="T101" i="107"/>
  <c r="T108" i="107"/>
  <c r="U27" i="107"/>
  <c r="U31" i="107"/>
  <c r="U101" i="107"/>
  <c r="U108" i="107"/>
  <c r="V27" i="107"/>
  <c r="V31" i="107"/>
  <c r="V101" i="107"/>
  <c r="V108" i="107"/>
  <c r="K27" i="107"/>
  <c r="K31" i="107"/>
  <c r="K101" i="107"/>
  <c r="K108" i="107"/>
  <c r="Y27" i="107"/>
  <c r="Y31" i="107"/>
  <c r="Y101" i="107"/>
  <c r="Y108" i="107"/>
  <c r="S27" i="107"/>
  <c r="S31" i="107"/>
  <c r="S101" i="107"/>
  <c r="S108" i="107"/>
  <c r="O27" i="107"/>
  <c r="O31" i="107"/>
  <c r="O101" i="107"/>
  <c r="O108" i="107"/>
  <c r="Z27" i="107"/>
  <c r="Z31" i="107"/>
  <c r="Z101" i="107"/>
  <c r="Z108" i="107"/>
  <c r="AA27" i="107"/>
  <c r="AA31" i="107"/>
  <c r="AA101" i="107"/>
  <c r="AA108" i="107"/>
  <c r="W27" i="107"/>
  <c r="W31" i="107"/>
  <c r="W101" i="107"/>
  <c r="W108" i="107"/>
  <c r="H27" i="107"/>
  <c r="H31" i="107"/>
  <c r="H101" i="107"/>
  <c r="H108" i="107"/>
  <c r="X27" i="107"/>
  <c r="X31" i="107"/>
  <c r="X101" i="107"/>
  <c r="X108" i="107"/>
  <c r="I27" i="107"/>
  <c r="I31" i="107"/>
  <c r="I101" i="107"/>
  <c r="I108" i="107"/>
  <c r="J27" i="107"/>
  <c r="J31" i="107"/>
  <c r="J101" i="107"/>
  <c r="J108" i="107"/>
  <c r="E27" i="107"/>
  <c r="E31" i="107"/>
  <c r="E101" i="107"/>
  <c r="AB27" i="107"/>
  <c r="AB31" i="107"/>
  <c r="AB101" i="107"/>
  <c r="AB108" i="107"/>
  <c r="Q27" i="107"/>
  <c r="Q31" i="107"/>
  <c r="Q101" i="107"/>
  <c r="Q108" i="107"/>
  <c r="F27" i="107"/>
  <c r="F31" i="107"/>
  <c r="F101" i="107"/>
  <c r="F108" i="107"/>
  <c r="D27" i="107"/>
  <c r="D31" i="107"/>
  <c r="L117" i="1"/>
  <c r="N117" i="1"/>
  <c r="K118" i="1"/>
  <c r="K291" i="1"/>
  <c r="L291" i="1"/>
  <c r="N291" i="1"/>
  <c r="L290" i="1"/>
  <c r="N290" i="1"/>
  <c r="J40" i="87"/>
  <c r="J43" i="87"/>
  <c r="J51" i="87"/>
  <c r="J71" i="87"/>
  <c r="AE40" i="87"/>
  <c r="AE43" i="87"/>
  <c r="AE51" i="87"/>
  <c r="AE71" i="87"/>
  <c r="R40" i="87"/>
  <c r="R43" i="87"/>
  <c r="R51" i="87"/>
  <c r="R71" i="87"/>
  <c r="AD40" i="87"/>
  <c r="AD43" i="87"/>
  <c r="AD51" i="87"/>
  <c r="AD71" i="87"/>
  <c r="M40" i="87"/>
  <c r="M43" i="87"/>
  <c r="M51" i="87"/>
  <c r="M71" i="87"/>
  <c r="G40" i="87"/>
  <c r="G43" i="87"/>
  <c r="G51" i="87"/>
  <c r="G71" i="87"/>
  <c r="S40" i="87"/>
  <c r="S43" i="87"/>
  <c r="S51" i="87"/>
  <c r="S71" i="87"/>
  <c r="P40" i="87"/>
  <c r="P43" i="87"/>
  <c r="P51" i="87"/>
  <c r="P71" i="87"/>
  <c r="I40" i="87"/>
  <c r="I43" i="87"/>
  <c r="I51" i="87"/>
  <c r="I71" i="87"/>
  <c r="V40" i="87"/>
  <c r="V43" i="87"/>
  <c r="V51" i="87"/>
  <c r="V71" i="87"/>
  <c r="T40" i="87"/>
  <c r="T43" i="87"/>
  <c r="T51" i="87"/>
  <c r="T71" i="87"/>
  <c r="K40" i="87"/>
  <c r="K43" i="87"/>
  <c r="K51" i="87"/>
  <c r="K71" i="87"/>
  <c r="AB40" i="87"/>
  <c r="AB43" i="87"/>
  <c r="AB51" i="87"/>
  <c r="AB71" i="87"/>
  <c r="W40" i="87"/>
  <c r="W43" i="87"/>
  <c r="W51" i="87"/>
  <c r="W71" i="87"/>
  <c r="Y40" i="87"/>
  <c r="Y43" i="87"/>
  <c r="Y51" i="87"/>
  <c r="Y71" i="87"/>
  <c r="Q40" i="87"/>
  <c r="Q43" i="87"/>
  <c r="Q51" i="87"/>
  <c r="Q71" i="87"/>
  <c r="N40" i="87"/>
  <c r="N43" i="87"/>
  <c r="N51" i="87"/>
  <c r="N71" i="87"/>
  <c r="X40" i="87"/>
  <c r="X43" i="87"/>
  <c r="X51" i="87"/>
  <c r="X71" i="87"/>
  <c r="O40" i="87"/>
  <c r="O43" i="87"/>
  <c r="O51" i="87"/>
  <c r="O71" i="87"/>
  <c r="AA40" i="87"/>
  <c r="AA43" i="87"/>
  <c r="AA51" i="87"/>
  <c r="AA71" i="87"/>
  <c r="U40" i="87"/>
  <c r="U43" i="87"/>
  <c r="U51" i="87"/>
  <c r="U71" i="87"/>
  <c r="H40" i="87"/>
  <c r="H43" i="87"/>
  <c r="H51" i="87"/>
  <c r="H71" i="87"/>
  <c r="AC40" i="87"/>
  <c r="AC43" i="87"/>
  <c r="AC51" i="87"/>
  <c r="AC71" i="87"/>
  <c r="Z40" i="87"/>
  <c r="Z43" i="87"/>
  <c r="Z51" i="87"/>
  <c r="Z71" i="87"/>
  <c r="L40" i="87"/>
  <c r="L43" i="87"/>
  <c r="L51" i="87"/>
  <c r="L71" i="87"/>
  <c r="F40" i="87"/>
  <c r="F43" i="87"/>
  <c r="E40" i="87"/>
  <c r="E43" i="87"/>
  <c r="C161" i="87"/>
  <c r="L109" i="1"/>
  <c r="N109" i="1"/>
  <c r="K110" i="1"/>
  <c r="F28" i="106"/>
  <c r="F32" i="106"/>
  <c r="G28" i="106"/>
  <c r="G32" i="106"/>
  <c r="K28" i="106"/>
  <c r="K32" i="106"/>
  <c r="I28" i="106"/>
  <c r="I32" i="106"/>
  <c r="N28" i="106"/>
  <c r="N32" i="106"/>
  <c r="H28" i="106"/>
  <c r="H32" i="106"/>
  <c r="X28" i="106"/>
  <c r="X32" i="106"/>
  <c r="E28" i="106"/>
  <c r="E32" i="106"/>
  <c r="AB28" i="106"/>
  <c r="AB32" i="106"/>
  <c r="Z28" i="106"/>
  <c r="Z32" i="106"/>
  <c r="M28" i="106"/>
  <c r="M32" i="106"/>
  <c r="L28" i="106"/>
  <c r="L32" i="106"/>
  <c r="Q28" i="106"/>
  <c r="Q32" i="106"/>
  <c r="W28" i="106"/>
  <c r="W32" i="106"/>
  <c r="AD28" i="106"/>
  <c r="AD32" i="106"/>
  <c r="J28" i="106"/>
  <c r="J32" i="106"/>
  <c r="U28" i="106"/>
  <c r="U32" i="106"/>
  <c r="AE28" i="106"/>
  <c r="AE32" i="106"/>
  <c r="R28" i="106"/>
  <c r="R32" i="106"/>
  <c r="P28" i="106"/>
  <c r="P32" i="106"/>
  <c r="O28" i="106"/>
  <c r="O32" i="106"/>
  <c r="S28" i="106"/>
  <c r="S32" i="106"/>
  <c r="Y28" i="106"/>
  <c r="Y32" i="106"/>
  <c r="AC28" i="106"/>
  <c r="AC32" i="106"/>
  <c r="AA28" i="106"/>
  <c r="AA32" i="106"/>
  <c r="V28" i="106"/>
  <c r="V32" i="106"/>
  <c r="T28" i="106"/>
  <c r="T32" i="106"/>
  <c r="N35" i="1"/>
  <c r="C20" i="87"/>
  <c r="N30" i="108"/>
  <c r="M30" i="108"/>
  <c r="K30" i="108"/>
  <c r="R30" i="108"/>
  <c r="H30" i="108"/>
  <c r="X30" i="108"/>
  <c r="G30" i="108"/>
  <c r="Q30" i="108"/>
  <c r="AE30" i="108"/>
  <c r="AB30" i="108"/>
  <c r="V30" i="108"/>
  <c r="T30" i="108"/>
  <c r="Z30" i="108"/>
  <c r="W30" i="108"/>
  <c r="AA30" i="108"/>
  <c r="AC30" i="108"/>
  <c r="O30" i="108"/>
  <c r="J30" i="108"/>
  <c r="S30" i="108"/>
  <c r="F30" i="108"/>
  <c r="L30" i="108"/>
  <c r="I30" i="108"/>
  <c r="U30" i="108"/>
  <c r="Y30" i="108"/>
  <c r="P30" i="108"/>
  <c r="E30" i="108"/>
  <c r="D30" i="108"/>
  <c r="AD30" i="108"/>
  <c r="N25" i="1"/>
  <c r="C19" i="99"/>
  <c r="C21" i="89"/>
  <c r="C19" i="100"/>
  <c r="C19" i="86"/>
  <c r="C21" i="98"/>
  <c r="N143" i="1"/>
  <c r="C19" i="21"/>
  <c r="E61" i="21"/>
  <c r="K146" i="1"/>
  <c r="L145" i="1"/>
  <c r="L133" i="1"/>
  <c r="N133" i="1"/>
  <c r="K134" i="1"/>
  <c r="N254" i="1"/>
  <c r="C13" i="109"/>
  <c r="C15" i="109"/>
  <c r="N255" i="1"/>
  <c r="X53" i="106"/>
  <c r="X56" i="106"/>
  <c r="X57" i="106"/>
  <c r="X58" i="106"/>
  <c r="X52" i="106"/>
  <c r="X50" i="106"/>
  <c r="X54" i="106"/>
  <c r="X33" i="106"/>
  <c r="X34" i="106"/>
  <c r="X95" i="106"/>
  <c r="L72" i="87"/>
  <c r="L116" i="87"/>
  <c r="L117" i="87"/>
  <c r="W57" i="106"/>
  <c r="W50" i="106"/>
  <c r="W52" i="106"/>
  <c r="W53" i="106"/>
  <c r="W58" i="106"/>
  <c r="W54" i="106"/>
  <c r="W56" i="106"/>
  <c r="W33" i="106"/>
  <c r="W34" i="106"/>
  <c r="W95" i="106"/>
  <c r="R34" i="89"/>
  <c r="R35" i="89"/>
  <c r="AB34" i="89"/>
  <c r="AB35" i="89"/>
  <c r="AD34" i="89"/>
  <c r="AD35" i="89"/>
  <c r="L34" i="89"/>
  <c r="L35" i="89"/>
  <c r="AE34" i="89"/>
  <c r="AE35" i="89"/>
  <c r="O34" i="89"/>
  <c r="O35" i="89"/>
  <c r="U34" i="89"/>
  <c r="U35" i="89"/>
  <c r="W34" i="89"/>
  <c r="W35" i="89"/>
  <c r="AC34" i="89"/>
  <c r="AC35" i="89"/>
  <c r="T34" i="89"/>
  <c r="T35" i="89"/>
  <c r="K34" i="89"/>
  <c r="K35" i="89"/>
  <c r="V34" i="89"/>
  <c r="V35" i="89"/>
  <c r="Y34" i="89"/>
  <c r="Y35" i="89"/>
  <c r="S34" i="89"/>
  <c r="S35" i="89"/>
  <c r="M34" i="89"/>
  <c r="M35" i="89"/>
  <c r="X34" i="89"/>
  <c r="X35" i="89"/>
  <c r="P34" i="89"/>
  <c r="P35" i="89"/>
  <c r="Z34" i="89"/>
  <c r="Z35" i="89"/>
  <c r="AA34" i="89"/>
  <c r="AA35" i="89"/>
  <c r="Q34" i="89"/>
  <c r="Q35" i="89"/>
  <c r="G34" i="89"/>
  <c r="G35" i="89"/>
  <c r="J34" i="89"/>
  <c r="J35" i="89"/>
  <c r="E34" i="89"/>
  <c r="E35" i="89"/>
  <c r="N34" i="89"/>
  <c r="N35" i="89"/>
  <c r="I34" i="89"/>
  <c r="I35" i="89"/>
  <c r="F34" i="89"/>
  <c r="F35" i="89"/>
  <c r="C151" i="89"/>
  <c r="H34" i="89"/>
  <c r="H35" i="89"/>
  <c r="L50" i="106"/>
  <c r="L53" i="106"/>
  <c r="L52" i="106"/>
  <c r="L56" i="106"/>
  <c r="L58" i="106"/>
  <c r="L33" i="106"/>
  <c r="L34" i="106"/>
  <c r="L54" i="106"/>
  <c r="L57" i="106"/>
  <c r="L95" i="106"/>
  <c r="L110" i="1"/>
  <c r="N110" i="1"/>
  <c r="K111" i="1"/>
  <c r="L111" i="1"/>
  <c r="N111" i="1"/>
  <c r="H72" i="87"/>
  <c r="H116" i="87"/>
  <c r="H117" i="87"/>
  <c r="G72" i="87"/>
  <c r="G116" i="87"/>
  <c r="G117" i="87"/>
  <c r="K218" i="1"/>
  <c r="L218" i="1"/>
  <c r="N218" i="1"/>
  <c r="L217" i="1"/>
  <c r="N217" i="1"/>
  <c r="K32" i="107"/>
  <c r="K59" i="107"/>
  <c r="K63" i="107"/>
  <c r="K61" i="107"/>
  <c r="K54" i="107"/>
  <c r="K93" i="107"/>
  <c r="K98" i="107"/>
  <c r="K110" i="107"/>
  <c r="K113" i="107"/>
  <c r="K56" i="107"/>
  <c r="K49" i="107"/>
  <c r="K52" i="107"/>
  <c r="G32" i="107"/>
  <c r="G59" i="107"/>
  <c r="G54" i="107"/>
  <c r="G49" i="107"/>
  <c r="G63" i="107"/>
  <c r="G56" i="107"/>
  <c r="G52" i="107"/>
  <c r="G61" i="107"/>
  <c r="G93" i="107"/>
  <c r="G98" i="107"/>
  <c r="G110" i="107"/>
  <c r="G113" i="107"/>
  <c r="T58" i="106"/>
  <c r="T54" i="106"/>
  <c r="T57" i="106"/>
  <c r="T56" i="106"/>
  <c r="T52" i="106"/>
  <c r="T33" i="106"/>
  <c r="T34" i="106"/>
  <c r="T53" i="106"/>
  <c r="T50" i="106"/>
  <c r="T95" i="106"/>
  <c r="R53" i="106"/>
  <c r="R56" i="106"/>
  <c r="R58" i="106"/>
  <c r="R52" i="106"/>
  <c r="R50" i="106"/>
  <c r="R33" i="106"/>
  <c r="R34" i="106"/>
  <c r="R57" i="106"/>
  <c r="R54" i="106"/>
  <c r="R95" i="106"/>
  <c r="M58" i="106"/>
  <c r="M54" i="106"/>
  <c r="M57" i="106"/>
  <c r="M50" i="106"/>
  <c r="M53" i="106"/>
  <c r="M56" i="106"/>
  <c r="M33" i="106"/>
  <c r="M34" i="106"/>
  <c r="M52" i="106"/>
  <c r="M95" i="106"/>
  <c r="K57" i="106"/>
  <c r="K54" i="106"/>
  <c r="K52" i="106"/>
  <c r="K58" i="106"/>
  <c r="K53" i="106"/>
  <c r="K33" i="106"/>
  <c r="K34" i="106"/>
  <c r="K56" i="106"/>
  <c r="K50" i="106"/>
  <c r="K95" i="106"/>
  <c r="U72" i="87"/>
  <c r="U116" i="87"/>
  <c r="U117" i="87"/>
  <c r="AB72" i="87"/>
  <c r="AB116" i="87"/>
  <c r="AB117" i="87"/>
  <c r="M72" i="87"/>
  <c r="M116" i="87"/>
  <c r="M117" i="87"/>
  <c r="F61" i="107"/>
  <c r="F49" i="107"/>
  <c r="F56" i="107"/>
  <c r="F59" i="107"/>
  <c r="F63" i="107"/>
  <c r="F52" i="107"/>
  <c r="F32" i="107"/>
  <c r="F54" i="107"/>
  <c r="F93" i="107"/>
  <c r="F98" i="107"/>
  <c r="F110" i="107"/>
  <c r="F113" i="107"/>
  <c r="L36" i="107"/>
  <c r="I59" i="107"/>
  <c r="I32" i="107"/>
  <c r="I52" i="107"/>
  <c r="I61" i="107"/>
  <c r="I49" i="107"/>
  <c r="I63" i="107"/>
  <c r="I56" i="107"/>
  <c r="I54" i="107"/>
  <c r="I93" i="107"/>
  <c r="I98" i="107"/>
  <c r="I110" i="107"/>
  <c r="I113" i="107"/>
  <c r="P59" i="107"/>
  <c r="P54" i="107"/>
  <c r="P49" i="107"/>
  <c r="P56" i="107"/>
  <c r="P63" i="107"/>
  <c r="P52" i="107"/>
  <c r="P61" i="107"/>
  <c r="P32" i="107"/>
  <c r="P93" i="107"/>
  <c r="P98" i="107"/>
  <c r="P110" i="107"/>
  <c r="P113" i="107"/>
  <c r="L295" i="1"/>
  <c r="N295" i="1"/>
  <c r="K296" i="1"/>
  <c r="N33" i="1"/>
  <c r="C20" i="97"/>
  <c r="R34" i="98"/>
  <c r="R35" i="98"/>
  <c r="AD34" i="98"/>
  <c r="AD35" i="98"/>
  <c r="L34" i="98"/>
  <c r="L35" i="98"/>
  <c r="O34" i="98"/>
  <c r="O35" i="98"/>
  <c r="K34" i="98"/>
  <c r="K35" i="98"/>
  <c r="V34" i="98"/>
  <c r="V35" i="98"/>
  <c r="X34" i="98"/>
  <c r="X35" i="98"/>
  <c r="U34" i="98"/>
  <c r="U35" i="98"/>
  <c r="AE34" i="98"/>
  <c r="AE35" i="98"/>
  <c r="W34" i="98"/>
  <c r="W35" i="98"/>
  <c r="S34" i="98"/>
  <c r="S35" i="98"/>
  <c r="H34" i="98"/>
  <c r="H35" i="98"/>
  <c r="E34" i="98"/>
  <c r="E35" i="98"/>
  <c r="AA34" i="98"/>
  <c r="AA35" i="98"/>
  <c r="AB34" i="98"/>
  <c r="AB35" i="98"/>
  <c r="P34" i="98"/>
  <c r="P35" i="98"/>
  <c r="M34" i="98"/>
  <c r="M35" i="98"/>
  <c r="Y34" i="98"/>
  <c r="Y35" i="98"/>
  <c r="N34" i="98"/>
  <c r="N35" i="98"/>
  <c r="T34" i="98"/>
  <c r="T35" i="98"/>
  <c r="AC34" i="98"/>
  <c r="AC35" i="98"/>
  <c r="Z34" i="98"/>
  <c r="Z35" i="98"/>
  <c r="C153" i="98"/>
  <c r="Q34" i="98"/>
  <c r="Q35" i="98"/>
  <c r="G34" i="98"/>
  <c r="G35" i="98"/>
  <c r="J34" i="98"/>
  <c r="J35" i="98"/>
  <c r="I34" i="98"/>
  <c r="I35" i="98"/>
  <c r="F34" i="98"/>
  <c r="F35" i="98"/>
  <c r="Y54" i="106"/>
  <c r="Y57" i="106"/>
  <c r="Y50" i="106"/>
  <c r="Y52" i="106"/>
  <c r="Y56" i="106"/>
  <c r="Y53" i="106"/>
  <c r="Y33" i="106"/>
  <c r="Y34" i="106"/>
  <c r="Y58" i="106"/>
  <c r="Y95" i="106"/>
  <c r="J72" i="87"/>
  <c r="J116" i="87"/>
  <c r="J117" i="87"/>
  <c r="X59" i="107"/>
  <c r="X56" i="107"/>
  <c r="X49" i="107"/>
  <c r="X63" i="107"/>
  <c r="X32" i="107"/>
  <c r="X93" i="107"/>
  <c r="X98" i="107"/>
  <c r="X110" i="107"/>
  <c r="X113" i="107"/>
  <c r="X54" i="107"/>
  <c r="X61" i="107"/>
  <c r="X52" i="107"/>
  <c r="J59" i="107"/>
  <c r="J54" i="107"/>
  <c r="J52" i="107"/>
  <c r="J32" i="107"/>
  <c r="J49" i="107"/>
  <c r="J93" i="107"/>
  <c r="J98" i="107"/>
  <c r="J110" i="107"/>
  <c r="J113" i="107"/>
  <c r="J63" i="107"/>
  <c r="J61" i="107"/>
  <c r="J56" i="107"/>
  <c r="AE32" i="107"/>
  <c r="AE59" i="107"/>
  <c r="AE54" i="107"/>
  <c r="AE49" i="107"/>
  <c r="AE61" i="107"/>
  <c r="AE93" i="107"/>
  <c r="AE98" i="107"/>
  <c r="AE110" i="107"/>
  <c r="AE113" i="107"/>
  <c r="AE52" i="107"/>
  <c r="AE56" i="107"/>
  <c r="AE63" i="107"/>
  <c r="Y35" i="100"/>
  <c r="X35" i="100"/>
  <c r="F35" i="100"/>
  <c r="P35" i="100"/>
  <c r="I35" i="100"/>
  <c r="Q35" i="100"/>
  <c r="C153" i="100"/>
  <c r="O35" i="100"/>
  <c r="M35" i="100"/>
  <c r="R35" i="100"/>
  <c r="W35" i="100"/>
  <c r="Z35" i="100"/>
  <c r="U35" i="100"/>
  <c r="AD35" i="100"/>
  <c r="J35" i="100"/>
  <c r="AC35" i="100"/>
  <c r="T35" i="100"/>
  <c r="V35" i="100"/>
  <c r="E35" i="100"/>
  <c r="S35" i="100"/>
  <c r="H35" i="100"/>
  <c r="L35" i="100"/>
  <c r="AA35" i="100"/>
  <c r="AE35" i="100"/>
  <c r="N35" i="100"/>
  <c r="K35" i="100"/>
  <c r="AB35" i="100"/>
  <c r="G35" i="100"/>
  <c r="I53" i="106"/>
  <c r="I54" i="106"/>
  <c r="I56" i="106"/>
  <c r="I52" i="106"/>
  <c r="I58" i="106"/>
  <c r="I50" i="106"/>
  <c r="I57" i="106"/>
  <c r="I33" i="106"/>
  <c r="I34" i="106"/>
  <c r="I95" i="106"/>
  <c r="W72" i="87"/>
  <c r="W116" i="87"/>
  <c r="W117" i="87"/>
  <c r="W56" i="107"/>
  <c r="W32" i="107"/>
  <c r="W61" i="107"/>
  <c r="W49" i="107"/>
  <c r="W52" i="107"/>
  <c r="W63" i="107"/>
  <c r="W54" i="107"/>
  <c r="W59" i="107"/>
  <c r="W93" i="107"/>
  <c r="W98" i="107"/>
  <c r="W110" i="107"/>
  <c r="W113" i="107"/>
  <c r="D49" i="107"/>
  <c r="D59" i="107"/>
  <c r="D56" i="107"/>
  <c r="D52" i="107"/>
  <c r="D61" i="107"/>
  <c r="D63" i="107"/>
  <c r="D54" i="107"/>
  <c r="D32" i="107"/>
  <c r="D93" i="107"/>
  <c r="D98" i="107"/>
  <c r="U32" i="99"/>
  <c r="T32" i="99"/>
  <c r="R32" i="99"/>
  <c r="X32" i="99"/>
  <c r="AB32" i="99"/>
  <c r="W32" i="99"/>
  <c r="K32" i="99"/>
  <c r="L32" i="99"/>
  <c r="AE32" i="99"/>
  <c r="AD32" i="99"/>
  <c r="Q32" i="99"/>
  <c r="AC32" i="99"/>
  <c r="AA32" i="99"/>
  <c r="P32" i="99"/>
  <c r="M32" i="99"/>
  <c r="S32" i="99"/>
  <c r="H32" i="99"/>
  <c r="O32" i="99"/>
  <c r="Z32" i="99"/>
  <c r="G32" i="99"/>
  <c r="Y32" i="99"/>
  <c r="I32" i="99"/>
  <c r="E32" i="99"/>
  <c r="J32" i="99"/>
  <c r="V32" i="99"/>
  <c r="F32" i="99"/>
  <c r="N32" i="99"/>
  <c r="C148" i="99"/>
  <c r="V54" i="106"/>
  <c r="V58" i="106"/>
  <c r="V50" i="106"/>
  <c r="V53" i="106"/>
  <c r="V52" i="106"/>
  <c r="V56" i="106"/>
  <c r="V57" i="106"/>
  <c r="V33" i="106"/>
  <c r="V34" i="106"/>
  <c r="V95" i="106"/>
  <c r="AE54" i="106"/>
  <c r="AE52" i="106"/>
  <c r="AE53" i="106"/>
  <c r="AE56" i="106"/>
  <c r="AE57" i="106"/>
  <c r="AE50" i="106"/>
  <c r="AE58" i="106"/>
  <c r="AE33" i="106"/>
  <c r="AE34" i="106"/>
  <c r="AE95" i="106"/>
  <c r="Z58" i="106"/>
  <c r="Z50" i="106"/>
  <c r="Z52" i="106"/>
  <c r="Z53" i="106"/>
  <c r="Z57" i="106"/>
  <c r="Z56" i="106"/>
  <c r="Z54" i="106"/>
  <c r="Z33" i="106"/>
  <c r="Z34" i="106"/>
  <c r="Z95" i="106"/>
  <c r="G50" i="106"/>
  <c r="G58" i="106"/>
  <c r="G57" i="106"/>
  <c r="G52" i="106"/>
  <c r="G56" i="106"/>
  <c r="G54" i="106"/>
  <c r="G53" i="106"/>
  <c r="G33" i="106"/>
  <c r="G34" i="106"/>
  <c r="G95" i="106"/>
  <c r="T176" i="87"/>
  <c r="T179" i="87"/>
  <c r="T186" i="87"/>
  <c r="T207" i="87"/>
  <c r="AE176" i="87"/>
  <c r="AE179" i="87"/>
  <c r="AE186" i="87"/>
  <c r="AE207" i="87"/>
  <c r="O176" i="87"/>
  <c r="O179" i="87"/>
  <c r="O186" i="87"/>
  <c r="O207" i="87"/>
  <c r="S176" i="87"/>
  <c r="S179" i="87"/>
  <c r="S186" i="87"/>
  <c r="S207" i="87"/>
  <c r="Q176" i="87"/>
  <c r="Q179" i="87"/>
  <c r="Q186" i="87"/>
  <c r="Q207" i="87"/>
  <c r="Z176" i="87"/>
  <c r="Z179" i="87"/>
  <c r="Z186" i="87"/>
  <c r="Z207" i="87"/>
  <c r="R176" i="87"/>
  <c r="R179" i="87"/>
  <c r="R186" i="87"/>
  <c r="R207" i="87"/>
  <c r="AA176" i="87"/>
  <c r="AA179" i="87"/>
  <c r="AA186" i="87"/>
  <c r="AA207" i="87"/>
  <c r="M176" i="87"/>
  <c r="M179" i="87"/>
  <c r="M186" i="87"/>
  <c r="M207" i="87"/>
  <c r="AD176" i="87"/>
  <c r="AD179" i="87"/>
  <c r="AD186" i="87"/>
  <c r="AD207" i="87"/>
  <c r="G176" i="87"/>
  <c r="G179" i="87"/>
  <c r="G186" i="87"/>
  <c r="G207" i="87"/>
  <c r="I176" i="87"/>
  <c r="I179" i="87"/>
  <c r="I186" i="87"/>
  <c r="I207" i="87"/>
  <c r="AC176" i="87"/>
  <c r="AC179" i="87"/>
  <c r="AC186" i="87"/>
  <c r="AC207" i="87"/>
  <c r="AB176" i="87"/>
  <c r="AB179" i="87"/>
  <c r="AB186" i="87"/>
  <c r="AB207" i="87"/>
  <c r="J176" i="87"/>
  <c r="J179" i="87"/>
  <c r="J186" i="87"/>
  <c r="J207" i="87"/>
  <c r="W176" i="87"/>
  <c r="W179" i="87"/>
  <c r="W186" i="87"/>
  <c r="W207" i="87"/>
  <c r="U176" i="87"/>
  <c r="U179" i="87"/>
  <c r="U186" i="87"/>
  <c r="U207" i="87"/>
  <c r="K176" i="87"/>
  <c r="K179" i="87"/>
  <c r="K186" i="87"/>
  <c r="K207" i="87"/>
  <c r="X176" i="87"/>
  <c r="X179" i="87"/>
  <c r="X186" i="87"/>
  <c r="X207" i="87"/>
  <c r="V176" i="87"/>
  <c r="V179" i="87"/>
  <c r="V186" i="87"/>
  <c r="V207" i="87"/>
  <c r="H176" i="87"/>
  <c r="H179" i="87"/>
  <c r="H186" i="87"/>
  <c r="H207" i="87"/>
  <c r="P176" i="87"/>
  <c r="P179" i="87"/>
  <c r="P186" i="87"/>
  <c r="P207" i="87"/>
  <c r="L176" i="87"/>
  <c r="L179" i="87"/>
  <c r="L186" i="87"/>
  <c r="L207" i="87"/>
  <c r="N176" i="87"/>
  <c r="N179" i="87"/>
  <c r="N186" i="87"/>
  <c r="N207" i="87"/>
  <c r="F176" i="87"/>
  <c r="F179" i="87"/>
  <c r="Y176" i="87"/>
  <c r="Y179" i="87"/>
  <c r="Y186" i="87"/>
  <c r="Y207" i="87"/>
  <c r="E176" i="87"/>
  <c r="E179" i="87"/>
  <c r="AA72" i="87"/>
  <c r="AA116" i="87"/>
  <c r="AA117" i="87"/>
  <c r="K116" i="87"/>
  <c r="K117" i="87"/>
  <c r="K72" i="87"/>
  <c r="AD116" i="87"/>
  <c r="AD117" i="87"/>
  <c r="AD72" i="87"/>
  <c r="C118" i="107"/>
  <c r="E108" i="107"/>
  <c r="L37" i="1"/>
  <c r="K39" i="1"/>
  <c r="T61" i="107"/>
  <c r="T52" i="107"/>
  <c r="T56" i="107"/>
  <c r="T57" i="107"/>
  <c r="T63" i="107"/>
  <c r="T59" i="107"/>
  <c r="T60" i="107"/>
  <c r="T32" i="107"/>
  <c r="T54" i="107"/>
  <c r="T49" i="107"/>
  <c r="T93" i="107"/>
  <c r="T98" i="107"/>
  <c r="T110" i="107"/>
  <c r="T113" i="107"/>
  <c r="H49" i="107"/>
  <c r="H59" i="107"/>
  <c r="H60" i="107"/>
  <c r="H32" i="107"/>
  <c r="H61" i="107"/>
  <c r="H54" i="107"/>
  <c r="H55" i="107"/>
  <c r="H63" i="107"/>
  <c r="H52" i="107"/>
  <c r="H93" i="107"/>
  <c r="H98" i="107"/>
  <c r="H110" i="107"/>
  <c r="H113" i="107"/>
  <c r="H56" i="107"/>
  <c r="V59" i="107"/>
  <c r="V60" i="107"/>
  <c r="V56" i="107"/>
  <c r="V63" i="107"/>
  <c r="V54" i="107"/>
  <c r="V49" i="107"/>
  <c r="V61" i="107"/>
  <c r="V32" i="107"/>
  <c r="V52" i="107"/>
  <c r="V93" i="107"/>
  <c r="V98" i="107"/>
  <c r="V110" i="107"/>
  <c r="V113" i="107"/>
  <c r="T172" i="87"/>
  <c r="O172" i="87"/>
  <c r="H172" i="87"/>
  <c r="J172" i="87"/>
  <c r="G172" i="87"/>
  <c r="E172" i="87"/>
  <c r="Y172" i="87"/>
  <c r="Q172" i="87"/>
  <c r="AE172" i="87"/>
  <c r="S172" i="87"/>
  <c r="U172" i="87"/>
  <c r="N172" i="87"/>
  <c r="X172" i="87"/>
  <c r="P172" i="87"/>
  <c r="M172" i="87"/>
  <c r="AC172" i="87"/>
  <c r="K172" i="87"/>
  <c r="AB172" i="87"/>
  <c r="AD172" i="87"/>
  <c r="R172" i="87"/>
  <c r="L172" i="87"/>
  <c r="W172" i="87"/>
  <c r="F172" i="87"/>
  <c r="AA172" i="87"/>
  <c r="Z172" i="87"/>
  <c r="I172" i="87"/>
  <c r="V172" i="87"/>
  <c r="L38" i="1"/>
  <c r="N38" i="1"/>
  <c r="K40" i="1"/>
  <c r="L64" i="1"/>
  <c r="N64" i="1"/>
  <c r="K65" i="1"/>
  <c r="Y63" i="107"/>
  <c r="Y32" i="107"/>
  <c r="Y59" i="107"/>
  <c r="Y60" i="107"/>
  <c r="Y61" i="107"/>
  <c r="Y49" i="107"/>
  <c r="Y56" i="107"/>
  <c r="Y54" i="107"/>
  <c r="Y55" i="107"/>
  <c r="Y93" i="107"/>
  <c r="Y98" i="107"/>
  <c r="Y110" i="107"/>
  <c r="Y113" i="107"/>
  <c r="Y52" i="107"/>
  <c r="Z52" i="107"/>
  <c r="Z59" i="107"/>
  <c r="Z60" i="107"/>
  <c r="Z49" i="107"/>
  <c r="Z61" i="107"/>
  <c r="Z63" i="107"/>
  <c r="Z54" i="107"/>
  <c r="Z32" i="107"/>
  <c r="Z93" i="107"/>
  <c r="Z98" i="107"/>
  <c r="Z110" i="107"/>
  <c r="Z113" i="107"/>
  <c r="Z56" i="107"/>
  <c r="AC32" i="107"/>
  <c r="AC59" i="107"/>
  <c r="AC60" i="107"/>
  <c r="AC52" i="107"/>
  <c r="AC54" i="107"/>
  <c r="AC49" i="107"/>
  <c r="AC56" i="107"/>
  <c r="AC93" i="107"/>
  <c r="AC98" i="107"/>
  <c r="AC110" i="107"/>
  <c r="AC113" i="107"/>
  <c r="AC61" i="107"/>
  <c r="AC63" i="107"/>
  <c r="N30" i="1"/>
  <c r="C23" i="97"/>
  <c r="G34" i="86"/>
  <c r="X34" i="86"/>
  <c r="M34" i="86"/>
  <c r="C148" i="86"/>
  <c r="AC34" i="86"/>
  <c r="P34" i="86"/>
  <c r="I34" i="86"/>
  <c r="K34" i="86"/>
  <c r="U34" i="86"/>
  <c r="V34" i="86"/>
  <c r="S34" i="86"/>
  <c r="T34" i="86"/>
  <c r="J34" i="86"/>
  <c r="O34" i="86"/>
  <c r="Q34" i="86"/>
  <c r="AE34" i="86"/>
  <c r="AD34" i="86"/>
  <c r="R34" i="86"/>
  <c r="Z34" i="86"/>
  <c r="N34" i="86"/>
  <c r="AB34" i="86"/>
  <c r="Y34" i="86"/>
  <c r="AA34" i="86"/>
  <c r="H34" i="86"/>
  <c r="W34" i="86"/>
  <c r="L34" i="86"/>
  <c r="F34" i="86"/>
  <c r="E34" i="86"/>
  <c r="AD56" i="106"/>
  <c r="AD54" i="106"/>
  <c r="AD58" i="106"/>
  <c r="AD57" i="106"/>
  <c r="AD52" i="106"/>
  <c r="AD33" i="106"/>
  <c r="AD34" i="106"/>
  <c r="AD53" i="106"/>
  <c r="AD50" i="106"/>
  <c r="AD95" i="106"/>
  <c r="N72" i="87"/>
  <c r="N116" i="87"/>
  <c r="N117" i="87"/>
  <c r="S58" i="106"/>
  <c r="S54" i="106"/>
  <c r="S53" i="106"/>
  <c r="S52" i="106"/>
  <c r="S57" i="106"/>
  <c r="S50" i="106"/>
  <c r="S33" i="106"/>
  <c r="S34" i="106"/>
  <c r="S56" i="106"/>
  <c r="S95" i="106"/>
  <c r="Z72" i="87"/>
  <c r="Z116" i="87"/>
  <c r="Z117" i="87"/>
  <c r="P54" i="106"/>
  <c r="P50" i="106"/>
  <c r="P56" i="106"/>
  <c r="P58" i="106"/>
  <c r="P53" i="106"/>
  <c r="P52" i="106"/>
  <c r="P33" i="106"/>
  <c r="P34" i="106"/>
  <c r="P57" i="106"/>
  <c r="P95" i="106"/>
  <c r="AA57" i="106"/>
  <c r="AA52" i="106"/>
  <c r="AA58" i="106"/>
  <c r="AA54" i="106"/>
  <c r="AA50" i="106"/>
  <c r="AA53" i="106"/>
  <c r="AA33" i="106"/>
  <c r="AA34" i="106"/>
  <c r="AA56" i="106"/>
  <c r="AA95" i="106"/>
  <c r="U58" i="106"/>
  <c r="U54" i="106"/>
  <c r="U53" i="106"/>
  <c r="U57" i="106"/>
  <c r="U50" i="106"/>
  <c r="U33" i="106"/>
  <c r="U34" i="106"/>
  <c r="U52" i="106"/>
  <c r="U56" i="106"/>
  <c r="U95" i="106"/>
  <c r="AB54" i="106"/>
  <c r="AB57" i="106"/>
  <c r="AB50" i="106"/>
  <c r="AB52" i="106"/>
  <c r="AB58" i="106"/>
  <c r="AB53" i="106"/>
  <c r="AB33" i="106"/>
  <c r="AB34" i="106"/>
  <c r="AB56" i="106"/>
  <c r="AB95" i="106"/>
  <c r="F54" i="106"/>
  <c r="F53" i="106"/>
  <c r="F58" i="106"/>
  <c r="F52" i="106"/>
  <c r="F57" i="106"/>
  <c r="F56" i="106"/>
  <c r="F50" i="106"/>
  <c r="F33" i="106"/>
  <c r="F34" i="106"/>
  <c r="F95" i="106"/>
  <c r="C59" i="87"/>
  <c r="E51" i="87"/>
  <c r="O72" i="87"/>
  <c r="O116" i="87"/>
  <c r="O117" i="87"/>
  <c r="T116" i="87"/>
  <c r="T117" i="87"/>
  <c r="T72" i="87"/>
  <c r="R72" i="87"/>
  <c r="R116" i="87"/>
  <c r="R117" i="87"/>
  <c r="AC52" i="106"/>
  <c r="AC33" i="106"/>
  <c r="AC34" i="106"/>
  <c r="AC50" i="106"/>
  <c r="AC58" i="106"/>
  <c r="AC56" i="106"/>
  <c r="AC54" i="106"/>
  <c r="AC53" i="106"/>
  <c r="AC57" i="106"/>
  <c r="AC95" i="106"/>
  <c r="J56" i="106"/>
  <c r="J58" i="106"/>
  <c r="J52" i="106"/>
  <c r="J53" i="106"/>
  <c r="J57" i="106"/>
  <c r="J50" i="106"/>
  <c r="J54" i="106"/>
  <c r="J33" i="106"/>
  <c r="J34" i="106"/>
  <c r="J95" i="106"/>
  <c r="E33" i="106"/>
  <c r="E34" i="106"/>
  <c r="L38" i="106"/>
  <c r="E53" i="106"/>
  <c r="E54" i="106"/>
  <c r="E58" i="106"/>
  <c r="E57" i="106"/>
  <c r="E56" i="106"/>
  <c r="E52" i="106"/>
  <c r="E50" i="106"/>
  <c r="E95" i="106"/>
  <c r="C64" i="106"/>
  <c r="F67" i="87"/>
  <c r="F51" i="87"/>
  <c r="F71" i="87"/>
  <c r="X72" i="87"/>
  <c r="X116" i="87"/>
  <c r="X117" i="87"/>
  <c r="V116" i="87"/>
  <c r="V117" i="87"/>
  <c r="V72" i="87"/>
  <c r="AE72" i="87"/>
  <c r="AE116" i="87"/>
  <c r="AE117" i="87"/>
  <c r="K119" i="1"/>
  <c r="L119" i="1"/>
  <c r="N119" i="1"/>
  <c r="L118" i="1"/>
  <c r="N118" i="1"/>
  <c r="U32" i="107"/>
  <c r="U33" i="107"/>
  <c r="U63" i="107"/>
  <c r="U56" i="107"/>
  <c r="U49" i="107"/>
  <c r="U54" i="107"/>
  <c r="U59" i="107"/>
  <c r="U60" i="107"/>
  <c r="U61" i="107"/>
  <c r="U52" i="107"/>
  <c r="U93" i="107"/>
  <c r="U98" i="107"/>
  <c r="U110" i="107"/>
  <c r="U113" i="107"/>
  <c r="L61" i="107"/>
  <c r="L62" i="107"/>
  <c r="L32" i="107"/>
  <c r="L52" i="107"/>
  <c r="L53" i="107"/>
  <c r="L56" i="107"/>
  <c r="L57" i="107"/>
  <c r="L49" i="107"/>
  <c r="L59" i="107"/>
  <c r="L60" i="107"/>
  <c r="L54" i="107"/>
  <c r="L93" i="107"/>
  <c r="L98" i="107"/>
  <c r="L110" i="107"/>
  <c r="L113" i="107"/>
  <c r="L63" i="107"/>
  <c r="R32" i="107"/>
  <c r="R59" i="107"/>
  <c r="R60" i="107"/>
  <c r="R93" i="107"/>
  <c r="R98" i="107"/>
  <c r="R110" i="107"/>
  <c r="R113" i="107"/>
  <c r="R56" i="107"/>
  <c r="R52" i="107"/>
  <c r="R49" i="107"/>
  <c r="R63" i="107"/>
  <c r="R54" i="107"/>
  <c r="R61" i="107"/>
  <c r="I116" i="87"/>
  <c r="I117" i="87"/>
  <c r="I72" i="87"/>
  <c r="O61" i="107"/>
  <c r="O32" i="107"/>
  <c r="O49" i="107"/>
  <c r="O50" i="107"/>
  <c r="O93" i="107"/>
  <c r="O98" i="107"/>
  <c r="O110" i="107"/>
  <c r="O113" i="107"/>
  <c r="O59" i="107"/>
  <c r="O60" i="107"/>
  <c r="O63" i="107"/>
  <c r="O56" i="107"/>
  <c r="O54" i="107"/>
  <c r="O52" i="107"/>
  <c r="AC33" i="86"/>
  <c r="AE33" i="86"/>
  <c r="AE35" i="86"/>
  <c r="F33" i="86"/>
  <c r="I33" i="86"/>
  <c r="I35" i="86"/>
  <c r="AD33" i="86"/>
  <c r="X33" i="86"/>
  <c r="X35" i="86"/>
  <c r="R33" i="86"/>
  <c r="R35" i="86"/>
  <c r="U33" i="86"/>
  <c r="E33" i="86"/>
  <c r="M33" i="86"/>
  <c r="K33" i="86"/>
  <c r="K35" i="86"/>
  <c r="S33" i="86"/>
  <c r="AA33" i="86"/>
  <c r="Y33" i="86"/>
  <c r="Q33" i="86"/>
  <c r="C147" i="86"/>
  <c r="W33" i="86"/>
  <c r="L33" i="86"/>
  <c r="L35" i="86"/>
  <c r="N33" i="86"/>
  <c r="O33" i="86"/>
  <c r="O35" i="86"/>
  <c r="P33" i="86"/>
  <c r="P35" i="86"/>
  <c r="G33" i="86"/>
  <c r="H33" i="86"/>
  <c r="AB33" i="86"/>
  <c r="Z33" i="86"/>
  <c r="T33" i="86"/>
  <c r="V33" i="86"/>
  <c r="J33" i="86"/>
  <c r="H53" i="106"/>
  <c r="H54" i="106"/>
  <c r="H56" i="106"/>
  <c r="H52" i="106"/>
  <c r="H50" i="106"/>
  <c r="H33" i="106"/>
  <c r="H34" i="106"/>
  <c r="H57" i="106"/>
  <c r="H58" i="106"/>
  <c r="H95" i="106"/>
  <c r="Q72" i="87"/>
  <c r="Q116" i="87"/>
  <c r="Q117" i="87"/>
  <c r="P72" i="87"/>
  <c r="P116" i="87"/>
  <c r="P117" i="87"/>
  <c r="L37" i="107"/>
  <c r="D101" i="107"/>
  <c r="D108" i="107"/>
  <c r="L102" i="1"/>
  <c r="K103" i="1"/>
  <c r="E32" i="107"/>
  <c r="E56" i="107"/>
  <c r="E52" i="107"/>
  <c r="E54" i="107"/>
  <c r="E59" i="107"/>
  <c r="E60" i="107"/>
  <c r="E63" i="107"/>
  <c r="E61" i="107"/>
  <c r="E49" i="107"/>
  <c r="E93" i="107"/>
  <c r="E98" i="107"/>
  <c r="AD93" i="107"/>
  <c r="AD98" i="107"/>
  <c r="AD110" i="107"/>
  <c r="AD113" i="107"/>
  <c r="AD61" i="107"/>
  <c r="AD52" i="107"/>
  <c r="AD49" i="107"/>
  <c r="AD54" i="107"/>
  <c r="AD56" i="107"/>
  <c r="AD63" i="107"/>
  <c r="AD64" i="107"/>
  <c r="AD59" i="107"/>
  <c r="AD60" i="107"/>
  <c r="AD32" i="107"/>
  <c r="AD33" i="107"/>
  <c r="N59" i="107"/>
  <c r="N60" i="107"/>
  <c r="N56" i="107"/>
  <c r="N57" i="107"/>
  <c r="N54" i="107"/>
  <c r="N55" i="107"/>
  <c r="N49" i="107"/>
  <c r="N63" i="107"/>
  <c r="N52" i="107"/>
  <c r="N61" i="107"/>
  <c r="N93" i="107"/>
  <c r="N98" i="107"/>
  <c r="N110" i="107"/>
  <c r="N113" i="107"/>
  <c r="N32" i="107"/>
  <c r="Q54" i="107"/>
  <c r="Q59" i="107"/>
  <c r="Q60" i="107"/>
  <c r="Q32" i="107"/>
  <c r="Q93" i="107"/>
  <c r="Q98" i="107"/>
  <c r="Q110" i="107"/>
  <c r="Q113" i="107"/>
  <c r="Q61" i="107"/>
  <c r="Q63" i="107"/>
  <c r="Q56" i="107"/>
  <c r="Q52" i="107"/>
  <c r="Q49" i="107"/>
  <c r="N11" i="44"/>
  <c r="N12" i="44"/>
  <c r="M11" i="44"/>
  <c r="M12" i="44"/>
  <c r="L11" i="44"/>
  <c r="L12" i="44"/>
  <c r="J11" i="44"/>
  <c r="J12" i="44"/>
  <c r="F11" i="44"/>
  <c r="F12" i="44"/>
  <c r="K11" i="44"/>
  <c r="K12" i="44"/>
  <c r="I11" i="44"/>
  <c r="I12" i="44"/>
  <c r="G11" i="44"/>
  <c r="G12" i="44"/>
  <c r="H11" i="44"/>
  <c r="H12" i="44"/>
  <c r="O11" i="44"/>
  <c r="O12" i="44"/>
  <c r="P11" i="44"/>
  <c r="P12" i="44"/>
  <c r="Q11" i="44"/>
  <c r="Q12" i="44"/>
  <c r="R11" i="44"/>
  <c r="R12" i="44"/>
  <c r="T11" i="44"/>
  <c r="T12" i="44"/>
  <c r="X11" i="44"/>
  <c r="X12" i="44"/>
  <c r="S11" i="44"/>
  <c r="S12" i="44"/>
  <c r="U11" i="44"/>
  <c r="U12" i="44"/>
  <c r="AE11" i="44"/>
  <c r="AE12" i="44"/>
  <c r="AA11" i="44"/>
  <c r="AA12" i="44"/>
  <c r="V11" i="44"/>
  <c r="V12" i="44"/>
  <c r="AC11" i="44"/>
  <c r="AC12" i="44"/>
  <c r="AB11" i="44"/>
  <c r="AB12" i="44"/>
  <c r="Y11" i="44"/>
  <c r="Y12" i="44"/>
  <c r="AD11" i="44"/>
  <c r="AD12" i="44"/>
  <c r="W11" i="44"/>
  <c r="W12" i="44"/>
  <c r="Z11" i="44"/>
  <c r="Z12" i="44"/>
  <c r="E11" i="44"/>
  <c r="AE34" i="100"/>
  <c r="L34" i="100"/>
  <c r="L37" i="100"/>
  <c r="K34" i="100"/>
  <c r="K37" i="100"/>
  <c r="X34" i="100"/>
  <c r="X37" i="100"/>
  <c r="AB34" i="100"/>
  <c r="H34" i="100"/>
  <c r="H37" i="100"/>
  <c r="R34" i="100"/>
  <c r="R37" i="100"/>
  <c r="F34" i="100"/>
  <c r="T34" i="100"/>
  <c r="V34" i="100"/>
  <c r="V37" i="100"/>
  <c r="Z34" i="100"/>
  <c r="Z37" i="100"/>
  <c r="J34" i="100"/>
  <c r="N34" i="100"/>
  <c r="S34" i="100"/>
  <c r="S37" i="100"/>
  <c r="AA34" i="100"/>
  <c r="AC34" i="100"/>
  <c r="Q34" i="100"/>
  <c r="Q37" i="100"/>
  <c r="O34" i="100"/>
  <c r="O37" i="100"/>
  <c r="AD34" i="100"/>
  <c r="AD37" i="100"/>
  <c r="Y34" i="100"/>
  <c r="I34" i="100"/>
  <c r="G34" i="100"/>
  <c r="W34" i="100"/>
  <c r="U34" i="100"/>
  <c r="U37" i="100"/>
  <c r="E34" i="100"/>
  <c r="P34" i="100"/>
  <c r="M34" i="100"/>
  <c r="M37" i="100"/>
  <c r="C152" i="100"/>
  <c r="Z35" i="87"/>
  <c r="Z37" i="87"/>
  <c r="V35" i="87"/>
  <c r="V37" i="87"/>
  <c r="O35" i="87"/>
  <c r="O37" i="87"/>
  <c r="E35" i="87"/>
  <c r="E37" i="87"/>
  <c r="Y35" i="87"/>
  <c r="Y37" i="87"/>
  <c r="AA35" i="87"/>
  <c r="AA37" i="87"/>
  <c r="R35" i="87"/>
  <c r="R37" i="87"/>
  <c r="J35" i="87"/>
  <c r="J37" i="87"/>
  <c r="F35" i="87"/>
  <c r="F37" i="87"/>
  <c r="I35" i="87"/>
  <c r="I37" i="87"/>
  <c r="G35" i="87"/>
  <c r="G37" i="87"/>
  <c r="AE35" i="87"/>
  <c r="AE37" i="87"/>
  <c r="N35" i="87"/>
  <c r="N37" i="87"/>
  <c r="L35" i="87"/>
  <c r="L37" i="87"/>
  <c r="X35" i="87"/>
  <c r="X37" i="87"/>
  <c r="C157" i="87"/>
  <c r="AD35" i="87"/>
  <c r="AD37" i="87"/>
  <c r="T35" i="87"/>
  <c r="T37" i="87"/>
  <c r="K35" i="87"/>
  <c r="K37" i="87"/>
  <c r="M35" i="87"/>
  <c r="M37" i="87"/>
  <c r="W35" i="87"/>
  <c r="W37" i="87"/>
  <c r="AC35" i="87"/>
  <c r="AC37" i="87"/>
  <c r="U35" i="87"/>
  <c r="U37" i="87"/>
  <c r="P35" i="87"/>
  <c r="P37" i="87"/>
  <c r="AB35" i="87"/>
  <c r="AB37" i="87"/>
  <c r="Q35" i="87"/>
  <c r="Q37" i="87"/>
  <c r="S35" i="87"/>
  <c r="S37" i="87"/>
  <c r="H35" i="87"/>
  <c r="H37" i="87"/>
  <c r="O53" i="106"/>
  <c r="O57" i="106"/>
  <c r="O56" i="106"/>
  <c r="O54" i="106"/>
  <c r="O52" i="106"/>
  <c r="O33" i="106"/>
  <c r="O34" i="106"/>
  <c r="O58" i="106"/>
  <c r="O50" i="106"/>
  <c r="O95" i="106"/>
  <c r="Q57" i="106"/>
  <c r="Q50" i="106"/>
  <c r="Q56" i="106"/>
  <c r="Q53" i="106"/>
  <c r="Q52" i="106"/>
  <c r="Q58" i="106"/>
  <c r="Q33" i="106"/>
  <c r="Q34" i="106"/>
  <c r="Q54" i="106"/>
  <c r="Q95" i="106"/>
  <c r="N50" i="106"/>
  <c r="N57" i="106"/>
  <c r="N53" i="106"/>
  <c r="N52" i="106"/>
  <c r="N58" i="106"/>
  <c r="N56" i="106"/>
  <c r="N54" i="106"/>
  <c r="N33" i="106"/>
  <c r="N34" i="106"/>
  <c r="N95" i="106"/>
  <c r="AC72" i="87"/>
  <c r="AC116" i="87"/>
  <c r="AC117" i="87"/>
  <c r="Y72" i="87"/>
  <c r="Y116" i="87"/>
  <c r="Y117" i="87"/>
  <c r="S72" i="87"/>
  <c r="S116" i="87"/>
  <c r="S117" i="87"/>
  <c r="N101" i="1"/>
  <c r="C24" i="89"/>
  <c r="S56" i="107"/>
  <c r="S59" i="107"/>
  <c r="S60" i="107"/>
  <c r="S49" i="107"/>
  <c r="S50" i="107"/>
  <c r="S54" i="107"/>
  <c r="S63" i="107"/>
  <c r="S52" i="107"/>
  <c r="S53" i="107"/>
  <c r="S93" i="107"/>
  <c r="S98" i="107"/>
  <c r="S110" i="107"/>
  <c r="S113" i="107"/>
  <c r="S61" i="107"/>
  <c r="S32" i="107"/>
  <c r="AB59" i="107"/>
  <c r="AB60" i="107"/>
  <c r="AB61" i="107"/>
  <c r="AB54" i="107"/>
  <c r="AB49" i="107"/>
  <c r="AB52" i="107"/>
  <c r="AB53" i="107"/>
  <c r="AB63" i="107"/>
  <c r="AB32" i="107"/>
  <c r="AB56" i="107"/>
  <c r="AB93" i="107"/>
  <c r="AB98" i="107"/>
  <c r="AB110" i="107"/>
  <c r="AB113" i="107"/>
  <c r="AA32" i="107"/>
  <c r="AA49" i="107"/>
  <c r="AA63" i="107"/>
  <c r="AA56" i="107"/>
  <c r="AA54" i="107"/>
  <c r="AA59" i="107"/>
  <c r="AA60" i="107"/>
  <c r="AA93" i="107"/>
  <c r="AA98" i="107"/>
  <c r="AA110" i="107"/>
  <c r="AA113" i="107"/>
  <c r="AA61" i="107"/>
  <c r="AA52" i="107"/>
  <c r="AA53" i="107"/>
  <c r="M32" i="107"/>
  <c r="M93" i="107"/>
  <c r="M98" i="107"/>
  <c r="M110" i="107"/>
  <c r="M113" i="107"/>
  <c r="M61" i="107"/>
  <c r="M62" i="107"/>
  <c r="M59" i="107"/>
  <c r="M60" i="107"/>
  <c r="M52" i="107"/>
  <c r="M54" i="107"/>
  <c r="M63" i="107"/>
  <c r="M49" i="107"/>
  <c r="M50" i="107"/>
  <c r="M56" i="107"/>
  <c r="D39" i="106"/>
  <c r="Q62" i="107"/>
  <c r="G38" i="107"/>
  <c r="F38" i="107"/>
  <c r="S55" i="107"/>
  <c r="E62" i="107"/>
  <c r="F43" i="107"/>
  <c r="O62" i="107"/>
  <c r="G45" i="106"/>
  <c r="I30" i="109"/>
  <c r="R30" i="109"/>
  <c r="E30" i="109"/>
  <c r="F30" i="109"/>
  <c r="AE30" i="109"/>
  <c r="V30" i="109"/>
  <c r="U30" i="109"/>
  <c r="G30" i="109"/>
  <c r="L30" i="109"/>
  <c r="M30" i="109"/>
  <c r="K30" i="109"/>
  <c r="N30" i="109"/>
  <c r="W30" i="109"/>
  <c r="S30" i="109"/>
  <c r="O30" i="109"/>
  <c r="AB30" i="109"/>
  <c r="AC30" i="109"/>
  <c r="P30" i="109"/>
  <c r="X30" i="109"/>
  <c r="Q30" i="109"/>
  <c r="AD30" i="109"/>
  <c r="T30" i="109"/>
  <c r="C14" i="109"/>
  <c r="Z30" i="109"/>
  <c r="H30" i="109"/>
  <c r="Y30" i="109"/>
  <c r="AA30" i="109"/>
  <c r="J30" i="109"/>
  <c r="AB55" i="107"/>
  <c r="F41" i="107"/>
  <c r="G41" i="107"/>
  <c r="V35" i="86"/>
  <c r="U62" i="107"/>
  <c r="G46" i="106"/>
  <c r="AC62" i="107"/>
  <c r="V62" i="107"/>
  <c r="I32" i="109"/>
  <c r="G32" i="109"/>
  <c r="Q32" i="109"/>
  <c r="AE32" i="109"/>
  <c r="L32" i="109"/>
  <c r="S32" i="109"/>
  <c r="R32" i="109"/>
  <c r="K32" i="109"/>
  <c r="H32" i="109"/>
  <c r="W32" i="109"/>
  <c r="U32" i="109"/>
  <c r="AC32" i="109"/>
  <c r="M32" i="109"/>
  <c r="X32" i="109"/>
  <c r="T32" i="109"/>
  <c r="AA32" i="109"/>
  <c r="N32" i="109"/>
  <c r="F32" i="109"/>
  <c r="Z32" i="109"/>
  <c r="Y32" i="109"/>
  <c r="AB32" i="109"/>
  <c r="AD32" i="109"/>
  <c r="V32" i="109"/>
  <c r="E32" i="109"/>
  <c r="O32" i="109"/>
  <c r="J32" i="109"/>
  <c r="P32" i="109"/>
  <c r="Z55" i="107"/>
  <c r="AA55" i="107"/>
  <c r="AB62" i="107"/>
  <c r="AD55" i="107"/>
  <c r="G45" i="107"/>
  <c r="F45" i="107"/>
  <c r="T35" i="86"/>
  <c r="G47" i="106"/>
  <c r="Z62" i="107"/>
  <c r="K138" i="1"/>
  <c r="L138" i="1"/>
  <c r="L134" i="1"/>
  <c r="Q55" i="107"/>
  <c r="AA57" i="107"/>
  <c r="G37" i="100"/>
  <c r="N62" i="107"/>
  <c r="E33" i="107"/>
  <c r="C33" i="117"/>
  <c r="AA35" i="86"/>
  <c r="U55" i="107"/>
  <c r="G43" i="106"/>
  <c r="V55" i="107"/>
  <c r="AA62" i="107"/>
  <c r="O33" i="107"/>
  <c r="M33" i="122"/>
  <c r="Y62" i="107"/>
  <c r="E55" i="107"/>
  <c r="H62" i="107"/>
  <c r="M55" i="107"/>
  <c r="I37" i="100"/>
  <c r="AD53" i="107"/>
  <c r="L55" i="107"/>
  <c r="G42" i="106"/>
  <c r="N145" i="1"/>
  <c r="C21" i="21"/>
  <c r="E63" i="21"/>
  <c r="G39" i="106"/>
  <c r="G41" i="106"/>
  <c r="Z33" i="107"/>
  <c r="X33" i="122"/>
  <c r="M53" i="107"/>
  <c r="AD62" i="107"/>
  <c r="H35" i="86"/>
  <c r="O55" i="107"/>
  <c r="R62" i="107"/>
  <c r="AC55" i="107"/>
  <c r="G43" i="107"/>
  <c r="L146" i="1"/>
  <c r="K147" i="1"/>
  <c r="T62" i="107"/>
  <c r="S62" i="107"/>
  <c r="AA33" i="107"/>
  <c r="Y33" i="123"/>
  <c r="Q57" i="107"/>
  <c r="M35" i="86"/>
  <c r="R55" i="107"/>
  <c r="L40" i="106"/>
  <c r="Y53" i="107"/>
  <c r="T55" i="107"/>
  <c r="AA37" i="100"/>
  <c r="AA64" i="100"/>
  <c r="J37" i="100"/>
  <c r="W35" i="86"/>
  <c r="AC35" i="86"/>
  <c r="AB35" i="86"/>
  <c r="AB62" i="86"/>
  <c r="U35" i="86"/>
  <c r="G35" i="86"/>
  <c r="AD35" i="86"/>
  <c r="J35" i="86"/>
  <c r="E39" i="106"/>
  <c r="C39" i="106"/>
  <c r="F39" i="106"/>
  <c r="E41" i="106"/>
  <c r="C41" i="106"/>
  <c r="F41" i="106"/>
  <c r="F45" i="106"/>
  <c r="C45" i="106"/>
  <c r="E45" i="106"/>
  <c r="F46" i="106"/>
  <c r="E46" i="106"/>
  <c r="C46" i="106"/>
  <c r="F47" i="106"/>
  <c r="E47" i="106"/>
  <c r="C47" i="106"/>
  <c r="C43" i="106"/>
  <c r="F43" i="106"/>
  <c r="E43" i="106"/>
  <c r="E42" i="106"/>
  <c r="C42" i="106"/>
  <c r="F42" i="106"/>
  <c r="C33" i="123"/>
  <c r="S33" i="123"/>
  <c r="AB33" i="123"/>
  <c r="AE37" i="100"/>
  <c r="S33" i="122"/>
  <c r="S33" i="117"/>
  <c r="AB33" i="122"/>
  <c r="AB33" i="117"/>
  <c r="V33" i="107"/>
  <c r="T33" i="123"/>
  <c r="AB33" i="107"/>
  <c r="Z33" i="123"/>
  <c r="AC37" i="100"/>
  <c r="AC64" i="100"/>
  <c r="W55" i="107"/>
  <c r="C33" i="122"/>
  <c r="S33" i="107"/>
  <c r="Q33" i="122"/>
  <c r="Q33" i="107"/>
  <c r="O33" i="123"/>
  <c r="AD50" i="107"/>
  <c r="T33" i="107"/>
  <c r="R33" i="122"/>
  <c r="N37" i="100"/>
  <c r="Q50" i="107"/>
  <c r="U50" i="107"/>
  <c r="AC33" i="107"/>
  <c r="AA33" i="122"/>
  <c r="G62" i="107"/>
  <c r="K33" i="107"/>
  <c r="I33" i="122"/>
  <c r="Z33" i="117"/>
  <c r="AB50" i="107"/>
  <c r="M33" i="107"/>
  <c r="K33" i="122"/>
  <c r="N33" i="107"/>
  <c r="L33" i="117"/>
  <c r="R33" i="107"/>
  <c r="P33" i="117"/>
  <c r="L33" i="107"/>
  <c r="J33" i="122"/>
  <c r="Y33" i="107"/>
  <c r="W33" i="117"/>
  <c r="H33" i="107"/>
  <c r="F33" i="122"/>
  <c r="P37" i="100"/>
  <c r="E110" i="107"/>
  <c r="E113" i="107"/>
  <c r="E35" i="86"/>
  <c r="E62" i="86"/>
  <c r="AC57" i="107"/>
  <c r="V53" i="107"/>
  <c r="H57" i="107"/>
  <c r="H50" i="107"/>
  <c r="T53" i="107"/>
  <c r="J55" i="107"/>
  <c r="AB57" i="107"/>
  <c r="S57" i="107"/>
  <c r="E37" i="100"/>
  <c r="T37" i="100"/>
  <c r="T64" i="100"/>
  <c r="N53" i="107"/>
  <c r="O53" i="107"/>
  <c r="R50" i="107"/>
  <c r="U53" i="107"/>
  <c r="AC50" i="107"/>
  <c r="W60" i="107"/>
  <c r="AD57" i="107"/>
  <c r="Q35" i="86"/>
  <c r="Q62" i="86"/>
  <c r="R53" i="107"/>
  <c r="Y57" i="107"/>
  <c r="H53" i="107"/>
  <c r="T50" i="107"/>
  <c r="N50" i="107"/>
  <c r="Y35" i="86"/>
  <c r="O57" i="107"/>
  <c r="R57" i="107"/>
  <c r="L50" i="107"/>
  <c r="AC53" i="107"/>
  <c r="Y50" i="107"/>
  <c r="V50" i="107"/>
  <c r="P57" i="107"/>
  <c r="I50" i="107"/>
  <c r="F33" i="107"/>
  <c r="L39" i="107"/>
  <c r="Z50" i="107"/>
  <c r="W50" i="107"/>
  <c r="AE50" i="107"/>
  <c r="J50" i="107"/>
  <c r="K53" i="107"/>
  <c r="M57" i="107"/>
  <c r="AA50" i="107"/>
  <c r="Y37" i="100"/>
  <c r="Y64" i="100"/>
  <c r="Q53" i="107"/>
  <c r="N35" i="86"/>
  <c r="U57" i="107"/>
  <c r="Z57" i="107"/>
  <c r="Z53" i="107"/>
  <c r="V57" i="107"/>
  <c r="W62" i="107"/>
  <c r="E64" i="100"/>
  <c r="AE62" i="86"/>
  <c r="Y33" i="99"/>
  <c r="Y47" i="99"/>
  <c r="Y48" i="99"/>
  <c r="Y60" i="99"/>
  <c r="V165" i="98"/>
  <c r="V166" i="98"/>
  <c r="Z165" i="98"/>
  <c r="Z166" i="98"/>
  <c r="S165" i="98"/>
  <c r="S166" i="98"/>
  <c r="P165" i="98"/>
  <c r="P166" i="98"/>
  <c r="T165" i="98"/>
  <c r="T166" i="98"/>
  <c r="AA165" i="98"/>
  <c r="AA166" i="98"/>
  <c r="AB165" i="98"/>
  <c r="AB166" i="98"/>
  <c r="X165" i="98"/>
  <c r="X166" i="98"/>
  <c r="AD165" i="98"/>
  <c r="AD166" i="98"/>
  <c r="AC165" i="98"/>
  <c r="AC166" i="98"/>
  <c r="N165" i="98"/>
  <c r="N166" i="98"/>
  <c r="AE165" i="98"/>
  <c r="AE166" i="98"/>
  <c r="F165" i="98"/>
  <c r="F166" i="98"/>
  <c r="K165" i="98"/>
  <c r="K166" i="98"/>
  <c r="R165" i="98"/>
  <c r="R166" i="98"/>
  <c r="Q165" i="98"/>
  <c r="Q166" i="98"/>
  <c r="E165" i="98"/>
  <c r="E166" i="98"/>
  <c r="M165" i="98"/>
  <c r="M166" i="98"/>
  <c r="W165" i="98"/>
  <c r="W166" i="98"/>
  <c r="O165" i="98"/>
  <c r="O166" i="98"/>
  <c r="Y165" i="98"/>
  <c r="Y166" i="98"/>
  <c r="I165" i="98"/>
  <c r="I166" i="98"/>
  <c r="G165" i="98"/>
  <c r="G166" i="98"/>
  <c r="U165" i="98"/>
  <c r="U166" i="98"/>
  <c r="L165" i="98"/>
  <c r="L166" i="98"/>
  <c r="H165" i="98"/>
  <c r="H166" i="98"/>
  <c r="J165" i="98"/>
  <c r="J166" i="98"/>
  <c r="M64" i="107"/>
  <c r="AB53" i="87"/>
  <c r="AB54" i="87"/>
  <c r="AB66" i="87"/>
  <c r="AD53" i="87"/>
  <c r="AD54" i="87"/>
  <c r="AD66" i="87"/>
  <c r="F53" i="87"/>
  <c r="F54" i="87"/>
  <c r="F66" i="87"/>
  <c r="Z53" i="87"/>
  <c r="Z54" i="87"/>
  <c r="Z66" i="87"/>
  <c r="U64" i="100"/>
  <c r="F37" i="100"/>
  <c r="E12" i="44"/>
  <c r="F14" i="44"/>
  <c r="G14" i="44"/>
  <c r="H14" i="44"/>
  <c r="I14" i="44"/>
  <c r="J14" i="44"/>
  <c r="K14" i="44"/>
  <c r="L14" i="44"/>
  <c r="M14" i="44"/>
  <c r="N14" i="44"/>
  <c r="O14" i="44"/>
  <c r="P14" i="44"/>
  <c r="Q14" i="44"/>
  <c r="R14" i="44"/>
  <c r="S14" i="44"/>
  <c r="T14" i="44"/>
  <c r="U14" i="44"/>
  <c r="V14" i="44"/>
  <c r="W14" i="44"/>
  <c r="X14" i="44"/>
  <c r="Y14" i="44"/>
  <c r="Z14" i="44"/>
  <c r="AA14" i="44"/>
  <c r="AB14" i="44"/>
  <c r="AC14" i="44"/>
  <c r="AD14" i="44"/>
  <c r="AE14" i="44"/>
  <c r="AE15" i="44"/>
  <c r="N64" i="107"/>
  <c r="N102" i="1"/>
  <c r="C24" i="98"/>
  <c r="Z35" i="86"/>
  <c r="W62" i="86"/>
  <c r="AC62" i="86"/>
  <c r="B41" i="106"/>
  <c r="D41" i="106"/>
  <c r="P208" i="87"/>
  <c r="P252" i="87"/>
  <c r="P253" i="87"/>
  <c r="AB208" i="87"/>
  <c r="AB252" i="87"/>
  <c r="AB253" i="87"/>
  <c r="Z252" i="87"/>
  <c r="Z253" i="87"/>
  <c r="Z208" i="87"/>
  <c r="AE160" i="99"/>
  <c r="AE161" i="99"/>
  <c r="N160" i="99"/>
  <c r="N161" i="99"/>
  <c r="G160" i="99"/>
  <c r="G161" i="99"/>
  <c r="T160" i="99"/>
  <c r="T161" i="99"/>
  <c r="W160" i="99"/>
  <c r="W161" i="99"/>
  <c r="AC160" i="99"/>
  <c r="AC161" i="99"/>
  <c r="H160" i="99"/>
  <c r="H161" i="99"/>
  <c r="AB160" i="99"/>
  <c r="AB161" i="99"/>
  <c r="P160" i="99"/>
  <c r="P161" i="99"/>
  <c r="V160" i="99"/>
  <c r="V161" i="99"/>
  <c r="F160" i="99"/>
  <c r="F161" i="99"/>
  <c r="X160" i="99"/>
  <c r="X161" i="99"/>
  <c r="S160" i="99"/>
  <c r="S161" i="99"/>
  <c r="E160" i="99"/>
  <c r="E161" i="99"/>
  <c r="M160" i="99"/>
  <c r="M161" i="99"/>
  <c r="AA160" i="99"/>
  <c r="AA161" i="99"/>
  <c r="Y160" i="99"/>
  <c r="Y161" i="99"/>
  <c r="J160" i="99"/>
  <c r="J161" i="99"/>
  <c r="K160" i="99"/>
  <c r="K161" i="99"/>
  <c r="I160" i="99"/>
  <c r="I161" i="99"/>
  <c r="R160" i="99"/>
  <c r="R161" i="99"/>
  <c r="U160" i="99"/>
  <c r="U161" i="99"/>
  <c r="Z160" i="99"/>
  <c r="Z161" i="99"/>
  <c r="Q160" i="99"/>
  <c r="Q161" i="99"/>
  <c r="O160" i="99"/>
  <c r="O161" i="99"/>
  <c r="L160" i="99"/>
  <c r="L161" i="99"/>
  <c r="AD160" i="99"/>
  <c r="AD161" i="99"/>
  <c r="G33" i="99"/>
  <c r="G47" i="99"/>
  <c r="G48" i="99"/>
  <c r="G60" i="99"/>
  <c r="AC33" i="99"/>
  <c r="AC47" i="99"/>
  <c r="AC48" i="99"/>
  <c r="AC60" i="99"/>
  <c r="X33" i="99"/>
  <c r="X47" i="99"/>
  <c r="X48" i="99"/>
  <c r="X60" i="99"/>
  <c r="W64" i="107"/>
  <c r="AE55" i="107"/>
  <c r="J33" i="107"/>
  <c r="H33" i="122"/>
  <c r="X33" i="107"/>
  <c r="V33" i="122"/>
  <c r="Z62" i="98"/>
  <c r="AA62" i="98"/>
  <c r="V62" i="98"/>
  <c r="L296" i="1"/>
  <c r="N296" i="1"/>
  <c r="K297" i="1"/>
  <c r="P50" i="107"/>
  <c r="I62" i="107"/>
  <c r="F53" i="107"/>
  <c r="G53" i="107"/>
  <c r="K50" i="107"/>
  <c r="N62" i="89"/>
  <c r="X62" i="89"/>
  <c r="W62" i="89"/>
  <c r="Q53" i="87"/>
  <c r="Q54" i="87"/>
  <c r="Q66" i="87"/>
  <c r="L62" i="86"/>
  <c r="L65" i="1"/>
  <c r="N65" i="1"/>
  <c r="K66" i="1"/>
  <c r="P53" i="87"/>
  <c r="P54" i="87"/>
  <c r="P66" i="87"/>
  <c r="O171" i="87"/>
  <c r="O173" i="87"/>
  <c r="M171" i="87"/>
  <c r="M173" i="87"/>
  <c r="W171" i="87"/>
  <c r="W173" i="87"/>
  <c r="AE171" i="87"/>
  <c r="AE173" i="87"/>
  <c r="F171" i="87"/>
  <c r="F173" i="87"/>
  <c r="Y171" i="87"/>
  <c r="Y173" i="87"/>
  <c r="AC171" i="87"/>
  <c r="AC173" i="87"/>
  <c r="I171" i="87"/>
  <c r="I173" i="87"/>
  <c r="U171" i="87"/>
  <c r="U173" i="87"/>
  <c r="L171" i="87"/>
  <c r="L173" i="87"/>
  <c r="G171" i="87"/>
  <c r="G173" i="87"/>
  <c r="N171" i="87"/>
  <c r="N173" i="87"/>
  <c r="Z171" i="87"/>
  <c r="Z173" i="87"/>
  <c r="Q171" i="87"/>
  <c r="Q173" i="87"/>
  <c r="V171" i="87"/>
  <c r="V173" i="87"/>
  <c r="AA171" i="87"/>
  <c r="AA173" i="87"/>
  <c r="R171" i="87"/>
  <c r="R173" i="87"/>
  <c r="K171" i="87"/>
  <c r="K173" i="87"/>
  <c r="X171" i="87"/>
  <c r="X173" i="87"/>
  <c r="H171" i="87"/>
  <c r="H173" i="87"/>
  <c r="S171" i="87"/>
  <c r="S173" i="87"/>
  <c r="P171" i="87"/>
  <c r="P173" i="87"/>
  <c r="T171" i="87"/>
  <c r="T173" i="87"/>
  <c r="J171" i="87"/>
  <c r="J173" i="87"/>
  <c r="E171" i="87"/>
  <c r="E173" i="87"/>
  <c r="AD171" i="87"/>
  <c r="AD173" i="87"/>
  <c r="AB171" i="87"/>
  <c r="AB173" i="87"/>
  <c r="J53" i="87"/>
  <c r="J54" i="87"/>
  <c r="J66" i="87"/>
  <c r="W37" i="100"/>
  <c r="R64" i="100"/>
  <c r="M15" i="44"/>
  <c r="E64" i="107"/>
  <c r="F160" i="86"/>
  <c r="AE160" i="86"/>
  <c r="AC160" i="86"/>
  <c r="E160" i="86"/>
  <c r="K160" i="86"/>
  <c r="W160" i="86"/>
  <c r="T160" i="86"/>
  <c r="Z160" i="86"/>
  <c r="R160" i="86"/>
  <c r="N160" i="86"/>
  <c r="M160" i="86"/>
  <c r="S160" i="86"/>
  <c r="U160" i="86"/>
  <c r="X160" i="86"/>
  <c r="I160" i="86"/>
  <c r="AA160" i="86"/>
  <c r="AB160" i="86"/>
  <c r="L160" i="86"/>
  <c r="AD160" i="86"/>
  <c r="G160" i="86"/>
  <c r="H160" i="86"/>
  <c r="Y160" i="86"/>
  <c r="O160" i="86"/>
  <c r="Q160" i="86"/>
  <c r="V160" i="86"/>
  <c r="P160" i="86"/>
  <c r="J160" i="86"/>
  <c r="U62" i="86"/>
  <c r="B45" i="106"/>
  <c r="D45" i="106"/>
  <c r="Z64" i="107"/>
  <c r="K42" i="1"/>
  <c r="L40" i="1"/>
  <c r="L39" i="1"/>
  <c r="K41" i="1"/>
  <c r="H208" i="87"/>
  <c r="H252" i="87"/>
  <c r="H253" i="87"/>
  <c r="AC208" i="87"/>
  <c r="AC252" i="87"/>
  <c r="AC253" i="87"/>
  <c r="Q252" i="87"/>
  <c r="Q253" i="87"/>
  <c r="Q208" i="87"/>
  <c r="N33" i="99"/>
  <c r="N47" i="99"/>
  <c r="N48" i="99"/>
  <c r="N60" i="99"/>
  <c r="Z33" i="99"/>
  <c r="Z47" i="99"/>
  <c r="Z48" i="99"/>
  <c r="Z60" i="99"/>
  <c r="Q33" i="99"/>
  <c r="Q47" i="99"/>
  <c r="Q48" i="99"/>
  <c r="Q60" i="99"/>
  <c r="R33" i="99"/>
  <c r="R47" i="99"/>
  <c r="R48" i="99"/>
  <c r="R60" i="99"/>
  <c r="W53" i="107"/>
  <c r="AE60" i="107"/>
  <c r="J53" i="107"/>
  <c r="X64" i="107"/>
  <c r="AC62" i="98"/>
  <c r="E62" i="98"/>
  <c r="K62" i="98"/>
  <c r="P55" i="107"/>
  <c r="I53" i="107"/>
  <c r="F64" i="107"/>
  <c r="G57" i="107"/>
  <c r="K57" i="107"/>
  <c r="E62" i="89"/>
  <c r="M62" i="89"/>
  <c r="U62" i="89"/>
  <c r="AE64" i="100"/>
  <c r="L39" i="106"/>
  <c r="B39" i="106"/>
  <c r="J208" i="87"/>
  <c r="J252" i="87"/>
  <c r="J253" i="87"/>
  <c r="X53" i="87"/>
  <c r="X54" i="87"/>
  <c r="X66" i="87"/>
  <c r="H62" i="86"/>
  <c r="R62" i="86"/>
  <c r="B46" i="106"/>
  <c r="D46" i="106"/>
  <c r="AC38" i="97"/>
  <c r="AC41" i="97"/>
  <c r="AC49" i="97"/>
  <c r="AC70" i="97"/>
  <c r="W38" i="97"/>
  <c r="W41" i="97"/>
  <c r="W49" i="97"/>
  <c r="W70" i="97"/>
  <c r="P38" i="97"/>
  <c r="P41" i="97"/>
  <c r="P49" i="97"/>
  <c r="P70" i="97"/>
  <c r="U38" i="97"/>
  <c r="U41" i="97"/>
  <c r="U49" i="97"/>
  <c r="U70" i="97"/>
  <c r="J38" i="97"/>
  <c r="J41" i="97"/>
  <c r="J49" i="97"/>
  <c r="J70" i="97"/>
  <c r="Z38" i="97"/>
  <c r="Z41" i="97"/>
  <c r="Z49" i="97"/>
  <c r="Z70" i="97"/>
  <c r="Y38" i="97"/>
  <c r="Y41" i="97"/>
  <c r="Y49" i="97"/>
  <c r="Y70" i="97"/>
  <c r="L38" i="97"/>
  <c r="L41" i="97"/>
  <c r="L49" i="97"/>
  <c r="L70" i="97"/>
  <c r="S38" i="97"/>
  <c r="S41" i="97"/>
  <c r="S49" i="97"/>
  <c r="S70" i="97"/>
  <c r="K38" i="97"/>
  <c r="K41" i="97"/>
  <c r="K49" i="97"/>
  <c r="K70" i="97"/>
  <c r="N38" i="97"/>
  <c r="N41" i="97"/>
  <c r="N49" i="97"/>
  <c r="N70" i="97"/>
  <c r="AB38" i="97"/>
  <c r="AB41" i="97"/>
  <c r="AB49" i="97"/>
  <c r="AB70" i="97"/>
  <c r="AD38" i="97"/>
  <c r="AD41" i="97"/>
  <c r="AD49" i="97"/>
  <c r="AD70" i="97"/>
  <c r="T38" i="97"/>
  <c r="T41" i="97"/>
  <c r="T49" i="97"/>
  <c r="T70" i="97"/>
  <c r="H38" i="97"/>
  <c r="H41" i="97"/>
  <c r="H49" i="97"/>
  <c r="H70" i="97"/>
  <c r="I38" i="97"/>
  <c r="I41" i="97"/>
  <c r="I49" i="97"/>
  <c r="I70" i="97"/>
  <c r="G38" i="97"/>
  <c r="G41" i="97"/>
  <c r="G49" i="97"/>
  <c r="G70" i="97"/>
  <c r="Q38" i="97"/>
  <c r="Q41" i="97"/>
  <c r="Q49" i="97"/>
  <c r="Q70" i="97"/>
  <c r="M38" i="97"/>
  <c r="M41" i="97"/>
  <c r="M49" i="97"/>
  <c r="M70" i="97"/>
  <c r="AE38" i="97"/>
  <c r="AE41" i="97"/>
  <c r="AE49" i="97"/>
  <c r="AE70" i="97"/>
  <c r="O38" i="97"/>
  <c r="O41" i="97"/>
  <c r="O49" i="97"/>
  <c r="O70" i="97"/>
  <c r="R38" i="97"/>
  <c r="R41" i="97"/>
  <c r="R49" i="97"/>
  <c r="R70" i="97"/>
  <c r="V38" i="97"/>
  <c r="V41" i="97"/>
  <c r="V49" i="97"/>
  <c r="V70" i="97"/>
  <c r="X38" i="97"/>
  <c r="X41" i="97"/>
  <c r="X49" i="97"/>
  <c r="X70" i="97"/>
  <c r="AA38" i="97"/>
  <c r="AA41" i="97"/>
  <c r="AA49" i="97"/>
  <c r="AA70" i="97"/>
  <c r="F38" i="97"/>
  <c r="F41" i="97"/>
  <c r="E38" i="97"/>
  <c r="E41" i="97"/>
  <c r="H64" i="107"/>
  <c r="C18" i="109"/>
  <c r="N37" i="1"/>
  <c r="V208" i="87"/>
  <c r="V252" i="87"/>
  <c r="V253" i="87"/>
  <c r="I208" i="87"/>
  <c r="I252" i="87"/>
  <c r="I253" i="87"/>
  <c r="S252" i="87"/>
  <c r="S253" i="87"/>
  <c r="S208" i="87"/>
  <c r="F33" i="99"/>
  <c r="F47" i="99"/>
  <c r="F48" i="99"/>
  <c r="F60" i="99"/>
  <c r="O33" i="99"/>
  <c r="O47" i="99"/>
  <c r="O48" i="99"/>
  <c r="O60" i="99"/>
  <c r="AD33" i="99"/>
  <c r="AD47" i="99"/>
  <c r="AD48" i="99"/>
  <c r="AD60" i="99"/>
  <c r="T33" i="99"/>
  <c r="T47" i="99"/>
  <c r="T48" i="99"/>
  <c r="T60" i="99"/>
  <c r="AE64" i="107"/>
  <c r="AE33" i="107"/>
  <c r="AC33" i="122"/>
  <c r="AC41" i="122"/>
  <c r="X50" i="107"/>
  <c r="F62" i="98"/>
  <c r="T62" i="98"/>
  <c r="H62" i="98"/>
  <c r="O62" i="98"/>
  <c r="P60" i="107"/>
  <c r="I33" i="107"/>
  <c r="G33" i="117"/>
  <c r="F60" i="107"/>
  <c r="G64" i="107"/>
  <c r="J62" i="89"/>
  <c r="S62" i="89"/>
  <c r="O62" i="89"/>
  <c r="I53" i="87"/>
  <c r="I54" i="87"/>
  <c r="I66" i="87"/>
  <c r="M62" i="86"/>
  <c r="R252" i="87"/>
  <c r="R253" i="87"/>
  <c r="R208" i="87"/>
  <c r="AB33" i="99"/>
  <c r="AB47" i="99"/>
  <c r="AB48" i="99"/>
  <c r="AB60" i="99"/>
  <c r="X62" i="98"/>
  <c r="P62" i="89"/>
  <c r="R53" i="87"/>
  <c r="R54" i="87"/>
  <c r="R66" i="87"/>
  <c r="H64" i="100"/>
  <c r="AB64" i="107"/>
  <c r="AC53" i="87"/>
  <c r="AC54" i="87"/>
  <c r="AC66" i="87"/>
  <c r="L53" i="87"/>
  <c r="L54" i="87"/>
  <c r="L66" i="87"/>
  <c r="AA53" i="87"/>
  <c r="AA54" i="87"/>
  <c r="AA66" i="87"/>
  <c r="I64" i="100"/>
  <c r="N64" i="100"/>
  <c r="AB37" i="100"/>
  <c r="G62" i="86"/>
  <c r="Y62" i="86"/>
  <c r="X62" i="86"/>
  <c r="L64" i="107"/>
  <c r="U64" i="107"/>
  <c r="B47" i="106"/>
  <c r="D47" i="106"/>
  <c r="C194" i="87"/>
  <c r="E186" i="87"/>
  <c r="X208" i="87"/>
  <c r="X252" i="87"/>
  <c r="X253" i="87"/>
  <c r="G208" i="87"/>
  <c r="G252" i="87"/>
  <c r="G253" i="87"/>
  <c r="O208" i="87"/>
  <c r="O252" i="87"/>
  <c r="O253" i="87"/>
  <c r="V33" i="99"/>
  <c r="V47" i="99"/>
  <c r="V48" i="99"/>
  <c r="V60" i="99"/>
  <c r="H33" i="99"/>
  <c r="H47" i="99"/>
  <c r="H48" i="99"/>
  <c r="H60" i="99"/>
  <c r="AE33" i="99"/>
  <c r="AE47" i="99"/>
  <c r="AE48" i="99"/>
  <c r="AE60" i="99"/>
  <c r="U33" i="99"/>
  <c r="U47" i="99"/>
  <c r="U48" i="99"/>
  <c r="U60" i="99"/>
  <c r="X167" i="100"/>
  <c r="Y167" i="100"/>
  <c r="V167" i="100"/>
  <c r="S167" i="100"/>
  <c r="P167" i="100"/>
  <c r="AD167" i="100"/>
  <c r="I167" i="100"/>
  <c r="AB167" i="100"/>
  <c r="M167" i="100"/>
  <c r="W167" i="100"/>
  <c r="AA167" i="100"/>
  <c r="F167" i="100"/>
  <c r="Z167" i="100"/>
  <c r="K167" i="100"/>
  <c r="R167" i="100"/>
  <c r="E167" i="100"/>
  <c r="H167" i="100"/>
  <c r="L167" i="100"/>
  <c r="Q167" i="100"/>
  <c r="N167" i="100"/>
  <c r="O167" i="100"/>
  <c r="AE167" i="100"/>
  <c r="J167" i="100"/>
  <c r="T167" i="100"/>
  <c r="AC167" i="100"/>
  <c r="G167" i="100"/>
  <c r="U167" i="100"/>
  <c r="AE57" i="107"/>
  <c r="J57" i="107"/>
  <c r="J60" i="107"/>
  <c r="X57" i="107"/>
  <c r="I62" i="98"/>
  <c r="N62" i="98"/>
  <c r="S62" i="98"/>
  <c r="K75" i="98"/>
  <c r="K121" i="98"/>
  <c r="L62" i="98"/>
  <c r="P33" i="107"/>
  <c r="N33" i="122"/>
  <c r="I60" i="107"/>
  <c r="F57" i="107"/>
  <c r="G50" i="107"/>
  <c r="K55" i="107"/>
  <c r="G62" i="89"/>
  <c r="Y62" i="89"/>
  <c r="AE62" i="89"/>
  <c r="V53" i="87"/>
  <c r="V54" i="87"/>
  <c r="V66" i="87"/>
  <c r="T62" i="86"/>
  <c r="AC62" i="89"/>
  <c r="W53" i="87"/>
  <c r="W54" i="87"/>
  <c r="W66" i="87"/>
  <c r="N53" i="87"/>
  <c r="N54" i="87"/>
  <c r="N66" i="87"/>
  <c r="Y53" i="87"/>
  <c r="Y54" i="87"/>
  <c r="Y66" i="87"/>
  <c r="E166" i="100"/>
  <c r="L166" i="100"/>
  <c r="AB166" i="100"/>
  <c r="K166" i="100"/>
  <c r="K169" i="100"/>
  <c r="I166" i="100"/>
  <c r="O166" i="100"/>
  <c r="Z166" i="100"/>
  <c r="Z169" i="100"/>
  <c r="N166" i="100"/>
  <c r="Y166" i="100"/>
  <c r="V166" i="100"/>
  <c r="AC166" i="100"/>
  <c r="R166" i="100"/>
  <c r="F166" i="100"/>
  <c r="P166" i="100"/>
  <c r="S166" i="100"/>
  <c r="X166" i="100"/>
  <c r="J166" i="100"/>
  <c r="H166" i="100"/>
  <c r="U166" i="100"/>
  <c r="U169" i="100"/>
  <c r="Q166" i="100"/>
  <c r="M166" i="100"/>
  <c r="AE166" i="100"/>
  <c r="AD166" i="100"/>
  <c r="G166" i="100"/>
  <c r="W166" i="100"/>
  <c r="AA166" i="100"/>
  <c r="AA169" i="100"/>
  <c r="T166" i="100"/>
  <c r="J64" i="100"/>
  <c r="X64" i="100"/>
  <c r="E53" i="107"/>
  <c r="P62" i="86"/>
  <c r="AA62" i="86"/>
  <c r="AD62" i="86"/>
  <c r="O64" i="107"/>
  <c r="R64" i="107"/>
  <c r="D43" i="106"/>
  <c r="B43" i="106"/>
  <c r="AC64" i="107"/>
  <c r="V64" i="107"/>
  <c r="Y252" i="87"/>
  <c r="Y253" i="87"/>
  <c r="Y208" i="87"/>
  <c r="K208" i="87"/>
  <c r="K252" i="87"/>
  <c r="K253" i="87"/>
  <c r="AD208" i="87"/>
  <c r="AD252" i="87"/>
  <c r="AD253" i="87"/>
  <c r="AE208" i="87"/>
  <c r="AE252" i="87"/>
  <c r="AE253" i="87"/>
  <c r="J33" i="99"/>
  <c r="J60" i="99"/>
  <c r="S33" i="99"/>
  <c r="S47" i="99"/>
  <c r="S48" i="99"/>
  <c r="S60" i="99"/>
  <c r="L33" i="99"/>
  <c r="L47" i="99"/>
  <c r="L48" i="99"/>
  <c r="L60" i="99"/>
  <c r="D110" i="107"/>
  <c r="D113" i="107"/>
  <c r="T115" i="107"/>
  <c r="W33" i="107"/>
  <c r="U33" i="117"/>
  <c r="AE53" i="107"/>
  <c r="J62" i="107"/>
  <c r="X53" i="107"/>
  <c r="X60" i="107"/>
  <c r="J62" i="98"/>
  <c r="Y62" i="98"/>
  <c r="W62" i="98"/>
  <c r="AD62" i="98"/>
  <c r="P62" i="107"/>
  <c r="I55" i="107"/>
  <c r="F50" i="107"/>
  <c r="G55" i="107"/>
  <c r="K62" i="107"/>
  <c r="H62" i="89"/>
  <c r="Q62" i="89"/>
  <c r="V62" i="89"/>
  <c r="K75" i="89"/>
  <c r="K120" i="89"/>
  <c r="L62" i="89"/>
  <c r="T53" i="87"/>
  <c r="T54" i="87"/>
  <c r="T66" i="87"/>
  <c r="V15" i="44"/>
  <c r="E50" i="107"/>
  <c r="F116" i="87"/>
  <c r="F117" i="87"/>
  <c r="F72" i="87"/>
  <c r="R62" i="89"/>
  <c r="U53" i="87"/>
  <c r="U54" i="87"/>
  <c r="U66" i="87"/>
  <c r="S64" i="100"/>
  <c r="AA64" i="107"/>
  <c r="S64" i="107"/>
  <c r="H53" i="87"/>
  <c r="H54" i="87"/>
  <c r="H66" i="87"/>
  <c r="M53" i="87"/>
  <c r="M54" i="87"/>
  <c r="M66" i="87"/>
  <c r="AE53" i="87"/>
  <c r="AE54" i="87"/>
  <c r="AE66" i="87"/>
  <c r="E53" i="87"/>
  <c r="E54" i="87"/>
  <c r="E66" i="87"/>
  <c r="M64" i="100"/>
  <c r="AD64" i="100"/>
  <c r="Z64" i="100"/>
  <c r="K64" i="100"/>
  <c r="AD115" i="107"/>
  <c r="E57" i="107"/>
  <c r="L73" i="86"/>
  <c r="J62" i="86"/>
  <c r="O62" i="86"/>
  <c r="S35" i="86"/>
  <c r="I62" i="86"/>
  <c r="E91" i="106"/>
  <c r="E90" i="106"/>
  <c r="C70" i="106"/>
  <c r="D42" i="106"/>
  <c r="B42" i="106"/>
  <c r="K79" i="87"/>
  <c r="E71" i="87"/>
  <c r="T64" i="107"/>
  <c r="F203" i="87"/>
  <c r="F186" i="87"/>
  <c r="F207" i="87"/>
  <c r="U252" i="87"/>
  <c r="U253" i="87"/>
  <c r="U208" i="87"/>
  <c r="M252" i="87"/>
  <c r="M253" i="87"/>
  <c r="M208" i="87"/>
  <c r="T208" i="87"/>
  <c r="T252" i="87"/>
  <c r="T253" i="87"/>
  <c r="E33" i="99"/>
  <c r="E47" i="99"/>
  <c r="E48" i="99"/>
  <c r="E60" i="99"/>
  <c r="M33" i="99"/>
  <c r="M47" i="99"/>
  <c r="M48" i="99"/>
  <c r="M60" i="99"/>
  <c r="K33" i="99"/>
  <c r="K47" i="99"/>
  <c r="K48" i="99"/>
  <c r="K60" i="99"/>
  <c r="W57" i="107"/>
  <c r="J64" i="107"/>
  <c r="X62" i="107"/>
  <c r="G62" i="98"/>
  <c r="M62" i="98"/>
  <c r="AE62" i="98"/>
  <c r="R62" i="98"/>
  <c r="P53" i="107"/>
  <c r="I57" i="107"/>
  <c r="F62" i="107"/>
  <c r="G60" i="107"/>
  <c r="K64" i="107"/>
  <c r="Q163" i="89"/>
  <c r="Q164" i="89"/>
  <c r="N163" i="89"/>
  <c r="N164" i="89"/>
  <c r="P163" i="89"/>
  <c r="P164" i="89"/>
  <c r="X163" i="89"/>
  <c r="X164" i="89"/>
  <c r="S163" i="89"/>
  <c r="S164" i="89"/>
  <c r="U163" i="89"/>
  <c r="U164" i="89"/>
  <c r="E163" i="89"/>
  <c r="E164" i="89"/>
  <c r="AE163" i="89"/>
  <c r="AE164" i="89"/>
  <c r="H163" i="89"/>
  <c r="H164" i="89"/>
  <c r="AB163" i="89"/>
  <c r="AB164" i="89"/>
  <c r="AA163" i="89"/>
  <c r="AA164" i="89"/>
  <c r="Z163" i="89"/>
  <c r="Z164" i="89"/>
  <c r="K163" i="89"/>
  <c r="K164" i="89"/>
  <c r="W163" i="89"/>
  <c r="W164" i="89"/>
  <c r="J163" i="89"/>
  <c r="J164" i="89"/>
  <c r="R163" i="89"/>
  <c r="R164" i="89"/>
  <c r="G163" i="89"/>
  <c r="G164" i="89"/>
  <c r="M163" i="89"/>
  <c r="M164" i="89"/>
  <c r="O163" i="89"/>
  <c r="O164" i="89"/>
  <c r="F163" i="89"/>
  <c r="F164" i="89"/>
  <c r="AD163" i="89"/>
  <c r="AD164" i="89"/>
  <c r="I163" i="89"/>
  <c r="I164" i="89"/>
  <c r="V163" i="89"/>
  <c r="V164" i="89"/>
  <c r="Y163" i="89"/>
  <c r="Y164" i="89"/>
  <c r="AC163" i="89"/>
  <c r="AC164" i="89"/>
  <c r="T163" i="89"/>
  <c r="T164" i="89"/>
  <c r="L163" i="89"/>
  <c r="L164" i="89"/>
  <c r="AA62" i="89"/>
  <c r="K62" i="89"/>
  <c r="AD62" i="89"/>
  <c r="Q64" i="100"/>
  <c r="L103" i="1"/>
  <c r="K105" i="1"/>
  <c r="L105" i="1"/>
  <c r="N105" i="1"/>
  <c r="L252" i="87"/>
  <c r="L253" i="87"/>
  <c r="L208" i="87"/>
  <c r="AA33" i="99"/>
  <c r="AA47" i="99"/>
  <c r="AA48" i="99"/>
  <c r="AA60" i="99"/>
  <c r="AB62" i="98"/>
  <c r="I62" i="89"/>
  <c r="L38" i="89"/>
  <c r="L41" i="89"/>
  <c r="L47" i="89"/>
  <c r="L68" i="89"/>
  <c r="Z38" i="89"/>
  <c r="Z41" i="89"/>
  <c r="Z47" i="89"/>
  <c r="Z68" i="89"/>
  <c r="W38" i="89"/>
  <c r="W41" i="89"/>
  <c r="W47" i="89"/>
  <c r="W68" i="89"/>
  <c r="X38" i="89"/>
  <c r="X41" i="89"/>
  <c r="X47" i="89"/>
  <c r="X68" i="89"/>
  <c r="K38" i="89"/>
  <c r="K41" i="89"/>
  <c r="K47" i="89"/>
  <c r="K68" i="89"/>
  <c r="J38" i="89"/>
  <c r="J41" i="89"/>
  <c r="J47" i="89"/>
  <c r="J68" i="89"/>
  <c r="AC38" i="89"/>
  <c r="AC41" i="89"/>
  <c r="AC47" i="89"/>
  <c r="AC68" i="89"/>
  <c r="V38" i="89"/>
  <c r="V41" i="89"/>
  <c r="V47" i="89"/>
  <c r="V68" i="89"/>
  <c r="N38" i="89"/>
  <c r="N41" i="89"/>
  <c r="N47" i="89"/>
  <c r="N68" i="89"/>
  <c r="H38" i="89"/>
  <c r="H41" i="89"/>
  <c r="H47" i="89"/>
  <c r="H68" i="89"/>
  <c r="Q38" i="89"/>
  <c r="Q41" i="89"/>
  <c r="Q47" i="89"/>
  <c r="Q68" i="89"/>
  <c r="Y38" i="89"/>
  <c r="Y41" i="89"/>
  <c r="Y47" i="89"/>
  <c r="Y68" i="89"/>
  <c r="M38" i="89"/>
  <c r="M41" i="89"/>
  <c r="M47" i="89"/>
  <c r="M68" i="89"/>
  <c r="I38" i="89"/>
  <c r="I41" i="89"/>
  <c r="I47" i="89"/>
  <c r="I68" i="89"/>
  <c r="S38" i="89"/>
  <c r="S41" i="89"/>
  <c r="S47" i="89"/>
  <c r="S68" i="89"/>
  <c r="R38" i="89"/>
  <c r="R41" i="89"/>
  <c r="R47" i="89"/>
  <c r="R68" i="89"/>
  <c r="O38" i="89"/>
  <c r="O41" i="89"/>
  <c r="O47" i="89"/>
  <c r="O68" i="89"/>
  <c r="U38" i="89"/>
  <c r="U41" i="89"/>
  <c r="U47" i="89"/>
  <c r="U68" i="89"/>
  <c r="AB38" i="89"/>
  <c r="AB41" i="89"/>
  <c r="AB47" i="89"/>
  <c r="AB68" i="89"/>
  <c r="G38" i="89"/>
  <c r="G41" i="89"/>
  <c r="G47" i="89"/>
  <c r="G68" i="89"/>
  <c r="T38" i="89"/>
  <c r="T41" i="89"/>
  <c r="T47" i="89"/>
  <c r="T68" i="89"/>
  <c r="P38" i="89"/>
  <c r="P41" i="89"/>
  <c r="P47" i="89"/>
  <c r="P68" i="89"/>
  <c r="F38" i="89"/>
  <c r="F41" i="89"/>
  <c r="AE38" i="89"/>
  <c r="AE41" i="89"/>
  <c r="AE47" i="89"/>
  <c r="AE68" i="89"/>
  <c r="AA38" i="89"/>
  <c r="AA41" i="89"/>
  <c r="AA47" i="89"/>
  <c r="AA68" i="89"/>
  <c r="AD38" i="89"/>
  <c r="AD41" i="89"/>
  <c r="AD47" i="89"/>
  <c r="AD68" i="89"/>
  <c r="E38" i="89"/>
  <c r="E41" i="89"/>
  <c r="C154" i="89"/>
  <c r="K77" i="100"/>
  <c r="K121" i="100"/>
  <c r="G64" i="100"/>
  <c r="S53" i="87"/>
  <c r="S54" i="87"/>
  <c r="S66" i="87"/>
  <c r="K78" i="87"/>
  <c r="K124" i="87"/>
  <c r="K53" i="87"/>
  <c r="K54" i="87"/>
  <c r="K66" i="87"/>
  <c r="G53" i="87"/>
  <c r="G54" i="87"/>
  <c r="G66" i="87"/>
  <c r="O53" i="87"/>
  <c r="O54" i="87"/>
  <c r="O66" i="87"/>
  <c r="P64" i="100"/>
  <c r="O64" i="100"/>
  <c r="V64" i="100"/>
  <c r="L64" i="100"/>
  <c r="Q64" i="107"/>
  <c r="V62" i="86"/>
  <c r="N62" i="86"/>
  <c r="K62" i="86"/>
  <c r="F35" i="86"/>
  <c r="C112" i="106"/>
  <c r="C60" i="87"/>
  <c r="C61" i="87"/>
  <c r="E67" i="87"/>
  <c r="I161" i="86"/>
  <c r="S161" i="86"/>
  <c r="G161" i="86"/>
  <c r="Q161" i="86"/>
  <c r="H161" i="86"/>
  <c r="M161" i="86"/>
  <c r="X161" i="86"/>
  <c r="AE161" i="86"/>
  <c r="E161" i="86"/>
  <c r="L161" i="86"/>
  <c r="Z161" i="86"/>
  <c r="N161" i="86"/>
  <c r="Y161" i="86"/>
  <c r="F161" i="86"/>
  <c r="P161" i="86"/>
  <c r="AD161" i="86"/>
  <c r="AA161" i="86"/>
  <c r="K161" i="86"/>
  <c r="R161" i="86"/>
  <c r="V161" i="86"/>
  <c r="U161" i="86"/>
  <c r="O161" i="86"/>
  <c r="J161" i="86"/>
  <c r="AB161" i="86"/>
  <c r="T161" i="86"/>
  <c r="W161" i="86"/>
  <c r="AC161" i="86"/>
  <c r="Y64" i="107"/>
  <c r="N208" i="87"/>
  <c r="N252" i="87"/>
  <c r="N253" i="87"/>
  <c r="W208" i="87"/>
  <c r="W252" i="87"/>
  <c r="W253" i="87"/>
  <c r="AA208" i="87"/>
  <c r="AA252" i="87"/>
  <c r="AA253" i="87"/>
  <c r="I33" i="99"/>
  <c r="I47" i="99"/>
  <c r="I48" i="99"/>
  <c r="I60" i="99"/>
  <c r="P33" i="99"/>
  <c r="P47" i="99"/>
  <c r="P48" i="99"/>
  <c r="P60" i="99"/>
  <c r="W33" i="99"/>
  <c r="W47" i="99"/>
  <c r="W48" i="99"/>
  <c r="W60" i="99"/>
  <c r="AE62" i="107"/>
  <c r="X55" i="107"/>
  <c r="Q62" i="98"/>
  <c r="P62" i="98"/>
  <c r="U62" i="98"/>
  <c r="O34" i="97"/>
  <c r="Q34" i="97"/>
  <c r="K34" i="97"/>
  <c r="U34" i="97"/>
  <c r="M34" i="97"/>
  <c r="Z34" i="97"/>
  <c r="P34" i="97"/>
  <c r="AE34" i="97"/>
  <c r="AC34" i="97"/>
  <c r="AD34" i="97"/>
  <c r="S34" i="97"/>
  <c r="N34" i="97"/>
  <c r="V34" i="97"/>
  <c r="F34" i="97"/>
  <c r="R34" i="97"/>
  <c r="X34" i="97"/>
  <c r="AB34" i="97"/>
  <c r="AA34" i="97"/>
  <c r="T34" i="97"/>
  <c r="E34" i="97"/>
  <c r="Y34" i="97"/>
  <c r="G34" i="97"/>
  <c r="I34" i="97"/>
  <c r="H34" i="97"/>
  <c r="J34" i="97"/>
  <c r="W34" i="97"/>
  <c r="L34" i="97"/>
  <c r="P64" i="107"/>
  <c r="I64" i="107"/>
  <c r="F55" i="107"/>
  <c r="G33" i="107"/>
  <c r="E33" i="117"/>
  <c r="K60" i="107"/>
  <c r="F62" i="89"/>
  <c r="Z62" i="89"/>
  <c r="T62" i="89"/>
  <c r="AB62" i="89"/>
  <c r="D87" i="106"/>
  <c r="D92" i="106"/>
  <c r="D104" i="106"/>
  <c r="D107" i="106"/>
  <c r="R33" i="117"/>
  <c r="C72" i="109"/>
  <c r="C78" i="109"/>
  <c r="E82" i="109"/>
  <c r="E98" i="109"/>
  <c r="X33" i="117"/>
  <c r="X41" i="117"/>
  <c r="W33" i="122"/>
  <c r="AB46" i="122"/>
  <c r="T33" i="122"/>
  <c r="Y46" i="122"/>
  <c r="T33" i="117"/>
  <c r="T41" i="117"/>
  <c r="Y33" i="122"/>
  <c r="Z42" i="122"/>
  <c r="K33" i="117"/>
  <c r="L42" i="117"/>
  <c r="Y33" i="117"/>
  <c r="Z42" i="117"/>
  <c r="X33" i="123"/>
  <c r="Z43" i="123"/>
  <c r="C44" i="107"/>
  <c r="E44" i="107"/>
  <c r="E42" i="107"/>
  <c r="F46" i="107"/>
  <c r="G46" i="107"/>
  <c r="C42" i="107"/>
  <c r="M33" i="123"/>
  <c r="E169" i="100"/>
  <c r="N146" i="1"/>
  <c r="C22" i="21"/>
  <c r="E64" i="21"/>
  <c r="N138" i="1"/>
  <c r="C20" i="21"/>
  <c r="E62" i="21"/>
  <c r="C13" i="10"/>
  <c r="E46" i="107"/>
  <c r="C46" i="107"/>
  <c r="AE31" i="109"/>
  <c r="L31" i="109"/>
  <c r="W31" i="109"/>
  <c r="U31" i="109"/>
  <c r="AB31" i="109"/>
  <c r="F31" i="109"/>
  <c r="T31" i="109"/>
  <c r="V31" i="109"/>
  <c r="Z31" i="109"/>
  <c r="Y31" i="109"/>
  <c r="AA31" i="109"/>
  <c r="N31" i="109"/>
  <c r="AC31" i="109"/>
  <c r="K31" i="109"/>
  <c r="H31" i="109"/>
  <c r="Q31" i="109"/>
  <c r="M31" i="109"/>
  <c r="X31" i="109"/>
  <c r="S31" i="109"/>
  <c r="O31" i="109"/>
  <c r="P31" i="109"/>
  <c r="R31" i="109"/>
  <c r="J31" i="109"/>
  <c r="I31" i="109"/>
  <c r="AD31" i="109"/>
  <c r="G31" i="109"/>
  <c r="E31" i="109"/>
  <c r="L147" i="1"/>
  <c r="K148" i="1"/>
  <c r="O115" i="107"/>
  <c r="C45" i="107"/>
  <c r="E45" i="107"/>
  <c r="N134" i="1"/>
  <c r="C33" i="21"/>
  <c r="V169" i="100"/>
  <c r="V195" i="100"/>
  <c r="Q169" i="100"/>
  <c r="O33" i="122"/>
  <c r="U47" i="122"/>
  <c r="P33" i="123"/>
  <c r="V47" i="123"/>
  <c r="F42" i="107"/>
  <c r="E40" i="107"/>
  <c r="G42" i="107"/>
  <c r="C40" i="107"/>
  <c r="M33" i="117"/>
  <c r="S47" i="117"/>
  <c r="D33" i="123"/>
  <c r="F43" i="123"/>
  <c r="C41" i="107"/>
  <c r="F44" i="107"/>
  <c r="E41" i="107"/>
  <c r="G44" i="107"/>
  <c r="C38" i="107"/>
  <c r="E38" i="107"/>
  <c r="L169" i="100"/>
  <c r="Z41" i="123"/>
  <c r="AC44" i="123"/>
  <c r="AA42" i="123"/>
  <c r="AB43" i="123"/>
  <c r="T41" i="123"/>
  <c r="X45" i="123"/>
  <c r="U42" i="123"/>
  <c r="W44" i="123"/>
  <c r="V43" i="123"/>
  <c r="Y46" i="123"/>
  <c r="Z47" i="123"/>
  <c r="O41" i="123"/>
  <c r="S45" i="123"/>
  <c r="P42" i="123"/>
  <c r="R44" i="123"/>
  <c r="Q43" i="123"/>
  <c r="U47" i="123"/>
  <c r="T46" i="123"/>
  <c r="AC33" i="123"/>
  <c r="AC41" i="123"/>
  <c r="S41" i="123"/>
  <c r="V44" i="123"/>
  <c r="W45" i="123"/>
  <c r="T42" i="123"/>
  <c r="U43" i="123"/>
  <c r="X46" i="123"/>
  <c r="Y47" i="123"/>
  <c r="AE169" i="100"/>
  <c r="AE195" i="100"/>
  <c r="Z33" i="122"/>
  <c r="AB43" i="122"/>
  <c r="O33" i="117"/>
  <c r="O41" i="117"/>
  <c r="Q33" i="123"/>
  <c r="N33" i="123"/>
  <c r="AA33" i="123"/>
  <c r="G115" i="107"/>
  <c r="M115" i="107"/>
  <c r="H33" i="123"/>
  <c r="V33" i="123"/>
  <c r="U33" i="122"/>
  <c r="Y45" i="122"/>
  <c r="U33" i="123"/>
  <c r="V115" i="107"/>
  <c r="AE115" i="107"/>
  <c r="J33" i="117"/>
  <c r="P47" i="117"/>
  <c r="G33" i="123"/>
  <c r="F33" i="123"/>
  <c r="J33" i="123"/>
  <c r="E33" i="123"/>
  <c r="K33" i="123"/>
  <c r="G45" i="123"/>
  <c r="F44" i="123"/>
  <c r="E43" i="123"/>
  <c r="C41" i="123"/>
  <c r="C48" i="123"/>
  <c r="D42" i="123"/>
  <c r="H46" i="123"/>
  <c r="I47" i="123"/>
  <c r="J115" i="107"/>
  <c r="C120" i="107"/>
  <c r="Z115" i="107"/>
  <c r="J169" i="100"/>
  <c r="Q33" i="117"/>
  <c r="U45" i="117"/>
  <c r="I33" i="123"/>
  <c r="AC42" i="123"/>
  <c r="AB41" i="123"/>
  <c r="L33" i="123"/>
  <c r="E115" i="107"/>
  <c r="AC115" i="107"/>
  <c r="R33" i="123"/>
  <c r="AC45" i="123"/>
  <c r="AB44" i="123"/>
  <c r="Y41" i="123"/>
  <c r="Z42" i="123"/>
  <c r="AA43" i="123"/>
  <c r="W33" i="123"/>
  <c r="K45" i="117"/>
  <c r="H42" i="117"/>
  <c r="I43" i="117"/>
  <c r="J44" i="117"/>
  <c r="G41" i="117"/>
  <c r="M47" i="117"/>
  <c r="L46" i="117"/>
  <c r="F41" i="122"/>
  <c r="J45" i="122"/>
  <c r="H43" i="122"/>
  <c r="I44" i="122"/>
  <c r="G42" i="122"/>
  <c r="L47" i="122"/>
  <c r="K46" i="122"/>
  <c r="W43" i="117"/>
  <c r="X44" i="117"/>
  <c r="Y45" i="117"/>
  <c r="V42" i="117"/>
  <c r="U41" i="117"/>
  <c r="AA47" i="117"/>
  <c r="Z46" i="117"/>
  <c r="W41" i="117"/>
  <c r="X42" i="117"/>
  <c r="Y43" i="117"/>
  <c r="AA45" i="117"/>
  <c r="Z44" i="117"/>
  <c r="AC47" i="117"/>
  <c r="AB46" i="117"/>
  <c r="N45" i="122"/>
  <c r="J41" i="122"/>
  <c r="L43" i="122"/>
  <c r="M44" i="122"/>
  <c r="K42" i="122"/>
  <c r="P47" i="122"/>
  <c r="O46" i="122"/>
  <c r="M45" i="122"/>
  <c r="I41" i="122"/>
  <c r="J42" i="122"/>
  <c r="K43" i="122"/>
  <c r="L44" i="122"/>
  <c r="O47" i="122"/>
  <c r="N46" i="122"/>
  <c r="H41" i="122"/>
  <c r="L45" i="122"/>
  <c r="J43" i="122"/>
  <c r="K44" i="122"/>
  <c r="I42" i="122"/>
  <c r="N47" i="122"/>
  <c r="M46" i="122"/>
  <c r="I45" i="117"/>
  <c r="H44" i="117"/>
  <c r="G43" i="117"/>
  <c r="F42" i="117"/>
  <c r="E41" i="117"/>
  <c r="K47" i="117"/>
  <c r="J46" i="117"/>
  <c r="N41" i="122"/>
  <c r="R45" i="122"/>
  <c r="P43" i="122"/>
  <c r="O42" i="122"/>
  <c r="Q44" i="122"/>
  <c r="T47" i="122"/>
  <c r="S46" i="122"/>
  <c r="T45" i="117"/>
  <c r="Q42" i="117"/>
  <c r="R43" i="117"/>
  <c r="S44" i="117"/>
  <c r="P41" i="117"/>
  <c r="V47" i="117"/>
  <c r="U46" i="117"/>
  <c r="V45" i="122"/>
  <c r="R41" i="122"/>
  <c r="S42" i="122"/>
  <c r="T43" i="122"/>
  <c r="U44" i="122"/>
  <c r="X47" i="122"/>
  <c r="W46" i="122"/>
  <c r="P45" i="117"/>
  <c r="N43" i="117"/>
  <c r="M42" i="117"/>
  <c r="O44" i="117"/>
  <c r="L41" i="117"/>
  <c r="R47" i="117"/>
  <c r="Q46" i="117"/>
  <c r="AA41" i="122"/>
  <c r="AC43" i="122"/>
  <c r="AB42" i="122"/>
  <c r="Z45" i="122"/>
  <c r="V41" i="122"/>
  <c r="W42" i="122"/>
  <c r="X43" i="122"/>
  <c r="Y44" i="122"/>
  <c r="AB47" i="122"/>
  <c r="AA46" i="122"/>
  <c r="K41" i="122"/>
  <c r="O45" i="122"/>
  <c r="L42" i="122"/>
  <c r="M43" i="122"/>
  <c r="N44" i="122"/>
  <c r="Q47" i="122"/>
  <c r="P46" i="122"/>
  <c r="Q41" i="122"/>
  <c r="U45" i="122"/>
  <c r="R42" i="122"/>
  <c r="S43" i="122"/>
  <c r="T44" i="122"/>
  <c r="W47" i="122"/>
  <c r="V46" i="122"/>
  <c r="G33" i="122"/>
  <c r="I33" i="117"/>
  <c r="W45" i="117"/>
  <c r="U43" i="117"/>
  <c r="T42" i="117"/>
  <c r="V44" i="117"/>
  <c r="S41" i="117"/>
  <c r="Y47" i="117"/>
  <c r="X46" i="117"/>
  <c r="D41" i="107"/>
  <c r="B44" i="107"/>
  <c r="Z41" i="117"/>
  <c r="AA42" i="117"/>
  <c r="AB43" i="117"/>
  <c r="AC44" i="117"/>
  <c r="D33" i="117"/>
  <c r="AC33" i="117"/>
  <c r="AC41" i="117"/>
  <c r="AB45" i="122"/>
  <c r="X41" i="122"/>
  <c r="AA44" i="122"/>
  <c r="Y42" i="122"/>
  <c r="Z43" i="122"/>
  <c r="AC46" i="122"/>
  <c r="S41" i="122"/>
  <c r="W45" i="122"/>
  <c r="T42" i="122"/>
  <c r="V44" i="122"/>
  <c r="U43" i="122"/>
  <c r="Y47" i="122"/>
  <c r="X46" i="122"/>
  <c r="B45" i="107"/>
  <c r="AC49" i="89"/>
  <c r="AC50" i="89"/>
  <c r="D33" i="122"/>
  <c r="Z43" i="117"/>
  <c r="AB45" i="117"/>
  <c r="AA44" i="117"/>
  <c r="AC46" i="117"/>
  <c r="AA33" i="117"/>
  <c r="N33" i="117"/>
  <c r="V33" i="117"/>
  <c r="AA45" i="122"/>
  <c r="W41" i="122"/>
  <c r="AA49" i="89"/>
  <c r="AA50" i="89"/>
  <c r="V45" i="117"/>
  <c r="U44" i="117"/>
  <c r="T43" i="117"/>
  <c r="S42" i="117"/>
  <c r="R41" i="117"/>
  <c r="X47" i="117"/>
  <c r="W46" i="117"/>
  <c r="E33" i="122"/>
  <c r="P33" i="122"/>
  <c r="AB41" i="117"/>
  <c r="AC42" i="117"/>
  <c r="G45" i="122"/>
  <c r="F44" i="122"/>
  <c r="E43" i="122"/>
  <c r="C41" i="122"/>
  <c r="C48" i="122"/>
  <c r="D42" i="122"/>
  <c r="I47" i="122"/>
  <c r="H46" i="122"/>
  <c r="I115" i="107"/>
  <c r="Q45" i="122"/>
  <c r="M41" i="122"/>
  <c r="N42" i="122"/>
  <c r="O43" i="122"/>
  <c r="P44" i="122"/>
  <c r="S47" i="122"/>
  <c r="R46" i="122"/>
  <c r="H33" i="117"/>
  <c r="F33" i="117"/>
  <c r="AB41" i="122"/>
  <c r="AC42" i="122"/>
  <c r="L33" i="122"/>
  <c r="D42" i="117"/>
  <c r="C41" i="117"/>
  <c r="C48" i="117"/>
  <c r="G45" i="117"/>
  <c r="I47" i="117"/>
  <c r="E43" i="117"/>
  <c r="F44" i="117"/>
  <c r="H46" i="117"/>
  <c r="U115" i="107"/>
  <c r="T169" i="100"/>
  <c r="T195" i="100"/>
  <c r="AB169" i="100"/>
  <c r="G49" i="89"/>
  <c r="G50" i="89"/>
  <c r="B41" i="107"/>
  <c r="S49" i="89"/>
  <c r="S50" i="89"/>
  <c r="O15" i="44"/>
  <c r="H49" i="89"/>
  <c r="H50" i="89"/>
  <c r="L115" i="107"/>
  <c r="H169" i="100"/>
  <c r="H195" i="100"/>
  <c r="Q15" i="44"/>
  <c r="I15" i="44"/>
  <c r="G15" i="44"/>
  <c r="Z15" i="44"/>
  <c r="X15" i="44"/>
  <c r="N169" i="100"/>
  <c r="N195" i="100"/>
  <c r="S15" i="44"/>
  <c r="J15" i="44"/>
  <c r="N15" i="44"/>
  <c r="H115" i="107"/>
  <c r="D45" i="107"/>
  <c r="R15" i="44"/>
  <c r="K15" i="44"/>
  <c r="L49" i="89"/>
  <c r="L50" i="89"/>
  <c r="Y15" i="44"/>
  <c r="AD169" i="100"/>
  <c r="AD195" i="100"/>
  <c r="S169" i="100"/>
  <c r="S195" i="100"/>
  <c r="AD15" i="44"/>
  <c r="H15" i="44"/>
  <c r="AC15" i="44"/>
  <c r="T15" i="44"/>
  <c r="W15" i="44"/>
  <c r="X115" i="107"/>
  <c r="D44" i="107"/>
  <c r="U15" i="44"/>
  <c r="Z49" i="89"/>
  <c r="Z50" i="89"/>
  <c r="F15" i="44"/>
  <c r="AB15" i="44"/>
  <c r="V49" i="89"/>
  <c r="V50" i="89"/>
  <c r="F169" i="100"/>
  <c r="F195" i="100"/>
  <c r="Y49" i="89"/>
  <c r="Y50" i="89"/>
  <c r="S115" i="107"/>
  <c r="P15" i="44"/>
  <c r="G35" i="97"/>
  <c r="G169" i="97"/>
  <c r="G170" i="97"/>
  <c r="AE111" i="87"/>
  <c r="AE113" i="87"/>
  <c r="AE68" i="87"/>
  <c r="P49" i="89"/>
  <c r="P50" i="89"/>
  <c r="AD106" i="99"/>
  <c r="AD108" i="99"/>
  <c r="AD63" i="99"/>
  <c r="G162" i="86"/>
  <c r="G189" i="86"/>
  <c r="J111" i="87"/>
  <c r="J113" i="87"/>
  <c r="J68" i="87"/>
  <c r="Y174" i="99"/>
  <c r="Y175" i="99"/>
  <c r="Y187" i="99"/>
  <c r="AE192" i="98"/>
  <c r="M106" i="99"/>
  <c r="M108" i="99"/>
  <c r="M63" i="99"/>
  <c r="I109" i="98"/>
  <c r="I111" i="98"/>
  <c r="I65" i="98"/>
  <c r="K215" i="87"/>
  <c r="E207" i="87"/>
  <c r="J162" i="86"/>
  <c r="J189" i="86"/>
  <c r="Z108" i="89"/>
  <c r="Z110" i="89"/>
  <c r="Z65" i="89"/>
  <c r="I69" i="89"/>
  <c r="I113" i="89"/>
  <c r="I114" i="89"/>
  <c r="F190" i="89"/>
  <c r="S62" i="86"/>
  <c r="H108" i="89"/>
  <c r="H110" i="89"/>
  <c r="H65" i="89"/>
  <c r="S106" i="99"/>
  <c r="S108" i="99"/>
  <c r="S63" i="99"/>
  <c r="I109" i="100"/>
  <c r="I111" i="100"/>
  <c r="I67" i="100"/>
  <c r="M106" i="86"/>
  <c r="M108" i="86"/>
  <c r="M64" i="86"/>
  <c r="M71" i="97"/>
  <c r="M115" i="97"/>
  <c r="M116" i="97"/>
  <c r="K109" i="98"/>
  <c r="K111" i="98"/>
  <c r="K65" i="98"/>
  <c r="E162" i="86"/>
  <c r="E189" i="86"/>
  <c r="Z188" i="87"/>
  <c r="Z189" i="87"/>
  <c r="Z201" i="87"/>
  <c r="W108" i="89"/>
  <c r="W110" i="89"/>
  <c r="W65" i="89"/>
  <c r="X106" i="99"/>
  <c r="X108" i="99"/>
  <c r="X63" i="99"/>
  <c r="P174" i="99"/>
  <c r="P175" i="99"/>
  <c r="P187" i="99"/>
  <c r="E15" i="44"/>
  <c r="C47" i="7"/>
  <c r="P192" i="98"/>
  <c r="K69" i="89"/>
  <c r="K113" i="89"/>
  <c r="K114" i="89"/>
  <c r="AA190" i="89"/>
  <c r="X109" i="100"/>
  <c r="X111" i="100"/>
  <c r="X67" i="100"/>
  <c r="X109" i="98"/>
  <c r="X111" i="98"/>
  <c r="X65" i="98"/>
  <c r="F66" i="97"/>
  <c r="F49" i="97"/>
  <c r="F70" i="97"/>
  <c r="AE109" i="100"/>
  <c r="AE111" i="100"/>
  <c r="AE67" i="100"/>
  <c r="AD162" i="86"/>
  <c r="AD189" i="86"/>
  <c r="AD191" i="86"/>
  <c r="M162" i="86"/>
  <c r="M189" i="86"/>
  <c r="AC162" i="86"/>
  <c r="AC189" i="86"/>
  <c r="AC191" i="86"/>
  <c r="H188" i="87"/>
  <c r="H189" i="87"/>
  <c r="H201" i="87"/>
  <c r="N188" i="87"/>
  <c r="N189" i="87"/>
  <c r="N201" i="87"/>
  <c r="AE188" i="87"/>
  <c r="AE189" i="87"/>
  <c r="AE201" i="87"/>
  <c r="W49" i="89"/>
  <c r="W50" i="89"/>
  <c r="Q174" i="99"/>
  <c r="Q175" i="99"/>
  <c r="Q187" i="99"/>
  <c r="AA174" i="99"/>
  <c r="AA175" i="99"/>
  <c r="AA187" i="99"/>
  <c r="AB174" i="99"/>
  <c r="AB175" i="99"/>
  <c r="AB187" i="99"/>
  <c r="W106" i="86"/>
  <c r="W108" i="86"/>
  <c r="W64" i="86"/>
  <c r="F64" i="100"/>
  <c r="J192" i="98"/>
  <c r="W192" i="98"/>
  <c r="N192" i="98"/>
  <c r="S192" i="98"/>
  <c r="F108" i="89"/>
  <c r="F110" i="89"/>
  <c r="E35" i="97"/>
  <c r="E169" i="97"/>
  <c r="E170" i="97"/>
  <c r="N35" i="97"/>
  <c r="N169" i="97"/>
  <c r="N170" i="97"/>
  <c r="U169" i="97"/>
  <c r="U170" i="97"/>
  <c r="U35" i="97"/>
  <c r="Q109" i="98"/>
  <c r="Q111" i="98"/>
  <c r="Q65" i="98"/>
  <c r="F62" i="86"/>
  <c r="O109" i="100"/>
  <c r="O111" i="100"/>
  <c r="O67" i="100"/>
  <c r="K111" i="87"/>
  <c r="K113" i="87"/>
  <c r="K68" i="87"/>
  <c r="K167" i="89"/>
  <c r="K170" i="89"/>
  <c r="K175" i="89"/>
  <c r="K196" i="89"/>
  <c r="I167" i="89"/>
  <c r="I170" i="89"/>
  <c r="I175" i="89"/>
  <c r="I196" i="89"/>
  <c r="M167" i="89"/>
  <c r="M170" i="89"/>
  <c r="M175" i="89"/>
  <c r="M196" i="89"/>
  <c r="Q167" i="89"/>
  <c r="Q170" i="89"/>
  <c r="Q175" i="89"/>
  <c r="Q196" i="89"/>
  <c r="X167" i="89"/>
  <c r="X170" i="89"/>
  <c r="X175" i="89"/>
  <c r="X196" i="89"/>
  <c r="AE167" i="89"/>
  <c r="AE170" i="89"/>
  <c r="AE175" i="89"/>
  <c r="AE196" i="89"/>
  <c r="V167" i="89"/>
  <c r="V170" i="89"/>
  <c r="V175" i="89"/>
  <c r="V196" i="89"/>
  <c r="AA167" i="89"/>
  <c r="AA170" i="89"/>
  <c r="AA175" i="89"/>
  <c r="AA196" i="89"/>
  <c r="AD167" i="89"/>
  <c r="AD170" i="89"/>
  <c r="AD175" i="89"/>
  <c r="AD196" i="89"/>
  <c r="H167" i="89"/>
  <c r="H170" i="89"/>
  <c r="H175" i="89"/>
  <c r="H196" i="89"/>
  <c r="P167" i="89"/>
  <c r="P170" i="89"/>
  <c r="P175" i="89"/>
  <c r="P196" i="89"/>
  <c r="J167" i="89"/>
  <c r="J170" i="89"/>
  <c r="J175" i="89"/>
  <c r="J196" i="89"/>
  <c r="S167" i="89"/>
  <c r="S170" i="89"/>
  <c r="S175" i="89"/>
  <c r="S196" i="89"/>
  <c r="L167" i="89"/>
  <c r="L170" i="89"/>
  <c r="L175" i="89"/>
  <c r="L196" i="89"/>
  <c r="O167" i="89"/>
  <c r="O170" i="89"/>
  <c r="O175" i="89"/>
  <c r="O196" i="89"/>
  <c r="W167" i="89"/>
  <c r="W170" i="89"/>
  <c r="W175" i="89"/>
  <c r="W196" i="89"/>
  <c r="U167" i="89"/>
  <c r="U170" i="89"/>
  <c r="U175" i="89"/>
  <c r="U196" i="89"/>
  <c r="Z167" i="89"/>
  <c r="Z170" i="89"/>
  <c r="Z175" i="89"/>
  <c r="Z196" i="89"/>
  <c r="AB167" i="89"/>
  <c r="AB170" i="89"/>
  <c r="AB175" i="89"/>
  <c r="AB196" i="89"/>
  <c r="AC167" i="89"/>
  <c r="AC170" i="89"/>
  <c r="AC175" i="89"/>
  <c r="AC196" i="89"/>
  <c r="G167" i="89"/>
  <c r="G170" i="89"/>
  <c r="G175" i="89"/>
  <c r="G196" i="89"/>
  <c r="R167" i="89"/>
  <c r="R170" i="89"/>
  <c r="R175" i="89"/>
  <c r="R196" i="89"/>
  <c r="N167" i="89"/>
  <c r="N170" i="89"/>
  <c r="N175" i="89"/>
  <c r="N196" i="89"/>
  <c r="T167" i="89"/>
  <c r="T170" i="89"/>
  <c r="T175" i="89"/>
  <c r="T196" i="89"/>
  <c r="Y167" i="89"/>
  <c r="Y170" i="89"/>
  <c r="Y175" i="89"/>
  <c r="Y196" i="89"/>
  <c r="F167" i="89"/>
  <c r="F170" i="89"/>
  <c r="E167" i="89"/>
  <c r="E170" i="89"/>
  <c r="G69" i="89"/>
  <c r="G113" i="89"/>
  <c r="G114" i="89"/>
  <c r="Y69" i="89"/>
  <c r="Y113" i="89"/>
  <c r="Y114" i="89"/>
  <c r="X69" i="89"/>
  <c r="X113" i="89"/>
  <c r="X114" i="89"/>
  <c r="AA106" i="99"/>
  <c r="AA108" i="99"/>
  <c r="AA63" i="99"/>
  <c r="T190" i="89"/>
  <c r="M190" i="89"/>
  <c r="AB177" i="89"/>
  <c r="AB178" i="89"/>
  <c r="AB190" i="89"/>
  <c r="N190" i="89"/>
  <c r="R109" i="98"/>
  <c r="R111" i="98"/>
  <c r="R65" i="98"/>
  <c r="N115" i="107"/>
  <c r="AD109" i="100"/>
  <c r="AD111" i="100"/>
  <c r="AD67" i="100"/>
  <c r="M111" i="87"/>
  <c r="M113" i="87"/>
  <c r="M68" i="87"/>
  <c r="W109" i="98"/>
  <c r="W111" i="98"/>
  <c r="W65" i="98"/>
  <c r="J106" i="99"/>
  <c r="J108" i="99"/>
  <c r="J63" i="99"/>
  <c r="G169" i="100"/>
  <c r="X169" i="100"/>
  <c r="Y111" i="87"/>
  <c r="Y113" i="87"/>
  <c r="Y68" i="87"/>
  <c r="G108" i="89"/>
  <c r="G110" i="89"/>
  <c r="G65" i="89"/>
  <c r="L109" i="98"/>
  <c r="L111" i="98"/>
  <c r="L65" i="98"/>
  <c r="U106" i="99"/>
  <c r="U108" i="99"/>
  <c r="U63" i="99"/>
  <c r="C195" i="87"/>
  <c r="E202" i="87"/>
  <c r="C196" i="87"/>
  <c r="E203" i="87"/>
  <c r="C240" i="87"/>
  <c r="C241" i="87"/>
  <c r="AA111" i="87"/>
  <c r="AA113" i="87"/>
  <c r="AA68" i="87"/>
  <c r="J49" i="89"/>
  <c r="J50" i="89"/>
  <c r="P115" i="107"/>
  <c r="O106" i="99"/>
  <c r="O108" i="99"/>
  <c r="O63" i="99"/>
  <c r="AA71" i="97"/>
  <c r="AA115" i="97"/>
  <c r="AA116" i="97"/>
  <c r="G71" i="97"/>
  <c r="G115" i="97"/>
  <c r="G116" i="97"/>
  <c r="S71" i="97"/>
  <c r="S115" i="97"/>
  <c r="S116" i="97"/>
  <c r="AC71" i="97"/>
  <c r="AC115" i="97"/>
  <c r="AC116" i="97"/>
  <c r="R106" i="86"/>
  <c r="R108" i="86"/>
  <c r="R64" i="86"/>
  <c r="E109" i="98"/>
  <c r="E111" i="98"/>
  <c r="N106" i="99"/>
  <c r="N108" i="99"/>
  <c r="N63" i="99"/>
  <c r="P162" i="86"/>
  <c r="P189" i="86"/>
  <c r="L162" i="86"/>
  <c r="L189" i="86"/>
  <c r="N162" i="86"/>
  <c r="N189" i="86"/>
  <c r="AE162" i="86"/>
  <c r="AE189" i="86"/>
  <c r="AE191" i="86"/>
  <c r="AB188" i="87"/>
  <c r="AB189" i="87"/>
  <c r="AB201" i="87"/>
  <c r="X188" i="87"/>
  <c r="X189" i="87"/>
  <c r="X201" i="87"/>
  <c r="G188" i="87"/>
  <c r="G189" i="87"/>
  <c r="G201" i="87"/>
  <c r="W188" i="87"/>
  <c r="W189" i="87"/>
  <c r="W201" i="87"/>
  <c r="L106" i="86"/>
  <c r="L108" i="86"/>
  <c r="L64" i="86"/>
  <c r="X108" i="89"/>
  <c r="X110" i="89"/>
  <c r="X65" i="89"/>
  <c r="Z109" i="98"/>
  <c r="Z111" i="98"/>
  <c r="Z65" i="98"/>
  <c r="AC106" i="99"/>
  <c r="AC108" i="99"/>
  <c r="AC63" i="99"/>
  <c r="Z174" i="99"/>
  <c r="Z175" i="99"/>
  <c r="Z187" i="99"/>
  <c r="M174" i="99"/>
  <c r="M175" i="99"/>
  <c r="M187" i="99"/>
  <c r="H174" i="99"/>
  <c r="H175" i="99"/>
  <c r="H187" i="99"/>
  <c r="E96" i="109"/>
  <c r="G82" i="109"/>
  <c r="F82" i="109"/>
  <c r="E85" i="109"/>
  <c r="AC109" i="100"/>
  <c r="AC111" i="100"/>
  <c r="AC67" i="100"/>
  <c r="AD111" i="87"/>
  <c r="AD113" i="87"/>
  <c r="AD68" i="87"/>
  <c r="H192" i="98"/>
  <c r="M192" i="98"/>
  <c r="AC192" i="98"/>
  <c r="Z192" i="98"/>
  <c r="F35" i="97"/>
  <c r="F169" i="97"/>
  <c r="F170" i="97"/>
  <c r="V109" i="100"/>
  <c r="V111" i="100"/>
  <c r="V67" i="100"/>
  <c r="AA195" i="100"/>
  <c r="N115" i="97"/>
  <c r="N116" i="97"/>
  <c r="N71" i="97"/>
  <c r="S162" i="86"/>
  <c r="S189" i="86"/>
  <c r="Y35" i="97"/>
  <c r="Y169" i="97"/>
  <c r="Y170" i="97"/>
  <c r="P190" i="89"/>
  <c r="S109" i="100"/>
  <c r="S111" i="100"/>
  <c r="S67" i="100"/>
  <c r="J108" i="89"/>
  <c r="J110" i="89"/>
  <c r="J65" i="89"/>
  <c r="J109" i="100"/>
  <c r="J111" i="100"/>
  <c r="J67" i="100"/>
  <c r="H109" i="100"/>
  <c r="H111" i="100"/>
  <c r="H67" i="100"/>
  <c r="X115" i="97"/>
  <c r="X116" i="97"/>
  <c r="X71" i="97"/>
  <c r="L71" i="97"/>
  <c r="L115" i="97"/>
  <c r="L116" i="97"/>
  <c r="K43" i="1"/>
  <c r="L41" i="1"/>
  <c r="V162" i="86"/>
  <c r="V189" i="86"/>
  <c r="AB162" i="86"/>
  <c r="AB189" i="86"/>
  <c r="AB191" i="86"/>
  <c r="R162" i="86"/>
  <c r="R189" i="86"/>
  <c r="F162" i="86"/>
  <c r="F189" i="86"/>
  <c r="R109" i="100"/>
  <c r="R111" i="100"/>
  <c r="R67" i="100"/>
  <c r="AD188" i="87"/>
  <c r="AD189" i="87"/>
  <c r="AD201" i="87"/>
  <c r="K188" i="87"/>
  <c r="K189" i="87"/>
  <c r="K201" i="87"/>
  <c r="L188" i="87"/>
  <c r="L189" i="87"/>
  <c r="L201" i="87"/>
  <c r="M188" i="87"/>
  <c r="M189" i="87"/>
  <c r="M201" i="87"/>
  <c r="X49" i="89"/>
  <c r="X50" i="89"/>
  <c r="U174" i="99"/>
  <c r="U175" i="99"/>
  <c r="U187" i="99"/>
  <c r="E174" i="99"/>
  <c r="E175" i="99"/>
  <c r="E187" i="99"/>
  <c r="AC174" i="99"/>
  <c r="AC175" i="99"/>
  <c r="AC187" i="99"/>
  <c r="Z62" i="86"/>
  <c r="Q115" i="107"/>
  <c r="L192" i="98"/>
  <c r="E192" i="98"/>
  <c r="AD192" i="98"/>
  <c r="V192" i="98"/>
  <c r="P109" i="98"/>
  <c r="P111" i="98"/>
  <c r="P65" i="98"/>
  <c r="G111" i="87"/>
  <c r="G113" i="87"/>
  <c r="G68" i="87"/>
  <c r="AB109" i="98"/>
  <c r="AB111" i="98"/>
  <c r="AB65" i="98"/>
  <c r="X190" i="89"/>
  <c r="L195" i="100"/>
  <c r="Y108" i="89"/>
  <c r="Y110" i="89"/>
  <c r="Y65" i="89"/>
  <c r="C57" i="97"/>
  <c r="E49" i="97"/>
  <c r="F188" i="87"/>
  <c r="F189" i="87"/>
  <c r="F201" i="87"/>
  <c r="M69" i="89"/>
  <c r="M113" i="89"/>
  <c r="M114" i="89"/>
  <c r="O190" i="89"/>
  <c r="W169" i="100"/>
  <c r="W115" i="97"/>
  <c r="W116" i="97"/>
  <c r="W71" i="97"/>
  <c r="L169" i="97"/>
  <c r="L170" i="97"/>
  <c r="L35" i="97"/>
  <c r="K35" i="97"/>
  <c r="K169" i="97"/>
  <c r="K170" i="97"/>
  <c r="K106" i="86"/>
  <c r="K108" i="86"/>
  <c r="K64" i="86"/>
  <c r="W113" i="89"/>
  <c r="W114" i="89"/>
  <c r="W69" i="89"/>
  <c r="AC190" i="89"/>
  <c r="Q190" i="89"/>
  <c r="F208" i="87"/>
  <c r="F252" i="87"/>
  <c r="F253" i="87"/>
  <c r="J106" i="86"/>
  <c r="J108" i="86"/>
  <c r="J64" i="86"/>
  <c r="X106" i="86"/>
  <c r="X108" i="86"/>
  <c r="X64" i="86"/>
  <c r="O109" i="98"/>
  <c r="O111" i="98"/>
  <c r="O65" i="98"/>
  <c r="I115" i="97"/>
  <c r="I116" i="97"/>
  <c r="I71" i="97"/>
  <c r="AB108" i="89"/>
  <c r="AB110" i="89"/>
  <c r="AB65" i="89"/>
  <c r="W35" i="97"/>
  <c r="W169" i="97"/>
  <c r="W170" i="97"/>
  <c r="AA169" i="97"/>
  <c r="AA170" i="97"/>
  <c r="AA35" i="97"/>
  <c r="AD35" i="97"/>
  <c r="AD169" i="97"/>
  <c r="AD170" i="97"/>
  <c r="Q35" i="97"/>
  <c r="Q169" i="97"/>
  <c r="Q170" i="97"/>
  <c r="P109" i="100"/>
  <c r="P111" i="100"/>
  <c r="P67" i="100"/>
  <c r="AD69" i="89"/>
  <c r="AD113" i="89"/>
  <c r="AD114" i="89"/>
  <c r="U69" i="89"/>
  <c r="U113" i="89"/>
  <c r="U114" i="89"/>
  <c r="H113" i="89"/>
  <c r="H114" i="89"/>
  <c r="H69" i="89"/>
  <c r="Z113" i="89"/>
  <c r="Z114" i="89"/>
  <c r="Z69" i="89"/>
  <c r="AD49" i="89"/>
  <c r="AD50" i="89"/>
  <c r="Y190" i="89"/>
  <c r="R190" i="89"/>
  <c r="AE190" i="89"/>
  <c r="AE109" i="98"/>
  <c r="AE111" i="98"/>
  <c r="AE65" i="98"/>
  <c r="M109" i="100"/>
  <c r="M111" i="100"/>
  <c r="M67" i="100"/>
  <c r="H111" i="87"/>
  <c r="H113" i="87"/>
  <c r="H68" i="87"/>
  <c r="V108" i="89"/>
  <c r="V110" i="89"/>
  <c r="V65" i="89"/>
  <c r="Y109" i="98"/>
  <c r="Y111" i="98"/>
  <c r="Y65" i="98"/>
  <c r="AD106" i="86"/>
  <c r="AD108" i="86"/>
  <c r="AD64" i="86"/>
  <c r="P169" i="100"/>
  <c r="O169" i="100"/>
  <c r="N111" i="87"/>
  <c r="N113" i="87"/>
  <c r="N68" i="87"/>
  <c r="V111" i="87"/>
  <c r="V113" i="87"/>
  <c r="V68" i="87"/>
  <c r="AE106" i="99"/>
  <c r="AE108" i="99"/>
  <c r="AE63" i="99"/>
  <c r="L111" i="87"/>
  <c r="L113" i="87"/>
  <c r="L68" i="87"/>
  <c r="AB106" i="99"/>
  <c r="AB108" i="99"/>
  <c r="AB63" i="99"/>
  <c r="K115" i="107"/>
  <c r="F106" i="99"/>
  <c r="F108" i="99"/>
  <c r="F63" i="99"/>
  <c r="V71" i="97"/>
  <c r="V115" i="97"/>
  <c r="V116" i="97"/>
  <c r="H71" i="97"/>
  <c r="H115" i="97"/>
  <c r="H116" i="97"/>
  <c r="Y115" i="97"/>
  <c r="Y116" i="97"/>
  <c r="Y71" i="97"/>
  <c r="Q106" i="86"/>
  <c r="Q108" i="86"/>
  <c r="Q64" i="86"/>
  <c r="U108" i="89"/>
  <c r="U110" i="89"/>
  <c r="U65" i="89"/>
  <c r="AC109" i="98"/>
  <c r="AC111" i="98"/>
  <c r="AC65" i="98"/>
  <c r="R106" i="99"/>
  <c r="R108" i="99"/>
  <c r="R63" i="99"/>
  <c r="C17" i="109"/>
  <c r="N39" i="1"/>
  <c r="Q162" i="86"/>
  <c r="Q189" i="86"/>
  <c r="AA162" i="86"/>
  <c r="AA189" i="86"/>
  <c r="AA191" i="86"/>
  <c r="Z162" i="86"/>
  <c r="Z189" i="86"/>
  <c r="Z191" i="86"/>
  <c r="AB106" i="86"/>
  <c r="AB108" i="86"/>
  <c r="AB64" i="86"/>
  <c r="E188" i="87"/>
  <c r="E189" i="87"/>
  <c r="E201" i="87"/>
  <c r="R188" i="87"/>
  <c r="R189" i="87"/>
  <c r="R201" i="87"/>
  <c r="U188" i="87"/>
  <c r="U189" i="87"/>
  <c r="U201" i="87"/>
  <c r="O188" i="87"/>
  <c r="O189" i="87"/>
  <c r="O201" i="87"/>
  <c r="T109" i="100"/>
  <c r="T111" i="100"/>
  <c r="T67" i="100"/>
  <c r="N108" i="89"/>
  <c r="N110" i="89"/>
  <c r="N65" i="89"/>
  <c r="L297" i="1"/>
  <c r="N297" i="1"/>
  <c r="K298" i="1"/>
  <c r="G106" i="99"/>
  <c r="G108" i="99"/>
  <c r="G63" i="99"/>
  <c r="R174" i="99"/>
  <c r="R175" i="99"/>
  <c r="R187" i="99"/>
  <c r="S174" i="99"/>
  <c r="S175" i="99"/>
  <c r="S187" i="99"/>
  <c r="W174" i="99"/>
  <c r="W175" i="99"/>
  <c r="W187" i="99"/>
  <c r="R115" i="107"/>
  <c r="S38" i="98"/>
  <c r="S41" i="98"/>
  <c r="S47" i="98"/>
  <c r="X38" i="98"/>
  <c r="X41" i="98"/>
  <c r="X47" i="98"/>
  <c r="AD38" i="98"/>
  <c r="AD41" i="98"/>
  <c r="AD47" i="98"/>
  <c r="Q38" i="98"/>
  <c r="Q41" i="98"/>
  <c r="Q47" i="98"/>
  <c r="R38" i="98"/>
  <c r="R41" i="98"/>
  <c r="R47" i="98"/>
  <c r="G38" i="98"/>
  <c r="G41" i="98"/>
  <c r="G47" i="98"/>
  <c r="L38" i="98"/>
  <c r="L41" i="98"/>
  <c r="L47" i="98"/>
  <c r="J38" i="98"/>
  <c r="J41" i="98"/>
  <c r="J47" i="98"/>
  <c r="Z38" i="98"/>
  <c r="Z41" i="98"/>
  <c r="Z47" i="98"/>
  <c r="P38" i="98"/>
  <c r="P41" i="98"/>
  <c r="P47" i="98"/>
  <c r="Y38" i="98"/>
  <c r="Y41" i="98"/>
  <c r="Y47" i="98"/>
  <c r="AA38" i="98"/>
  <c r="AA41" i="98"/>
  <c r="AA47" i="98"/>
  <c r="T38" i="98"/>
  <c r="T41" i="98"/>
  <c r="T47" i="98"/>
  <c r="V38" i="98"/>
  <c r="V41" i="98"/>
  <c r="V47" i="98"/>
  <c r="N38" i="98"/>
  <c r="N41" i="98"/>
  <c r="N47" i="98"/>
  <c r="O38" i="98"/>
  <c r="O41" i="98"/>
  <c r="O47" i="98"/>
  <c r="W38" i="98"/>
  <c r="W41" i="98"/>
  <c r="W47" i="98"/>
  <c r="K38" i="98"/>
  <c r="K41" i="98"/>
  <c r="K47" i="98"/>
  <c r="H38" i="98"/>
  <c r="H41" i="98"/>
  <c r="H47" i="98"/>
  <c r="U38" i="98"/>
  <c r="U41" i="98"/>
  <c r="U47" i="98"/>
  <c r="AB38" i="98"/>
  <c r="AB41" i="98"/>
  <c r="AB47" i="98"/>
  <c r="I38" i="98"/>
  <c r="I41" i="98"/>
  <c r="I47" i="98"/>
  <c r="AE38" i="98"/>
  <c r="AE41" i="98"/>
  <c r="AE47" i="98"/>
  <c r="M38" i="98"/>
  <c r="M41" i="98"/>
  <c r="M47" i="98"/>
  <c r="F38" i="98"/>
  <c r="F41" i="98"/>
  <c r="F47" i="98"/>
  <c r="AC38" i="98"/>
  <c r="AC41" i="98"/>
  <c r="AC47" i="98"/>
  <c r="E38" i="98"/>
  <c r="E41" i="98"/>
  <c r="C156" i="98"/>
  <c r="L15" i="44"/>
  <c r="U109" i="100"/>
  <c r="U111" i="100"/>
  <c r="U67" i="100"/>
  <c r="AB111" i="87"/>
  <c r="AB113" i="87"/>
  <c r="AB68" i="87"/>
  <c r="U192" i="98"/>
  <c r="Q192" i="98"/>
  <c r="X192" i="98"/>
  <c r="Y106" i="99"/>
  <c r="Y108" i="99"/>
  <c r="Y63" i="99"/>
  <c r="Z35" i="97"/>
  <c r="Z169" i="97"/>
  <c r="Z170" i="97"/>
  <c r="P69" i="89"/>
  <c r="P113" i="89"/>
  <c r="P114" i="89"/>
  <c r="Q109" i="100"/>
  <c r="Q111" i="100"/>
  <c r="Q67" i="100"/>
  <c r="E108" i="89"/>
  <c r="E110" i="89"/>
  <c r="L66" i="1"/>
  <c r="N66" i="1"/>
  <c r="K67" i="1"/>
  <c r="AA109" i="98"/>
  <c r="AA111" i="98"/>
  <c r="AA65" i="98"/>
  <c r="AE174" i="99"/>
  <c r="AE175" i="99"/>
  <c r="AE187" i="99"/>
  <c r="F111" i="87"/>
  <c r="F113" i="87"/>
  <c r="F68" i="87"/>
  <c r="E109" i="100"/>
  <c r="E111" i="100"/>
  <c r="V35" i="97"/>
  <c r="V169" i="97"/>
  <c r="V170" i="97"/>
  <c r="P106" i="99"/>
  <c r="P108" i="99"/>
  <c r="P63" i="99"/>
  <c r="T113" i="89"/>
  <c r="T114" i="89"/>
  <c r="T69" i="89"/>
  <c r="E195" i="100"/>
  <c r="T106" i="86"/>
  <c r="T108" i="86"/>
  <c r="T64" i="86"/>
  <c r="F109" i="98"/>
  <c r="F111" i="98"/>
  <c r="F65" i="98"/>
  <c r="Q69" i="89"/>
  <c r="Q113" i="89"/>
  <c r="Q114" i="89"/>
  <c r="AC169" i="97"/>
  <c r="AC170" i="97"/>
  <c r="AC35" i="97"/>
  <c r="O69" i="89"/>
  <c r="O113" i="89"/>
  <c r="O114" i="89"/>
  <c r="L113" i="89"/>
  <c r="L114" i="89"/>
  <c r="L69" i="89"/>
  <c r="K108" i="89"/>
  <c r="K110" i="89"/>
  <c r="K65" i="89"/>
  <c r="V190" i="89"/>
  <c r="J190" i="89"/>
  <c r="R108" i="89"/>
  <c r="R110" i="89"/>
  <c r="R65" i="89"/>
  <c r="Y109" i="100"/>
  <c r="Y111" i="100"/>
  <c r="Y67" i="100"/>
  <c r="M169" i="100"/>
  <c r="I169" i="100"/>
  <c r="S109" i="98"/>
  <c r="S111" i="98"/>
  <c r="S65" i="98"/>
  <c r="Y106" i="86"/>
  <c r="Y108" i="86"/>
  <c r="Y64" i="86"/>
  <c r="AB64" i="100"/>
  <c r="R111" i="87"/>
  <c r="R113" i="87"/>
  <c r="R68" i="87"/>
  <c r="O108" i="89"/>
  <c r="O110" i="89"/>
  <c r="O65" i="89"/>
  <c r="H109" i="98"/>
  <c r="H111" i="98"/>
  <c r="H65" i="98"/>
  <c r="R115" i="97"/>
  <c r="R116" i="97"/>
  <c r="R71" i="97"/>
  <c r="T71" i="97"/>
  <c r="T115" i="97"/>
  <c r="T116" i="97"/>
  <c r="Z71" i="97"/>
  <c r="Z115" i="97"/>
  <c r="Z116" i="97"/>
  <c r="U49" i="89"/>
  <c r="U50" i="89"/>
  <c r="N40" i="1"/>
  <c r="C9" i="109"/>
  <c r="O162" i="86"/>
  <c r="O189" i="86"/>
  <c r="I162" i="86"/>
  <c r="I189" i="86"/>
  <c r="T162" i="86"/>
  <c r="T189" i="86"/>
  <c r="AA109" i="100"/>
  <c r="AA111" i="100"/>
  <c r="AA67" i="100"/>
  <c r="J188" i="87"/>
  <c r="J189" i="87"/>
  <c r="J201" i="87"/>
  <c r="AA188" i="87"/>
  <c r="AA189" i="87"/>
  <c r="AA201" i="87"/>
  <c r="I188" i="87"/>
  <c r="I189" i="87"/>
  <c r="I201" i="87"/>
  <c r="P111" i="87"/>
  <c r="P113" i="87"/>
  <c r="P68" i="87"/>
  <c r="N49" i="89"/>
  <c r="N50" i="89"/>
  <c r="I174" i="99"/>
  <c r="I175" i="99"/>
  <c r="I187" i="99"/>
  <c r="X174" i="99"/>
  <c r="X175" i="99"/>
  <c r="X187" i="99"/>
  <c r="T174" i="99"/>
  <c r="T175" i="99"/>
  <c r="T187" i="99"/>
  <c r="AC106" i="86"/>
  <c r="AC108" i="86"/>
  <c r="AC64" i="86"/>
  <c r="G192" i="98"/>
  <c r="R192" i="98"/>
  <c r="AB192" i="98"/>
  <c r="O192" i="98"/>
  <c r="Y169" i="100"/>
  <c r="Q71" i="97"/>
  <c r="Q115" i="97"/>
  <c r="Q116" i="97"/>
  <c r="T35" i="97"/>
  <c r="T169" i="97"/>
  <c r="T170" i="97"/>
  <c r="AB69" i="89"/>
  <c r="AB113" i="89"/>
  <c r="AB114" i="89"/>
  <c r="AD108" i="89"/>
  <c r="AD110" i="89"/>
  <c r="AD65" i="89"/>
  <c r="H177" i="89"/>
  <c r="H178" i="89"/>
  <c r="H190" i="89"/>
  <c r="E63" i="99"/>
  <c r="E106" i="99"/>
  <c r="E108" i="99"/>
  <c r="U111" i="87"/>
  <c r="U113" i="87"/>
  <c r="U68" i="87"/>
  <c r="D38" i="107"/>
  <c r="B38" i="107"/>
  <c r="L38" i="107"/>
  <c r="K73" i="99"/>
  <c r="J47" i="99"/>
  <c r="J48" i="99"/>
  <c r="D40" i="107"/>
  <c r="B40" i="107"/>
  <c r="I111" i="87"/>
  <c r="I113" i="87"/>
  <c r="I68" i="87"/>
  <c r="AB49" i="89"/>
  <c r="AB50" i="89"/>
  <c r="J35" i="97"/>
  <c r="J169" i="97"/>
  <c r="J170" i="97"/>
  <c r="O35" i="97"/>
  <c r="O169" i="97"/>
  <c r="O170" i="97"/>
  <c r="N106" i="86"/>
  <c r="N108" i="86"/>
  <c r="N64" i="86"/>
  <c r="AA69" i="89"/>
  <c r="AA113" i="89"/>
  <c r="AA114" i="89"/>
  <c r="N69" i="89"/>
  <c r="N113" i="89"/>
  <c r="N114" i="89"/>
  <c r="E190" i="89"/>
  <c r="T108" i="89"/>
  <c r="T110" i="89"/>
  <c r="T65" i="89"/>
  <c r="H35" i="97"/>
  <c r="H169" i="97"/>
  <c r="H170" i="97"/>
  <c r="X35" i="97"/>
  <c r="X169" i="97"/>
  <c r="X170" i="97"/>
  <c r="AE169" i="97"/>
  <c r="AE170" i="97"/>
  <c r="AE35" i="97"/>
  <c r="U109" i="98"/>
  <c r="U111" i="98"/>
  <c r="U65" i="98"/>
  <c r="L109" i="100"/>
  <c r="L111" i="100"/>
  <c r="L67" i="100"/>
  <c r="O111" i="87"/>
  <c r="O113" i="87"/>
  <c r="O68" i="87"/>
  <c r="AE69" i="89"/>
  <c r="AE113" i="89"/>
  <c r="AE114" i="89"/>
  <c r="R113" i="89"/>
  <c r="R114" i="89"/>
  <c r="R69" i="89"/>
  <c r="V113" i="89"/>
  <c r="V114" i="89"/>
  <c r="V69" i="89"/>
  <c r="I108" i="89"/>
  <c r="I110" i="89"/>
  <c r="I65" i="89"/>
  <c r="K49" i="89"/>
  <c r="K50" i="89"/>
  <c r="I190" i="89"/>
  <c r="W190" i="89"/>
  <c r="U190" i="89"/>
  <c r="M109" i="98"/>
  <c r="M111" i="98"/>
  <c r="M65" i="98"/>
  <c r="W115" i="107"/>
  <c r="I106" i="86"/>
  <c r="I108" i="86"/>
  <c r="I64" i="86"/>
  <c r="B42" i="107"/>
  <c r="D42" i="107"/>
  <c r="K109" i="100"/>
  <c r="K111" i="100"/>
  <c r="K67" i="100"/>
  <c r="E111" i="87"/>
  <c r="E113" i="87"/>
  <c r="E68" i="87"/>
  <c r="R49" i="89"/>
  <c r="R50" i="89"/>
  <c r="Q108" i="89"/>
  <c r="Q110" i="89"/>
  <c r="Q65" i="89"/>
  <c r="J109" i="98"/>
  <c r="J111" i="98"/>
  <c r="J65" i="98"/>
  <c r="L106" i="99"/>
  <c r="L108" i="99"/>
  <c r="L63" i="99"/>
  <c r="AA106" i="86"/>
  <c r="AA108" i="86"/>
  <c r="AA64" i="86"/>
  <c r="Q195" i="100"/>
  <c r="R169" i="100"/>
  <c r="K195" i="100"/>
  <c r="W111" i="87"/>
  <c r="W113" i="87"/>
  <c r="W68" i="87"/>
  <c r="AE108" i="89"/>
  <c r="AE110" i="89"/>
  <c r="AE65" i="89"/>
  <c r="H106" i="99"/>
  <c r="H108" i="99"/>
  <c r="H63" i="99"/>
  <c r="N109" i="100"/>
  <c r="N111" i="100"/>
  <c r="N67" i="100"/>
  <c r="AC111" i="87"/>
  <c r="AC113" i="87"/>
  <c r="AC68" i="87"/>
  <c r="O49" i="89"/>
  <c r="O50" i="89"/>
  <c r="T106" i="99"/>
  <c r="T108" i="99"/>
  <c r="T63" i="99"/>
  <c r="U36" i="109"/>
  <c r="Z36" i="109"/>
  <c r="W36" i="109"/>
  <c r="N36" i="109"/>
  <c r="Y36" i="109"/>
  <c r="K36" i="109"/>
  <c r="I36" i="109"/>
  <c r="AD36" i="109"/>
  <c r="L36" i="109"/>
  <c r="Q36" i="109"/>
  <c r="R36" i="109"/>
  <c r="P36" i="109"/>
  <c r="J36" i="109"/>
  <c r="H36" i="109"/>
  <c r="F36" i="109"/>
  <c r="AA36" i="109"/>
  <c r="M36" i="109"/>
  <c r="S36" i="109"/>
  <c r="X36" i="109"/>
  <c r="AC36" i="109"/>
  <c r="AB36" i="109"/>
  <c r="G36" i="109"/>
  <c r="V36" i="109"/>
  <c r="AE36" i="109"/>
  <c r="T36" i="109"/>
  <c r="E36" i="109"/>
  <c r="O36" i="109"/>
  <c r="O71" i="97"/>
  <c r="O115" i="97"/>
  <c r="O116" i="97"/>
  <c r="AD71" i="97"/>
  <c r="AD115" i="97"/>
  <c r="AD116" i="97"/>
  <c r="J115" i="97"/>
  <c r="J116" i="97"/>
  <c r="J71" i="97"/>
  <c r="H106" i="86"/>
  <c r="H108" i="86"/>
  <c r="H64" i="86"/>
  <c r="M108" i="89"/>
  <c r="M110" i="89"/>
  <c r="M65" i="89"/>
  <c r="Q106" i="99"/>
  <c r="Q108" i="99"/>
  <c r="Q63" i="99"/>
  <c r="L42" i="1"/>
  <c r="K44" i="1"/>
  <c r="Y162" i="86"/>
  <c r="Y189" i="86"/>
  <c r="Y191" i="86"/>
  <c r="X162" i="86"/>
  <c r="X189" i="86"/>
  <c r="W162" i="86"/>
  <c r="W189" i="86"/>
  <c r="D46" i="107"/>
  <c r="B46" i="107"/>
  <c r="T188" i="87"/>
  <c r="T189" i="87"/>
  <c r="T201" i="87"/>
  <c r="V188" i="87"/>
  <c r="V189" i="87"/>
  <c r="V201" i="87"/>
  <c r="AC188" i="87"/>
  <c r="AC189" i="87"/>
  <c r="AC201" i="87"/>
  <c r="Q111" i="87"/>
  <c r="Q113" i="87"/>
  <c r="Q68" i="87"/>
  <c r="V109" i="98"/>
  <c r="V111" i="98"/>
  <c r="V65" i="98"/>
  <c r="AD174" i="99"/>
  <c r="AD175" i="99"/>
  <c r="AD187" i="99"/>
  <c r="K174" i="99"/>
  <c r="K175" i="99"/>
  <c r="K187" i="99"/>
  <c r="F174" i="99"/>
  <c r="F175" i="99"/>
  <c r="F187" i="99"/>
  <c r="G174" i="99"/>
  <c r="G175" i="99"/>
  <c r="G187" i="99"/>
  <c r="AA15" i="44"/>
  <c r="Z111" i="87"/>
  <c r="Z113" i="87"/>
  <c r="Z68" i="87"/>
  <c r="AB115" i="107"/>
  <c r="I192" i="98"/>
  <c r="K192" i="98"/>
  <c r="AA192" i="98"/>
  <c r="AE106" i="86"/>
  <c r="AE108" i="86"/>
  <c r="AE64" i="86"/>
  <c r="J113" i="89"/>
  <c r="J114" i="89"/>
  <c r="J69" i="89"/>
  <c r="Z177" i="89"/>
  <c r="Z178" i="89"/>
  <c r="Z190" i="89"/>
  <c r="G109" i="98"/>
  <c r="G111" i="98"/>
  <c r="G65" i="98"/>
  <c r="Z109" i="100"/>
  <c r="Z111" i="100"/>
  <c r="Z67" i="100"/>
  <c r="AD109" i="98"/>
  <c r="AD111" i="98"/>
  <c r="AD65" i="98"/>
  <c r="P106" i="86"/>
  <c r="P108" i="86"/>
  <c r="P64" i="86"/>
  <c r="V106" i="99"/>
  <c r="V108" i="99"/>
  <c r="V63" i="99"/>
  <c r="P71" i="97"/>
  <c r="P115" i="97"/>
  <c r="P116" i="97"/>
  <c r="Z106" i="99"/>
  <c r="Z108" i="99"/>
  <c r="Z63" i="99"/>
  <c r="S188" i="87"/>
  <c r="S189" i="87"/>
  <c r="S201" i="87"/>
  <c r="O174" i="99"/>
  <c r="O175" i="99"/>
  <c r="O187" i="99"/>
  <c r="M35" i="97"/>
  <c r="M169" i="97"/>
  <c r="M170" i="97"/>
  <c r="L190" i="89"/>
  <c r="O106" i="86"/>
  <c r="O108" i="86"/>
  <c r="O64" i="86"/>
  <c r="L108" i="89"/>
  <c r="L110" i="89"/>
  <c r="L65" i="89"/>
  <c r="J195" i="100"/>
  <c r="K115" i="97"/>
  <c r="K116" i="97"/>
  <c r="K71" i="97"/>
  <c r="S169" i="97"/>
  <c r="S170" i="97"/>
  <c r="S35" i="97"/>
  <c r="I106" i="99"/>
  <c r="I108" i="99"/>
  <c r="I63" i="99"/>
  <c r="C55" i="89"/>
  <c r="E47" i="89"/>
  <c r="G190" i="89"/>
  <c r="Z195" i="100"/>
  <c r="AB35" i="97"/>
  <c r="AB169" i="97"/>
  <c r="AB170" i="97"/>
  <c r="S111" i="87"/>
  <c r="S113" i="87"/>
  <c r="S68" i="87"/>
  <c r="T49" i="89"/>
  <c r="T50" i="89"/>
  <c r="I169" i="97"/>
  <c r="I170" i="97"/>
  <c r="I35" i="97"/>
  <c r="R35" i="97"/>
  <c r="R169" i="97"/>
  <c r="R170" i="97"/>
  <c r="P35" i="97"/>
  <c r="P169" i="97"/>
  <c r="P170" i="97"/>
  <c r="W106" i="99"/>
  <c r="W108" i="99"/>
  <c r="W63" i="99"/>
  <c r="V106" i="86"/>
  <c r="V108" i="86"/>
  <c r="V64" i="86"/>
  <c r="G109" i="100"/>
  <c r="G111" i="100"/>
  <c r="G67" i="100"/>
  <c r="F64" i="89"/>
  <c r="F65" i="89"/>
  <c r="F47" i="89"/>
  <c r="S69" i="89"/>
  <c r="S113" i="89"/>
  <c r="S114" i="89"/>
  <c r="AC69" i="89"/>
  <c r="AC113" i="89"/>
  <c r="AC114" i="89"/>
  <c r="I49" i="89"/>
  <c r="I50" i="89"/>
  <c r="N103" i="1"/>
  <c r="C24" i="100"/>
  <c r="C23" i="86"/>
  <c r="AA108" i="89"/>
  <c r="AA110" i="89"/>
  <c r="AA65" i="89"/>
  <c r="AD177" i="89"/>
  <c r="AD178" i="89"/>
  <c r="AD190" i="89"/>
  <c r="K190" i="89"/>
  <c r="S190" i="89"/>
  <c r="F115" i="107"/>
  <c r="K106" i="99"/>
  <c r="K108" i="99"/>
  <c r="K63" i="99"/>
  <c r="E72" i="87"/>
  <c r="E116" i="87"/>
  <c r="E117" i="87"/>
  <c r="F74" i="106"/>
  <c r="G74" i="106"/>
  <c r="E74" i="106"/>
  <c r="E77" i="106"/>
  <c r="E88" i="106"/>
  <c r="E92" i="106"/>
  <c r="Y115" i="107"/>
  <c r="T111" i="87"/>
  <c r="T113" i="87"/>
  <c r="T68" i="87"/>
  <c r="Q49" i="89"/>
  <c r="Q50" i="89"/>
  <c r="U195" i="100"/>
  <c r="AC169" i="100"/>
  <c r="AB195" i="100"/>
  <c r="AC108" i="89"/>
  <c r="AC110" i="89"/>
  <c r="AC65" i="89"/>
  <c r="AE49" i="89"/>
  <c r="AE50" i="89"/>
  <c r="N109" i="98"/>
  <c r="N111" i="98"/>
  <c r="N65" i="98"/>
  <c r="G106" i="86"/>
  <c r="G108" i="86"/>
  <c r="G64" i="86"/>
  <c r="P108" i="89"/>
  <c r="P110" i="89"/>
  <c r="P65" i="89"/>
  <c r="S108" i="89"/>
  <c r="S110" i="89"/>
  <c r="S65" i="89"/>
  <c r="T109" i="98"/>
  <c r="T111" i="98"/>
  <c r="T65" i="98"/>
  <c r="AE71" i="97"/>
  <c r="AE115" i="97"/>
  <c r="AE116" i="97"/>
  <c r="AB71" i="97"/>
  <c r="AB115" i="97"/>
  <c r="AB116" i="97"/>
  <c r="U71" i="97"/>
  <c r="U115" i="97"/>
  <c r="U116" i="97"/>
  <c r="X111" i="87"/>
  <c r="X113" i="87"/>
  <c r="X68" i="87"/>
  <c r="M49" i="89"/>
  <c r="M50" i="89"/>
  <c r="U106" i="86"/>
  <c r="U108" i="86"/>
  <c r="U64" i="86"/>
  <c r="H162" i="86"/>
  <c r="H189" i="86"/>
  <c r="U162" i="86"/>
  <c r="U189" i="86"/>
  <c r="K162" i="86"/>
  <c r="K189" i="86"/>
  <c r="W64" i="100"/>
  <c r="P188" i="87"/>
  <c r="P189" i="87"/>
  <c r="P201" i="87"/>
  <c r="Q188" i="87"/>
  <c r="Q189" i="87"/>
  <c r="Q201" i="87"/>
  <c r="Y188" i="87"/>
  <c r="Y189" i="87"/>
  <c r="Y201" i="87"/>
  <c r="AA115" i="107"/>
  <c r="L174" i="99"/>
  <c r="L175" i="99"/>
  <c r="L187" i="99"/>
  <c r="J174" i="99"/>
  <c r="J175" i="99"/>
  <c r="J187" i="99"/>
  <c r="V174" i="99"/>
  <c r="V175" i="99"/>
  <c r="V187" i="99"/>
  <c r="N174" i="99"/>
  <c r="N175" i="99"/>
  <c r="N187" i="99"/>
  <c r="E106" i="86"/>
  <c r="E108" i="86"/>
  <c r="Y192" i="98"/>
  <c r="F192" i="98"/>
  <c r="T192" i="98"/>
  <c r="R43" i="123"/>
  <c r="AC47" i="122"/>
  <c r="Y43" i="122"/>
  <c r="Z47" i="122"/>
  <c r="X42" i="122"/>
  <c r="U42" i="122"/>
  <c r="Z44" i="122"/>
  <c r="Y41" i="122"/>
  <c r="AC45" i="122"/>
  <c r="V43" i="122"/>
  <c r="V43" i="117"/>
  <c r="T41" i="122"/>
  <c r="U42" i="117"/>
  <c r="W44" i="122"/>
  <c r="W44" i="117"/>
  <c r="X45" i="122"/>
  <c r="X45" i="117"/>
  <c r="M41" i="117"/>
  <c r="W47" i="117"/>
  <c r="AA43" i="122"/>
  <c r="U41" i="122"/>
  <c r="N42" i="117"/>
  <c r="Y46" i="117"/>
  <c r="Y42" i="117"/>
  <c r="J41" i="117"/>
  <c r="AB44" i="122"/>
  <c r="AB48" i="122"/>
  <c r="P44" i="117"/>
  <c r="P46" i="117"/>
  <c r="Z47" i="117"/>
  <c r="M44" i="117"/>
  <c r="AC46" i="123"/>
  <c r="O43" i="117"/>
  <c r="O45" i="117"/>
  <c r="U46" i="123"/>
  <c r="E108" i="109"/>
  <c r="E105" i="109"/>
  <c r="E99" i="109"/>
  <c r="O46" i="117"/>
  <c r="P42" i="122"/>
  <c r="Q45" i="117"/>
  <c r="Q47" i="117"/>
  <c r="AC44" i="122"/>
  <c r="X41" i="123"/>
  <c r="K41" i="117"/>
  <c r="AB44" i="117"/>
  <c r="Y42" i="123"/>
  <c r="AB45" i="123"/>
  <c r="Q43" i="117"/>
  <c r="AC45" i="117"/>
  <c r="AA44" i="123"/>
  <c r="M43" i="117"/>
  <c r="N44" i="117"/>
  <c r="Y41" i="117"/>
  <c r="R44" i="122"/>
  <c r="Q43" i="122"/>
  <c r="AA43" i="117"/>
  <c r="P41" i="123"/>
  <c r="Z46" i="122"/>
  <c r="S45" i="122"/>
  <c r="Q42" i="123"/>
  <c r="AA47" i="122"/>
  <c r="X44" i="122"/>
  <c r="O41" i="122"/>
  <c r="S45" i="117"/>
  <c r="S44" i="123"/>
  <c r="V42" i="122"/>
  <c r="T46" i="117"/>
  <c r="W43" i="122"/>
  <c r="T46" i="122"/>
  <c r="U47" i="117"/>
  <c r="P42" i="117"/>
  <c r="R44" i="117"/>
  <c r="Z41" i="122"/>
  <c r="T45" i="123"/>
  <c r="G44" i="123"/>
  <c r="E42" i="123"/>
  <c r="F75" i="21"/>
  <c r="O75" i="21"/>
  <c r="AD75" i="21"/>
  <c r="AA75" i="21"/>
  <c r="G75" i="21"/>
  <c r="Z75" i="21"/>
  <c r="P75" i="21"/>
  <c r="I75" i="21"/>
  <c r="AC75" i="21"/>
  <c r="D75" i="21"/>
  <c r="K75" i="21"/>
  <c r="AB75" i="21"/>
  <c r="H75" i="21"/>
  <c r="R75" i="21"/>
  <c r="L75" i="21"/>
  <c r="V75" i="21"/>
  <c r="AE75" i="21"/>
  <c r="X75" i="21"/>
  <c r="N75" i="21"/>
  <c r="M75" i="21"/>
  <c r="T75" i="21"/>
  <c r="S75" i="21"/>
  <c r="U75" i="21"/>
  <c r="J75" i="21"/>
  <c r="Q75" i="21"/>
  <c r="E75" i="21"/>
  <c r="W75" i="21"/>
  <c r="Y75" i="21"/>
  <c r="E39" i="10"/>
  <c r="E43" i="10"/>
  <c r="F48" i="10"/>
  <c r="I177" i="89"/>
  <c r="I178" i="89"/>
  <c r="L148" i="1"/>
  <c r="K149" i="1"/>
  <c r="L149" i="1"/>
  <c r="K150" i="1"/>
  <c r="P177" i="89"/>
  <c r="P178" i="89"/>
  <c r="N147" i="1"/>
  <c r="C23" i="21"/>
  <c r="E65" i="21"/>
  <c r="R46" i="123"/>
  <c r="P44" i="123"/>
  <c r="Q45" i="123"/>
  <c r="M41" i="123"/>
  <c r="N42" i="123"/>
  <c r="O43" i="123"/>
  <c r="S47" i="123"/>
  <c r="D41" i="123"/>
  <c r="D48" i="123"/>
  <c r="S177" i="89"/>
  <c r="S178" i="89"/>
  <c r="I46" i="123"/>
  <c r="J47" i="123"/>
  <c r="K177" i="89"/>
  <c r="K178" i="89"/>
  <c r="R46" i="117"/>
  <c r="C116" i="107"/>
  <c r="C119" i="107"/>
  <c r="H45" i="123"/>
  <c r="G177" i="89"/>
  <c r="G178" i="89"/>
  <c r="X177" i="89"/>
  <c r="X178" i="89"/>
  <c r="K42" i="117"/>
  <c r="V46" i="117"/>
  <c r="AA42" i="122"/>
  <c r="I41" i="123"/>
  <c r="M45" i="123"/>
  <c r="J42" i="123"/>
  <c r="L44" i="123"/>
  <c r="K43" i="123"/>
  <c r="N46" i="123"/>
  <c r="O47" i="123"/>
  <c r="AA41" i="123"/>
  <c r="AB42" i="123"/>
  <c r="AC43" i="123"/>
  <c r="N41" i="123"/>
  <c r="R45" i="123"/>
  <c r="O42" i="123"/>
  <c r="Q44" i="123"/>
  <c r="P43" i="123"/>
  <c r="T47" i="123"/>
  <c r="S46" i="123"/>
  <c r="L43" i="117"/>
  <c r="Q41" i="117"/>
  <c r="V45" i="123"/>
  <c r="R41" i="123"/>
  <c r="U44" i="123"/>
  <c r="S42" i="123"/>
  <c r="T43" i="123"/>
  <c r="W46" i="123"/>
  <c r="X47" i="123"/>
  <c r="L42" i="123"/>
  <c r="O45" i="123"/>
  <c r="K41" i="123"/>
  <c r="N44" i="123"/>
  <c r="M43" i="123"/>
  <c r="P46" i="123"/>
  <c r="Q47" i="123"/>
  <c r="V42" i="123"/>
  <c r="U41" i="123"/>
  <c r="Y45" i="123"/>
  <c r="X44" i="123"/>
  <c r="W43" i="123"/>
  <c r="AA47" i="123"/>
  <c r="Z46" i="123"/>
  <c r="T44" i="123"/>
  <c r="U45" i="123"/>
  <c r="Q41" i="123"/>
  <c r="R42" i="123"/>
  <c r="S43" i="123"/>
  <c r="W47" i="123"/>
  <c r="V46" i="123"/>
  <c r="N45" i="117"/>
  <c r="R42" i="117"/>
  <c r="E41" i="123"/>
  <c r="H44" i="123"/>
  <c r="F42" i="123"/>
  <c r="I45" i="123"/>
  <c r="G43" i="123"/>
  <c r="K47" i="123"/>
  <c r="J46" i="123"/>
  <c r="T44" i="117"/>
  <c r="X42" i="123"/>
  <c r="Z44" i="123"/>
  <c r="W41" i="123"/>
  <c r="AA45" i="123"/>
  <c r="Y43" i="123"/>
  <c r="AC47" i="123"/>
  <c r="AB46" i="123"/>
  <c r="M44" i="123"/>
  <c r="J41" i="123"/>
  <c r="N45" i="123"/>
  <c r="K42" i="123"/>
  <c r="L43" i="123"/>
  <c r="P47" i="123"/>
  <c r="O46" i="123"/>
  <c r="Z45" i="123"/>
  <c r="W42" i="123"/>
  <c r="Y44" i="123"/>
  <c r="V41" i="123"/>
  <c r="X43" i="123"/>
  <c r="AA46" i="123"/>
  <c r="AB47" i="123"/>
  <c r="S43" i="117"/>
  <c r="P45" i="123"/>
  <c r="L41" i="123"/>
  <c r="M42" i="123"/>
  <c r="O44" i="123"/>
  <c r="N43" i="123"/>
  <c r="R47" i="123"/>
  <c r="Q46" i="123"/>
  <c r="J45" i="123"/>
  <c r="G42" i="123"/>
  <c r="F41" i="123"/>
  <c r="I44" i="123"/>
  <c r="H43" i="123"/>
  <c r="L47" i="123"/>
  <c r="K46" i="123"/>
  <c r="L45" i="123"/>
  <c r="H41" i="123"/>
  <c r="K44" i="123"/>
  <c r="I42" i="123"/>
  <c r="J43" i="123"/>
  <c r="M46" i="123"/>
  <c r="N47" i="123"/>
  <c r="H42" i="123"/>
  <c r="G41" i="123"/>
  <c r="K45" i="123"/>
  <c r="J44" i="123"/>
  <c r="I43" i="123"/>
  <c r="L46" i="123"/>
  <c r="M47" i="123"/>
  <c r="M45" i="117"/>
  <c r="K43" i="117"/>
  <c r="L44" i="117"/>
  <c r="J42" i="117"/>
  <c r="I41" i="117"/>
  <c r="O47" i="117"/>
  <c r="N46" i="117"/>
  <c r="Y177" i="89"/>
  <c r="Y178" i="89"/>
  <c r="Y48" i="122"/>
  <c r="L41" i="122"/>
  <c r="P45" i="122"/>
  <c r="N43" i="122"/>
  <c r="N48" i="122"/>
  <c r="M42" i="122"/>
  <c r="O44" i="122"/>
  <c r="R47" i="122"/>
  <c r="Q46" i="122"/>
  <c r="G41" i="122"/>
  <c r="K45" i="122"/>
  <c r="J44" i="122"/>
  <c r="H42" i="122"/>
  <c r="I43" i="122"/>
  <c r="M47" i="122"/>
  <c r="L46" i="122"/>
  <c r="J177" i="89"/>
  <c r="J178" i="89"/>
  <c r="Q177" i="89"/>
  <c r="Q178" i="89"/>
  <c r="L177" i="89"/>
  <c r="L178" i="89"/>
  <c r="J45" i="117"/>
  <c r="H43" i="117"/>
  <c r="G42" i="117"/>
  <c r="I44" i="117"/>
  <c r="F41" i="117"/>
  <c r="L47" i="117"/>
  <c r="K46" i="117"/>
  <c r="F43" i="117"/>
  <c r="G44" i="117"/>
  <c r="H45" i="117"/>
  <c r="D41" i="117"/>
  <c r="D48" i="117"/>
  <c r="E42" i="117"/>
  <c r="E48" i="117"/>
  <c r="J47" i="117"/>
  <c r="I46" i="117"/>
  <c r="O177" i="89"/>
  <c r="O178" i="89"/>
  <c r="AC177" i="89"/>
  <c r="AC178" i="89"/>
  <c r="L45" i="117"/>
  <c r="J43" i="117"/>
  <c r="K44" i="117"/>
  <c r="I42" i="117"/>
  <c r="H41" i="117"/>
  <c r="N47" i="117"/>
  <c r="M46" i="117"/>
  <c r="D41" i="122"/>
  <c r="D48" i="122"/>
  <c r="F43" i="122"/>
  <c r="H45" i="122"/>
  <c r="G44" i="122"/>
  <c r="E42" i="122"/>
  <c r="J47" i="122"/>
  <c r="I46" i="122"/>
  <c r="U177" i="89"/>
  <c r="U178" i="89"/>
  <c r="P41" i="122"/>
  <c r="T45" i="122"/>
  <c r="S44" i="122"/>
  <c r="R43" i="122"/>
  <c r="Q42" i="122"/>
  <c r="V47" i="122"/>
  <c r="U46" i="122"/>
  <c r="X43" i="117"/>
  <c r="W42" i="117"/>
  <c r="Y44" i="117"/>
  <c r="Z45" i="117"/>
  <c r="V41" i="117"/>
  <c r="AB47" i="117"/>
  <c r="AA46" i="117"/>
  <c r="I45" i="122"/>
  <c r="E41" i="122"/>
  <c r="H44" i="122"/>
  <c r="F42" i="122"/>
  <c r="G43" i="122"/>
  <c r="K47" i="122"/>
  <c r="J46" i="122"/>
  <c r="R45" i="117"/>
  <c r="P43" i="117"/>
  <c r="Q44" i="117"/>
  <c r="O42" i="117"/>
  <c r="N41" i="117"/>
  <c r="T47" i="117"/>
  <c r="S46" i="117"/>
  <c r="AA41" i="117"/>
  <c r="AB42" i="117"/>
  <c r="AC43" i="117"/>
  <c r="M177" i="89"/>
  <c r="M178" i="89"/>
  <c r="V177" i="89"/>
  <c r="V178" i="89"/>
  <c r="T177" i="89"/>
  <c r="T178" i="89"/>
  <c r="W177" i="89"/>
  <c r="W178" i="89"/>
  <c r="N177" i="89"/>
  <c r="N178" i="89"/>
  <c r="S141" i="89"/>
  <c r="S268" i="89"/>
  <c r="S140" i="89"/>
  <c r="S136" i="89"/>
  <c r="S269" i="89"/>
  <c r="S137" i="89"/>
  <c r="S139" i="89"/>
  <c r="S133" i="89"/>
  <c r="S135" i="89"/>
  <c r="S270" i="89"/>
  <c r="S116" i="89"/>
  <c r="S117" i="89"/>
  <c r="R238" i="98"/>
  <c r="R240" i="98"/>
  <c r="R195" i="98"/>
  <c r="X233" i="99"/>
  <c r="X235" i="99"/>
  <c r="X190" i="99"/>
  <c r="J237" i="89"/>
  <c r="J239" i="89"/>
  <c r="J193" i="89"/>
  <c r="S233" i="99"/>
  <c r="S235" i="99"/>
  <c r="S190" i="99"/>
  <c r="F51" i="97"/>
  <c r="F52" i="97"/>
  <c r="F64" i="97"/>
  <c r="U94" i="99"/>
  <c r="U93" i="99"/>
  <c r="U262" i="99"/>
  <c r="U90" i="99"/>
  <c r="U88" i="99"/>
  <c r="U89" i="99"/>
  <c r="U92" i="99"/>
  <c r="U86" i="99"/>
  <c r="U135" i="99"/>
  <c r="U69" i="99"/>
  <c r="U70" i="99"/>
  <c r="S114" i="92"/>
  <c r="R197" i="89"/>
  <c r="R242" i="89"/>
  <c r="R243" i="89"/>
  <c r="AE197" i="89"/>
  <c r="AE242" i="89"/>
  <c r="AE243" i="89"/>
  <c r="N185" i="97"/>
  <c r="N186" i="97"/>
  <c r="N198" i="97"/>
  <c r="N238" i="98"/>
  <c r="N240" i="98"/>
  <c r="N195" i="98"/>
  <c r="X86" i="99"/>
  <c r="X94" i="99"/>
  <c r="X90" i="99"/>
  <c r="X92" i="99"/>
  <c r="X262" i="99"/>
  <c r="X135" i="99"/>
  <c r="X93" i="99"/>
  <c r="X88" i="99"/>
  <c r="X89" i="99"/>
  <c r="X69" i="99"/>
  <c r="X70" i="99"/>
  <c r="V114" i="92"/>
  <c r="AE238" i="98"/>
  <c r="AE240" i="98"/>
  <c r="AE195" i="98"/>
  <c r="AD89" i="99"/>
  <c r="AD86" i="99"/>
  <c r="AD92" i="99"/>
  <c r="AD262" i="99"/>
  <c r="AD94" i="99"/>
  <c r="AD135" i="99"/>
  <c r="AD90" i="99"/>
  <c r="AD88" i="99"/>
  <c r="AD93" i="99"/>
  <c r="AD69" i="99"/>
  <c r="AD70" i="99"/>
  <c r="AB114" i="92"/>
  <c r="AB68" i="98"/>
  <c r="AB49" i="98"/>
  <c r="AB50" i="98"/>
  <c r="AB264" i="99"/>
  <c r="AB265" i="99"/>
  <c r="AB139" i="99"/>
  <c r="AB138" i="99"/>
  <c r="AB137" i="99"/>
  <c r="AB131" i="99"/>
  <c r="AB266" i="99"/>
  <c r="AB133" i="99"/>
  <c r="AB134" i="99"/>
  <c r="AB114" i="99"/>
  <c r="AB115" i="99"/>
  <c r="K185" i="97"/>
  <c r="K186" i="97"/>
  <c r="K198" i="97"/>
  <c r="P88" i="89"/>
  <c r="P95" i="89"/>
  <c r="P92" i="89"/>
  <c r="P90" i="89"/>
  <c r="P94" i="89"/>
  <c r="P96" i="89"/>
  <c r="P91" i="89"/>
  <c r="P71" i="89"/>
  <c r="P72" i="89"/>
  <c r="N76" i="92"/>
  <c r="S139" i="87"/>
  <c r="S93" i="87"/>
  <c r="S95" i="87"/>
  <c r="S97" i="87"/>
  <c r="S98" i="87"/>
  <c r="S94" i="87"/>
  <c r="S91" i="87"/>
  <c r="S99" i="87"/>
  <c r="S74" i="87"/>
  <c r="S75" i="87"/>
  <c r="N41" i="1"/>
  <c r="C10" i="109"/>
  <c r="P237" i="89"/>
  <c r="P239" i="89"/>
  <c r="P193" i="89"/>
  <c r="Z238" i="98"/>
  <c r="Z240" i="98"/>
  <c r="Z195" i="98"/>
  <c r="AD91" i="87"/>
  <c r="AD98" i="87"/>
  <c r="AD139" i="87"/>
  <c r="AD95" i="87"/>
  <c r="AD97" i="87"/>
  <c r="AD94" i="87"/>
  <c r="AD99" i="87"/>
  <c r="AD93" i="87"/>
  <c r="AD74" i="87"/>
  <c r="AD75" i="87"/>
  <c r="H233" i="99"/>
  <c r="H235" i="99"/>
  <c r="H190" i="99"/>
  <c r="G247" i="87"/>
  <c r="G249" i="87"/>
  <c r="G204" i="87"/>
  <c r="N236" i="86"/>
  <c r="N238" i="86"/>
  <c r="N191" i="86"/>
  <c r="AA93" i="87"/>
  <c r="AA97" i="87"/>
  <c r="AA139" i="87"/>
  <c r="AA95" i="87"/>
  <c r="AA94" i="87"/>
  <c r="AA99" i="87"/>
  <c r="AA98" i="87"/>
  <c r="AA91" i="87"/>
  <c r="AA74" i="87"/>
  <c r="AA75" i="87"/>
  <c r="U265" i="99"/>
  <c r="U133" i="99"/>
  <c r="U137" i="99"/>
  <c r="U131" i="99"/>
  <c r="U134" i="99"/>
  <c r="U264" i="99"/>
  <c r="U138" i="99"/>
  <c r="U114" i="99"/>
  <c r="U115" i="99"/>
  <c r="U266" i="99"/>
  <c r="U139" i="99"/>
  <c r="J133" i="99"/>
  <c r="J131" i="99"/>
  <c r="J264" i="99"/>
  <c r="J139" i="99"/>
  <c r="J266" i="99"/>
  <c r="J134" i="99"/>
  <c r="J137" i="99"/>
  <c r="J138" i="99"/>
  <c r="J265" i="99"/>
  <c r="J114" i="99"/>
  <c r="J115" i="99"/>
  <c r="T237" i="89"/>
  <c r="T239" i="89"/>
  <c r="T193" i="89"/>
  <c r="G242" i="89"/>
  <c r="G243" i="89"/>
  <c r="G197" i="89"/>
  <c r="S242" i="89"/>
  <c r="S243" i="89"/>
  <c r="S197" i="89"/>
  <c r="X242" i="89"/>
  <c r="X243" i="89"/>
  <c r="X197" i="89"/>
  <c r="N51" i="97"/>
  <c r="N52" i="97"/>
  <c r="N64" i="97"/>
  <c r="AE247" i="87"/>
  <c r="AE249" i="87"/>
  <c r="AE204" i="87"/>
  <c r="M236" i="86"/>
  <c r="M238" i="86"/>
  <c r="M191" i="86"/>
  <c r="X137" i="99"/>
  <c r="X139" i="99"/>
  <c r="X133" i="99"/>
  <c r="X138" i="99"/>
  <c r="X131" i="99"/>
  <c r="X266" i="99"/>
  <c r="X134" i="99"/>
  <c r="X114" i="99"/>
  <c r="X115" i="99"/>
  <c r="X264" i="99"/>
  <c r="X265" i="99"/>
  <c r="H241" i="100"/>
  <c r="H243" i="100"/>
  <c r="H198" i="100"/>
  <c r="F237" i="89"/>
  <c r="F239" i="89"/>
  <c r="E208" i="87"/>
  <c r="E252" i="87"/>
  <c r="E253" i="87"/>
  <c r="AD138" i="99"/>
  <c r="AD131" i="99"/>
  <c r="AD137" i="99"/>
  <c r="AD264" i="99"/>
  <c r="AD134" i="99"/>
  <c r="AD266" i="99"/>
  <c r="AD133" i="99"/>
  <c r="AD265" i="99"/>
  <c r="AD139" i="99"/>
  <c r="AD114" i="99"/>
  <c r="AD115" i="99"/>
  <c r="H237" i="89"/>
  <c r="H239" i="89"/>
  <c r="H193" i="89"/>
  <c r="AA247" i="87"/>
  <c r="AA249" i="87"/>
  <c r="AA204" i="87"/>
  <c r="O270" i="89"/>
  <c r="O137" i="89"/>
  <c r="O135" i="89"/>
  <c r="O269" i="89"/>
  <c r="O133" i="89"/>
  <c r="O136" i="89"/>
  <c r="O268" i="89"/>
  <c r="O139" i="89"/>
  <c r="O140" i="89"/>
  <c r="O116" i="89"/>
  <c r="O117" i="89"/>
  <c r="O141" i="89"/>
  <c r="M195" i="100"/>
  <c r="U68" i="98"/>
  <c r="U49" i="98"/>
  <c r="U50" i="98"/>
  <c r="Q68" i="98"/>
  <c r="Q49" i="98"/>
  <c r="Q50" i="98"/>
  <c r="N140" i="89"/>
  <c r="N141" i="89"/>
  <c r="N270" i="89"/>
  <c r="N268" i="89"/>
  <c r="N139" i="89"/>
  <c r="N137" i="89"/>
  <c r="N269" i="89"/>
  <c r="N135" i="89"/>
  <c r="N116" i="89"/>
  <c r="N117" i="89"/>
  <c r="N136" i="89"/>
  <c r="N133" i="89"/>
  <c r="AE177" i="89"/>
  <c r="AE178" i="89"/>
  <c r="Q185" i="97"/>
  <c r="Q186" i="97"/>
  <c r="Q198" i="97"/>
  <c r="Y268" i="89"/>
  <c r="Y269" i="89"/>
  <c r="Y139" i="89"/>
  <c r="Y137" i="89"/>
  <c r="Y136" i="89"/>
  <c r="Y140" i="89"/>
  <c r="Y135" i="89"/>
  <c r="Y116" i="89"/>
  <c r="Y117" i="89"/>
  <c r="Y270" i="89"/>
  <c r="Y133" i="89"/>
  <c r="Y141" i="89"/>
  <c r="F236" i="86"/>
  <c r="F238" i="86"/>
  <c r="E97" i="106"/>
  <c r="C74" i="106"/>
  <c r="E76" i="106"/>
  <c r="H38" i="86"/>
  <c r="H41" i="86"/>
  <c r="H48" i="86"/>
  <c r="AD38" i="86"/>
  <c r="AD41" i="86"/>
  <c r="AD48" i="86"/>
  <c r="AC38" i="86"/>
  <c r="AC41" i="86"/>
  <c r="AC48" i="86"/>
  <c r="AE38" i="86"/>
  <c r="AE41" i="86"/>
  <c r="AE48" i="86"/>
  <c r="Q38" i="86"/>
  <c r="Q41" i="86"/>
  <c r="Q48" i="86"/>
  <c r="AB38" i="86"/>
  <c r="AB41" i="86"/>
  <c r="AB48" i="86"/>
  <c r="X38" i="86"/>
  <c r="X41" i="86"/>
  <c r="X48" i="86"/>
  <c r="F38" i="86"/>
  <c r="M38" i="86"/>
  <c r="M41" i="86"/>
  <c r="M48" i="86"/>
  <c r="V38" i="86"/>
  <c r="V41" i="86"/>
  <c r="V48" i="86"/>
  <c r="P38" i="86"/>
  <c r="P41" i="86"/>
  <c r="P48" i="86"/>
  <c r="R38" i="86"/>
  <c r="R41" i="86"/>
  <c r="R48" i="86"/>
  <c r="AA38" i="86"/>
  <c r="AA41" i="86"/>
  <c r="AA48" i="86"/>
  <c r="N38" i="86"/>
  <c r="N41" i="86"/>
  <c r="N48" i="86"/>
  <c r="L38" i="86"/>
  <c r="L41" i="86"/>
  <c r="L48" i="86"/>
  <c r="O38" i="86"/>
  <c r="O41" i="86"/>
  <c r="O48" i="86"/>
  <c r="J38" i="86"/>
  <c r="J41" i="86"/>
  <c r="J48" i="86"/>
  <c r="K38" i="86"/>
  <c r="K41" i="86"/>
  <c r="K48" i="86"/>
  <c r="G38" i="86"/>
  <c r="G41" i="86"/>
  <c r="G48" i="86"/>
  <c r="T38" i="86"/>
  <c r="T41" i="86"/>
  <c r="T48" i="86"/>
  <c r="I38" i="86"/>
  <c r="I41" i="86"/>
  <c r="I48" i="86"/>
  <c r="W38" i="86"/>
  <c r="W41" i="86"/>
  <c r="W48" i="86"/>
  <c r="S38" i="86"/>
  <c r="S41" i="86"/>
  <c r="S48" i="86"/>
  <c r="Z38" i="86"/>
  <c r="Z41" i="86"/>
  <c r="Z48" i="86"/>
  <c r="Y38" i="86"/>
  <c r="Y41" i="86"/>
  <c r="Y48" i="86"/>
  <c r="E38" i="86"/>
  <c r="U38" i="86"/>
  <c r="U41" i="86"/>
  <c r="U48" i="86"/>
  <c r="C151" i="86"/>
  <c r="F68" i="89"/>
  <c r="F49" i="89"/>
  <c r="F50" i="89"/>
  <c r="P185" i="97"/>
  <c r="P186" i="97"/>
  <c r="P198" i="97"/>
  <c r="S144" i="87"/>
  <c r="S145" i="87"/>
  <c r="S140" i="87"/>
  <c r="S137" i="87"/>
  <c r="S141" i="87"/>
  <c r="S143" i="87"/>
  <c r="S119" i="87"/>
  <c r="S120" i="87"/>
  <c r="S121" i="87"/>
  <c r="C56" i="89"/>
  <c r="E63" i="89"/>
  <c r="C57" i="89"/>
  <c r="E64" i="89"/>
  <c r="C101" i="89"/>
  <c r="C102" i="89"/>
  <c r="M51" i="97"/>
  <c r="M52" i="97"/>
  <c r="K77" i="97"/>
  <c r="K122" i="97"/>
  <c r="M64" i="97"/>
  <c r="I238" i="98"/>
  <c r="I240" i="98"/>
  <c r="I195" i="98"/>
  <c r="M139" i="89"/>
  <c r="M135" i="89"/>
  <c r="M136" i="89"/>
  <c r="M140" i="89"/>
  <c r="M269" i="89"/>
  <c r="M133" i="89"/>
  <c r="M137" i="89"/>
  <c r="M116" i="89"/>
  <c r="M117" i="89"/>
  <c r="M268" i="89"/>
  <c r="M270" i="89"/>
  <c r="M141" i="89"/>
  <c r="AC143" i="87"/>
  <c r="AC144" i="87"/>
  <c r="AC140" i="87"/>
  <c r="AC145" i="87"/>
  <c r="AC137" i="87"/>
  <c r="AC141" i="87"/>
  <c r="AC119" i="87"/>
  <c r="AC120" i="87"/>
  <c r="AC121" i="87"/>
  <c r="Q241" i="100"/>
  <c r="Q243" i="100"/>
  <c r="Q198" i="100"/>
  <c r="Q96" i="89"/>
  <c r="Q88" i="89"/>
  <c r="Q95" i="89"/>
  <c r="Q90" i="89"/>
  <c r="Q94" i="89"/>
  <c r="Q91" i="89"/>
  <c r="Q92" i="89"/>
  <c r="Q71" i="89"/>
  <c r="Q72" i="89"/>
  <c r="O76" i="92"/>
  <c r="AE185" i="97"/>
  <c r="AE186" i="97"/>
  <c r="AE198" i="97"/>
  <c r="O51" i="97"/>
  <c r="O52" i="97"/>
  <c r="O64" i="97"/>
  <c r="G238" i="98"/>
  <c r="G240" i="98"/>
  <c r="G195" i="98"/>
  <c r="I233" i="99"/>
  <c r="I235" i="99"/>
  <c r="I190" i="99"/>
  <c r="R139" i="87"/>
  <c r="R94" i="87"/>
  <c r="R95" i="87"/>
  <c r="R93" i="87"/>
  <c r="R97" i="87"/>
  <c r="R99" i="87"/>
  <c r="R98" i="87"/>
  <c r="R91" i="87"/>
  <c r="R74" i="87"/>
  <c r="R75" i="87"/>
  <c r="V237" i="89"/>
  <c r="V239" i="89"/>
  <c r="V193" i="89"/>
  <c r="AC51" i="97"/>
  <c r="AC52" i="97"/>
  <c r="AC64" i="97"/>
  <c r="E241" i="100"/>
  <c r="E243" i="100"/>
  <c r="K68" i="1"/>
  <c r="L67" i="1"/>
  <c r="Z185" i="97"/>
  <c r="Z186" i="97"/>
  <c r="Z198" i="97"/>
  <c r="U238" i="98"/>
  <c r="U240" i="98"/>
  <c r="U195" i="98"/>
  <c r="C55" i="98"/>
  <c r="E47" i="98"/>
  <c r="H68" i="98"/>
  <c r="H49" i="98"/>
  <c r="H50" i="98"/>
  <c r="Y68" i="98"/>
  <c r="Y49" i="98"/>
  <c r="Y50" i="98"/>
  <c r="AD68" i="98"/>
  <c r="AD49" i="98"/>
  <c r="AD50" i="98"/>
  <c r="R233" i="99"/>
  <c r="R235" i="99"/>
  <c r="R190" i="99"/>
  <c r="E247" i="87"/>
  <c r="E249" i="87"/>
  <c r="E204" i="87"/>
  <c r="Q236" i="86"/>
  <c r="Q238" i="86"/>
  <c r="Q191" i="86"/>
  <c r="U88" i="89"/>
  <c r="U90" i="89"/>
  <c r="U92" i="89"/>
  <c r="U94" i="89"/>
  <c r="U91" i="89"/>
  <c r="U95" i="89"/>
  <c r="U96" i="89"/>
  <c r="U71" i="89"/>
  <c r="U72" i="89"/>
  <c r="S76" i="92"/>
  <c r="L141" i="87"/>
  <c r="L119" i="87"/>
  <c r="L120" i="87"/>
  <c r="L121" i="87"/>
  <c r="L144" i="87"/>
  <c r="L145" i="87"/>
  <c r="L137" i="87"/>
  <c r="L143" i="87"/>
  <c r="L140" i="87"/>
  <c r="R237" i="89"/>
  <c r="R239" i="89"/>
  <c r="R193" i="89"/>
  <c r="Q51" i="97"/>
  <c r="Q52" i="97"/>
  <c r="Q64" i="97"/>
  <c r="AB141" i="89"/>
  <c r="AB269" i="89"/>
  <c r="AB268" i="89"/>
  <c r="AB139" i="89"/>
  <c r="AB136" i="89"/>
  <c r="AB133" i="89"/>
  <c r="AB270" i="89"/>
  <c r="AB140" i="89"/>
  <c r="AB135" i="89"/>
  <c r="AB116" i="89"/>
  <c r="AB117" i="89"/>
  <c r="AB137" i="89"/>
  <c r="AD241" i="100"/>
  <c r="AD243" i="100"/>
  <c r="AD198" i="100"/>
  <c r="AC237" i="89"/>
  <c r="AC239" i="89"/>
  <c r="AC193" i="89"/>
  <c r="L51" i="97"/>
  <c r="L52" i="97"/>
  <c r="L64" i="97"/>
  <c r="G141" i="87"/>
  <c r="G137" i="87"/>
  <c r="G144" i="87"/>
  <c r="G143" i="87"/>
  <c r="G140" i="87"/>
  <c r="G145" i="87"/>
  <c r="G119" i="87"/>
  <c r="G120" i="87"/>
  <c r="G121" i="87"/>
  <c r="E190" i="99"/>
  <c r="E233" i="99"/>
  <c r="E235" i="99"/>
  <c r="L43" i="1"/>
  <c r="K45" i="1"/>
  <c r="AD137" i="87"/>
  <c r="AD144" i="87"/>
  <c r="AD145" i="87"/>
  <c r="AD140" i="87"/>
  <c r="AD143" i="87"/>
  <c r="AD119" i="87"/>
  <c r="AD120" i="87"/>
  <c r="AD121" i="87"/>
  <c r="AD141" i="87"/>
  <c r="AA140" i="87"/>
  <c r="AA143" i="87"/>
  <c r="AA137" i="87"/>
  <c r="AA145" i="87"/>
  <c r="AA141" i="87"/>
  <c r="AA144" i="87"/>
  <c r="AA119" i="87"/>
  <c r="AA120" i="87"/>
  <c r="AA121" i="87"/>
  <c r="Y91" i="87"/>
  <c r="Y98" i="87"/>
  <c r="Y139" i="87"/>
  <c r="Y99" i="87"/>
  <c r="Y94" i="87"/>
  <c r="Y95" i="87"/>
  <c r="Y93" i="87"/>
  <c r="Y97" i="87"/>
  <c r="Y74" i="87"/>
  <c r="Y75" i="87"/>
  <c r="AC197" i="89"/>
  <c r="AC242" i="89"/>
  <c r="AC243" i="89"/>
  <c r="J197" i="89"/>
  <c r="J242" i="89"/>
  <c r="J243" i="89"/>
  <c r="Q197" i="89"/>
  <c r="Q242" i="89"/>
  <c r="Q243" i="89"/>
  <c r="F106" i="86"/>
  <c r="F108" i="86"/>
  <c r="E185" i="97"/>
  <c r="E186" i="97"/>
  <c r="E198" i="97"/>
  <c r="W238" i="98"/>
  <c r="W240" i="98"/>
  <c r="W195" i="98"/>
  <c r="AB233" i="99"/>
  <c r="AB235" i="99"/>
  <c r="AB190" i="99"/>
  <c r="P238" i="98"/>
  <c r="P240" i="98"/>
  <c r="P195" i="98"/>
  <c r="W94" i="89"/>
  <c r="W95" i="89"/>
  <c r="W92" i="89"/>
  <c r="W88" i="89"/>
  <c r="W91" i="89"/>
  <c r="W90" i="89"/>
  <c r="W96" i="89"/>
  <c r="W71" i="89"/>
  <c r="W72" i="89"/>
  <c r="U76" i="92"/>
  <c r="Y233" i="99"/>
  <c r="Y235" i="99"/>
  <c r="Y190" i="99"/>
  <c r="H236" i="86"/>
  <c r="H238" i="86"/>
  <c r="H191" i="86"/>
  <c r="AC94" i="89"/>
  <c r="AC92" i="89"/>
  <c r="AC95" i="89"/>
  <c r="AC91" i="89"/>
  <c r="AC96" i="89"/>
  <c r="AC88" i="89"/>
  <c r="AC90" i="89"/>
  <c r="AC71" i="89"/>
  <c r="AC72" i="89"/>
  <c r="AA76" i="92"/>
  <c r="U241" i="100"/>
  <c r="U243" i="100"/>
  <c r="U198" i="100"/>
  <c r="K138" i="99"/>
  <c r="K264" i="99"/>
  <c r="K139" i="99"/>
  <c r="K131" i="99"/>
  <c r="K266" i="99"/>
  <c r="K265" i="99"/>
  <c r="K134" i="99"/>
  <c r="K133" i="99"/>
  <c r="K137" i="99"/>
  <c r="K114" i="99"/>
  <c r="K115" i="99"/>
  <c r="W93" i="99"/>
  <c r="W88" i="99"/>
  <c r="W94" i="99"/>
  <c r="W262" i="99"/>
  <c r="W90" i="99"/>
  <c r="W86" i="99"/>
  <c r="W135" i="99"/>
  <c r="W92" i="99"/>
  <c r="W89" i="99"/>
  <c r="W69" i="99"/>
  <c r="W70" i="99"/>
  <c r="U114" i="92"/>
  <c r="K238" i="98"/>
  <c r="K240" i="98"/>
  <c r="K195" i="98"/>
  <c r="Q131" i="99"/>
  <c r="Q137" i="99"/>
  <c r="Q134" i="99"/>
  <c r="Q138" i="99"/>
  <c r="Q133" i="99"/>
  <c r="Q139" i="99"/>
  <c r="Q114" i="99"/>
  <c r="Q115" i="99"/>
  <c r="Q266" i="99"/>
  <c r="Q265" i="99"/>
  <c r="Q264" i="99"/>
  <c r="T51" i="97"/>
  <c r="T52" i="97"/>
  <c r="T64" i="97"/>
  <c r="R68" i="98"/>
  <c r="R49" i="98"/>
  <c r="R50" i="98"/>
  <c r="R247" i="87"/>
  <c r="R249" i="87"/>
  <c r="R204" i="87"/>
  <c r="AE241" i="100"/>
  <c r="AE243" i="100"/>
  <c r="AE198" i="100"/>
  <c r="AE237" i="89"/>
  <c r="AE239" i="89"/>
  <c r="AE193" i="89"/>
  <c r="Q237" i="89"/>
  <c r="Q239" i="89"/>
  <c r="Q193" i="89"/>
  <c r="Y94" i="89"/>
  <c r="Y90" i="89"/>
  <c r="Y92" i="89"/>
  <c r="Y96" i="89"/>
  <c r="Y88" i="89"/>
  <c r="Y91" i="89"/>
  <c r="Y95" i="89"/>
  <c r="Y71" i="89"/>
  <c r="Y72" i="89"/>
  <c r="W76" i="92"/>
  <c r="AC233" i="99"/>
  <c r="AC235" i="99"/>
  <c r="AC190" i="99"/>
  <c r="N137" i="99"/>
  <c r="N266" i="99"/>
  <c r="N133" i="99"/>
  <c r="N265" i="99"/>
  <c r="N134" i="99"/>
  <c r="N264" i="99"/>
  <c r="N138" i="99"/>
  <c r="N139" i="99"/>
  <c r="N131" i="99"/>
  <c r="N114" i="99"/>
  <c r="N115" i="99"/>
  <c r="J92" i="99"/>
  <c r="J262" i="99"/>
  <c r="J94" i="99"/>
  <c r="J90" i="99"/>
  <c r="J93" i="99"/>
  <c r="J88" i="99"/>
  <c r="J89" i="99"/>
  <c r="J135" i="99"/>
  <c r="J86" i="99"/>
  <c r="J69" i="99"/>
  <c r="J70" i="99"/>
  <c r="H114" i="92"/>
  <c r="L233" i="99"/>
  <c r="L235" i="99"/>
  <c r="L190" i="99"/>
  <c r="AC269" i="89"/>
  <c r="AC270" i="89"/>
  <c r="AC139" i="89"/>
  <c r="AC137" i="89"/>
  <c r="AC133" i="89"/>
  <c r="AC136" i="89"/>
  <c r="AC135" i="89"/>
  <c r="AC141" i="89"/>
  <c r="AC268" i="89"/>
  <c r="AC140" i="89"/>
  <c r="AC116" i="89"/>
  <c r="AC117" i="89"/>
  <c r="AA135" i="89"/>
  <c r="AA137" i="89"/>
  <c r="AA133" i="89"/>
  <c r="AA140" i="89"/>
  <c r="AA136" i="89"/>
  <c r="AA116" i="89"/>
  <c r="AA117" i="89"/>
  <c r="AA139" i="89"/>
  <c r="AA269" i="89"/>
  <c r="AA268" i="89"/>
  <c r="AA270" i="89"/>
  <c r="AA141" i="89"/>
  <c r="W138" i="99"/>
  <c r="W266" i="99"/>
  <c r="W137" i="99"/>
  <c r="W134" i="99"/>
  <c r="W131" i="99"/>
  <c r="W133" i="99"/>
  <c r="W139" i="99"/>
  <c r="W265" i="99"/>
  <c r="W264" i="99"/>
  <c r="W114" i="99"/>
  <c r="W115" i="99"/>
  <c r="K76" i="89"/>
  <c r="E68" i="89"/>
  <c r="E49" i="89"/>
  <c r="E50" i="89"/>
  <c r="J241" i="100"/>
  <c r="J243" i="100"/>
  <c r="J198" i="100"/>
  <c r="M185" i="97"/>
  <c r="M186" i="97"/>
  <c r="M198" i="97"/>
  <c r="G233" i="99"/>
  <c r="G235" i="99"/>
  <c r="G190" i="99"/>
  <c r="T247" i="87"/>
  <c r="T249" i="87"/>
  <c r="T204" i="87"/>
  <c r="X236" i="86"/>
  <c r="X238" i="86"/>
  <c r="X191" i="86"/>
  <c r="M96" i="89"/>
  <c r="M90" i="89"/>
  <c r="M88" i="89"/>
  <c r="M91" i="89"/>
  <c r="M92" i="89"/>
  <c r="M95" i="89"/>
  <c r="M94" i="89"/>
  <c r="M71" i="89"/>
  <c r="M72" i="89"/>
  <c r="K76" i="92"/>
  <c r="AC97" i="87"/>
  <c r="AC94" i="87"/>
  <c r="AC95" i="87"/>
  <c r="AC93" i="87"/>
  <c r="AC98" i="87"/>
  <c r="AC139" i="87"/>
  <c r="AC99" i="87"/>
  <c r="AC91" i="87"/>
  <c r="AC74" i="87"/>
  <c r="AC75" i="87"/>
  <c r="AE270" i="89"/>
  <c r="AE268" i="89"/>
  <c r="AE139" i="89"/>
  <c r="AE136" i="89"/>
  <c r="AE133" i="89"/>
  <c r="AE135" i="89"/>
  <c r="AE269" i="89"/>
  <c r="AE140" i="89"/>
  <c r="AE141" i="89"/>
  <c r="AE137" i="89"/>
  <c r="AE116" i="89"/>
  <c r="AE117" i="89"/>
  <c r="R195" i="100"/>
  <c r="AE51" i="97"/>
  <c r="AE52" i="97"/>
  <c r="AE64" i="97"/>
  <c r="E237" i="89"/>
  <c r="E239" i="89"/>
  <c r="O185" i="97"/>
  <c r="O186" i="97"/>
  <c r="O198" i="97"/>
  <c r="I236" i="86"/>
  <c r="I238" i="86"/>
  <c r="I191" i="86"/>
  <c r="V51" i="97"/>
  <c r="V52" i="97"/>
  <c r="V64" i="97"/>
  <c r="I169" i="98"/>
  <c r="I172" i="98"/>
  <c r="I177" i="98"/>
  <c r="G169" i="98"/>
  <c r="G172" i="98"/>
  <c r="G177" i="98"/>
  <c r="X169" i="98"/>
  <c r="X172" i="98"/>
  <c r="X177" i="98"/>
  <c r="Q169" i="98"/>
  <c r="Q172" i="98"/>
  <c r="Q177" i="98"/>
  <c r="N169" i="98"/>
  <c r="N172" i="98"/>
  <c r="N177" i="98"/>
  <c r="K169" i="98"/>
  <c r="K172" i="98"/>
  <c r="K177" i="98"/>
  <c r="P169" i="98"/>
  <c r="P172" i="98"/>
  <c r="P177" i="98"/>
  <c r="V169" i="98"/>
  <c r="V172" i="98"/>
  <c r="V177" i="98"/>
  <c r="AC169" i="98"/>
  <c r="AC172" i="98"/>
  <c r="AC177" i="98"/>
  <c r="U169" i="98"/>
  <c r="U172" i="98"/>
  <c r="U177" i="98"/>
  <c r="Z169" i="98"/>
  <c r="Z172" i="98"/>
  <c r="Z177" i="98"/>
  <c r="J169" i="98"/>
  <c r="J172" i="98"/>
  <c r="J177" i="98"/>
  <c r="AA169" i="98"/>
  <c r="AA172" i="98"/>
  <c r="AA177" i="98"/>
  <c r="E169" i="98"/>
  <c r="E172" i="98"/>
  <c r="R169" i="98"/>
  <c r="R172" i="98"/>
  <c r="R177" i="98"/>
  <c r="S169" i="98"/>
  <c r="S172" i="98"/>
  <c r="S177" i="98"/>
  <c r="L169" i="98"/>
  <c r="L172" i="98"/>
  <c r="L177" i="98"/>
  <c r="M169" i="98"/>
  <c r="M172" i="98"/>
  <c r="M177" i="98"/>
  <c r="Y169" i="98"/>
  <c r="Y172" i="98"/>
  <c r="Y177" i="98"/>
  <c r="H169" i="98"/>
  <c r="H172" i="98"/>
  <c r="H177" i="98"/>
  <c r="W169" i="98"/>
  <c r="W172" i="98"/>
  <c r="W177" i="98"/>
  <c r="AB169" i="98"/>
  <c r="AB172" i="98"/>
  <c r="AB177" i="98"/>
  <c r="T169" i="98"/>
  <c r="T172" i="98"/>
  <c r="T177" i="98"/>
  <c r="O169" i="98"/>
  <c r="O172" i="98"/>
  <c r="O177" i="98"/>
  <c r="AE169" i="98"/>
  <c r="AE172" i="98"/>
  <c r="AE177" i="98"/>
  <c r="AD169" i="98"/>
  <c r="AD172" i="98"/>
  <c r="AD177" i="98"/>
  <c r="AA68" i="98"/>
  <c r="AA49" i="98"/>
  <c r="AA50" i="98"/>
  <c r="L98" i="87"/>
  <c r="L95" i="87"/>
  <c r="L91" i="87"/>
  <c r="L93" i="87"/>
  <c r="L94" i="87"/>
  <c r="L99" i="87"/>
  <c r="L97" i="87"/>
  <c r="L139" i="87"/>
  <c r="L74" i="87"/>
  <c r="L75" i="87"/>
  <c r="H144" i="87"/>
  <c r="H137" i="87"/>
  <c r="H141" i="87"/>
  <c r="H145" i="87"/>
  <c r="H143" i="87"/>
  <c r="H140" i="87"/>
  <c r="H119" i="87"/>
  <c r="H120" i="87"/>
  <c r="H121" i="87"/>
  <c r="AB88" i="89"/>
  <c r="AB90" i="89"/>
  <c r="AB95" i="89"/>
  <c r="AB96" i="89"/>
  <c r="AB91" i="89"/>
  <c r="AB92" i="89"/>
  <c r="AB94" i="89"/>
  <c r="AB71" i="89"/>
  <c r="AB72" i="89"/>
  <c r="Z76" i="92"/>
  <c r="K51" i="97"/>
  <c r="K52" i="97"/>
  <c r="K64" i="97"/>
  <c r="G97" i="87"/>
  <c r="G91" i="87"/>
  <c r="G139" i="87"/>
  <c r="G94" i="87"/>
  <c r="G95" i="87"/>
  <c r="G98" i="87"/>
  <c r="G93" i="87"/>
  <c r="G99" i="87"/>
  <c r="G74" i="87"/>
  <c r="G75" i="87"/>
  <c r="E238" i="98"/>
  <c r="E240" i="98"/>
  <c r="L247" i="87"/>
  <c r="L249" i="87"/>
  <c r="L204" i="87"/>
  <c r="W109" i="100"/>
  <c r="W111" i="100"/>
  <c r="W67" i="100"/>
  <c r="P137" i="89"/>
  <c r="P135" i="89"/>
  <c r="P136" i="89"/>
  <c r="P269" i="89"/>
  <c r="P139" i="89"/>
  <c r="P268" i="89"/>
  <c r="P133" i="89"/>
  <c r="P140" i="89"/>
  <c r="P270" i="89"/>
  <c r="P141" i="89"/>
  <c r="P116" i="89"/>
  <c r="P117" i="89"/>
  <c r="T241" i="100"/>
  <c r="T243" i="100"/>
  <c r="T198" i="100"/>
  <c r="S237" i="89"/>
  <c r="S239" i="89"/>
  <c r="S193" i="89"/>
  <c r="T238" i="98"/>
  <c r="T240" i="98"/>
  <c r="T195" i="98"/>
  <c r="N233" i="99"/>
  <c r="N235" i="99"/>
  <c r="N190" i="99"/>
  <c r="G97" i="106"/>
  <c r="R40" i="100"/>
  <c r="R43" i="100"/>
  <c r="R49" i="100"/>
  <c r="J40" i="100"/>
  <c r="J43" i="100"/>
  <c r="J49" i="100"/>
  <c r="AA40" i="100"/>
  <c r="AA43" i="100"/>
  <c r="AA49" i="100"/>
  <c r="G40" i="100"/>
  <c r="G43" i="100"/>
  <c r="G49" i="100"/>
  <c r="Y40" i="100"/>
  <c r="Y43" i="100"/>
  <c r="Y49" i="100"/>
  <c r="V40" i="100"/>
  <c r="V43" i="100"/>
  <c r="V49" i="100"/>
  <c r="H40" i="100"/>
  <c r="H43" i="100"/>
  <c r="H49" i="100"/>
  <c r="X40" i="100"/>
  <c r="X43" i="100"/>
  <c r="X49" i="100"/>
  <c r="Q40" i="100"/>
  <c r="Q43" i="100"/>
  <c r="Q49" i="100"/>
  <c r="AB40" i="100"/>
  <c r="AB43" i="100"/>
  <c r="AB49" i="100"/>
  <c r="W40" i="100"/>
  <c r="W43" i="100"/>
  <c r="W49" i="100"/>
  <c r="S40" i="100"/>
  <c r="S43" i="100"/>
  <c r="S49" i="100"/>
  <c r="U40" i="100"/>
  <c r="U43" i="100"/>
  <c r="U49" i="100"/>
  <c r="AE40" i="100"/>
  <c r="AE43" i="100"/>
  <c r="AE49" i="100"/>
  <c r="T40" i="100"/>
  <c r="T43" i="100"/>
  <c r="T49" i="100"/>
  <c r="I40" i="100"/>
  <c r="I43" i="100"/>
  <c r="I49" i="100"/>
  <c r="AC40" i="100"/>
  <c r="AC43" i="100"/>
  <c r="AC49" i="100"/>
  <c r="P40" i="100"/>
  <c r="P43" i="100"/>
  <c r="P49" i="100"/>
  <c r="K40" i="100"/>
  <c r="K43" i="100"/>
  <c r="K49" i="100"/>
  <c r="AD40" i="100"/>
  <c r="AD43" i="100"/>
  <c r="AD49" i="100"/>
  <c r="M40" i="100"/>
  <c r="M43" i="100"/>
  <c r="M49" i="100"/>
  <c r="O40" i="100"/>
  <c r="O43" i="100"/>
  <c r="O49" i="100"/>
  <c r="L40" i="100"/>
  <c r="L43" i="100"/>
  <c r="L49" i="100"/>
  <c r="N40" i="100"/>
  <c r="N43" i="100"/>
  <c r="N49" i="100"/>
  <c r="F40" i="100"/>
  <c r="F43" i="100"/>
  <c r="F49" i="100"/>
  <c r="Z40" i="100"/>
  <c r="Z43" i="100"/>
  <c r="Z49" i="100"/>
  <c r="E40" i="100"/>
  <c r="E43" i="100"/>
  <c r="C157" i="100"/>
  <c r="P51" i="97"/>
  <c r="P52" i="97"/>
  <c r="P64" i="97"/>
  <c r="AB185" i="97"/>
  <c r="AB186" i="97"/>
  <c r="AB198" i="97"/>
  <c r="I89" i="99"/>
  <c r="I94" i="99"/>
  <c r="I88" i="99"/>
  <c r="I92" i="99"/>
  <c r="I262" i="99"/>
  <c r="I90" i="99"/>
  <c r="I86" i="99"/>
  <c r="I93" i="99"/>
  <c r="I135" i="99"/>
  <c r="I69" i="99"/>
  <c r="I70" i="99"/>
  <c r="G114" i="92"/>
  <c r="L92" i="89"/>
  <c r="L95" i="89"/>
  <c r="L91" i="89"/>
  <c r="L90" i="89"/>
  <c r="L94" i="89"/>
  <c r="L88" i="89"/>
  <c r="L96" i="89"/>
  <c r="L71" i="89"/>
  <c r="L72" i="89"/>
  <c r="J76" i="92"/>
  <c r="O233" i="99"/>
  <c r="O235" i="99"/>
  <c r="O190" i="99"/>
  <c r="V93" i="99"/>
  <c r="V86" i="99"/>
  <c r="V88" i="99"/>
  <c r="V135" i="99"/>
  <c r="V90" i="99"/>
  <c r="V92" i="99"/>
  <c r="V94" i="99"/>
  <c r="V89" i="99"/>
  <c r="V262" i="99"/>
  <c r="V69" i="99"/>
  <c r="V70" i="99"/>
  <c r="T114" i="92"/>
  <c r="F233" i="99"/>
  <c r="F235" i="99"/>
  <c r="F190" i="99"/>
  <c r="Q91" i="87"/>
  <c r="Q94" i="87"/>
  <c r="Q98" i="87"/>
  <c r="Q93" i="87"/>
  <c r="Q99" i="87"/>
  <c r="Q139" i="87"/>
  <c r="Q97" i="87"/>
  <c r="Q95" i="87"/>
  <c r="Q74" i="87"/>
  <c r="Q75" i="87"/>
  <c r="Q137" i="89"/>
  <c r="Q140" i="89"/>
  <c r="Q268" i="89"/>
  <c r="Q135" i="89"/>
  <c r="Q141" i="89"/>
  <c r="Q270" i="89"/>
  <c r="Q136" i="89"/>
  <c r="Q269" i="89"/>
  <c r="Q133" i="89"/>
  <c r="Q139" i="89"/>
  <c r="Q116" i="89"/>
  <c r="Q117" i="89"/>
  <c r="I95" i="89"/>
  <c r="I92" i="89"/>
  <c r="I88" i="89"/>
  <c r="I94" i="89"/>
  <c r="I91" i="89"/>
  <c r="I96" i="89"/>
  <c r="I90" i="89"/>
  <c r="I71" i="89"/>
  <c r="I72" i="89"/>
  <c r="G76" i="92"/>
  <c r="O139" i="87"/>
  <c r="O98" i="87"/>
  <c r="O94" i="87"/>
  <c r="O95" i="87"/>
  <c r="O93" i="87"/>
  <c r="O99" i="87"/>
  <c r="O97" i="87"/>
  <c r="O91" i="87"/>
  <c r="O74" i="87"/>
  <c r="O75" i="87"/>
  <c r="X185" i="97"/>
  <c r="X186" i="97"/>
  <c r="X198" i="97"/>
  <c r="J185" i="97"/>
  <c r="J186" i="97"/>
  <c r="J198" i="97"/>
  <c r="U93" i="87"/>
  <c r="U97" i="87"/>
  <c r="U98" i="87"/>
  <c r="U91" i="87"/>
  <c r="U94" i="87"/>
  <c r="U139" i="87"/>
  <c r="U95" i="87"/>
  <c r="U99" i="87"/>
  <c r="U74" i="87"/>
  <c r="U75" i="87"/>
  <c r="AD95" i="89"/>
  <c r="AD91" i="89"/>
  <c r="AD96" i="89"/>
  <c r="AD88" i="89"/>
  <c r="AD92" i="89"/>
  <c r="AD90" i="89"/>
  <c r="AD94" i="89"/>
  <c r="AD71" i="89"/>
  <c r="AD72" i="89"/>
  <c r="AB76" i="92"/>
  <c r="Y195" i="100"/>
  <c r="J247" i="87"/>
  <c r="J249" i="87"/>
  <c r="J204" i="87"/>
  <c r="O236" i="86"/>
  <c r="O238" i="86"/>
  <c r="O191" i="86"/>
  <c r="R140" i="87"/>
  <c r="R144" i="87"/>
  <c r="R141" i="87"/>
  <c r="R137" i="87"/>
  <c r="R145" i="87"/>
  <c r="R143" i="87"/>
  <c r="R119" i="87"/>
  <c r="R120" i="87"/>
  <c r="R121" i="87"/>
  <c r="AC185" i="97"/>
  <c r="AC186" i="97"/>
  <c r="AC198" i="97"/>
  <c r="Z51" i="97"/>
  <c r="Z52" i="97"/>
  <c r="Z64" i="97"/>
  <c r="AC68" i="98"/>
  <c r="AC49" i="98"/>
  <c r="AC50" i="98"/>
  <c r="K68" i="98"/>
  <c r="K49" i="98"/>
  <c r="K50" i="98"/>
  <c r="P68" i="98"/>
  <c r="P49" i="98"/>
  <c r="P50" i="98"/>
  <c r="X68" i="98"/>
  <c r="X49" i="98"/>
  <c r="X50" i="98"/>
  <c r="U270" i="89"/>
  <c r="U133" i="89"/>
  <c r="U139" i="89"/>
  <c r="U268" i="89"/>
  <c r="U136" i="89"/>
  <c r="U140" i="89"/>
  <c r="U141" i="89"/>
  <c r="U137" i="89"/>
  <c r="U135" i="89"/>
  <c r="U269" i="89"/>
  <c r="U116" i="89"/>
  <c r="U117" i="89"/>
  <c r="R177" i="89"/>
  <c r="R178" i="89"/>
  <c r="AD185" i="97"/>
  <c r="AD186" i="97"/>
  <c r="AD198" i="97"/>
  <c r="L185" i="97"/>
  <c r="L186" i="97"/>
  <c r="L198" i="97"/>
  <c r="L241" i="100"/>
  <c r="L243" i="100"/>
  <c r="L198" i="100"/>
  <c r="L238" i="98"/>
  <c r="L240" i="98"/>
  <c r="L195" i="98"/>
  <c r="K247" i="87"/>
  <c r="K249" i="87"/>
  <c r="K204" i="87"/>
  <c r="R236" i="86"/>
  <c r="R238" i="86"/>
  <c r="R191" i="86"/>
  <c r="C117" i="107"/>
  <c r="AA241" i="100"/>
  <c r="AA243" i="100"/>
  <c r="AA198" i="100"/>
  <c r="AC238" i="98"/>
  <c r="AC240" i="98"/>
  <c r="AC195" i="98"/>
  <c r="M233" i="99"/>
  <c r="M235" i="99"/>
  <c r="M190" i="99"/>
  <c r="X91" i="89"/>
  <c r="X90" i="89"/>
  <c r="X92" i="89"/>
  <c r="X94" i="89"/>
  <c r="X96" i="89"/>
  <c r="X95" i="89"/>
  <c r="X88" i="89"/>
  <c r="X71" i="89"/>
  <c r="X72" i="89"/>
  <c r="V76" i="92"/>
  <c r="X247" i="87"/>
  <c r="X249" i="87"/>
  <c r="X204" i="87"/>
  <c r="L236" i="86"/>
  <c r="L238" i="86"/>
  <c r="L191" i="86"/>
  <c r="Y141" i="87"/>
  <c r="Y137" i="87"/>
  <c r="Y143" i="87"/>
  <c r="Y140" i="87"/>
  <c r="Y144" i="87"/>
  <c r="Y119" i="87"/>
  <c r="Y120" i="87"/>
  <c r="Y121" i="87"/>
  <c r="Y145" i="87"/>
  <c r="N237" i="89"/>
  <c r="N239" i="89"/>
  <c r="N193" i="89"/>
  <c r="AA92" i="99"/>
  <c r="AA88" i="99"/>
  <c r="AA135" i="99"/>
  <c r="AA89" i="99"/>
  <c r="AA86" i="99"/>
  <c r="AA94" i="99"/>
  <c r="AA262" i="99"/>
  <c r="AA90" i="99"/>
  <c r="AA93" i="99"/>
  <c r="AA69" i="99"/>
  <c r="AA70" i="99"/>
  <c r="Y114" i="92"/>
  <c r="E175" i="89"/>
  <c r="C183" i="89"/>
  <c r="AB242" i="89"/>
  <c r="AB243" i="89"/>
  <c r="AB197" i="89"/>
  <c r="P197" i="89"/>
  <c r="P242" i="89"/>
  <c r="P243" i="89"/>
  <c r="M197" i="89"/>
  <c r="M242" i="89"/>
  <c r="M243" i="89"/>
  <c r="E51" i="97"/>
  <c r="E52" i="97"/>
  <c r="E64" i="97"/>
  <c r="N247" i="87"/>
  <c r="N249" i="87"/>
  <c r="N204" i="87"/>
  <c r="W268" i="89"/>
  <c r="W135" i="89"/>
  <c r="W139" i="89"/>
  <c r="W140" i="89"/>
  <c r="W270" i="89"/>
  <c r="W269" i="89"/>
  <c r="W137" i="89"/>
  <c r="W133" i="89"/>
  <c r="W141" i="89"/>
  <c r="W136" i="89"/>
  <c r="W116" i="89"/>
  <c r="W117" i="89"/>
  <c r="S262" i="99"/>
  <c r="S88" i="99"/>
  <c r="S90" i="99"/>
  <c r="S92" i="99"/>
  <c r="S86" i="99"/>
  <c r="S93" i="99"/>
  <c r="S89" i="99"/>
  <c r="S135" i="99"/>
  <c r="S94" i="99"/>
  <c r="S69" i="99"/>
  <c r="S70" i="99"/>
  <c r="Q114" i="92"/>
  <c r="AE95" i="87"/>
  <c r="AE97" i="87"/>
  <c r="AE91" i="87"/>
  <c r="AE99" i="87"/>
  <c r="AE94" i="87"/>
  <c r="AE98" i="87"/>
  <c r="AE139" i="87"/>
  <c r="AE93" i="87"/>
  <c r="AE74" i="87"/>
  <c r="AE75" i="87"/>
  <c r="U193" i="89"/>
  <c r="U237" i="89"/>
  <c r="U239" i="89"/>
  <c r="I269" i="89"/>
  <c r="I140" i="89"/>
  <c r="I116" i="89"/>
  <c r="I117" i="89"/>
  <c r="I141" i="89"/>
  <c r="I135" i="89"/>
  <c r="I137" i="89"/>
  <c r="I133" i="89"/>
  <c r="I270" i="89"/>
  <c r="I139" i="89"/>
  <c r="I136" i="89"/>
  <c r="I268" i="89"/>
  <c r="O143" i="87"/>
  <c r="O137" i="87"/>
  <c r="O141" i="87"/>
  <c r="O140" i="87"/>
  <c r="O145" i="87"/>
  <c r="O144" i="87"/>
  <c r="O119" i="87"/>
  <c r="O120" i="87"/>
  <c r="O121" i="87"/>
  <c r="X51" i="97"/>
  <c r="X52" i="97"/>
  <c r="X64" i="97"/>
  <c r="J51" i="97"/>
  <c r="J52" i="97"/>
  <c r="J64" i="97"/>
  <c r="U141" i="87"/>
  <c r="U145" i="87"/>
  <c r="U144" i="87"/>
  <c r="U137" i="87"/>
  <c r="U140" i="87"/>
  <c r="U143" i="87"/>
  <c r="U119" i="87"/>
  <c r="U120" i="87"/>
  <c r="U121" i="87"/>
  <c r="AD140" i="89"/>
  <c r="AD137" i="89"/>
  <c r="AD135" i="89"/>
  <c r="AD139" i="89"/>
  <c r="AD141" i="89"/>
  <c r="AD269" i="89"/>
  <c r="AD136" i="89"/>
  <c r="AD133" i="89"/>
  <c r="AD268" i="89"/>
  <c r="AD270" i="89"/>
  <c r="AD116" i="89"/>
  <c r="AD117" i="89"/>
  <c r="O238" i="98"/>
  <c r="O240" i="98"/>
  <c r="O195" i="98"/>
  <c r="AB109" i="100"/>
  <c r="AB111" i="100"/>
  <c r="AB67" i="100"/>
  <c r="R95" i="89"/>
  <c r="R94" i="89"/>
  <c r="R91" i="89"/>
  <c r="R92" i="89"/>
  <c r="R88" i="89"/>
  <c r="R90" i="89"/>
  <c r="R96" i="89"/>
  <c r="R71" i="89"/>
  <c r="R72" i="89"/>
  <c r="P76" i="92"/>
  <c r="K94" i="89"/>
  <c r="K91" i="89"/>
  <c r="K96" i="89"/>
  <c r="K90" i="89"/>
  <c r="K92" i="89"/>
  <c r="K88" i="89"/>
  <c r="K95" i="89"/>
  <c r="K71" i="89"/>
  <c r="K72" i="89"/>
  <c r="I76" i="92"/>
  <c r="F91" i="87"/>
  <c r="F98" i="87"/>
  <c r="F97" i="87"/>
  <c r="F99" i="87"/>
  <c r="F95" i="87"/>
  <c r="F93" i="87"/>
  <c r="F139" i="87"/>
  <c r="F94" i="87"/>
  <c r="F74" i="87"/>
  <c r="F75" i="87"/>
  <c r="Y135" i="99"/>
  <c r="Y90" i="99"/>
  <c r="Y88" i="99"/>
  <c r="Y262" i="99"/>
  <c r="Y94" i="99"/>
  <c r="Y89" i="99"/>
  <c r="Y92" i="99"/>
  <c r="Y93" i="99"/>
  <c r="Y86" i="99"/>
  <c r="Y69" i="99"/>
  <c r="Y70" i="99"/>
  <c r="W114" i="92"/>
  <c r="AB95" i="87"/>
  <c r="AB93" i="87"/>
  <c r="AB99" i="87"/>
  <c r="AB94" i="87"/>
  <c r="AB139" i="87"/>
  <c r="AB97" i="87"/>
  <c r="AB98" i="87"/>
  <c r="AB91" i="87"/>
  <c r="AB74" i="87"/>
  <c r="AB75" i="87"/>
  <c r="F68" i="98"/>
  <c r="F49" i="98"/>
  <c r="F50" i="98"/>
  <c r="W68" i="98"/>
  <c r="W49" i="98"/>
  <c r="W50" i="98"/>
  <c r="Z68" i="98"/>
  <c r="Z49" i="98"/>
  <c r="Z50" i="98"/>
  <c r="S68" i="98"/>
  <c r="S49" i="98"/>
  <c r="S50" i="98"/>
  <c r="G88" i="99"/>
  <c r="G90" i="99"/>
  <c r="G262" i="99"/>
  <c r="G92" i="99"/>
  <c r="G89" i="99"/>
  <c r="G86" i="99"/>
  <c r="G94" i="99"/>
  <c r="G93" i="99"/>
  <c r="G135" i="99"/>
  <c r="G69" i="99"/>
  <c r="G70" i="99"/>
  <c r="E114" i="92"/>
  <c r="O247" i="87"/>
  <c r="O249" i="87"/>
  <c r="O204" i="87"/>
  <c r="F93" i="99"/>
  <c r="F94" i="99"/>
  <c r="F92" i="99"/>
  <c r="F86" i="99"/>
  <c r="F90" i="99"/>
  <c r="F262" i="99"/>
  <c r="F89" i="99"/>
  <c r="F135" i="99"/>
  <c r="F88" i="99"/>
  <c r="F69" i="99"/>
  <c r="F70" i="99"/>
  <c r="D114" i="92"/>
  <c r="AE94" i="99"/>
  <c r="AE88" i="99"/>
  <c r="AE135" i="99"/>
  <c r="AE86" i="99"/>
  <c r="AE92" i="99"/>
  <c r="AE90" i="99"/>
  <c r="AE89" i="99"/>
  <c r="AE93" i="99"/>
  <c r="AE262" i="99"/>
  <c r="AE69" i="99"/>
  <c r="AE70" i="99"/>
  <c r="AC114" i="92"/>
  <c r="AC122" i="92"/>
  <c r="N94" i="87"/>
  <c r="N97" i="87"/>
  <c r="N95" i="87"/>
  <c r="N93" i="87"/>
  <c r="N99" i="87"/>
  <c r="N91" i="87"/>
  <c r="N98" i="87"/>
  <c r="N139" i="87"/>
  <c r="N74" i="87"/>
  <c r="N75" i="87"/>
  <c r="Y237" i="89"/>
  <c r="Y239" i="89"/>
  <c r="Y193" i="89"/>
  <c r="AD51" i="97"/>
  <c r="AD52" i="97"/>
  <c r="AD64" i="97"/>
  <c r="F247" i="87"/>
  <c r="F249" i="87"/>
  <c r="F204" i="87"/>
  <c r="U233" i="99"/>
  <c r="U235" i="99"/>
  <c r="U190" i="99"/>
  <c r="J96" i="89"/>
  <c r="J94" i="89"/>
  <c r="J92" i="89"/>
  <c r="J88" i="89"/>
  <c r="J91" i="89"/>
  <c r="J90" i="89"/>
  <c r="J95" i="89"/>
  <c r="J71" i="89"/>
  <c r="J72" i="89"/>
  <c r="H76" i="92"/>
  <c r="X133" i="89"/>
  <c r="X135" i="89"/>
  <c r="X141" i="89"/>
  <c r="X136" i="89"/>
  <c r="X140" i="89"/>
  <c r="X270" i="89"/>
  <c r="X137" i="89"/>
  <c r="X269" i="89"/>
  <c r="X139" i="89"/>
  <c r="X268" i="89"/>
  <c r="X116" i="89"/>
  <c r="X117" i="89"/>
  <c r="G95" i="89"/>
  <c r="G90" i="89"/>
  <c r="G91" i="89"/>
  <c r="G88" i="89"/>
  <c r="G92" i="89"/>
  <c r="G94" i="89"/>
  <c r="G96" i="89"/>
  <c r="G71" i="89"/>
  <c r="G72" i="89"/>
  <c r="E76" i="92"/>
  <c r="N241" i="100"/>
  <c r="N243" i="100"/>
  <c r="N198" i="100"/>
  <c r="M91" i="87"/>
  <c r="M139" i="87"/>
  <c r="M97" i="87"/>
  <c r="M98" i="87"/>
  <c r="M95" i="87"/>
  <c r="M94" i="87"/>
  <c r="M93" i="87"/>
  <c r="M99" i="87"/>
  <c r="M74" i="87"/>
  <c r="M75" i="87"/>
  <c r="AA137" i="99"/>
  <c r="AA131" i="99"/>
  <c r="AA265" i="99"/>
  <c r="AA133" i="99"/>
  <c r="AA264" i="99"/>
  <c r="AA266" i="99"/>
  <c r="AA139" i="99"/>
  <c r="AA134" i="99"/>
  <c r="AA114" i="99"/>
  <c r="AA115" i="99"/>
  <c r="AA138" i="99"/>
  <c r="F192" i="89"/>
  <c r="F193" i="89"/>
  <c r="F175" i="89"/>
  <c r="Z197" i="89"/>
  <c r="Z242" i="89"/>
  <c r="Z243" i="89"/>
  <c r="H197" i="89"/>
  <c r="H242" i="89"/>
  <c r="H243" i="89"/>
  <c r="I242" i="89"/>
  <c r="I243" i="89"/>
  <c r="I197" i="89"/>
  <c r="J238" i="98"/>
  <c r="J240" i="98"/>
  <c r="J195" i="98"/>
  <c r="AA233" i="99"/>
  <c r="AA235" i="99"/>
  <c r="AA190" i="99"/>
  <c r="I87" i="7"/>
  <c r="I88" i="7"/>
  <c r="I106" i="7"/>
  <c r="I179" i="7"/>
  <c r="I180" i="7"/>
  <c r="I125" i="7"/>
  <c r="I126" i="7"/>
  <c r="AC87" i="7"/>
  <c r="AC88" i="7"/>
  <c r="AC106" i="7"/>
  <c r="AC179" i="7"/>
  <c r="AC180" i="7"/>
  <c r="AC125" i="7"/>
  <c r="AC126" i="7"/>
  <c r="AB87" i="7"/>
  <c r="AB88" i="7"/>
  <c r="AB106" i="7"/>
  <c r="AB179" i="7"/>
  <c r="AB180" i="7"/>
  <c r="AB125" i="7"/>
  <c r="AB126" i="7"/>
  <c r="K87" i="7"/>
  <c r="K88" i="7"/>
  <c r="K106" i="7"/>
  <c r="K179" i="7"/>
  <c r="K180" i="7"/>
  <c r="K125" i="7"/>
  <c r="K126" i="7"/>
  <c r="H87" i="7"/>
  <c r="H88" i="7"/>
  <c r="H106" i="7"/>
  <c r="H179" i="7"/>
  <c r="H180" i="7"/>
  <c r="H125" i="7"/>
  <c r="H126" i="7"/>
  <c r="O87" i="7"/>
  <c r="O88" i="7"/>
  <c r="O106" i="7"/>
  <c r="O179" i="7"/>
  <c r="O180" i="7"/>
  <c r="O125" i="7"/>
  <c r="O126" i="7"/>
  <c r="Z87" i="7"/>
  <c r="Z88" i="7"/>
  <c r="Z106" i="7"/>
  <c r="Z179" i="7"/>
  <c r="Z180" i="7"/>
  <c r="Z125" i="7"/>
  <c r="Z126" i="7"/>
  <c r="AE87" i="7"/>
  <c r="AE88" i="7"/>
  <c r="AE106" i="7"/>
  <c r="AE179" i="7"/>
  <c r="AE180" i="7"/>
  <c r="AE125" i="7"/>
  <c r="AE126" i="7"/>
  <c r="R87" i="7"/>
  <c r="R88" i="7"/>
  <c r="R106" i="7"/>
  <c r="R179" i="7"/>
  <c r="R180" i="7"/>
  <c r="R125" i="7"/>
  <c r="R126" i="7"/>
  <c r="Q87" i="7"/>
  <c r="Q88" i="7"/>
  <c r="Q106" i="7"/>
  <c r="Q179" i="7"/>
  <c r="Q180" i="7"/>
  <c r="Q125" i="7"/>
  <c r="Q126" i="7"/>
  <c r="F87" i="7"/>
  <c r="F88" i="7"/>
  <c r="F106" i="7"/>
  <c r="F179" i="7"/>
  <c r="F180" i="7"/>
  <c r="F125" i="7"/>
  <c r="F126" i="7"/>
  <c r="M87" i="7"/>
  <c r="M88" i="7"/>
  <c r="M106" i="7"/>
  <c r="M179" i="7"/>
  <c r="M180" i="7"/>
  <c r="M125" i="7"/>
  <c r="M126" i="7"/>
  <c r="J87" i="7"/>
  <c r="J88" i="7"/>
  <c r="J106" i="7"/>
  <c r="J179" i="7"/>
  <c r="J180" i="7"/>
  <c r="J125" i="7"/>
  <c r="J126" i="7"/>
  <c r="P87" i="7"/>
  <c r="P88" i="7"/>
  <c r="P106" i="7"/>
  <c r="P179" i="7"/>
  <c r="P180" i="7"/>
  <c r="P125" i="7"/>
  <c r="P126" i="7"/>
  <c r="W87" i="7"/>
  <c r="W88" i="7"/>
  <c r="W106" i="7"/>
  <c r="W179" i="7"/>
  <c r="W180" i="7"/>
  <c r="W125" i="7"/>
  <c r="W126" i="7"/>
  <c r="V87" i="7"/>
  <c r="V88" i="7"/>
  <c r="V106" i="7"/>
  <c r="V179" i="7"/>
  <c r="V180" i="7"/>
  <c r="V125" i="7"/>
  <c r="V126" i="7"/>
  <c r="AD87" i="7"/>
  <c r="AD88" i="7"/>
  <c r="AD106" i="7"/>
  <c r="AD179" i="7"/>
  <c r="AD180" i="7"/>
  <c r="AD125" i="7"/>
  <c r="AD126" i="7"/>
  <c r="D87" i="7"/>
  <c r="D88" i="7"/>
  <c r="D106" i="7"/>
  <c r="L87" i="7"/>
  <c r="L88" i="7"/>
  <c r="L106" i="7"/>
  <c r="L179" i="7"/>
  <c r="L180" i="7"/>
  <c r="L125" i="7"/>
  <c r="L126" i="7"/>
  <c r="T87" i="7"/>
  <c r="T88" i="7"/>
  <c r="T106" i="7"/>
  <c r="T179" i="7"/>
  <c r="T180" i="7"/>
  <c r="T125" i="7"/>
  <c r="T126" i="7"/>
  <c r="G87" i="7"/>
  <c r="G88" i="7"/>
  <c r="G106" i="7"/>
  <c r="G179" i="7"/>
  <c r="G180" i="7"/>
  <c r="G125" i="7"/>
  <c r="G126" i="7"/>
  <c r="AA87" i="7"/>
  <c r="AA88" i="7"/>
  <c r="AA106" i="7"/>
  <c r="AA179" i="7"/>
  <c r="AA180" i="7"/>
  <c r="AA125" i="7"/>
  <c r="AA126" i="7"/>
  <c r="Y87" i="7"/>
  <c r="Y88" i="7"/>
  <c r="Y106" i="7"/>
  <c r="Y179" i="7"/>
  <c r="Y180" i="7"/>
  <c r="Y125" i="7"/>
  <c r="Y126" i="7"/>
  <c r="S87" i="7"/>
  <c r="S88" i="7"/>
  <c r="S106" i="7"/>
  <c r="S179" i="7"/>
  <c r="S180" i="7"/>
  <c r="S125" i="7"/>
  <c r="S126" i="7"/>
  <c r="N87" i="7"/>
  <c r="N88" i="7"/>
  <c r="N106" i="7"/>
  <c r="N179" i="7"/>
  <c r="N180" i="7"/>
  <c r="N125" i="7"/>
  <c r="N126" i="7"/>
  <c r="X87" i="7"/>
  <c r="X88" i="7"/>
  <c r="X106" i="7"/>
  <c r="X179" i="7"/>
  <c r="X180" i="7"/>
  <c r="X125" i="7"/>
  <c r="X126" i="7"/>
  <c r="E87" i="7"/>
  <c r="E88" i="7"/>
  <c r="U87" i="7"/>
  <c r="U88" i="7"/>
  <c r="U106" i="7"/>
  <c r="U179" i="7"/>
  <c r="U180" i="7"/>
  <c r="U125" i="7"/>
  <c r="U126" i="7"/>
  <c r="Z247" i="87"/>
  <c r="Z249" i="87"/>
  <c r="Z204" i="87"/>
  <c r="S139" i="99"/>
  <c r="S137" i="99"/>
  <c r="S138" i="99"/>
  <c r="S133" i="99"/>
  <c r="S264" i="99"/>
  <c r="S265" i="99"/>
  <c r="S134" i="99"/>
  <c r="S266" i="99"/>
  <c r="S131" i="99"/>
  <c r="S114" i="99"/>
  <c r="S115" i="99"/>
  <c r="J95" i="87"/>
  <c r="J99" i="87"/>
  <c r="J98" i="87"/>
  <c r="J91" i="87"/>
  <c r="J97" i="87"/>
  <c r="J93" i="87"/>
  <c r="J94" i="87"/>
  <c r="J139" i="87"/>
  <c r="J74" i="87"/>
  <c r="J75" i="87"/>
  <c r="AE145" i="87"/>
  <c r="AE137" i="87"/>
  <c r="AE144" i="87"/>
  <c r="AE140" i="87"/>
  <c r="AE143" i="87"/>
  <c r="AE119" i="87"/>
  <c r="AE120" i="87"/>
  <c r="AE121" i="87"/>
  <c r="AE141" i="87"/>
  <c r="L44" i="1"/>
  <c r="K46" i="1"/>
  <c r="W99" i="87"/>
  <c r="W97" i="87"/>
  <c r="W98" i="87"/>
  <c r="W91" i="87"/>
  <c r="W95" i="87"/>
  <c r="W93" i="87"/>
  <c r="W94" i="87"/>
  <c r="W139" i="87"/>
  <c r="W74" i="87"/>
  <c r="W75" i="87"/>
  <c r="E93" i="87"/>
  <c r="E99" i="87"/>
  <c r="E91" i="87"/>
  <c r="E94" i="87"/>
  <c r="E98" i="87"/>
  <c r="E95" i="87"/>
  <c r="E97" i="87"/>
  <c r="E74" i="87"/>
  <c r="E75" i="87"/>
  <c r="H185" i="97"/>
  <c r="H186" i="97"/>
  <c r="H198" i="97"/>
  <c r="S241" i="100"/>
  <c r="S243" i="100"/>
  <c r="S198" i="100"/>
  <c r="P99" i="87"/>
  <c r="P94" i="87"/>
  <c r="P139" i="87"/>
  <c r="P97" i="87"/>
  <c r="P91" i="87"/>
  <c r="P93" i="87"/>
  <c r="P95" i="87"/>
  <c r="P98" i="87"/>
  <c r="P74" i="87"/>
  <c r="P75" i="87"/>
  <c r="G25" i="109"/>
  <c r="J25" i="109"/>
  <c r="H25" i="109"/>
  <c r="L25" i="109"/>
  <c r="K25" i="109"/>
  <c r="S25" i="109"/>
  <c r="AA25" i="109"/>
  <c r="I25" i="109"/>
  <c r="N25" i="109"/>
  <c r="Z25" i="109"/>
  <c r="V25" i="109"/>
  <c r="F25" i="109"/>
  <c r="AC25" i="109"/>
  <c r="P25" i="109"/>
  <c r="AE25" i="109"/>
  <c r="O25" i="109"/>
  <c r="X25" i="109"/>
  <c r="Y25" i="109"/>
  <c r="U25" i="109"/>
  <c r="M25" i="109"/>
  <c r="E25" i="109"/>
  <c r="R25" i="109"/>
  <c r="W25" i="109"/>
  <c r="Q25" i="109"/>
  <c r="T25" i="109"/>
  <c r="AB25" i="109"/>
  <c r="AD25" i="109"/>
  <c r="R116" i="89"/>
  <c r="R117" i="89"/>
  <c r="R136" i="89"/>
  <c r="R135" i="89"/>
  <c r="R270" i="89"/>
  <c r="R269" i="89"/>
  <c r="R268" i="89"/>
  <c r="R137" i="89"/>
  <c r="R141" i="89"/>
  <c r="R139" i="89"/>
  <c r="R140" i="89"/>
  <c r="R133" i="89"/>
  <c r="K133" i="89"/>
  <c r="K135" i="89"/>
  <c r="K136" i="89"/>
  <c r="K141" i="89"/>
  <c r="K270" i="89"/>
  <c r="K137" i="89"/>
  <c r="K140" i="89"/>
  <c r="K268" i="89"/>
  <c r="K116" i="89"/>
  <c r="K117" i="89"/>
  <c r="K139" i="89"/>
  <c r="K269" i="89"/>
  <c r="F144" i="87"/>
  <c r="F145" i="87"/>
  <c r="F141" i="87"/>
  <c r="F140" i="87"/>
  <c r="F137" i="87"/>
  <c r="F119" i="87"/>
  <c r="F120" i="87"/>
  <c r="F121" i="87"/>
  <c r="F143" i="87"/>
  <c r="Y266" i="99"/>
  <c r="Y134" i="99"/>
  <c r="Y265" i="99"/>
  <c r="Y264" i="99"/>
  <c r="Y133" i="99"/>
  <c r="Y114" i="99"/>
  <c r="Y115" i="99"/>
  <c r="Y137" i="99"/>
  <c r="Y131" i="99"/>
  <c r="Y139" i="99"/>
  <c r="Y138" i="99"/>
  <c r="AB143" i="87"/>
  <c r="AB140" i="87"/>
  <c r="AB141" i="87"/>
  <c r="AB137" i="87"/>
  <c r="AB144" i="87"/>
  <c r="AB145" i="87"/>
  <c r="AB119" i="87"/>
  <c r="AB120" i="87"/>
  <c r="AB121" i="87"/>
  <c r="M68" i="98"/>
  <c r="M49" i="98"/>
  <c r="M50" i="98"/>
  <c r="O68" i="98"/>
  <c r="O49" i="98"/>
  <c r="O50" i="98"/>
  <c r="J68" i="98"/>
  <c r="J49" i="98"/>
  <c r="J50" i="98"/>
  <c r="G264" i="99"/>
  <c r="G265" i="99"/>
  <c r="G266" i="99"/>
  <c r="G139" i="99"/>
  <c r="G138" i="99"/>
  <c r="G131" i="99"/>
  <c r="G134" i="99"/>
  <c r="G133" i="99"/>
  <c r="G137" i="99"/>
  <c r="G114" i="99"/>
  <c r="G115" i="99"/>
  <c r="N35" i="109"/>
  <c r="N40" i="109"/>
  <c r="N103" i="109"/>
  <c r="J35" i="109"/>
  <c r="J40" i="109"/>
  <c r="J103" i="109"/>
  <c r="P35" i="109"/>
  <c r="P40" i="109"/>
  <c r="P103" i="109"/>
  <c r="E35" i="109"/>
  <c r="E40" i="109"/>
  <c r="AA35" i="109"/>
  <c r="AA40" i="109"/>
  <c r="AA103" i="109"/>
  <c r="R35" i="109"/>
  <c r="R40" i="109"/>
  <c r="R103" i="109"/>
  <c r="Y35" i="109"/>
  <c r="Y40" i="109"/>
  <c r="Y103" i="109"/>
  <c r="O35" i="109"/>
  <c r="O40" i="109"/>
  <c r="O103" i="109"/>
  <c r="Z35" i="109"/>
  <c r="Z40" i="109"/>
  <c r="Z103" i="109"/>
  <c r="I35" i="109"/>
  <c r="I40" i="109"/>
  <c r="I103" i="109"/>
  <c r="G35" i="109"/>
  <c r="G40" i="109"/>
  <c r="G103" i="109"/>
  <c r="Q35" i="109"/>
  <c r="Q40" i="109"/>
  <c r="Q103" i="109"/>
  <c r="L35" i="109"/>
  <c r="L40" i="109"/>
  <c r="L103" i="109"/>
  <c r="M35" i="109"/>
  <c r="M40" i="109"/>
  <c r="M103" i="109"/>
  <c r="U35" i="109"/>
  <c r="U40" i="109"/>
  <c r="U103" i="109"/>
  <c r="S35" i="109"/>
  <c r="S40" i="109"/>
  <c r="S103" i="109"/>
  <c r="F35" i="109"/>
  <c r="F40" i="109"/>
  <c r="F103" i="109"/>
  <c r="K35" i="109"/>
  <c r="K40" i="109"/>
  <c r="K103" i="109"/>
  <c r="X35" i="109"/>
  <c r="X40" i="109"/>
  <c r="X103" i="109"/>
  <c r="W35" i="109"/>
  <c r="W40" i="109"/>
  <c r="W103" i="109"/>
  <c r="AD35" i="109"/>
  <c r="AD40" i="109"/>
  <c r="AD103" i="109"/>
  <c r="T35" i="109"/>
  <c r="T40" i="109"/>
  <c r="T103" i="109"/>
  <c r="AB35" i="109"/>
  <c r="AB40" i="109"/>
  <c r="AB103" i="109"/>
  <c r="AE35" i="109"/>
  <c r="AE40" i="109"/>
  <c r="AE103" i="109"/>
  <c r="AC35" i="109"/>
  <c r="AC40" i="109"/>
  <c r="AC103" i="109"/>
  <c r="H35" i="109"/>
  <c r="H40" i="109"/>
  <c r="H103" i="109"/>
  <c r="V35" i="109"/>
  <c r="V40" i="109"/>
  <c r="V103" i="109"/>
  <c r="F139" i="99"/>
  <c r="F266" i="99"/>
  <c r="F134" i="99"/>
  <c r="F264" i="99"/>
  <c r="F131" i="99"/>
  <c r="F265" i="99"/>
  <c r="F138" i="99"/>
  <c r="F114" i="99"/>
  <c r="F115" i="99"/>
  <c r="F133" i="99"/>
  <c r="F137" i="99"/>
  <c r="AE139" i="99"/>
  <c r="AE265" i="99"/>
  <c r="AE137" i="99"/>
  <c r="AE266" i="99"/>
  <c r="AE133" i="99"/>
  <c r="AE131" i="99"/>
  <c r="AE134" i="99"/>
  <c r="AE138" i="99"/>
  <c r="AE264" i="99"/>
  <c r="AE114" i="99"/>
  <c r="AE115" i="99"/>
  <c r="N143" i="87"/>
  <c r="N137" i="87"/>
  <c r="N145" i="87"/>
  <c r="N141" i="87"/>
  <c r="N140" i="87"/>
  <c r="N144" i="87"/>
  <c r="N119" i="87"/>
  <c r="N120" i="87"/>
  <c r="N121" i="87"/>
  <c r="AA51" i="97"/>
  <c r="AA52" i="97"/>
  <c r="AA64" i="97"/>
  <c r="X237" i="89"/>
  <c r="X239" i="89"/>
  <c r="X193" i="89"/>
  <c r="V238" i="98"/>
  <c r="V240" i="98"/>
  <c r="V195" i="98"/>
  <c r="AD247" i="87"/>
  <c r="AD249" i="87"/>
  <c r="AD204" i="87"/>
  <c r="J140" i="89"/>
  <c r="J268" i="89"/>
  <c r="J269" i="89"/>
  <c r="J133" i="89"/>
  <c r="J139" i="89"/>
  <c r="J137" i="89"/>
  <c r="J141" i="89"/>
  <c r="J135" i="89"/>
  <c r="J270" i="89"/>
  <c r="J136" i="89"/>
  <c r="J116" i="89"/>
  <c r="J117" i="89"/>
  <c r="Y185" i="97"/>
  <c r="Y186" i="97"/>
  <c r="Y198" i="97"/>
  <c r="M238" i="98"/>
  <c r="M240" i="98"/>
  <c r="M195" i="98"/>
  <c r="F83" i="109"/>
  <c r="F84" i="109"/>
  <c r="F85" i="109"/>
  <c r="Z233" i="99"/>
  <c r="Z235" i="99"/>
  <c r="Z190" i="99"/>
  <c r="AB247" i="87"/>
  <c r="AB249" i="87"/>
  <c r="AB204" i="87"/>
  <c r="P236" i="86"/>
  <c r="P238" i="86"/>
  <c r="P191" i="86"/>
  <c r="O89" i="99"/>
  <c r="O90" i="99"/>
  <c r="O93" i="99"/>
  <c r="O135" i="99"/>
  <c r="O92" i="99"/>
  <c r="O88" i="99"/>
  <c r="O262" i="99"/>
  <c r="O94" i="99"/>
  <c r="O86" i="99"/>
  <c r="O69" i="99"/>
  <c r="O70" i="99"/>
  <c r="M114" i="92"/>
  <c r="G141" i="89"/>
  <c r="G136" i="89"/>
  <c r="G268" i="89"/>
  <c r="G269" i="89"/>
  <c r="G140" i="89"/>
  <c r="G270" i="89"/>
  <c r="G133" i="89"/>
  <c r="G135" i="89"/>
  <c r="G139" i="89"/>
  <c r="G116" i="89"/>
  <c r="G117" i="89"/>
  <c r="G137" i="89"/>
  <c r="M137" i="87"/>
  <c r="M145" i="87"/>
  <c r="M143" i="87"/>
  <c r="M144" i="87"/>
  <c r="M141" i="87"/>
  <c r="M140" i="87"/>
  <c r="M119" i="87"/>
  <c r="M120" i="87"/>
  <c r="M121" i="87"/>
  <c r="AB237" i="89"/>
  <c r="AB239" i="89"/>
  <c r="AB193" i="89"/>
  <c r="Y242" i="89"/>
  <c r="Y243" i="89"/>
  <c r="Y197" i="89"/>
  <c r="U197" i="89"/>
  <c r="U242" i="89"/>
  <c r="U243" i="89"/>
  <c r="AD197" i="89"/>
  <c r="AD242" i="89"/>
  <c r="AD243" i="89"/>
  <c r="K197" i="89"/>
  <c r="K242" i="89"/>
  <c r="K243" i="89"/>
  <c r="H247" i="87"/>
  <c r="H249" i="87"/>
  <c r="H204" i="87"/>
  <c r="H91" i="89"/>
  <c r="H95" i="89"/>
  <c r="H96" i="89"/>
  <c r="H90" i="89"/>
  <c r="H92" i="89"/>
  <c r="H94" i="89"/>
  <c r="H88" i="89"/>
  <c r="H71" i="89"/>
  <c r="H72" i="89"/>
  <c r="F76" i="92"/>
  <c r="Z90" i="89"/>
  <c r="Z94" i="89"/>
  <c r="Z95" i="89"/>
  <c r="Z96" i="89"/>
  <c r="Z91" i="89"/>
  <c r="Z92" i="89"/>
  <c r="Z88" i="89"/>
  <c r="Z71" i="89"/>
  <c r="Z72" i="89"/>
  <c r="X76" i="92"/>
  <c r="J145" i="87"/>
  <c r="J140" i="87"/>
  <c r="J144" i="87"/>
  <c r="J137" i="87"/>
  <c r="J119" i="87"/>
  <c r="J120" i="87"/>
  <c r="J121" i="87"/>
  <c r="J143" i="87"/>
  <c r="J141" i="87"/>
  <c r="G185" i="97"/>
  <c r="G186" i="97"/>
  <c r="G198" i="97"/>
  <c r="W237" i="89"/>
  <c r="W239" i="89"/>
  <c r="W193" i="89"/>
  <c r="H51" i="97"/>
  <c r="H52" i="97"/>
  <c r="H64" i="97"/>
  <c r="I139" i="87"/>
  <c r="I93" i="87"/>
  <c r="I94" i="87"/>
  <c r="I99" i="87"/>
  <c r="I98" i="87"/>
  <c r="I97" i="87"/>
  <c r="I95" i="87"/>
  <c r="I91" i="87"/>
  <c r="I74" i="87"/>
  <c r="I75" i="87"/>
  <c r="AB238" i="98"/>
  <c r="AB240" i="98"/>
  <c r="AB195" i="98"/>
  <c r="T233" i="99"/>
  <c r="T235" i="99"/>
  <c r="T190" i="99"/>
  <c r="P144" i="87"/>
  <c r="P140" i="87"/>
  <c r="P143" i="87"/>
  <c r="P145" i="87"/>
  <c r="P137" i="87"/>
  <c r="P119" i="87"/>
  <c r="P120" i="87"/>
  <c r="P121" i="87"/>
  <c r="P141" i="87"/>
  <c r="I195" i="100"/>
  <c r="P262" i="99"/>
  <c r="P135" i="99"/>
  <c r="P89" i="99"/>
  <c r="P86" i="99"/>
  <c r="P93" i="99"/>
  <c r="P90" i="99"/>
  <c r="P92" i="99"/>
  <c r="P88" i="99"/>
  <c r="P94" i="99"/>
  <c r="P69" i="99"/>
  <c r="P70" i="99"/>
  <c r="N114" i="92"/>
  <c r="AE190" i="99"/>
  <c r="AE233" i="99"/>
  <c r="AE235" i="99"/>
  <c r="X238" i="98"/>
  <c r="X240" i="98"/>
  <c r="X195" i="98"/>
  <c r="AE68" i="98"/>
  <c r="AE49" i="98"/>
  <c r="AE50" i="98"/>
  <c r="N68" i="98"/>
  <c r="N49" i="98"/>
  <c r="N50" i="98"/>
  <c r="L68" i="98"/>
  <c r="L49" i="98"/>
  <c r="L50" i="98"/>
  <c r="W233" i="99"/>
  <c r="W235" i="99"/>
  <c r="W190" i="99"/>
  <c r="K299" i="1"/>
  <c r="L299" i="1"/>
  <c r="N299" i="1"/>
  <c r="L298" i="1"/>
  <c r="N298" i="1"/>
  <c r="U247" i="87"/>
  <c r="U249" i="87"/>
  <c r="U204" i="87"/>
  <c r="R262" i="99"/>
  <c r="R86" i="99"/>
  <c r="R94" i="99"/>
  <c r="R93" i="99"/>
  <c r="R88" i="99"/>
  <c r="R92" i="99"/>
  <c r="R89" i="99"/>
  <c r="R90" i="99"/>
  <c r="R135" i="99"/>
  <c r="R69" i="99"/>
  <c r="R70" i="99"/>
  <c r="P114" i="92"/>
  <c r="V97" i="87"/>
  <c r="V98" i="87"/>
  <c r="V95" i="87"/>
  <c r="V93" i="87"/>
  <c r="V99" i="87"/>
  <c r="V94" i="87"/>
  <c r="V91" i="87"/>
  <c r="V139" i="87"/>
  <c r="V74" i="87"/>
  <c r="V75" i="87"/>
  <c r="O195" i="100"/>
  <c r="V91" i="89"/>
  <c r="V96" i="89"/>
  <c r="V90" i="89"/>
  <c r="V95" i="89"/>
  <c r="V88" i="89"/>
  <c r="V94" i="89"/>
  <c r="V92" i="89"/>
  <c r="V71" i="89"/>
  <c r="V72" i="89"/>
  <c r="T76" i="92"/>
  <c r="AA185" i="97"/>
  <c r="AA186" i="97"/>
  <c r="AA198" i="97"/>
  <c r="K78" i="97"/>
  <c r="K123" i="97"/>
  <c r="E70" i="97"/>
  <c r="Z106" i="86"/>
  <c r="Z108" i="86"/>
  <c r="Z64" i="86"/>
  <c r="Y51" i="97"/>
  <c r="Y52" i="97"/>
  <c r="Y64" i="97"/>
  <c r="C82" i="109"/>
  <c r="F105" i="109"/>
  <c r="O137" i="99"/>
  <c r="O139" i="99"/>
  <c r="O265" i="99"/>
  <c r="O133" i="99"/>
  <c r="O114" i="99"/>
  <c r="O115" i="99"/>
  <c r="O131" i="99"/>
  <c r="O134" i="99"/>
  <c r="O266" i="99"/>
  <c r="O138" i="99"/>
  <c r="O264" i="99"/>
  <c r="X195" i="100"/>
  <c r="T197" i="89"/>
  <c r="T242" i="89"/>
  <c r="T243" i="89"/>
  <c r="W197" i="89"/>
  <c r="W242" i="89"/>
  <c r="W243" i="89"/>
  <c r="AA197" i="89"/>
  <c r="AA242" i="89"/>
  <c r="AA243" i="89"/>
  <c r="K139" i="87"/>
  <c r="K93" i="87"/>
  <c r="K98" i="87"/>
  <c r="K95" i="87"/>
  <c r="K91" i="87"/>
  <c r="K99" i="87"/>
  <c r="K94" i="87"/>
  <c r="K97" i="87"/>
  <c r="K74" i="87"/>
  <c r="K75" i="87"/>
  <c r="U51" i="97"/>
  <c r="U52" i="97"/>
  <c r="U64" i="97"/>
  <c r="S238" i="98"/>
  <c r="S240" i="98"/>
  <c r="S195" i="98"/>
  <c r="F109" i="100"/>
  <c r="F111" i="100"/>
  <c r="Q233" i="99"/>
  <c r="Q235" i="99"/>
  <c r="Q190" i="99"/>
  <c r="AA237" i="89"/>
  <c r="AA239" i="89"/>
  <c r="AA193" i="89"/>
  <c r="P233" i="99"/>
  <c r="P235" i="99"/>
  <c r="P190" i="99"/>
  <c r="E236" i="86"/>
  <c r="E238" i="86"/>
  <c r="H270" i="89"/>
  <c r="H133" i="89"/>
  <c r="H135" i="89"/>
  <c r="H269" i="89"/>
  <c r="H137" i="89"/>
  <c r="H139" i="89"/>
  <c r="H140" i="89"/>
  <c r="H141" i="89"/>
  <c r="H136" i="89"/>
  <c r="H268" i="89"/>
  <c r="H116" i="89"/>
  <c r="H117" i="89"/>
  <c r="Z268" i="89"/>
  <c r="Z139" i="89"/>
  <c r="Z133" i="89"/>
  <c r="Z137" i="89"/>
  <c r="Z136" i="89"/>
  <c r="Z140" i="89"/>
  <c r="Z270" i="89"/>
  <c r="Z135" i="89"/>
  <c r="Z269" i="89"/>
  <c r="Z116" i="89"/>
  <c r="Z117" i="89"/>
  <c r="Z141" i="89"/>
  <c r="M88" i="99"/>
  <c r="M92" i="99"/>
  <c r="M135" i="99"/>
  <c r="M93" i="99"/>
  <c r="M90" i="99"/>
  <c r="M86" i="99"/>
  <c r="M94" i="99"/>
  <c r="M89" i="99"/>
  <c r="M262" i="99"/>
  <c r="M69" i="99"/>
  <c r="M70" i="99"/>
  <c r="K114" i="92"/>
  <c r="G236" i="86"/>
  <c r="G238" i="86"/>
  <c r="G191" i="86"/>
  <c r="G51" i="97"/>
  <c r="G52" i="97"/>
  <c r="G64" i="97"/>
  <c r="P247" i="87"/>
  <c r="P249" i="87"/>
  <c r="P204" i="87"/>
  <c r="F75" i="106"/>
  <c r="F100" i="106"/>
  <c r="F77" i="106"/>
  <c r="AA91" i="89"/>
  <c r="AA96" i="89"/>
  <c r="AA92" i="89"/>
  <c r="AA94" i="89"/>
  <c r="AA88" i="89"/>
  <c r="AA95" i="89"/>
  <c r="AA90" i="89"/>
  <c r="AA71" i="89"/>
  <c r="AA72" i="89"/>
  <c r="Y76" i="92"/>
  <c r="Z265" i="99"/>
  <c r="Z131" i="99"/>
  <c r="Z264" i="99"/>
  <c r="Z138" i="99"/>
  <c r="Z114" i="99"/>
  <c r="Z115" i="99"/>
  <c r="Z134" i="99"/>
  <c r="Z137" i="99"/>
  <c r="Z139" i="99"/>
  <c r="Z266" i="99"/>
  <c r="Z133" i="99"/>
  <c r="Z237" i="89"/>
  <c r="Z239" i="89"/>
  <c r="Z193" i="89"/>
  <c r="AE96" i="89"/>
  <c r="AE91" i="89"/>
  <c r="AE94" i="89"/>
  <c r="AE90" i="89"/>
  <c r="AE95" i="89"/>
  <c r="AE92" i="89"/>
  <c r="AE88" i="89"/>
  <c r="AE71" i="89"/>
  <c r="AE72" i="89"/>
  <c r="AC76" i="92"/>
  <c r="AC84" i="92"/>
  <c r="I237" i="89"/>
  <c r="I239" i="89"/>
  <c r="I193" i="89"/>
  <c r="T116" i="89"/>
  <c r="T117" i="89"/>
  <c r="T270" i="89"/>
  <c r="T141" i="89"/>
  <c r="T133" i="89"/>
  <c r="T140" i="89"/>
  <c r="T136" i="89"/>
  <c r="T268" i="89"/>
  <c r="T137" i="89"/>
  <c r="T135" i="89"/>
  <c r="T139" i="89"/>
  <c r="T269" i="89"/>
  <c r="E135" i="99"/>
  <c r="E262" i="99"/>
  <c r="E89" i="99"/>
  <c r="E93" i="99"/>
  <c r="E90" i="99"/>
  <c r="E88" i="99"/>
  <c r="E94" i="99"/>
  <c r="E92" i="99"/>
  <c r="E86" i="99"/>
  <c r="E69" i="99"/>
  <c r="E70" i="99"/>
  <c r="O90" i="89"/>
  <c r="O95" i="89"/>
  <c r="O96" i="89"/>
  <c r="O88" i="89"/>
  <c r="O91" i="89"/>
  <c r="O94" i="89"/>
  <c r="O92" i="89"/>
  <c r="O71" i="89"/>
  <c r="O72" i="89"/>
  <c r="M76" i="92"/>
  <c r="V185" i="97"/>
  <c r="V186" i="97"/>
  <c r="V198" i="97"/>
  <c r="Q238" i="98"/>
  <c r="Q240" i="98"/>
  <c r="Q195" i="98"/>
  <c r="T68" i="98"/>
  <c r="T49" i="98"/>
  <c r="T50" i="98"/>
  <c r="N88" i="89"/>
  <c r="N92" i="89"/>
  <c r="N91" i="89"/>
  <c r="N90" i="89"/>
  <c r="N96" i="89"/>
  <c r="N94" i="89"/>
  <c r="N95" i="89"/>
  <c r="N71" i="89"/>
  <c r="N72" i="89"/>
  <c r="L76" i="92"/>
  <c r="H94" i="87"/>
  <c r="H97" i="87"/>
  <c r="H98" i="87"/>
  <c r="H99" i="87"/>
  <c r="H93" i="87"/>
  <c r="H91" i="87"/>
  <c r="H139" i="87"/>
  <c r="H95" i="87"/>
  <c r="H74" i="87"/>
  <c r="H75" i="87"/>
  <c r="W51" i="97"/>
  <c r="W52" i="97"/>
  <c r="W64" i="97"/>
  <c r="O237" i="89"/>
  <c r="O239" i="89"/>
  <c r="O193" i="89"/>
  <c r="AC133" i="99"/>
  <c r="AC114" i="99"/>
  <c r="AC115" i="99"/>
  <c r="AC266" i="99"/>
  <c r="AC264" i="99"/>
  <c r="AC131" i="99"/>
  <c r="AC265" i="99"/>
  <c r="AC138" i="99"/>
  <c r="AC139" i="99"/>
  <c r="AC134" i="99"/>
  <c r="AC137" i="99"/>
  <c r="L242" i="89"/>
  <c r="L243" i="89"/>
  <c r="L197" i="89"/>
  <c r="Y247" i="87"/>
  <c r="Y249" i="87"/>
  <c r="Y204" i="87"/>
  <c r="K236" i="86"/>
  <c r="K238" i="86"/>
  <c r="K191" i="86"/>
  <c r="F76" i="106"/>
  <c r="F97" i="106"/>
  <c r="K237" i="89"/>
  <c r="K239" i="89"/>
  <c r="K193" i="89"/>
  <c r="R185" i="97"/>
  <c r="R186" i="97"/>
  <c r="R198" i="97"/>
  <c r="AB51" i="97"/>
  <c r="AB52" i="97"/>
  <c r="AB64" i="97"/>
  <c r="I139" i="99"/>
  <c r="I264" i="99"/>
  <c r="I266" i="99"/>
  <c r="I133" i="99"/>
  <c r="I134" i="99"/>
  <c r="I131" i="99"/>
  <c r="I138" i="99"/>
  <c r="I137" i="99"/>
  <c r="I265" i="99"/>
  <c r="I114" i="99"/>
  <c r="I115" i="99"/>
  <c r="L136" i="89"/>
  <c r="L268" i="89"/>
  <c r="L269" i="89"/>
  <c r="L116" i="89"/>
  <c r="L117" i="89"/>
  <c r="L133" i="89"/>
  <c r="L141" i="89"/>
  <c r="L139" i="89"/>
  <c r="L135" i="89"/>
  <c r="L140" i="89"/>
  <c r="L270" i="89"/>
  <c r="L137" i="89"/>
  <c r="V264" i="99"/>
  <c r="V266" i="99"/>
  <c r="V134" i="99"/>
  <c r="V265" i="99"/>
  <c r="V137" i="99"/>
  <c r="V114" i="99"/>
  <c r="V115" i="99"/>
  <c r="V131" i="99"/>
  <c r="V139" i="99"/>
  <c r="V133" i="99"/>
  <c r="V138" i="99"/>
  <c r="Q140" i="87"/>
  <c r="Q143" i="87"/>
  <c r="Q145" i="87"/>
  <c r="Q144" i="87"/>
  <c r="Q141" i="87"/>
  <c r="Q137" i="87"/>
  <c r="Q119" i="87"/>
  <c r="Q120" i="87"/>
  <c r="Q121" i="87"/>
  <c r="F238" i="98"/>
  <c r="F240" i="98"/>
  <c r="F195" i="98"/>
  <c r="V233" i="99"/>
  <c r="V235" i="99"/>
  <c r="V190" i="99"/>
  <c r="X95" i="87"/>
  <c r="X91" i="87"/>
  <c r="X94" i="87"/>
  <c r="X93" i="87"/>
  <c r="X139" i="87"/>
  <c r="X99" i="87"/>
  <c r="X97" i="87"/>
  <c r="X98" i="87"/>
  <c r="X74" i="87"/>
  <c r="X75" i="87"/>
  <c r="AB241" i="100"/>
  <c r="AB243" i="100"/>
  <c r="AB198" i="100"/>
  <c r="T99" i="87"/>
  <c r="T93" i="87"/>
  <c r="T91" i="87"/>
  <c r="T94" i="87"/>
  <c r="T97" i="87"/>
  <c r="T98" i="87"/>
  <c r="T139" i="87"/>
  <c r="T95" i="87"/>
  <c r="T74" i="87"/>
  <c r="T75" i="87"/>
  <c r="R51" i="97"/>
  <c r="R52" i="97"/>
  <c r="R64" i="97"/>
  <c r="Z241" i="100"/>
  <c r="Z243" i="100"/>
  <c r="Z198" i="100"/>
  <c r="S51" i="97"/>
  <c r="S52" i="97"/>
  <c r="S64" i="97"/>
  <c r="S247" i="87"/>
  <c r="S249" i="87"/>
  <c r="S204" i="87"/>
  <c r="Z94" i="87"/>
  <c r="Z95" i="87"/>
  <c r="Z97" i="87"/>
  <c r="Z93" i="87"/>
  <c r="Z98" i="87"/>
  <c r="Z139" i="87"/>
  <c r="Z99" i="87"/>
  <c r="Z91" i="87"/>
  <c r="Z74" i="87"/>
  <c r="Z75" i="87"/>
  <c r="K233" i="99"/>
  <c r="K235" i="99"/>
  <c r="K190" i="99"/>
  <c r="AC247" i="87"/>
  <c r="AC249" i="87"/>
  <c r="AC204" i="87"/>
  <c r="Q247" i="87"/>
  <c r="Q249" i="87"/>
  <c r="Q204" i="87"/>
  <c r="U236" i="86"/>
  <c r="U238" i="86"/>
  <c r="U191" i="86"/>
  <c r="X141" i="87"/>
  <c r="X140" i="87"/>
  <c r="X145" i="87"/>
  <c r="X137" i="87"/>
  <c r="X143" i="87"/>
  <c r="X144" i="87"/>
  <c r="X119" i="87"/>
  <c r="X120" i="87"/>
  <c r="X121" i="87"/>
  <c r="T140" i="87"/>
  <c r="T145" i="87"/>
  <c r="T137" i="87"/>
  <c r="T143" i="87"/>
  <c r="T141" i="87"/>
  <c r="T119" i="87"/>
  <c r="T120" i="87"/>
  <c r="T121" i="87"/>
  <c r="T144" i="87"/>
  <c r="AD237" i="89"/>
  <c r="AD239" i="89"/>
  <c r="AD193" i="89"/>
  <c r="I51" i="97"/>
  <c r="I52" i="97"/>
  <c r="I64" i="97"/>
  <c r="S185" i="97"/>
  <c r="S186" i="97"/>
  <c r="S198" i="97"/>
  <c r="V241" i="100"/>
  <c r="V243" i="100"/>
  <c r="V198" i="100"/>
  <c r="AA238" i="98"/>
  <c r="AA240" i="98"/>
  <c r="AA195" i="98"/>
  <c r="Z144" i="87"/>
  <c r="Z143" i="87"/>
  <c r="Z145" i="87"/>
  <c r="Z141" i="87"/>
  <c r="Z119" i="87"/>
  <c r="Z120" i="87"/>
  <c r="Z121" i="87"/>
  <c r="Z140" i="87"/>
  <c r="Z137" i="87"/>
  <c r="C11" i="109"/>
  <c r="N42" i="1"/>
  <c r="T89" i="99"/>
  <c r="T94" i="99"/>
  <c r="T86" i="99"/>
  <c r="T135" i="99"/>
  <c r="T90" i="99"/>
  <c r="T92" i="99"/>
  <c r="T262" i="99"/>
  <c r="T88" i="99"/>
  <c r="T93" i="99"/>
  <c r="T69" i="99"/>
  <c r="T70" i="99"/>
  <c r="R114" i="92"/>
  <c r="H89" i="99"/>
  <c r="H86" i="99"/>
  <c r="H88" i="99"/>
  <c r="H262" i="99"/>
  <c r="H93" i="99"/>
  <c r="H90" i="99"/>
  <c r="H135" i="99"/>
  <c r="H94" i="99"/>
  <c r="H92" i="99"/>
  <c r="H69" i="99"/>
  <c r="H70" i="99"/>
  <c r="F114" i="92"/>
  <c r="W145" i="87"/>
  <c r="W140" i="87"/>
  <c r="W137" i="87"/>
  <c r="W143" i="87"/>
  <c r="W141" i="87"/>
  <c r="W144" i="87"/>
  <c r="W119" i="87"/>
  <c r="W120" i="87"/>
  <c r="W121" i="87"/>
  <c r="L90" i="99"/>
  <c r="L88" i="99"/>
  <c r="L262" i="99"/>
  <c r="L92" i="99"/>
  <c r="L93" i="99"/>
  <c r="L89" i="99"/>
  <c r="L94" i="99"/>
  <c r="L135" i="99"/>
  <c r="L86" i="99"/>
  <c r="L69" i="99"/>
  <c r="L70" i="99"/>
  <c r="J114" i="92"/>
  <c r="E141" i="87"/>
  <c r="E144" i="87"/>
  <c r="E139" i="87"/>
  <c r="E143" i="87"/>
  <c r="E145" i="87"/>
  <c r="E137" i="87"/>
  <c r="E140" i="87"/>
  <c r="E119" i="87"/>
  <c r="E120" i="87"/>
  <c r="Y238" i="98"/>
  <c r="Y240" i="98"/>
  <c r="Y195" i="98"/>
  <c r="J233" i="99"/>
  <c r="J235" i="99"/>
  <c r="J190" i="99"/>
  <c r="S94" i="89"/>
  <c r="S88" i="89"/>
  <c r="S95" i="89"/>
  <c r="S91" i="89"/>
  <c r="S92" i="89"/>
  <c r="S96" i="89"/>
  <c r="S90" i="89"/>
  <c r="S71" i="89"/>
  <c r="S72" i="89"/>
  <c r="Q76" i="92"/>
  <c r="AC195" i="100"/>
  <c r="K92" i="99"/>
  <c r="K94" i="99"/>
  <c r="K135" i="99"/>
  <c r="K89" i="99"/>
  <c r="K93" i="99"/>
  <c r="K86" i="99"/>
  <c r="K88" i="99"/>
  <c r="K262" i="99"/>
  <c r="K90" i="99"/>
  <c r="K69" i="99"/>
  <c r="K70" i="99"/>
  <c r="I114" i="92"/>
  <c r="I185" i="97"/>
  <c r="I186" i="97"/>
  <c r="I198" i="97"/>
  <c r="G237" i="89"/>
  <c r="G239" i="89"/>
  <c r="G193" i="89"/>
  <c r="L237" i="89"/>
  <c r="L239" i="89"/>
  <c r="L193" i="89"/>
  <c r="Z135" i="99"/>
  <c r="Z88" i="99"/>
  <c r="Z86" i="99"/>
  <c r="Z262" i="99"/>
  <c r="Z89" i="99"/>
  <c r="Z92" i="99"/>
  <c r="Z93" i="99"/>
  <c r="Z94" i="99"/>
  <c r="Z90" i="99"/>
  <c r="Z69" i="99"/>
  <c r="Z70" i="99"/>
  <c r="X114" i="92"/>
  <c r="AD233" i="99"/>
  <c r="AD235" i="99"/>
  <c r="AD190" i="99"/>
  <c r="V247" i="87"/>
  <c r="V249" i="87"/>
  <c r="V204" i="87"/>
  <c r="W236" i="86"/>
  <c r="W238" i="86"/>
  <c r="W191" i="86"/>
  <c r="Q135" i="99"/>
  <c r="Q93" i="99"/>
  <c r="Q89" i="99"/>
  <c r="Q90" i="99"/>
  <c r="Q86" i="99"/>
  <c r="Q92" i="99"/>
  <c r="Q88" i="99"/>
  <c r="Q262" i="99"/>
  <c r="Q94" i="99"/>
  <c r="Q69" i="99"/>
  <c r="Q70" i="99"/>
  <c r="O114" i="92"/>
  <c r="T133" i="99"/>
  <c r="T139" i="99"/>
  <c r="T131" i="99"/>
  <c r="T134" i="99"/>
  <c r="T264" i="99"/>
  <c r="T266" i="99"/>
  <c r="T265" i="99"/>
  <c r="T137" i="99"/>
  <c r="T114" i="99"/>
  <c r="T115" i="99"/>
  <c r="T138" i="99"/>
  <c r="H137" i="99"/>
  <c r="H138" i="99"/>
  <c r="H139" i="99"/>
  <c r="H133" i="99"/>
  <c r="H265" i="99"/>
  <c r="H114" i="99"/>
  <c r="H115" i="99"/>
  <c r="H266" i="99"/>
  <c r="H264" i="99"/>
  <c r="H131" i="99"/>
  <c r="H134" i="99"/>
  <c r="K241" i="100"/>
  <c r="K243" i="100"/>
  <c r="K198" i="100"/>
  <c r="L266" i="99"/>
  <c r="L137" i="99"/>
  <c r="L131" i="99"/>
  <c r="L265" i="99"/>
  <c r="L138" i="99"/>
  <c r="L133" i="99"/>
  <c r="L139" i="99"/>
  <c r="L134" i="99"/>
  <c r="L264" i="99"/>
  <c r="L114" i="99"/>
  <c r="L115" i="99"/>
  <c r="T96" i="89"/>
  <c r="T91" i="89"/>
  <c r="T88" i="89"/>
  <c r="T94" i="89"/>
  <c r="T92" i="89"/>
  <c r="T95" i="89"/>
  <c r="T90" i="89"/>
  <c r="T71" i="89"/>
  <c r="T72" i="89"/>
  <c r="R76" i="92"/>
  <c r="I145" i="87"/>
  <c r="I140" i="87"/>
  <c r="I141" i="87"/>
  <c r="I143" i="87"/>
  <c r="I144" i="87"/>
  <c r="I137" i="87"/>
  <c r="I119" i="87"/>
  <c r="I120" i="87"/>
  <c r="I121" i="87"/>
  <c r="E114" i="99"/>
  <c r="E115" i="99"/>
  <c r="E265" i="99"/>
  <c r="E134" i="99"/>
  <c r="E264" i="99"/>
  <c r="E133" i="99"/>
  <c r="E139" i="99"/>
  <c r="E137" i="99"/>
  <c r="E138" i="99"/>
  <c r="E266" i="99"/>
  <c r="E131" i="99"/>
  <c r="T185" i="97"/>
  <c r="T186" i="97"/>
  <c r="T198" i="97"/>
  <c r="I247" i="87"/>
  <c r="I249" i="87"/>
  <c r="I204" i="87"/>
  <c r="T236" i="86"/>
  <c r="T238" i="86"/>
  <c r="T191" i="86"/>
  <c r="F241" i="100"/>
  <c r="F243" i="100"/>
  <c r="P137" i="99"/>
  <c r="P264" i="99"/>
  <c r="P134" i="99"/>
  <c r="P265" i="99"/>
  <c r="P139" i="99"/>
  <c r="P133" i="99"/>
  <c r="P138" i="99"/>
  <c r="P114" i="99"/>
  <c r="P115" i="99"/>
  <c r="P266" i="99"/>
  <c r="P131" i="99"/>
  <c r="I68" i="98"/>
  <c r="I49" i="98"/>
  <c r="I50" i="98"/>
  <c r="V68" i="98"/>
  <c r="V49" i="98"/>
  <c r="V50" i="98"/>
  <c r="G68" i="98"/>
  <c r="G49" i="98"/>
  <c r="G50" i="98"/>
  <c r="R134" i="99"/>
  <c r="R138" i="99"/>
  <c r="R133" i="99"/>
  <c r="R265" i="99"/>
  <c r="R139" i="99"/>
  <c r="R266" i="99"/>
  <c r="R264" i="99"/>
  <c r="R137" i="99"/>
  <c r="R114" i="99"/>
  <c r="R115" i="99"/>
  <c r="R131" i="99"/>
  <c r="AB86" i="99"/>
  <c r="AB93" i="99"/>
  <c r="AB88" i="99"/>
  <c r="AB135" i="99"/>
  <c r="AB92" i="99"/>
  <c r="AB89" i="99"/>
  <c r="AB262" i="99"/>
  <c r="AB90" i="99"/>
  <c r="AB94" i="99"/>
  <c r="AB69" i="99"/>
  <c r="AB70" i="99"/>
  <c r="Z114" i="92"/>
  <c r="V145" i="87"/>
  <c r="V143" i="87"/>
  <c r="V137" i="87"/>
  <c r="V140" i="87"/>
  <c r="V144" i="87"/>
  <c r="V141" i="87"/>
  <c r="V119" i="87"/>
  <c r="V120" i="87"/>
  <c r="V121" i="87"/>
  <c r="P195" i="100"/>
  <c r="V136" i="89"/>
  <c r="V139" i="89"/>
  <c r="V135" i="89"/>
  <c r="V270" i="89"/>
  <c r="V133" i="89"/>
  <c r="V269" i="89"/>
  <c r="V268" i="89"/>
  <c r="V137" i="89"/>
  <c r="V140" i="89"/>
  <c r="V116" i="89"/>
  <c r="V117" i="89"/>
  <c r="V141" i="89"/>
  <c r="W185" i="97"/>
  <c r="W186" i="97"/>
  <c r="W198" i="97"/>
  <c r="W195" i="100"/>
  <c r="C59" i="97"/>
  <c r="E66" i="97"/>
  <c r="C58" i="97"/>
  <c r="E65" i="97"/>
  <c r="C103" i="97"/>
  <c r="C104" i="97"/>
  <c r="AD238" i="98"/>
  <c r="AD240" i="98"/>
  <c r="AD195" i="98"/>
  <c r="M247" i="87"/>
  <c r="M249" i="87"/>
  <c r="M204" i="87"/>
  <c r="V236" i="86"/>
  <c r="V238" i="86"/>
  <c r="V191" i="86"/>
  <c r="S236" i="86"/>
  <c r="S238" i="86"/>
  <c r="S191" i="86"/>
  <c r="F185" i="97"/>
  <c r="F186" i="97"/>
  <c r="F198" i="97"/>
  <c r="H238" i="98"/>
  <c r="H240" i="98"/>
  <c r="H195" i="98"/>
  <c r="G105" i="109"/>
  <c r="AC90" i="99"/>
  <c r="AC92" i="99"/>
  <c r="AC262" i="99"/>
  <c r="AC93" i="99"/>
  <c r="AC135" i="99"/>
  <c r="AC88" i="99"/>
  <c r="AC86" i="99"/>
  <c r="AC89" i="99"/>
  <c r="AC94" i="99"/>
  <c r="AC69" i="99"/>
  <c r="AC70" i="99"/>
  <c r="AA114" i="92"/>
  <c r="W247" i="87"/>
  <c r="W249" i="87"/>
  <c r="W204" i="87"/>
  <c r="N88" i="99"/>
  <c r="N89" i="99"/>
  <c r="N92" i="99"/>
  <c r="N93" i="99"/>
  <c r="N262" i="99"/>
  <c r="N90" i="99"/>
  <c r="N94" i="99"/>
  <c r="N86" i="99"/>
  <c r="N135" i="99"/>
  <c r="N69" i="99"/>
  <c r="N70" i="99"/>
  <c r="L114" i="92"/>
  <c r="G195" i="100"/>
  <c r="M237" i="89"/>
  <c r="M239" i="89"/>
  <c r="M193" i="89"/>
  <c r="N197" i="89"/>
  <c r="N242" i="89"/>
  <c r="N243" i="89"/>
  <c r="O242" i="89"/>
  <c r="O243" i="89"/>
  <c r="O197" i="89"/>
  <c r="V242" i="89"/>
  <c r="V243" i="89"/>
  <c r="V197" i="89"/>
  <c r="K141" i="87"/>
  <c r="K145" i="87"/>
  <c r="K144" i="87"/>
  <c r="K137" i="87"/>
  <c r="K140" i="87"/>
  <c r="K143" i="87"/>
  <c r="K119" i="87"/>
  <c r="K120" i="87"/>
  <c r="K121" i="87"/>
  <c r="U185" i="97"/>
  <c r="U186" i="97"/>
  <c r="U198" i="97"/>
  <c r="F71" i="97"/>
  <c r="F115" i="97"/>
  <c r="F116" i="97"/>
  <c r="AA177" i="89"/>
  <c r="AA178" i="89"/>
  <c r="S106" i="86"/>
  <c r="S108" i="86"/>
  <c r="S64" i="86"/>
  <c r="J236" i="86"/>
  <c r="J238" i="86"/>
  <c r="J191" i="86"/>
  <c r="M131" i="99"/>
  <c r="M266" i="99"/>
  <c r="M264" i="99"/>
  <c r="M137" i="99"/>
  <c r="M134" i="99"/>
  <c r="M133" i="99"/>
  <c r="M265" i="99"/>
  <c r="M139" i="99"/>
  <c r="M138" i="99"/>
  <c r="M114" i="99"/>
  <c r="M115" i="99"/>
  <c r="AA48" i="122"/>
  <c r="AC48" i="122"/>
  <c r="U48" i="122"/>
  <c r="W48" i="122"/>
  <c r="O48" i="122"/>
  <c r="U48" i="117"/>
  <c r="X48" i="117"/>
  <c r="X48" i="122"/>
  <c r="Z48" i="117"/>
  <c r="Z48" i="122"/>
  <c r="Y48" i="117"/>
  <c r="W48" i="117"/>
  <c r="M48" i="117"/>
  <c r="E84" i="109"/>
  <c r="E48" i="122"/>
  <c r="E48" i="123"/>
  <c r="S48" i="122"/>
  <c r="AC48" i="117"/>
  <c r="T48" i="122"/>
  <c r="P48" i="117"/>
  <c r="R48" i="117"/>
  <c r="V48" i="122"/>
  <c r="K152" i="1"/>
  <c r="L152" i="1"/>
  <c r="L150" i="1"/>
  <c r="Z48" i="123"/>
  <c r="U48" i="123"/>
  <c r="N149" i="1"/>
  <c r="C25" i="21"/>
  <c r="E67" i="21"/>
  <c r="N148" i="1"/>
  <c r="C24" i="21"/>
  <c r="E66" i="21"/>
  <c r="Q48" i="123"/>
  <c r="C84" i="10"/>
  <c r="E51" i="10"/>
  <c r="H48" i="117"/>
  <c r="T48" i="123"/>
  <c r="F50" i="10"/>
  <c r="F51" i="10"/>
  <c r="G48" i="10"/>
  <c r="L48" i="117"/>
  <c r="Y48" i="123"/>
  <c r="G120" i="99"/>
  <c r="E120" i="99"/>
  <c r="C120" i="99"/>
  <c r="F120" i="99"/>
  <c r="F81" i="99"/>
  <c r="C81" i="99"/>
  <c r="E81" i="99"/>
  <c r="G81" i="99"/>
  <c r="F126" i="99"/>
  <c r="E126" i="99"/>
  <c r="C126" i="99"/>
  <c r="G126" i="99"/>
  <c r="G83" i="99"/>
  <c r="C83" i="99"/>
  <c r="E83" i="99"/>
  <c r="F83" i="99"/>
  <c r="G128" i="99"/>
  <c r="E128" i="99"/>
  <c r="F128" i="99"/>
  <c r="C128" i="99"/>
  <c r="E77" i="99"/>
  <c r="F77" i="99"/>
  <c r="G77" i="99"/>
  <c r="C77" i="99"/>
  <c r="C122" i="99"/>
  <c r="G122" i="99"/>
  <c r="E122" i="99"/>
  <c r="F122" i="99"/>
  <c r="F79" i="99"/>
  <c r="E79" i="99"/>
  <c r="C79" i="99"/>
  <c r="G79" i="99"/>
  <c r="F251" i="99"/>
  <c r="C251" i="99"/>
  <c r="G251" i="99"/>
  <c r="E251" i="99"/>
  <c r="E127" i="99"/>
  <c r="G127" i="99"/>
  <c r="F127" i="99"/>
  <c r="C127" i="99"/>
  <c r="F253" i="99"/>
  <c r="E253" i="99"/>
  <c r="G253" i="99"/>
  <c r="C253" i="99"/>
  <c r="G82" i="99"/>
  <c r="F82" i="99"/>
  <c r="E82" i="99"/>
  <c r="C82" i="99"/>
  <c r="F123" i="99"/>
  <c r="C123" i="99"/>
  <c r="E123" i="99"/>
  <c r="G123" i="99"/>
  <c r="F78" i="99"/>
  <c r="E78" i="99"/>
  <c r="C78" i="99"/>
  <c r="G78" i="99"/>
  <c r="E254" i="99"/>
  <c r="C254" i="99"/>
  <c r="F254" i="99"/>
  <c r="G254" i="99"/>
  <c r="G255" i="99"/>
  <c r="C255" i="99"/>
  <c r="F255" i="99"/>
  <c r="E255" i="99"/>
  <c r="K121" i="99"/>
  <c r="G75" i="99"/>
  <c r="E75" i="99"/>
  <c r="K75" i="99"/>
  <c r="C75" i="99"/>
  <c r="F75" i="99"/>
  <c r="F124" i="99"/>
  <c r="E124" i="99"/>
  <c r="C124" i="99"/>
  <c r="G124" i="99"/>
  <c r="G126" i="87"/>
  <c r="E126" i="87"/>
  <c r="C126" i="87"/>
  <c r="F126" i="87"/>
  <c r="G80" i="87"/>
  <c r="E80" i="87"/>
  <c r="K80" i="87"/>
  <c r="C80" i="87"/>
  <c r="F80" i="87"/>
  <c r="C129" i="87"/>
  <c r="F129" i="87"/>
  <c r="E129" i="87"/>
  <c r="G129" i="87"/>
  <c r="G88" i="87"/>
  <c r="F88" i="87"/>
  <c r="C88" i="87"/>
  <c r="E88" i="87"/>
  <c r="G134" i="87"/>
  <c r="C134" i="87"/>
  <c r="F134" i="87"/>
  <c r="E134" i="87"/>
  <c r="E82" i="87"/>
  <c r="C82" i="87"/>
  <c r="G82" i="87"/>
  <c r="F82" i="87"/>
  <c r="F132" i="87"/>
  <c r="E132" i="87"/>
  <c r="C132" i="87"/>
  <c r="G132" i="87"/>
  <c r="F86" i="87"/>
  <c r="C86" i="87"/>
  <c r="E86" i="87"/>
  <c r="G86" i="87"/>
  <c r="F84" i="87"/>
  <c r="E84" i="87"/>
  <c r="C84" i="87"/>
  <c r="G84" i="87"/>
  <c r="F133" i="87"/>
  <c r="G133" i="87"/>
  <c r="E133" i="87"/>
  <c r="C133" i="87"/>
  <c r="G87" i="87"/>
  <c r="F87" i="87"/>
  <c r="E87" i="87"/>
  <c r="C87" i="87"/>
  <c r="C128" i="87"/>
  <c r="G128" i="87"/>
  <c r="F128" i="87"/>
  <c r="E128" i="87"/>
  <c r="G130" i="87"/>
  <c r="F130" i="87"/>
  <c r="E130" i="87"/>
  <c r="C130" i="87"/>
  <c r="C83" i="87"/>
  <c r="G83" i="87"/>
  <c r="F83" i="87"/>
  <c r="E83" i="87"/>
  <c r="Q48" i="117"/>
  <c r="AC48" i="123"/>
  <c r="N48" i="117"/>
  <c r="AB48" i="123"/>
  <c r="J48" i="117"/>
  <c r="K48" i="117"/>
  <c r="G48" i="117"/>
  <c r="V48" i="123"/>
  <c r="N48" i="123"/>
  <c r="F48" i="123"/>
  <c r="S48" i="123"/>
  <c r="P48" i="123"/>
  <c r="X48" i="123"/>
  <c r="R48" i="123"/>
  <c r="O48" i="123"/>
  <c r="H48" i="123"/>
  <c r="O48" i="117"/>
  <c r="I48" i="123"/>
  <c r="I48" i="122"/>
  <c r="F48" i="117"/>
  <c r="AA48" i="123"/>
  <c r="AA48" i="117"/>
  <c r="M48" i="123"/>
  <c r="W48" i="123"/>
  <c r="S48" i="117"/>
  <c r="AB48" i="117"/>
  <c r="Q48" i="122"/>
  <c r="L48" i="123"/>
  <c r="K48" i="123"/>
  <c r="T48" i="117"/>
  <c r="V48" i="117"/>
  <c r="G48" i="123"/>
  <c r="J48" i="123"/>
  <c r="L48" i="122"/>
  <c r="R48" i="122"/>
  <c r="F48" i="122"/>
  <c r="K48" i="122"/>
  <c r="J48" i="122"/>
  <c r="H48" i="122"/>
  <c r="M48" i="122"/>
  <c r="P48" i="122"/>
  <c r="G48" i="122"/>
  <c r="I48" i="117"/>
  <c r="G241" i="100"/>
  <c r="G243" i="100"/>
  <c r="G198" i="100"/>
  <c r="P241" i="100"/>
  <c r="P243" i="100"/>
  <c r="P198" i="100"/>
  <c r="B127" i="99"/>
  <c r="D127" i="99"/>
  <c r="AD215" i="99"/>
  <c r="AD217" i="99"/>
  <c r="AD213" i="99"/>
  <c r="AD219" i="99"/>
  <c r="AD220" i="99"/>
  <c r="AD221" i="99"/>
  <c r="AD216" i="99"/>
  <c r="AD196" i="99"/>
  <c r="AD197" i="99"/>
  <c r="AB250" i="92"/>
  <c r="L265" i="89"/>
  <c r="L266" i="89"/>
  <c r="L262" i="89"/>
  <c r="L264" i="89"/>
  <c r="L245" i="89"/>
  <c r="L246" i="89"/>
  <c r="D129" i="87"/>
  <c r="B129" i="87"/>
  <c r="H124" i="92"/>
  <c r="G123" i="92"/>
  <c r="I125" i="92"/>
  <c r="J126" i="92"/>
  <c r="K127" i="92"/>
  <c r="F122" i="92"/>
  <c r="AC273" i="87"/>
  <c r="AC281" i="87"/>
  <c r="AC276" i="87"/>
  <c r="AC277" i="87"/>
  <c r="AC279" i="87"/>
  <c r="AC280" i="87"/>
  <c r="AC275" i="87"/>
  <c r="AC255" i="87"/>
  <c r="AC256" i="87"/>
  <c r="AC257" i="87"/>
  <c r="K224" i="89"/>
  <c r="K223" i="89"/>
  <c r="K219" i="89"/>
  <c r="K220" i="89"/>
  <c r="K222" i="89"/>
  <c r="K216" i="89"/>
  <c r="K218" i="89"/>
  <c r="K199" i="89"/>
  <c r="K200" i="89"/>
  <c r="I212" i="92"/>
  <c r="D81" i="99"/>
  <c r="B81" i="99"/>
  <c r="Z264" i="89"/>
  <c r="Z262" i="89"/>
  <c r="Z265" i="89"/>
  <c r="Z266" i="89"/>
  <c r="Z245" i="89"/>
  <c r="Z246" i="89"/>
  <c r="P220" i="99"/>
  <c r="P215" i="99"/>
  <c r="P217" i="99"/>
  <c r="P216" i="99"/>
  <c r="P219" i="99"/>
  <c r="P213" i="99"/>
  <c r="P221" i="99"/>
  <c r="P196" i="99"/>
  <c r="P197" i="99"/>
  <c r="N250" i="92"/>
  <c r="V76" i="87"/>
  <c r="T38" i="92"/>
  <c r="W221" i="99"/>
  <c r="W215" i="99"/>
  <c r="W217" i="99"/>
  <c r="W219" i="99"/>
  <c r="W213" i="99"/>
  <c r="W220" i="99"/>
  <c r="W216" i="99"/>
  <c r="W196" i="99"/>
  <c r="W197" i="99"/>
  <c r="U250" i="92"/>
  <c r="AE258" i="99"/>
  <c r="AE261" i="99"/>
  <c r="AE260" i="99"/>
  <c r="AE241" i="99"/>
  <c r="AE242" i="99"/>
  <c r="I76" i="87"/>
  <c r="G38" i="92"/>
  <c r="W220" i="89"/>
  <c r="W218" i="89"/>
  <c r="W219" i="89"/>
  <c r="W223" i="89"/>
  <c r="W216" i="89"/>
  <c r="W222" i="89"/>
  <c r="W224" i="89"/>
  <c r="W199" i="89"/>
  <c r="W200" i="89"/>
  <c r="U212" i="92"/>
  <c r="F108" i="109"/>
  <c r="F110" i="109"/>
  <c r="X218" i="89"/>
  <c r="X219" i="89"/>
  <c r="X223" i="89"/>
  <c r="X220" i="89"/>
  <c r="X224" i="89"/>
  <c r="X216" i="89"/>
  <c r="X222" i="89"/>
  <c r="X199" i="89"/>
  <c r="X200" i="89"/>
  <c r="V212" i="92"/>
  <c r="J69" i="98"/>
  <c r="J114" i="98"/>
  <c r="J115" i="98"/>
  <c r="B84" i="87"/>
  <c r="K125" i="87"/>
  <c r="D84" i="87"/>
  <c r="C17" i="108"/>
  <c r="N44" i="1"/>
  <c r="J76" i="87"/>
  <c r="H38" i="92"/>
  <c r="AA219" i="99"/>
  <c r="AA216" i="99"/>
  <c r="AA215" i="99"/>
  <c r="AA220" i="99"/>
  <c r="AA221" i="99"/>
  <c r="AA213" i="99"/>
  <c r="AA217" i="99"/>
  <c r="AA196" i="99"/>
  <c r="AA197" i="99"/>
  <c r="Y250" i="92"/>
  <c r="Y264" i="89"/>
  <c r="Y245" i="89"/>
  <c r="Y246" i="89"/>
  <c r="Y262" i="89"/>
  <c r="Y266" i="89"/>
  <c r="Y265" i="89"/>
  <c r="I126" i="92"/>
  <c r="J127" i="92"/>
  <c r="H125" i="92"/>
  <c r="G124" i="92"/>
  <c r="F123" i="92"/>
  <c r="E122" i="92"/>
  <c r="X110" i="97"/>
  <c r="X112" i="97"/>
  <c r="X67" i="97"/>
  <c r="K281" i="87"/>
  <c r="K276" i="87"/>
  <c r="K280" i="87"/>
  <c r="K275" i="87"/>
  <c r="K277" i="87"/>
  <c r="K279" i="87"/>
  <c r="K255" i="87"/>
  <c r="K256" i="87"/>
  <c r="K257" i="87"/>
  <c r="K273" i="87"/>
  <c r="AC69" i="98"/>
  <c r="AC114" i="98"/>
  <c r="AC115" i="98"/>
  <c r="AC244" i="97"/>
  <c r="AC246" i="97"/>
  <c r="AC201" i="97"/>
  <c r="J231" i="87"/>
  <c r="J235" i="87"/>
  <c r="J227" i="87"/>
  <c r="J234" i="87"/>
  <c r="J233" i="87"/>
  <c r="J230" i="87"/>
  <c r="J229" i="87"/>
  <c r="J210" i="87"/>
  <c r="J211" i="87"/>
  <c r="H174" i="92"/>
  <c r="AB244" i="97"/>
  <c r="AB246" i="97"/>
  <c r="AB201" i="97"/>
  <c r="N70" i="100"/>
  <c r="N51" i="100"/>
  <c r="N52" i="100"/>
  <c r="I70" i="100"/>
  <c r="I51" i="100"/>
  <c r="I52" i="100"/>
  <c r="X70" i="100"/>
  <c r="X51" i="100"/>
  <c r="X52" i="100"/>
  <c r="L275" i="87"/>
  <c r="L273" i="87"/>
  <c r="L277" i="87"/>
  <c r="L279" i="87"/>
  <c r="L281" i="87"/>
  <c r="L276" i="87"/>
  <c r="L280" i="87"/>
  <c r="L255" i="87"/>
  <c r="L256" i="87"/>
  <c r="L257" i="87"/>
  <c r="AA69" i="98"/>
  <c r="AA114" i="98"/>
  <c r="AA115" i="98"/>
  <c r="Y198" i="98"/>
  <c r="Y179" i="98"/>
  <c r="Y180" i="98"/>
  <c r="Z198" i="98"/>
  <c r="Z179" i="98"/>
  <c r="Z180" i="98"/>
  <c r="X198" i="98"/>
  <c r="X179" i="98"/>
  <c r="X180" i="98"/>
  <c r="M244" i="97"/>
  <c r="M246" i="97"/>
  <c r="M201" i="97"/>
  <c r="AC261" i="99"/>
  <c r="AC260" i="99"/>
  <c r="AC258" i="99"/>
  <c r="AC241" i="99"/>
  <c r="AC242" i="99"/>
  <c r="AE222" i="89"/>
  <c r="AE219" i="89"/>
  <c r="AE223" i="89"/>
  <c r="AE216" i="89"/>
  <c r="AE218" i="89"/>
  <c r="AE224" i="89"/>
  <c r="AE220" i="89"/>
  <c r="AE199" i="89"/>
  <c r="AE200" i="89"/>
  <c r="AC212" i="92"/>
  <c r="AC220" i="92"/>
  <c r="R69" i="98"/>
  <c r="R114" i="98"/>
  <c r="R115" i="98"/>
  <c r="Y241" i="99"/>
  <c r="Y242" i="99"/>
  <c r="Y258" i="99"/>
  <c r="Y260" i="99"/>
  <c r="Y261" i="99"/>
  <c r="AB215" i="99"/>
  <c r="AB220" i="99"/>
  <c r="AB213" i="99"/>
  <c r="AB221" i="99"/>
  <c r="AB216" i="99"/>
  <c r="AB217" i="99"/>
  <c r="AB219" i="99"/>
  <c r="AB196" i="99"/>
  <c r="AB197" i="99"/>
  <c r="Z250" i="92"/>
  <c r="E220" i="99"/>
  <c r="E217" i="99"/>
  <c r="E221" i="99"/>
  <c r="E219" i="99"/>
  <c r="E215" i="99"/>
  <c r="E216" i="99"/>
  <c r="E213" i="99"/>
  <c r="E196" i="99"/>
  <c r="E197" i="99"/>
  <c r="L110" i="97"/>
  <c r="L112" i="97"/>
  <c r="L67" i="97"/>
  <c r="AC110" i="97"/>
  <c r="AC112" i="97"/>
  <c r="AC67" i="97"/>
  <c r="M110" i="97"/>
  <c r="M112" i="97"/>
  <c r="M67" i="97"/>
  <c r="F69" i="89"/>
  <c r="F113" i="89"/>
  <c r="F114" i="89"/>
  <c r="I111" i="86"/>
  <c r="I112" i="86"/>
  <c r="I67" i="86"/>
  <c r="I68" i="86"/>
  <c r="I50" i="86"/>
  <c r="I51" i="86"/>
  <c r="AA111" i="86"/>
  <c r="AA112" i="86"/>
  <c r="AA67" i="86"/>
  <c r="AA68" i="86"/>
  <c r="AA50" i="86"/>
  <c r="AA51" i="86"/>
  <c r="Q67" i="86"/>
  <c r="Q68" i="86"/>
  <c r="Q111" i="86"/>
  <c r="Q112" i="86"/>
  <c r="Q50" i="86"/>
  <c r="Q51" i="86"/>
  <c r="Q69" i="98"/>
  <c r="Q114" i="98"/>
  <c r="Q115" i="98"/>
  <c r="N110" i="97"/>
  <c r="N112" i="97"/>
  <c r="N67" i="97"/>
  <c r="H216" i="99"/>
  <c r="H221" i="99"/>
  <c r="H213" i="99"/>
  <c r="H219" i="99"/>
  <c r="H217" i="99"/>
  <c r="H215" i="99"/>
  <c r="H220" i="99"/>
  <c r="H196" i="99"/>
  <c r="H197" i="99"/>
  <c r="F250" i="92"/>
  <c r="N244" i="97"/>
  <c r="N246" i="97"/>
  <c r="N201" i="97"/>
  <c r="X241" i="99"/>
  <c r="X242" i="99"/>
  <c r="X258" i="99"/>
  <c r="X260" i="99"/>
  <c r="X261" i="99"/>
  <c r="W234" i="87"/>
  <c r="W227" i="87"/>
  <c r="W235" i="87"/>
  <c r="W231" i="87"/>
  <c r="W233" i="87"/>
  <c r="W229" i="87"/>
  <c r="W230" i="87"/>
  <c r="W210" i="87"/>
  <c r="W211" i="87"/>
  <c r="U174" i="92"/>
  <c r="M216" i="89"/>
  <c r="M223" i="89"/>
  <c r="M218" i="89"/>
  <c r="M220" i="89"/>
  <c r="M222" i="89"/>
  <c r="M224" i="89"/>
  <c r="M219" i="89"/>
  <c r="M199" i="89"/>
  <c r="M200" i="89"/>
  <c r="K212" i="92"/>
  <c r="AA128" i="92"/>
  <c r="AC125" i="92"/>
  <c r="AB124" i="92"/>
  <c r="AA123" i="92"/>
  <c r="Z122" i="92"/>
  <c r="V69" i="98"/>
  <c r="V114" i="98"/>
  <c r="V115" i="98"/>
  <c r="B126" i="99"/>
  <c r="D126" i="99"/>
  <c r="AD258" i="99"/>
  <c r="AD261" i="99"/>
  <c r="AD260" i="99"/>
  <c r="AD241" i="99"/>
  <c r="AD242" i="99"/>
  <c r="G223" i="89"/>
  <c r="G218" i="89"/>
  <c r="G220" i="89"/>
  <c r="G216" i="89"/>
  <c r="G219" i="89"/>
  <c r="G224" i="89"/>
  <c r="G222" i="89"/>
  <c r="G199" i="89"/>
  <c r="G200" i="89"/>
  <c r="E212" i="92"/>
  <c r="T87" i="92"/>
  <c r="V89" i="92"/>
  <c r="R90" i="92"/>
  <c r="R85" i="92"/>
  <c r="U88" i="92"/>
  <c r="Q84" i="92"/>
  <c r="S86" i="92"/>
  <c r="B126" i="87"/>
  <c r="D126" i="87"/>
  <c r="S244" i="97"/>
  <c r="S246" i="97"/>
  <c r="S201" i="97"/>
  <c r="K219" i="99"/>
  <c r="K216" i="99"/>
  <c r="K213" i="99"/>
  <c r="K221" i="99"/>
  <c r="K217" i="99"/>
  <c r="K215" i="99"/>
  <c r="K220" i="99"/>
  <c r="K196" i="99"/>
  <c r="K197" i="99"/>
  <c r="I250" i="92"/>
  <c r="S231" i="87"/>
  <c r="S234" i="87"/>
  <c r="S235" i="87"/>
  <c r="S230" i="87"/>
  <c r="S233" i="87"/>
  <c r="S229" i="87"/>
  <c r="S227" i="87"/>
  <c r="S210" i="87"/>
  <c r="S211" i="87"/>
  <c r="Q174" i="92"/>
  <c r="X76" i="87"/>
  <c r="V38" i="92"/>
  <c r="AB110" i="97"/>
  <c r="AB112" i="97"/>
  <c r="AB67" i="97"/>
  <c r="K245" i="89"/>
  <c r="K246" i="89"/>
  <c r="K265" i="89"/>
  <c r="K262" i="89"/>
  <c r="K266" i="89"/>
  <c r="K264" i="89"/>
  <c r="O220" i="89"/>
  <c r="O218" i="89"/>
  <c r="O223" i="89"/>
  <c r="O224" i="89"/>
  <c r="O222" i="89"/>
  <c r="O219" i="89"/>
  <c r="O216" i="89"/>
  <c r="O199" i="89"/>
  <c r="O200" i="89"/>
  <c r="M212" i="92"/>
  <c r="D83" i="99"/>
  <c r="B83" i="99"/>
  <c r="P241" i="99"/>
  <c r="P242" i="99"/>
  <c r="P260" i="99"/>
  <c r="P261" i="99"/>
  <c r="P258" i="99"/>
  <c r="Q213" i="99"/>
  <c r="Q216" i="99"/>
  <c r="Q220" i="99"/>
  <c r="Q219" i="99"/>
  <c r="Q217" i="99"/>
  <c r="Q221" i="99"/>
  <c r="Q215" i="99"/>
  <c r="Q196" i="99"/>
  <c r="Q197" i="99"/>
  <c r="O250" i="92"/>
  <c r="K76" i="87"/>
  <c r="I38" i="92"/>
  <c r="Y110" i="97"/>
  <c r="Y112" i="97"/>
  <c r="Y67" i="97"/>
  <c r="T126" i="92"/>
  <c r="R124" i="92"/>
  <c r="Q123" i="92"/>
  <c r="S125" i="92"/>
  <c r="Q128" i="92"/>
  <c r="U127" i="92"/>
  <c r="P122" i="92"/>
  <c r="W260" i="99"/>
  <c r="W258" i="99"/>
  <c r="W261" i="99"/>
  <c r="W241" i="99"/>
  <c r="W242" i="99"/>
  <c r="AE221" i="99"/>
  <c r="AE216" i="99"/>
  <c r="AE217" i="99"/>
  <c r="AE213" i="99"/>
  <c r="AE215" i="99"/>
  <c r="AE219" i="99"/>
  <c r="AE220" i="99"/>
  <c r="AE196" i="99"/>
  <c r="AE197" i="99"/>
  <c r="AC250" i="92"/>
  <c r="AC258" i="92"/>
  <c r="H110" i="97"/>
  <c r="H112" i="97"/>
  <c r="H67" i="97"/>
  <c r="W266" i="89"/>
  <c r="W262" i="89"/>
  <c r="W265" i="89"/>
  <c r="W264" i="89"/>
  <c r="W245" i="89"/>
  <c r="W246" i="89"/>
  <c r="X262" i="89"/>
  <c r="X266" i="89"/>
  <c r="X245" i="89"/>
  <c r="X246" i="89"/>
  <c r="X265" i="89"/>
  <c r="X264" i="89"/>
  <c r="L46" i="109"/>
  <c r="E103" i="109"/>
  <c r="H244" i="97"/>
  <c r="H246" i="97"/>
  <c r="H201" i="97"/>
  <c r="D87" i="87"/>
  <c r="B87" i="87"/>
  <c r="C104" i="87"/>
  <c r="C105" i="87"/>
  <c r="D50" i="46"/>
  <c r="D51" i="46"/>
  <c r="E106" i="7"/>
  <c r="E179" i="7"/>
  <c r="E180" i="7"/>
  <c r="E125" i="7"/>
  <c r="E126" i="7"/>
  <c r="C167" i="7"/>
  <c r="AA260" i="99"/>
  <c r="AA261" i="99"/>
  <c r="AA258" i="99"/>
  <c r="AA241" i="99"/>
  <c r="AA242" i="99"/>
  <c r="I88" i="92"/>
  <c r="H87" i="92"/>
  <c r="G86" i="92"/>
  <c r="F85" i="92"/>
  <c r="J89" i="92"/>
  <c r="E84" i="92"/>
  <c r="N76" i="87"/>
  <c r="L38" i="92"/>
  <c r="F69" i="98"/>
  <c r="F114" i="98"/>
  <c r="F115" i="98"/>
  <c r="N219" i="89"/>
  <c r="N224" i="89"/>
  <c r="N222" i="89"/>
  <c r="N218" i="89"/>
  <c r="N216" i="89"/>
  <c r="N220" i="89"/>
  <c r="N223" i="89"/>
  <c r="N199" i="89"/>
  <c r="N200" i="89"/>
  <c r="L212" i="92"/>
  <c r="Z110" i="97"/>
  <c r="Z112" i="97"/>
  <c r="Z67" i="97"/>
  <c r="J276" i="87"/>
  <c r="J273" i="87"/>
  <c r="J280" i="87"/>
  <c r="J277" i="87"/>
  <c r="J279" i="87"/>
  <c r="J255" i="87"/>
  <c r="J256" i="87"/>
  <c r="J257" i="87"/>
  <c r="J275" i="87"/>
  <c r="J281" i="87"/>
  <c r="O76" i="87"/>
  <c r="M38" i="92"/>
  <c r="L70" i="100"/>
  <c r="L51" i="100"/>
  <c r="L52" i="100"/>
  <c r="T70" i="100"/>
  <c r="T51" i="100"/>
  <c r="T52" i="100"/>
  <c r="H70" i="100"/>
  <c r="H51" i="100"/>
  <c r="H52" i="100"/>
  <c r="AD198" i="98"/>
  <c r="AD179" i="98"/>
  <c r="AD180" i="98"/>
  <c r="M198" i="98"/>
  <c r="M179" i="98"/>
  <c r="M180" i="98"/>
  <c r="U198" i="98"/>
  <c r="U179" i="98"/>
  <c r="U180" i="98"/>
  <c r="G198" i="98"/>
  <c r="G179" i="98"/>
  <c r="G180" i="98"/>
  <c r="AC76" i="87"/>
  <c r="AA38" i="92"/>
  <c r="Y86" i="92"/>
  <c r="X85" i="92"/>
  <c r="AB89" i="92"/>
  <c r="Z87" i="92"/>
  <c r="AA88" i="92"/>
  <c r="X90" i="92"/>
  <c r="W84" i="92"/>
  <c r="Q220" i="89"/>
  <c r="Q216" i="89"/>
  <c r="Q218" i="89"/>
  <c r="Q223" i="89"/>
  <c r="Q222" i="89"/>
  <c r="Q219" i="89"/>
  <c r="Q224" i="89"/>
  <c r="Q199" i="89"/>
  <c r="Q200" i="89"/>
  <c r="O212" i="92"/>
  <c r="AE266" i="89"/>
  <c r="AE265" i="89"/>
  <c r="AE264" i="89"/>
  <c r="AE262" i="89"/>
  <c r="AE245" i="89"/>
  <c r="AE246" i="89"/>
  <c r="T110" i="97"/>
  <c r="T112" i="97"/>
  <c r="T67" i="97"/>
  <c r="Y88" i="92"/>
  <c r="V90" i="92"/>
  <c r="Z89" i="92"/>
  <c r="V85" i="92"/>
  <c r="X87" i="92"/>
  <c r="W86" i="92"/>
  <c r="U84" i="92"/>
  <c r="AB260" i="99"/>
  <c r="AB261" i="99"/>
  <c r="AB258" i="99"/>
  <c r="AB241" i="99"/>
  <c r="AB242" i="99"/>
  <c r="Y76" i="87"/>
  <c r="W38" i="92"/>
  <c r="Q110" i="97"/>
  <c r="Q112" i="97"/>
  <c r="Q67" i="97"/>
  <c r="E235" i="87"/>
  <c r="E233" i="87"/>
  <c r="E230" i="87"/>
  <c r="E229" i="87"/>
  <c r="E231" i="87"/>
  <c r="E227" i="87"/>
  <c r="E234" i="87"/>
  <c r="E210" i="87"/>
  <c r="AD69" i="98"/>
  <c r="AD114" i="98"/>
  <c r="AD115" i="98"/>
  <c r="O110" i="97"/>
  <c r="O112" i="97"/>
  <c r="O67" i="97"/>
  <c r="AA165" i="86"/>
  <c r="AA168" i="86"/>
  <c r="AA174" i="86"/>
  <c r="AE165" i="86"/>
  <c r="AE168" i="86"/>
  <c r="AE174" i="86"/>
  <c r="Y165" i="86"/>
  <c r="Y168" i="86"/>
  <c r="Y174" i="86"/>
  <c r="Z165" i="86"/>
  <c r="Z168" i="86"/>
  <c r="Z174" i="86"/>
  <c r="AB165" i="86"/>
  <c r="AB168" i="86"/>
  <c r="AB174" i="86"/>
  <c r="AC165" i="86"/>
  <c r="AC168" i="86"/>
  <c r="AC174" i="86"/>
  <c r="AD165" i="86"/>
  <c r="AD168" i="86"/>
  <c r="AD174" i="86"/>
  <c r="U165" i="86"/>
  <c r="U168" i="86"/>
  <c r="U174" i="86"/>
  <c r="W165" i="86"/>
  <c r="W168" i="86"/>
  <c r="W174" i="86"/>
  <c r="X165" i="86"/>
  <c r="X168" i="86"/>
  <c r="X174" i="86"/>
  <c r="K165" i="86"/>
  <c r="K168" i="86"/>
  <c r="K174" i="86"/>
  <c r="S165" i="86"/>
  <c r="S168" i="86"/>
  <c r="S174" i="86"/>
  <c r="V165" i="86"/>
  <c r="V168" i="86"/>
  <c r="V174" i="86"/>
  <c r="M165" i="86"/>
  <c r="M168" i="86"/>
  <c r="M174" i="86"/>
  <c r="N165" i="86"/>
  <c r="N168" i="86"/>
  <c r="N174" i="86"/>
  <c r="J165" i="86"/>
  <c r="J168" i="86"/>
  <c r="J174" i="86"/>
  <c r="G165" i="86"/>
  <c r="G168" i="86"/>
  <c r="G174" i="86"/>
  <c r="O165" i="86"/>
  <c r="O168" i="86"/>
  <c r="O174" i="86"/>
  <c r="P165" i="86"/>
  <c r="P168" i="86"/>
  <c r="P174" i="86"/>
  <c r="Q165" i="86"/>
  <c r="Q168" i="86"/>
  <c r="Q174" i="86"/>
  <c r="H165" i="86"/>
  <c r="H168" i="86"/>
  <c r="H174" i="86"/>
  <c r="T165" i="86"/>
  <c r="T168" i="86"/>
  <c r="T174" i="86"/>
  <c r="L165" i="86"/>
  <c r="L168" i="86"/>
  <c r="L174" i="86"/>
  <c r="I165" i="86"/>
  <c r="I168" i="86"/>
  <c r="I174" i="86"/>
  <c r="R165" i="86"/>
  <c r="R168" i="86"/>
  <c r="R174" i="86"/>
  <c r="F165" i="86"/>
  <c r="F168" i="86"/>
  <c r="F174" i="86"/>
  <c r="E165" i="86"/>
  <c r="E168" i="86"/>
  <c r="T67" i="86"/>
  <c r="T68" i="86"/>
  <c r="T111" i="86"/>
  <c r="T112" i="86"/>
  <c r="T50" i="86"/>
  <c r="T51" i="86"/>
  <c r="R67" i="86"/>
  <c r="R68" i="86"/>
  <c r="R111" i="86"/>
  <c r="R112" i="86"/>
  <c r="R50" i="86"/>
  <c r="R51" i="86"/>
  <c r="AE67" i="86"/>
  <c r="AE68" i="86"/>
  <c r="AE111" i="86"/>
  <c r="AE112" i="86"/>
  <c r="AE50" i="86"/>
  <c r="AE51" i="86"/>
  <c r="H260" i="99"/>
  <c r="H261" i="99"/>
  <c r="H258" i="99"/>
  <c r="H241" i="99"/>
  <c r="H242" i="99"/>
  <c r="S76" i="87"/>
  <c r="Q38" i="92"/>
  <c r="X127" i="92"/>
  <c r="U124" i="92"/>
  <c r="T123" i="92"/>
  <c r="V125" i="92"/>
  <c r="W126" i="92"/>
  <c r="T128" i="92"/>
  <c r="S122" i="92"/>
  <c r="M234" i="87"/>
  <c r="M230" i="87"/>
  <c r="M231" i="87"/>
  <c r="M235" i="87"/>
  <c r="M233" i="87"/>
  <c r="M229" i="87"/>
  <c r="M227" i="87"/>
  <c r="M210" i="87"/>
  <c r="M211" i="87"/>
  <c r="K174" i="92"/>
  <c r="F244" i="97"/>
  <c r="F246" i="97"/>
  <c r="F201" i="97"/>
  <c r="M264" i="89"/>
  <c r="M265" i="89"/>
  <c r="M266" i="89"/>
  <c r="M262" i="89"/>
  <c r="M245" i="89"/>
  <c r="M246" i="89"/>
  <c r="M128" i="92"/>
  <c r="O125" i="92"/>
  <c r="M123" i="92"/>
  <c r="Q127" i="92"/>
  <c r="N124" i="92"/>
  <c r="P126" i="92"/>
  <c r="L122" i="92"/>
  <c r="I233" i="87"/>
  <c r="I227" i="87"/>
  <c r="I229" i="87"/>
  <c r="I231" i="87"/>
  <c r="I230" i="87"/>
  <c r="I234" i="87"/>
  <c r="I235" i="87"/>
  <c r="I210" i="87"/>
  <c r="I211" i="87"/>
  <c r="G174" i="92"/>
  <c r="D128" i="99"/>
  <c r="B128" i="99"/>
  <c r="P128" i="92"/>
  <c r="R125" i="92"/>
  <c r="Q124" i="92"/>
  <c r="P123" i="92"/>
  <c r="S126" i="92"/>
  <c r="T127" i="92"/>
  <c r="O122" i="92"/>
  <c r="G264" i="89"/>
  <c r="G262" i="89"/>
  <c r="G266" i="89"/>
  <c r="G245" i="89"/>
  <c r="G246" i="89"/>
  <c r="G265" i="89"/>
  <c r="B134" i="87"/>
  <c r="D134" i="87"/>
  <c r="V126" i="92"/>
  <c r="S128" i="92"/>
  <c r="U125" i="92"/>
  <c r="T124" i="92"/>
  <c r="W127" i="92"/>
  <c r="S123" i="92"/>
  <c r="R122" i="92"/>
  <c r="K258" i="99"/>
  <c r="K261" i="99"/>
  <c r="K260" i="99"/>
  <c r="K241" i="99"/>
  <c r="K242" i="99"/>
  <c r="S279" i="87"/>
  <c r="S275" i="87"/>
  <c r="S273" i="87"/>
  <c r="S277" i="87"/>
  <c r="S276" i="87"/>
  <c r="S280" i="87"/>
  <c r="S281" i="87"/>
  <c r="S255" i="87"/>
  <c r="S256" i="87"/>
  <c r="S257" i="87"/>
  <c r="F102" i="106"/>
  <c r="F104" i="106"/>
  <c r="F107" i="106"/>
  <c r="F109" i="106"/>
  <c r="O264" i="89"/>
  <c r="O262" i="89"/>
  <c r="O266" i="89"/>
  <c r="O245" i="89"/>
  <c r="O246" i="89"/>
  <c r="O265" i="89"/>
  <c r="V244" i="97"/>
  <c r="V246" i="97"/>
  <c r="V201" i="97"/>
  <c r="B77" i="99"/>
  <c r="D77" i="99"/>
  <c r="AA216" i="89"/>
  <c r="AA222" i="89"/>
  <c r="AA220" i="89"/>
  <c r="AA218" i="89"/>
  <c r="AA223" i="89"/>
  <c r="AA219" i="89"/>
  <c r="AA224" i="89"/>
  <c r="AA199" i="89"/>
  <c r="AA200" i="89"/>
  <c r="Y212" i="92"/>
  <c r="Q258" i="99"/>
  <c r="Q261" i="99"/>
  <c r="Q260" i="99"/>
  <c r="Q241" i="99"/>
  <c r="Q242" i="99"/>
  <c r="S127" i="92"/>
  <c r="O123" i="92"/>
  <c r="Q125" i="92"/>
  <c r="R126" i="92"/>
  <c r="P124" i="92"/>
  <c r="O128" i="92"/>
  <c r="N122" i="92"/>
  <c r="T219" i="99"/>
  <c r="T216" i="99"/>
  <c r="T220" i="99"/>
  <c r="T217" i="99"/>
  <c r="T215" i="99"/>
  <c r="T221" i="99"/>
  <c r="T213" i="99"/>
  <c r="T196" i="99"/>
  <c r="T197" i="99"/>
  <c r="R250" i="92"/>
  <c r="G244" i="97"/>
  <c r="G246" i="97"/>
  <c r="G201" i="97"/>
  <c r="AA110" i="97"/>
  <c r="AA112" i="97"/>
  <c r="AA67" i="97"/>
  <c r="O69" i="98"/>
  <c r="O114" i="98"/>
  <c r="O115" i="98"/>
  <c r="B83" i="87"/>
  <c r="D83" i="87"/>
  <c r="K134" i="7"/>
  <c r="K188" i="7"/>
  <c r="D179" i="7"/>
  <c r="D180" i="7"/>
  <c r="D125" i="7"/>
  <c r="D126" i="7"/>
  <c r="F196" i="89"/>
  <c r="F177" i="89"/>
  <c r="F178" i="89"/>
  <c r="AB76" i="87"/>
  <c r="Z38" i="92"/>
  <c r="N245" i="89"/>
  <c r="N246" i="89"/>
  <c r="N262" i="89"/>
  <c r="N264" i="89"/>
  <c r="N265" i="89"/>
  <c r="N266" i="89"/>
  <c r="X69" i="98"/>
  <c r="X114" i="98"/>
  <c r="X115" i="98"/>
  <c r="Y241" i="100"/>
  <c r="Y243" i="100"/>
  <c r="Y198" i="100"/>
  <c r="H85" i="92"/>
  <c r="K88" i="92"/>
  <c r="L89" i="92"/>
  <c r="J87" i="92"/>
  <c r="I86" i="92"/>
  <c r="G84" i="92"/>
  <c r="V124" i="92"/>
  <c r="W125" i="92"/>
  <c r="Y127" i="92"/>
  <c r="X126" i="92"/>
  <c r="U128" i="92"/>
  <c r="U123" i="92"/>
  <c r="T122" i="92"/>
  <c r="P110" i="97"/>
  <c r="P112" i="97"/>
  <c r="P67" i="97"/>
  <c r="O70" i="100"/>
  <c r="O51" i="100"/>
  <c r="O52" i="100"/>
  <c r="AE70" i="100"/>
  <c r="AE51" i="100"/>
  <c r="AE52" i="100"/>
  <c r="V70" i="100"/>
  <c r="V51" i="100"/>
  <c r="V52" i="100"/>
  <c r="N216" i="99"/>
  <c r="N215" i="99"/>
  <c r="N217" i="99"/>
  <c r="N213" i="99"/>
  <c r="N219" i="99"/>
  <c r="N221" i="99"/>
  <c r="N220" i="99"/>
  <c r="N196" i="99"/>
  <c r="N197" i="99"/>
  <c r="L250" i="92"/>
  <c r="AE198" i="98"/>
  <c r="AE179" i="98"/>
  <c r="AE180" i="98"/>
  <c r="L198" i="98"/>
  <c r="L179" i="98"/>
  <c r="L180" i="98"/>
  <c r="AC198" i="98"/>
  <c r="AC179" i="98"/>
  <c r="AC180" i="98"/>
  <c r="I198" i="98"/>
  <c r="I179" i="98"/>
  <c r="I180" i="98"/>
  <c r="O88" i="92"/>
  <c r="N87" i="92"/>
  <c r="P89" i="92"/>
  <c r="L85" i="92"/>
  <c r="M86" i="92"/>
  <c r="L90" i="92"/>
  <c r="K84" i="92"/>
  <c r="L216" i="99"/>
  <c r="L221" i="99"/>
  <c r="L219" i="99"/>
  <c r="L217" i="99"/>
  <c r="L220" i="99"/>
  <c r="L213" i="99"/>
  <c r="L215" i="99"/>
  <c r="L196" i="99"/>
  <c r="L197" i="99"/>
  <c r="J250" i="92"/>
  <c r="Q266" i="89"/>
  <c r="Q245" i="89"/>
  <c r="Q246" i="89"/>
  <c r="Q265" i="89"/>
  <c r="Q264" i="89"/>
  <c r="Q262" i="89"/>
  <c r="AC218" i="89"/>
  <c r="AC222" i="89"/>
  <c r="AC216" i="89"/>
  <c r="AC219" i="89"/>
  <c r="AC223" i="89"/>
  <c r="AC220" i="89"/>
  <c r="AC224" i="89"/>
  <c r="AC199" i="89"/>
  <c r="AC200" i="89"/>
  <c r="AA212" i="92"/>
  <c r="E277" i="87"/>
  <c r="E280" i="87"/>
  <c r="E281" i="87"/>
  <c r="E276" i="87"/>
  <c r="E255" i="87"/>
  <c r="E256" i="87"/>
  <c r="E273" i="87"/>
  <c r="E275" i="87"/>
  <c r="E279" i="87"/>
  <c r="Z244" i="97"/>
  <c r="Z246" i="97"/>
  <c r="Z201" i="97"/>
  <c r="V218" i="89"/>
  <c r="V216" i="89"/>
  <c r="V223" i="89"/>
  <c r="V222" i="89"/>
  <c r="V219" i="89"/>
  <c r="V220" i="89"/>
  <c r="V224" i="89"/>
  <c r="V199" i="89"/>
  <c r="V200" i="89"/>
  <c r="T212" i="92"/>
  <c r="R76" i="87"/>
  <c r="P38" i="92"/>
  <c r="U67" i="86"/>
  <c r="U68" i="86"/>
  <c r="U111" i="86"/>
  <c r="U112" i="86"/>
  <c r="U50" i="86"/>
  <c r="U51" i="86"/>
  <c r="G67" i="86"/>
  <c r="G68" i="86"/>
  <c r="G111" i="86"/>
  <c r="G112" i="86"/>
  <c r="G50" i="86"/>
  <c r="G51" i="86"/>
  <c r="P111" i="86"/>
  <c r="P112" i="86"/>
  <c r="P67" i="86"/>
  <c r="P68" i="86"/>
  <c r="P50" i="86"/>
  <c r="P51" i="86"/>
  <c r="AC67" i="86"/>
  <c r="AC68" i="86"/>
  <c r="AC111" i="86"/>
  <c r="AC112" i="86"/>
  <c r="AC50" i="86"/>
  <c r="AC51" i="86"/>
  <c r="U69" i="98"/>
  <c r="U114" i="98"/>
  <c r="U115" i="98"/>
  <c r="AD76" i="87"/>
  <c r="AB38" i="92"/>
  <c r="S89" i="92"/>
  <c r="O90" i="92"/>
  <c r="P86" i="92"/>
  <c r="Q87" i="92"/>
  <c r="O85" i="92"/>
  <c r="R88" i="92"/>
  <c r="N84" i="92"/>
  <c r="M279" i="87"/>
  <c r="M276" i="87"/>
  <c r="M275" i="87"/>
  <c r="M255" i="87"/>
  <c r="M256" i="87"/>
  <c r="M257" i="87"/>
  <c r="M280" i="87"/>
  <c r="M273" i="87"/>
  <c r="M281" i="87"/>
  <c r="M277" i="87"/>
  <c r="U244" i="97"/>
  <c r="U246" i="97"/>
  <c r="U201" i="97"/>
  <c r="W241" i="100"/>
  <c r="W243" i="100"/>
  <c r="W198" i="100"/>
  <c r="I114" i="98"/>
  <c r="I115" i="98"/>
  <c r="I69" i="98"/>
  <c r="I279" i="87"/>
  <c r="I280" i="87"/>
  <c r="I275" i="87"/>
  <c r="I277" i="87"/>
  <c r="I273" i="87"/>
  <c r="I276" i="87"/>
  <c r="I255" i="87"/>
  <c r="I256" i="87"/>
  <c r="I257" i="87"/>
  <c r="I281" i="87"/>
  <c r="D122" i="99"/>
  <c r="B122" i="99"/>
  <c r="I244" i="97"/>
  <c r="I246" i="97"/>
  <c r="I201" i="97"/>
  <c r="J220" i="99"/>
  <c r="J217" i="99"/>
  <c r="J215" i="99"/>
  <c r="J219" i="99"/>
  <c r="J213" i="99"/>
  <c r="J221" i="99"/>
  <c r="J216" i="99"/>
  <c r="J196" i="99"/>
  <c r="J197" i="99"/>
  <c r="H250" i="92"/>
  <c r="D132" i="87"/>
  <c r="B132" i="87"/>
  <c r="I110" i="97"/>
  <c r="I112" i="97"/>
  <c r="I67" i="97"/>
  <c r="Z76" i="87"/>
  <c r="X38" i="92"/>
  <c r="S110" i="97"/>
  <c r="S112" i="97"/>
  <c r="S67" i="97"/>
  <c r="R244" i="97"/>
  <c r="R246" i="97"/>
  <c r="R201" i="97"/>
  <c r="W110" i="97"/>
  <c r="W112" i="97"/>
  <c r="W67" i="97"/>
  <c r="B79" i="99"/>
  <c r="D79" i="99"/>
  <c r="I219" i="89"/>
  <c r="I218" i="89"/>
  <c r="I223" i="89"/>
  <c r="I216" i="89"/>
  <c r="I222" i="89"/>
  <c r="I220" i="89"/>
  <c r="I224" i="89"/>
  <c r="I199" i="89"/>
  <c r="I200" i="89"/>
  <c r="G212" i="92"/>
  <c r="AA86" i="92"/>
  <c r="AB87" i="92"/>
  <c r="Z90" i="92"/>
  <c r="AC88" i="92"/>
  <c r="Z85" i="92"/>
  <c r="Y84" i="92"/>
  <c r="G75" i="106"/>
  <c r="G77" i="106"/>
  <c r="N125" i="92"/>
  <c r="M124" i="92"/>
  <c r="O126" i="92"/>
  <c r="P127" i="92"/>
  <c r="L128" i="92"/>
  <c r="L123" i="92"/>
  <c r="K122" i="92"/>
  <c r="AA262" i="89"/>
  <c r="AA266" i="89"/>
  <c r="AA265" i="89"/>
  <c r="AA264" i="89"/>
  <c r="AA245" i="89"/>
  <c r="AA246" i="89"/>
  <c r="X241" i="100"/>
  <c r="X243" i="100"/>
  <c r="X198" i="100"/>
  <c r="L69" i="98"/>
  <c r="L114" i="98"/>
  <c r="L115" i="98"/>
  <c r="T261" i="99"/>
  <c r="T260" i="99"/>
  <c r="T258" i="99"/>
  <c r="T241" i="99"/>
  <c r="T242" i="99"/>
  <c r="Y85" i="92"/>
  <c r="AA87" i="92"/>
  <c r="Y90" i="92"/>
  <c r="AC89" i="92"/>
  <c r="Z86" i="92"/>
  <c r="AB88" i="92"/>
  <c r="X84" i="92"/>
  <c r="G85" i="92"/>
  <c r="H86" i="92"/>
  <c r="J88" i="92"/>
  <c r="I87" i="92"/>
  <c r="K89" i="92"/>
  <c r="F84" i="92"/>
  <c r="H234" i="87"/>
  <c r="H230" i="87"/>
  <c r="H235" i="87"/>
  <c r="H227" i="87"/>
  <c r="H229" i="87"/>
  <c r="H233" i="87"/>
  <c r="H231" i="87"/>
  <c r="H210" i="87"/>
  <c r="H211" i="87"/>
  <c r="F174" i="92"/>
  <c r="AB222" i="89"/>
  <c r="AB216" i="89"/>
  <c r="AB218" i="89"/>
  <c r="AB219" i="89"/>
  <c r="AB224" i="89"/>
  <c r="AB220" i="89"/>
  <c r="AB223" i="89"/>
  <c r="AB199" i="89"/>
  <c r="AB200" i="89"/>
  <c r="Z212" i="92"/>
  <c r="AB227" i="87"/>
  <c r="AB229" i="87"/>
  <c r="AB235" i="87"/>
  <c r="AB234" i="87"/>
  <c r="AB230" i="87"/>
  <c r="AB233" i="87"/>
  <c r="AB231" i="87"/>
  <c r="AB210" i="87"/>
  <c r="AB211" i="87"/>
  <c r="Z174" i="92"/>
  <c r="B80" i="87"/>
  <c r="D80" i="87"/>
  <c r="F231" i="87"/>
  <c r="F234" i="87"/>
  <c r="F233" i="87"/>
  <c r="F229" i="87"/>
  <c r="F230" i="87"/>
  <c r="F235" i="87"/>
  <c r="F227" i="87"/>
  <c r="F210" i="87"/>
  <c r="F211" i="87"/>
  <c r="D174" i="92"/>
  <c r="S69" i="98"/>
  <c r="S114" i="98"/>
  <c r="S115" i="98"/>
  <c r="AB127" i="92"/>
  <c r="Y124" i="92"/>
  <c r="X128" i="92"/>
  <c r="Z125" i="92"/>
  <c r="AA126" i="92"/>
  <c r="X123" i="92"/>
  <c r="W122" i="92"/>
  <c r="N231" i="87"/>
  <c r="N233" i="87"/>
  <c r="N229" i="87"/>
  <c r="N230" i="87"/>
  <c r="N235" i="87"/>
  <c r="N227" i="87"/>
  <c r="N234" i="87"/>
  <c r="N210" i="87"/>
  <c r="N211" i="87"/>
  <c r="L174" i="92"/>
  <c r="M70" i="100"/>
  <c r="M51" i="100"/>
  <c r="M52" i="100"/>
  <c r="U70" i="100"/>
  <c r="U51" i="100"/>
  <c r="U52" i="100"/>
  <c r="Y70" i="100"/>
  <c r="Y51" i="100"/>
  <c r="Y52" i="100"/>
  <c r="N261" i="99"/>
  <c r="N258" i="99"/>
  <c r="N260" i="99"/>
  <c r="N241" i="99"/>
  <c r="N242" i="99"/>
  <c r="G76" i="87"/>
  <c r="E38" i="92"/>
  <c r="O198" i="98"/>
  <c r="O179" i="98"/>
  <c r="O180" i="98"/>
  <c r="S198" i="98"/>
  <c r="S179" i="98"/>
  <c r="S180" i="98"/>
  <c r="V198" i="98"/>
  <c r="V179" i="98"/>
  <c r="V180" i="98"/>
  <c r="V110" i="97"/>
  <c r="V112" i="97"/>
  <c r="V67" i="97"/>
  <c r="O244" i="97"/>
  <c r="O246" i="97"/>
  <c r="O201" i="97"/>
  <c r="L261" i="99"/>
  <c r="L260" i="99"/>
  <c r="L241" i="99"/>
  <c r="L242" i="99"/>
  <c r="L258" i="99"/>
  <c r="L45" i="1"/>
  <c r="K47" i="1"/>
  <c r="AC262" i="89"/>
  <c r="AC266" i="89"/>
  <c r="AC264" i="89"/>
  <c r="AC265" i="89"/>
  <c r="AC245" i="89"/>
  <c r="AC246" i="89"/>
  <c r="R219" i="89"/>
  <c r="R222" i="89"/>
  <c r="R216" i="89"/>
  <c r="R220" i="89"/>
  <c r="R224" i="89"/>
  <c r="R218" i="89"/>
  <c r="R223" i="89"/>
  <c r="R199" i="89"/>
  <c r="R200" i="89"/>
  <c r="P212" i="92"/>
  <c r="Y114" i="98"/>
  <c r="Y115" i="98"/>
  <c r="Y69" i="98"/>
  <c r="V266" i="89"/>
  <c r="V265" i="89"/>
  <c r="V262" i="89"/>
  <c r="V264" i="89"/>
  <c r="V245" i="89"/>
  <c r="V246" i="89"/>
  <c r="AE244" i="97"/>
  <c r="AE246" i="97"/>
  <c r="AE201" i="97"/>
  <c r="E41" i="86"/>
  <c r="E48" i="86"/>
  <c r="C55" i="86"/>
  <c r="K67" i="86"/>
  <c r="K68" i="86"/>
  <c r="K111" i="86"/>
  <c r="K112" i="86"/>
  <c r="K50" i="86"/>
  <c r="K51" i="86"/>
  <c r="V111" i="86"/>
  <c r="V112" i="86"/>
  <c r="V67" i="86"/>
  <c r="V68" i="86"/>
  <c r="V50" i="86"/>
  <c r="V51" i="86"/>
  <c r="AD111" i="86"/>
  <c r="AD112" i="86"/>
  <c r="AD67" i="86"/>
  <c r="AD68" i="86"/>
  <c r="AD50" i="86"/>
  <c r="AD51" i="86"/>
  <c r="AA234" i="87"/>
  <c r="AA229" i="87"/>
  <c r="AA233" i="87"/>
  <c r="AA227" i="87"/>
  <c r="AA230" i="87"/>
  <c r="AA235" i="87"/>
  <c r="AA231" i="87"/>
  <c r="AA210" i="87"/>
  <c r="AA211" i="87"/>
  <c r="Y174" i="92"/>
  <c r="AA76" i="87"/>
  <c r="Y38" i="92"/>
  <c r="X124" i="92"/>
  <c r="Y125" i="92"/>
  <c r="W123" i="92"/>
  <c r="V122" i="92"/>
  <c r="W128" i="92"/>
  <c r="Z126" i="92"/>
  <c r="AA127" i="92"/>
  <c r="S217" i="99"/>
  <c r="S215" i="99"/>
  <c r="S219" i="99"/>
  <c r="S220" i="99"/>
  <c r="S213" i="99"/>
  <c r="S216" i="99"/>
  <c r="S221" i="99"/>
  <c r="S196" i="99"/>
  <c r="S197" i="99"/>
  <c r="Q250" i="92"/>
  <c r="T244" i="97"/>
  <c r="T246" i="97"/>
  <c r="T201" i="97"/>
  <c r="D253" i="99"/>
  <c r="B253" i="99"/>
  <c r="J258" i="99"/>
  <c r="J260" i="99"/>
  <c r="J261" i="99"/>
  <c r="J241" i="99"/>
  <c r="J242" i="99"/>
  <c r="B128" i="87"/>
  <c r="D128" i="87"/>
  <c r="V215" i="99"/>
  <c r="V219" i="99"/>
  <c r="V217" i="99"/>
  <c r="V216" i="99"/>
  <c r="V221" i="99"/>
  <c r="V213" i="99"/>
  <c r="V220" i="99"/>
  <c r="V196" i="99"/>
  <c r="V197" i="99"/>
  <c r="T250" i="92"/>
  <c r="N85" i="92"/>
  <c r="O86" i="92"/>
  <c r="N90" i="92"/>
  <c r="R89" i="92"/>
  <c r="Q88" i="92"/>
  <c r="P87" i="92"/>
  <c r="M84" i="92"/>
  <c r="D82" i="99"/>
  <c r="B82" i="99"/>
  <c r="I264" i="89"/>
  <c r="I262" i="89"/>
  <c r="I245" i="89"/>
  <c r="I246" i="89"/>
  <c r="I265" i="89"/>
  <c r="I266" i="89"/>
  <c r="AA244" i="97"/>
  <c r="AA246" i="97"/>
  <c r="AA201" i="97"/>
  <c r="U229" i="87"/>
  <c r="U234" i="87"/>
  <c r="U231" i="87"/>
  <c r="U233" i="87"/>
  <c r="U230" i="87"/>
  <c r="U235" i="87"/>
  <c r="U227" i="87"/>
  <c r="U210" i="87"/>
  <c r="U211" i="87"/>
  <c r="S174" i="92"/>
  <c r="I241" i="100"/>
  <c r="I243" i="100"/>
  <c r="I198" i="100"/>
  <c r="H280" i="87"/>
  <c r="H277" i="87"/>
  <c r="H281" i="87"/>
  <c r="H276" i="87"/>
  <c r="H279" i="87"/>
  <c r="H275" i="87"/>
  <c r="H273" i="87"/>
  <c r="H255" i="87"/>
  <c r="H256" i="87"/>
  <c r="H257" i="87"/>
  <c r="AB262" i="89"/>
  <c r="AB264" i="89"/>
  <c r="AB266" i="89"/>
  <c r="AB265" i="89"/>
  <c r="AB245" i="89"/>
  <c r="AB246" i="89"/>
  <c r="AB277" i="87"/>
  <c r="AB255" i="87"/>
  <c r="AB256" i="87"/>
  <c r="AB257" i="87"/>
  <c r="AB276" i="87"/>
  <c r="AB281" i="87"/>
  <c r="AB275" i="87"/>
  <c r="AB279" i="87"/>
  <c r="AB273" i="87"/>
  <c r="AB280" i="87"/>
  <c r="AD234" i="87"/>
  <c r="AD235" i="87"/>
  <c r="AD233" i="87"/>
  <c r="AD230" i="87"/>
  <c r="AD229" i="87"/>
  <c r="AD231" i="87"/>
  <c r="AD227" i="87"/>
  <c r="AD210" i="87"/>
  <c r="AD211" i="87"/>
  <c r="AB174" i="92"/>
  <c r="M69" i="98"/>
  <c r="M114" i="98"/>
  <c r="M115" i="98"/>
  <c r="P76" i="87"/>
  <c r="N38" i="92"/>
  <c r="B88" i="87"/>
  <c r="D88" i="87"/>
  <c r="L88" i="92"/>
  <c r="I85" i="92"/>
  <c r="M89" i="92"/>
  <c r="K87" i="92"/>
  <c r="J86" i="92"/>
  <c r="I90" i="92"/>
  <c r="H84" i="92"/>
  <c r="F277" i="87"/>
  <c r="F275" i="87"/>
  <c r="F273" i="87"/>
  <c r="F276" i="87"/>
  <c r="F280" i="87"/>
  <c r="F281" i="87"/>
  <c r="F279" i="87"/>
  <c r="F255" i="87"/>
  <c r="F256" i="87"/>
  <c r="F257" i="87"/>
  <c r="H126" i="92"/>
  <c r="G125" i="92"/>
  <c r="E123" i="92"/>
  <c r="I127" i="92"/>
  <c r="F124" i="92"/>
  <c r="D122" i="92"/>
  <c r="U266" i="89"/>
  <c r="U265" i="89"/>
  <c r="U262" i="89"/>
  <c r="U264" i="89"/>
  <c r="U245" i="89"/>
  <c r="U246" i="89"/>
  <c r="AE76" i="87"/>
  <c r="AC38" i="92"/>
  <c r="AC46" i="92"/>
  <c r="N280" i="87"/>
  <c r="N273" i="87"/>
  <c r="N276" i="87"/>
  <c r="N275" i="87"/>
  <c r="N277" i="87"/>
  <c r="N281" i="87"/>
  <c r="N279" i="87"/>
  <c r="N255" i="87"/>
  <c r="N256" i="87"/>
  <c r="N257" i="87"/>
  <c r="X234" i="87"/>
  <c r="X235" i="87"/>
  <c r="X227" i="87"/>
  <c r="X231" i="87"/>
  <c r="X233" i="87"/>
  <c r="X229" i="87"/>
  <c r="X230" i="87"/>
  <c r="X210" i="87"/>
  <c r="X211" i="87"/>
  <c r="V174" i="92"/>
  <c r="P69" i="98"/>
  <c r="P114" i="98"/>
  <c r="P115" i="98"/>
  <c r="AC85" i="92"/>
  <c r="AC90" i="92"/>
  <c r="AB84" i="92"/>
  <c r="U76" i="87"/>
  <c r="S38" i="92"/>
  <c r="Q76" i="87"/>
  <c r="O38" i="92"/>
  <c r="O217" i="99"/>
  <c r="O213" i="99"/>
  <c r="O221" i="99"/>
  <c r="O219" i="99"/>
  <c r="O215" i="99"/>
  <c r="O216" i="99"/>
  <c r="O220" i="99"/>
  <c r="O196" i="99"/>
  <c r="O197" i="99"/>
  <c r="M250" i="92"/>
  <c r="J172" i="100"/>
  <c r="J175" i="100"/>
  <c r="J180" i="100"/>
  <c r="O172" i="100"/>
  <c r="O175" i="100"/>
  <c r="O180" i="100"/>
  <c r="P172" i="100"/>
  <c r="P175" i="100"/>
  <c r="P180" i="100"/>
  <c r="AD172" i="100"/>
  <c r="AD175" i="100"/>
  <c r="AD180" i="100"/>
  <c r="L172" i="100"/>
  <c r="L175" i="100"/>
  <c r="L180" i="100"/>
  <c r="M172" i="100"/>
  <c r="M175" i="100"/>
  <c r="M180" i="100"/>
  <c r="W172" i="100"/>
  <c r="W175" i="100"/>
  <c r="W180" i="100"/>
  <c r="Y172" i="100"/>
  <c r="Y175" i="100"/>
  <c r="Y180" i="100"/>
  <c r="S172" i="100"/>
  <c r="S175" i="100"/>
  <c r="S180" i="100"/>
  <c r="G172" i="100"/>
  <c r="G175" i="100"/>
  <c r="G180" i="100"/>
  <c r="H172" i="100"/>
  <c r="H175" i="100"/>
  <c r="H180" i="100"/>
  <c r="AE172" i="100"/>
  <c r="AE175" i="100"/>
  <c r="AE180" i="100"/>
  <c r="N172" i="100"/>
  <c r="N175" i="100"/>
  <c r="N180" i="100"/>
  <c r="K172" i="100"/>
  <c r="K175" i="100"/>
  <c r="K180" i="100"/>
  <c r="I172" i="100"/>
  <c r="I175" i="100"/>
  <c r="I180" i="100"/>
  <c r="U172" i="100"/>
  <c r="U175" i="100"/>
  <c r="U180" i="100"/>
  <c r="T172" i="100"/>
  <c r="T175" i="100"/>
  <c r="T180" i="100"/>
  <c r="AA172" i="100"/>
  <c r="AA175" i="100"/>
  <c r="AA180" i="100"/>
  <c r="Q172" i="100"/>
  <c r="Q175" i="100"/>
  <c r="Q180" i="100"/>
  <c r="AB172" i="100"/>
  <c r="AB175" i="100"/>
  <c r="AB180" i="100"/>
  <c r="R172" i="100"/>
  <c r="R175" i="100"/>
  <c r="R180" i="100"/>
  <c r="Z172" i="100"/>
  <c r="Z175" i="100"/>
  <c r="Z180" i="100"/>
  <c r="F172" i="100"/>
  <c r="F175" i="100"/>
  <c r="F180" i="100"/>
  <c r="V172" i="100"/>
  <c r="V175" i="100"/>
  <c r="V180" i="100"/>
  <c r="X172" i="100"/>
  <c r="X175" i="100"/>
  <c r="X180" i="100"/>
  <c r="AC172" i="100"/>
  <c r="AC175" i="100"/>
  <c r="AC180" i="100"/>
  <c r="E172" i="100"/>
  <c r="E175" i="100"/>
  <c r="AD70" i="100"/>
  <c r="AD51" i="100"/>
  <c r="AD52" i="100"/>
  <c r="S70" i="100"/>
  <c r="S51" i="100"/>
  <c r="S52" i="100"/>
  <c r="G70" i="100"/>
  <c r="G51" i="100"/>
  <c r="G52" i="100"/>
  <c r="K110" i="97"/>
  <c r="K112" i="97"/>
  <c r="K67" i="97"/>
  <c r="T198" i="98"/>
  <c r="T179" i="98"/>
  <c r="T180" i="98"/>
  <c r="R198" i="98"/>
  <c r="R179" i="98"/>
  <c r="R180" i="98"/>
  <c r="P198" i="98"/>
  <c r="P179" i="98"/>
  <c r="P180" i="98"/>
  <c r="R241" i="100"/>
  <c r="R243" i="100"/>
  <c r="R198" i="100"/>
  <c r="T230" i="87"/>
  <c r="T234" i="87"/>
  <c r="T235" i="87"/>
  <c r="T229" i="87"/>
  <c r="T231" i="87"/>
  <c r="T233" i="87"/>
  <c r="T227" i="87"/>
  <c r="T210" i="87"/>
  <c r="T211" i="87"/>
  <c r="R174" i="92"/>
  <c r="J124" i="92"/>
  <c r="I128" i="92"/>
  <c r="M127" i="92"/>
  <c r="K125" i="92"/>
  <c r="I123" i="92"/>
  <c r="L126" i="92"/>
  <c r="H122" i="92"/>
  <c r="E201" i="97"/>
  <c r="E244" i="97"/>
  <c r="E246" i="97"/>
  <c r="N43" i="1"/>
  <c r="C16" i="108"/>
  <c r="R264" i="89"/>
  <c r="R265" i="89"/>
  <c r="R266" i="89"/>
  <c r="R262" i="89"/>
  <c r="R245" i="89"/>
  <c r="R246" i="89"/>
  <c r="N67" i="1"/>
  <c r="C27" i="7"/>
  <c r="Y67" i="86"/>
  <c r="Y68" i="86"/>
  <c r="Y111" i="86"/>
  <c r="Y112" i="86"/>
  <c r="Y50" i="86"/>
  <c r="Y51" i="86"/>
  <c r="J67" i="86"/>
  <c r="J68" i="86"/>
  <c r="J111" i="86"/>
  <c r="J112" i="86"/>
  <c r="J50" i="86"/>
  <c r="J51" i="86"/>
  <c r="M111" i="86"/>
  <c r="M112" i="86"/>
  <c r="M67" i="86"/>
  <c r="M68" i="86"/>
  <c r="M50" i="86"/>
  <c r="M51" i="86"/>
  <c r="H111" i="86"/>
  <c r="H112" i="86"/>
  <c r="H67" i="86"/>
  <c r="H68" i="86"/>
  <c r="H50" i="86"/>
  <c r="H51" i="86"/>
  <c r="AA275" i="87"/>
  <c r="AA273" i="87"/>
  <c r="AA279" i="87"/>
  <c r="AA276" i="87"/>
  <c r="AA280" i="87"/>
  <c r="AA277" i="87"/>
  <c r="AA281" i="87"/>
  <c r="AA255" i="87"/>
  <c r="AA256" i="87"/>
  <c r="AA257" i="87"/>
  <c r="AB69" i="98"/>
  <c r="AB114" i="98"/>
  <c r="AB115" i="98"/>
  <c r="F110" i="97"/>
  <c r="F112" i="97"/>
  <c r="F67" i="97"/>
  <c r="S261" i="99"/>
  <c r="S260" i="99"/>
  <c r="S258" i="99"/>
  <c r="S241" i="99"/>
  <c r="S242" i="99"/>
  <c r="D123" i="99"/>
  <c r="B123" i="99"/>
  <c r="Y123" i="92"/>
  <c r="AA125" i="92"/>
  <c r="Y128" i="92"/>
  <c r="AC127" i="92"/>
  <c r="Z124" i="92"/>
  <c r="AB126" i="92"/>
  <c r="X122" i="92"/>
  <c r="J123" i="92"/>
  <c r="I122" i="92"/>
  <c r="L125" i="92"/>
  <c r="J128" i="92"/>
  <c r="M126" i="92"/>
  <c r="N127" i="92"/>
  <c r="K124" i="92"/>
  <c r="D133" i="87"/>
  <c r="B133" i="87"/>
  <c r="X27" i="109"/>
  <c r="Q27" i="109"/>
  <c r="AB27" i="109"/>
  <c r="P27" i="109"/>
  <c r="AE27" i="109"/>
  <c r="G27" i="109"/>
  <c r="W27" i="109"/>
  <c r="T27" i="109"/>
  <c r="AC27" i="109"/>
  <c r="AA27" i="109"/>
  <c r="Y27" i="109"/>
  <c r="N27" i="109"/>
  <c r="Z27" i="109"/>
  <c r="U27" i="109"/>
  <c r="E27" i="109"/>
  <c r="R27" i="109"/>
  <c r="I27" i="109"/>
  <c r="H27" i="109"/>
  <c r="J27" i="109"/>
  <c r="F27" i="109"/>
  <c r="V27" i="109"/>
  <c r="S27" i="109"/>
  <c r="O27" i="109"/>
  <c r="M27" i="109"/>
  <c r="K27" i="109"/>
  <c r="AD27" i="109"/>
  <c r="L27" i="109"/>
  <c r="AD220" i="89"/>
  <c r="AD219" i="89"/>
  <c r="AD222" i="89"/>
  <c r="AD216" i="89"/>
  <c r="AD224" i="89"/>
  <c r="AD223" i="89"/>
  <c r="AD218" i="89"/>
  <c r="AD199" i="89"/>
  <c r="AD200" i="89"/>
  <c r="AB212" i="92"/>
  <c r="Q230" i="87"/>
  <c r="Q233" i="87"/>
  <c r="Q234" i="87"/>
  <c r="Q227" i="87"/>
  <c r="Q231" i="87"/>
  <c r="Q235" i="87"/>
  <c r="Q229" i="87"/>
  <c r="Q210" i="87"/>
  <c r="Q211" i="87"/>
  <c r="O174" i="92"/>
  <c r="V258" i="99"/>
  <c r="V260" i="99"/>
  <c r="V261" i="99"/>
  <c r="V241" i="99"/>
  <c r="V242" i="99"/>
  <c r="H76" i="87"/>
  <c r="F38" i="92"/>
  <c r="B78" i="99"/>
  <c r="D78" i="99"/>
  <c r="P231" i="87"/>
  <c r="P229" i="87"/>
  <c r="P227" i="87"/>
  <c r="P234" i="87"/>
  <c r="P235" i="87"/>
  <c r="P233" i="87"/>
  <c r="P230" i="87"/>
  <c r="P210" i="87"/>
  <c r="P211" i="87"/>
  <c r="N174" i="92"/>
  <c r="U276" i="87"/>
  <c r="U277" i="87"/>
  <c r="U275" i="87"/>
  <c r="U279" i="87"/>
  <c r="U281" i="87"/>
  <c r="U273" i="87"/>
  <c r="U280" i="87"/>
  <c r="U255" i="87"/>
  <c r="U256" i="87"/>
  <c r="U257" i="87"/>
  <c r="N69" i="98"/>
  <c r="N114" i="98"/>
  <c r="N115" i="98"/>
  <c r="Z216" i="99"/>
  <c r="Z219" i="99"/>
  <c r="Z215" i="99"/>
  <c r="Z213" i="99"/>
  <c r="Z221" i="99"/>
  <c r="Z220" i="99"/>
  <c r="Z217" i="99"/>
  <c r="Z196" i="99"/>
  <c r="Z197" i="99"/>
  <c r="X250" i="92"/>
  <c r="AD273" i="87"/>
  <c r="AD277" i="87"/>
  <c r="AD280" i="87"/>
  <c r="AD279" i="87"/>
  <c r="AD275" i="87"/>
  <c r="AD276" i="87"/>
  <c r="AD281" i="87"/>
  <c r="AD255" i="87"/>
  <c r="AD256" i="87"/>
  <c r="AD257" i="87"/>
  <c r="D82" i="87"/>
  <c r="B82" i="87"/>
  <c r="AD110" i="97"/>
  <c r="AD112" i="97"/>
  <c r="AD67" i="97"/>
  <c r="Z69" i="98"/>
  <c r="Z114" i="98"/>
  <c r="Z115" i="98"/>
  <c r="F76" i="87"/>
  <c r="D38" i="92"/>
  <c r="U216" i="89"/>
  <c r="U224" i="89"/>
  <c r="U220" i="89"/>
  <c r="U222" i="89"/>
  <c r="U218" i="89"/>
  <c r="U219" i="89"/>
  <c r="U223" i="89"/>
  <c r="U199" i="89"/>
  <c r="U200" i="89"/>
  <c r="S212" i="92"/>
  <c r="U126" i="92"/>
  <c r="R123" i="92"/>
  <c r="T125" i="92"/>
  <c r="V127" i="92"/>
  <c r="R128" i="92"/>
  <c r="S124" i="92"/>
  <c r="Q122" i="92"/>
  <c r="E110" i="97"/>
  <c r="E112" i="97"/>
  <c r="E67" i="97"/>
  <c r="C230" i="89"/>
  <c r="C231" i="89"/>
  <c r="C184" i="89"/>
  <c r="E191" i="89"/>
  <c r="C185" i="89"/>
  <c r="E192" i="89"/>
  <c r="X280" i="87"/>
  <c r="X273" i="87"/>
  <c r="X275" i="87"/>
  <c r="X276" i="87"/>
  <c r="X277" i="87"/>
  <c r="X281" i="87"/>
  <c r="X279" i="87"/>
  <c r="X255" i="87"/>
  <c r="X256" i="87"/>
  <c r="X257" i="87"/>
  <c r="L244" i="97"/>
  <c r="L246" i="97"/>
  <c r="L201" i="97"/>
  <c r="J244" i="97"/>
  <c r="J246" i="97"/>
  <c r="J201" i="97"/>
  <c r="F221" i="99"/>
  <c r="F215" i="99"/>
  <c r="F219" i="99"/>
  <c r="F217" i="99"/>
  <c r="F213" i="99"/>
  <c r="F216" i="99"/>
  <c r="F220" i="99"/>
  <c r="F196" i="99"/>
  <c r="F197" i="99"/>
  <c r="D250" i="92"/>
  <c r="O261" i="99"/>
  <c r="O260" i="99"/>
  <c r="O258" i="99"/>
  <c r="O241" i="99"/>
  <c r="O242" i="99"/>
  <c r="C57" i="100"/>
  <c r="E49" i="100"/>
  <c r="K70" i="100"/>
  <c r="K51" i="100"/>
  <c r="K52" i="100"/>
  <c r="W70" i="100"/>
  <c r="W51" i="100"/>
  <c r="W52" i="100"/>
  <c r="AA70" i="100"/>
  <c r="AA51" i="100"/>
  <c r="AA52" i="100"/>
  <c r="L76" i="87"/>
  <c r="J38" i="92"/>
  <c r="AB198" i="98"/>
  <c r="AB179" i="98"/>
  <c r="AB180" i="98"/>
  <c r="C185" i="98"/>
  <c r="E177" i="98"/>
  <c r="K198" i="98"/>
  <c r="K179" i="98"/>
  <c r="K180" i="98"/>
  <c r="T275" i="87"/>
  <c r="T281" i="87"/>
  <c r="T273" i="87"/>
  <c r="T279" i="87"/>
  <c r="T255" i="87"/>
  <c r="T256" i="87"/>
  <c r="T257" i="87"/>
  <c r="T277" i="87"/>
  <c r="T276" i="87"/>
  <c r="T280" i="87"/>
  <c r="K121" i="89"/>
  <c r="E69" i="89"/>
  <c r="E113" i="89"/>
  <c r="E114" i="89"/>
  <c r="R235" i="87"/>
  <c r="R229" i="87"/>
  <c r="R227" i="87"/>
  <c r="R230" i="87"/>
  <c r="R234" i="87"/>
  <c r="R233" i="87"/>
  <c r="R231" i="87"/>
  <c r="R210" i="87"/>
  <c r="R211" i="87"/>
  <c r="P174" i="92"/>
  <c r="AC86" i="92"/>
  <c r="AB85" i="92"/>
  <c r="AB90" i="92"/>
  <c r="AA84" i="92"/>
  <c r="H69" i="98"/>
  <c r="H114" i="98"/>
  <c r="H115" i="98"/>
  <c r="L68" i="1"/>
  <c r="N68" i="1"/>
  <c r="K69" i="1"/>
  <c r="I216" i="99"/>
  <c r="I219" i="99"/>
  <c r="I220" i="99"/>
  <c r="I213" i="99"/>
  <c r="I217" i="99"/>
  <c r="I215" i="99"/>
  <c r="I221" i="99"/>
  <c r="I196" i="99"/>
  <c r="I197" i="99"/>
  <c r="G250" i="92"/>
  <c r="P90" i="92"/>
  <c r="R87" i="92"/>
  <c r="P85" i="92"/>
  <c r="S88" i="92"/>
  <c r="Q86" i="92"/>
  <c r="T89" i="92"/>
  <c r="O84" i="92"/>
  <c r="E65" i="89"/>
  <c r="P244" i="97"/>
  <c r="P246" i="97"/>
  <c r="P201" i="97"/>
  <c r="Z67" i="86"/>
  <c r="Z68" i="86"/>
  <c r="Z88" i="86"/>
  <c r="Z111" i="86"/>
  <c r="Z112" i="86"/>
  <c r="Z138" i="86"/>
  <c r="Z50" i="86"/>
  <c r="Z51" i="86"/>
  <c r="O111" i="86"/>
  <c r="O112" i="86"/>
  <c r="O67" i="86"/>
  <c r="O68" i="86"/>
  <c r="O50" i="86"/>
  <c r="O51" i="86"/>
  <c r="F63" i="86"/>
  <c r="F64" i="86"/>
  <c r="F41" i="86"/>
  <c r="F48" i="86"/>
  <c r="H222" i="89"/>
  <c r="H219" i="89"/>
  <c r="H216" i="89"/>
  <c r="H224" i="89"/>
  <c r="H223" i="89"/>
  <c r="H218" i="89"/>
  <c r="H220" i="89"/>
  <c r="H199" i="89"/>
  <c r="H200" i="89"/>
  <c r="F212" i="92"/>
  <c r="T220" i="89"/>
  <c r="T219" i="89"/>
  <c r="T224" i="89"/>
  <c r="T216" i="89"/>
  <c r="T218" i="89"/>
  <c r="T223" i="89"/>
  <c r="T222" i="89"/>
  <c r="T199" i="89"/>
  <c r="T200" i="89"/>
  <c r="R212" i="92"/>
  <c r="P218" i="89"/>
  <c r="P223" i="89"/>
  <c r="P216" i="89"/>
  <c r="P222" i="89"/>
  <c r="P220" i="89"/>
  <c r="P219" i="89"/>
  <c r="P224" i="89"/>
  <c r="P199" i="89"/>
  <c r="P200" i="89"/>
  <c r="N212" i="92"/>
  <c r="AC128" i="92"/>
  <c r="AC123" i="92"/>
  <c r="AB122" i="92"/>
  <c r="J218" i="89"/>
  <c r="J223" i="89"/>
  <c r="J216" i="89"/>
  <c r="J224" i="89"/>
  <c r="J220" i="89"/>
  <c r="J222" i="89"/>
  <c r="J219" i="89"/>
  <c r="J199" i="89"/>
  <c r="J200" i="89"/>
  <c r="H212" i="92"/>
  <c r="W244" i="97"/>
  <c r="W246" i="97"/>
  <c r="W201" i="97"/>
  <c r="W281" i="87"/>
  <c r="W275" i="87"/>
  <c r="W276" i="87"/>
  <c r="W277" i="87"/>
  <c r="W279" i="87"/>
  <c r="W280" i="87"/>
  <c r="W273" i="87"/>
  <c r="W255" i="87"/>
  <c r="W256" i="87"/>
  <c r="W257" i="87"/>
  <c r="B120" i="99"/>
  <c r="D120" i="99"/>
  <c r="K120" i="99"/>
  <c r="D254" i="99"/>
  <c r="B254" i="99"/>
  <c r="V230" i="87"/>
  <c r="V233" i="87"/>
  <c r="V227" i="87"/>
  <c r="V229" i="87"/>
  <c r="V235" i="87"/>
  <c r="V234" i="87"/>
  <c r="V231" i="87"/>
  <c r="V210" i="87"/>
  <c r="V211" i="87"/>
  <c r="T174" i="92"/>
  <c r="D130" i="87"/>
  <c r="B130" i="87"/>
  <c r="AD265" i="89"/>
  <c r="AD262" i="89"/>
  <c r="AD266" i="89"/>
  <c r="AD245" i="89"/>
  <c r="AD246" i="89"/>
  <c r="AD264" i="89"/>
  <c r="Q276" i="87"/>
  <c r="Q281" i="87"/>
  <c r="Q277" i="87"/>
  <c r="Q280" i="87"/>
  <c r="Q279" i="87"/>
  <c r="Q273" i="87"/>
  <c r="Q275" i="87"/>
  <c r="Q255" i="87"/>
  <c r="Q256" i="87"/>
  <c r="Q257" i="87"/>
  <c r="T76" i="87"/>
  <c r="R38" i="92"/>
  <c r="Y234" i="87"/>
  <c r="Y235" i="87"/>
  <c r="Y227" i="87"/>
  <c r="Y231" i="87"/>
  <c r="Y233" i="87"/>
  <c r="Y230" i="87"/>
  <c r="Y229" i="87"/>
  <c r="Y210" i="87"/>
  <c r="Y211" i="87"/>
  <c r="W174" i="92"/>
  <c r="N86" i="92"/>
  <c r="P88" i="92"/>
  <c r="M85" i="92"/>
  <c r="M90" i="92"/>
  <c r="Q89" i="92"/>
  <c r="O87" i="92"/>
  <c r="L84" i="92"/>
  <c r="K76" i="99"/>
  <c r="C114" i="92"/>
  <c r="D251" i="99"/>
  <c r="B251" i="99"/>
  <c r="P273" i="87"/>
  <c r="P280" i="87"/>
  <c r="P281" i="87"/>
  <c r="P279" i="87"/>
  <c r="P277" i="87"/>
  <c r="P276" i="87"/>
  <c r="P275" i="87"/>
  <c r="P255" i="87"/>
  <c r="P256" i="87"/>
  <c r="P257" i="87"/>
  <c r="E71" i="97"/>
  <c r="E115" i="97"/>
  <c r="E116" i="97"/>
  <c r="W87" i="92"/>
  <c r="V86" i="92"/>
  <c r="X88" i="92"/>
  <c r="U85" i="92"/>
  <c r="Y89" i="92"/>
  <c r="U90" i="92"/>
  <c r="T84" i="92"/>
  <c r="O241" i="100"/>
  <c r="O243" i="100"/>
  <c r="O198" i="100"/>
  <c r="Z261" i="99"/>
  <c r="Z258" i="99"/>
  <c r="Z260" i="99"/>
  <c r="Z241" i="99"/>
  <c r="Z242" i="99"/>
  <c r="Y244" i="97"/>
  <c r="Y246" i="97"/>
  <c r="Y201" i="97"/>
  <c r="K81" i="87"/>
  <c r="E76" i="87"/>
  <c r="C38" i="92"/>
  <c r="W76" i="87"/>
  <c r="U38" i="92"/>
  <c r="Z233" i="87"/>
  <c r="Z229" i="87"/>
  <c r="Z230" i="87"/>
  <c r="Z235" i="87"/>
  <c r="Z227" i="87"/>
  <c r="Z234" i="87"/>
  <c r="Z231" i="87"/>
  <c r="Z210" i="87"/>
  <c r="Z211" i="87"/>
  <c r="X174" i="92"/>
  <c r="M76" i="87"/>
  <c r="K38" i="92"/>
  <c r="U217" i="99"/>
  <c r="U219" i="99"/>
  <c r="U215" i="99"/>
  <c r="U221" i="99"/>
  <c r="U216" i="99"/>
  <c r="U220" i="99"/>
  <c r="U213" i="99"/>
  <c r="U196" i="99"/>
  <c r="U197" i="99"/>
  <c r="S250" i="92"/>
  <c r="O233" i="87"/>
  <c r="O230" i="87"/>
  <c r="O234" i="87"/>
  <c r="O229" i="87"/>
  <c r="O227" i="87"/>
  <c r="O231" i="87"/>
  <c r="O235" i="87"/>
  <c r="O210" i="87"/>
  <c r="O211" i="87"/>
  <c r="M174" i="92"/>
  <c r="K86" i="92"/>
  <c r="N89" i="92"/>
  <c r="J85" i="92"/>
  <c r="M88" i="92"/>
  <c r="J90" i="92"/>
  <c r="L87" i="92"/>
  <c r="I84" i="92"/>
  <c r="T88" i="92"/>
  <c r="S87" i="92"/>
  <c r="Q90" i="92"/>
  <c r="Q85" i="92"/>
  <c r="R86" i="92"/>
  <c r="P84" i="92"/>
  <c r="U89" i="92"/>
  <c r="J110" i="97"/>
  <c r="J112" i="97"/>
  <c r="J67" i="97"/>
  <c r="K204" i="89"/>
  <c r="E196" i="89"/>
  <c r="E177" i="89"/>
  <c r="E178" i="89"/>
  <c r="W85" i="92"/>
  <c r="W90" i="92"/>
  <c r="AA89" i="92"/>
  <c r="X86" i="92"/>
  <c r="Z88" i="92"/>
  <c r="Y87" i="92"/>
  <c r="V84" i="92"/>
  <c r="M220" i="99"/>
  <c r="M215" i="99"/>
  <c r="M217" i="99"/>
  <c r="M216" i="99"/>
  <c r="M221" i="99"/>
  <c r="M219" i="99"/>
  <c r="M213" i="99"/>
  <c r="M196" i="99"/>
  <c r="M197" i="99"/>
  <c r="K250" i="92"/>
  <c r="K69" i="98"/>
  <c r="K114" i="98"/>
  <c r="K115" i="98"/>
  <c r="F241" i="99"/>
  <c r="F242" i="99"/>
  <c r="F258" i="99"/>
  <c r="F260" i="99"/>
  <c r="F261" i="99"/>
  <c r="M87" i="92"/>
  <c r="O89" i="92"/>
  <c r="K85" i="92"/>
  <c r="N88" i="92"/>
  <c r="L86" i="92"/>
  <c r="K90" i="92"/>
  <c r="J84" i="92"/>
  <c r="H123" i="92"/>
  <c r="K126" i="92"/>
  <c r="I124" i="92"/>
  <c r="L127" i="92"/>
  <c r="J125" i="92"/>
  <c r="G122" i="92"/>
  <c r="Z70" i="100"/>
  <c r="Z51" i="100"/>
  <c r="Z52" i="100"/>
  <c r="P70" i="100"/>
  <c r="P51" i="100"/>
  <c r="P52" i="100"/>
  <c r="AB70" i="100"/>
  <c r="AB51" i="100"/>
  <c r="AB52" i="100"/>
  <c r="J70" i="100"/>
  <c r="J51" i="100"/>
  <c r="J52" i="100"/>
  <c r="S220" i="89"/>
  <c r="S223" i="89"/>
  <c r="S216" i="89"/>
  <c r="S219" i="89"/>
  <c r="S218" i="89"/>
  <c r="S222" i="89"/>
  <c r="S224" i="89"/>
  <c r="S199" i="89"/>
  <c r="S200" i="89"/>
  <c r="Q212" i="92"/>
  <c r="AA85" i="92"/>
  <c r="AC87" i="92"/>
  <c r="AA90" i="92"/>
  <c r="AB86" i="92"/>
  <c r="Z84" i="92"/>
  <c r="W198" i="98"/>
  <c r="W179" i="98"/>
  <c r="W180" i="98"/>
  <c r="AA198" i="98"/>
  <c r="AA179" i="98"/>
  <c r="AA180" i="98"/>
  <c r="N198" i="98"/>
  <c r="N179" i="98"/>
  <c r="N180" i="98"/>
  <c r="G220" i="99"/>
  <c r="G219" i="99"/>
  <c r="G217" i="99"/>
  <c r="G215" i="99"/>
  <c r="G216" i="99"/>
  <c r="G213" i="99"/>
  <c r="G221" i="99"/>
  <c r="G196" i="99"/>
  <c r="G197" i="99"/>
  <c r="E250" i="92"/>
  <c r="R276" i="87"/>
  <c r="R275" i="87"/>
  <c r="R280" i="87"/>
  <c r="R281" i="87"/>
  <c r="R277" i="87"/>
  <c r="R273" i="87"/>
  <c r="R279" i="87"/>
  <c r="R255" i="87"/>
  <c r="R256" i="87"/>
  <c r="R257" i="87"/>
  <c r="R219" i="99"/>
  <c r="R217" i="99"/>
  <c r="R215" i="99"/>
  <c r="R213" i="99"/>
  <c r="R216" i="99"/>
  <c r="R221" i="99"/>
  <c r="R220" i="99"/>
  <c r="R196" i="99"/>
  <c r="R197" i="99"/>
  <c r="P250" i="92"/>
  <c r="K76" i="98"/>
  <c r="E68" i="98"/>
  <c r="E49" i="98"/>
  <c r="E50" i="98"/>
  <c r="I261" i="99"/>
  <c r="I258" i="99"/>
  <c r="I260" i="99"/>
  <c r="I241" i="99"/>
  <c r="I242" i="99"/>
  <c r="S67" i="86"/>
  <c r="S68" i="86"/>
  <c r="S92" i="86"/>
  <c r="S111" i="86"/>
  <c r="S112" i="86"/>
  <c r="S134" i="86"/>
  <c r="S50" i="86"/>
  <c r="S51" i="86"/>
  <c r="L111" i="86"/>
  <c r="L112" i="86"/>
  <c r="L67" i="86"/>
  <c r="L68" i="86"/>
  <c r="L50" i="86"/>
  <c r="L51" i="86"/>
  <c r="X111" i="86"/>
  <c r="X112" i="86"/>
  <c r="X67" i="86"/>
  <c r="X68" i="86"/>
  <c r="X50" i="86"/>
  <c r="X51" i="86"/>
  <c r="E100" i="106"/>
  <c r="E102" i="106"/>
  <c r="E104" i="106"/>
  <c r="E107" i="106"/>
  <c r="E109" i="106"/>
  <c r="Q244" i="97"/>
  <c r="Q246" i="97"/>
  <c r="Q201" i="97"/>
  <c r="M241" i="100"/>
  <c r="M243" i="100"/>
  <c r="M198" i="100"/>
  <c r="H264" i="89"/>
  <c r="H266" i="89"/>
  <c r="H262" i="89"/>
  <c r="H265" i="89"/>
  <c r="H245" i="89"/>
  <c r="H246" i="89"/>
  <c r="AE235" i="87"/>
  <c r="AE230" i="87"/>
  <c r="AE229" i="87"/>
  <c r="AE231" i="87"/>
  <c r="AE234" i="87"/>
  <c r="AE227" i="87"/>
  <c r="AE233" i="87"/>
  <c r="AE210" i="87"/>
  <c r="AE211" i="87"/>
  <c r="AC174" i="92"/>
  <c r="AC182" i="92"/>
  <c r="T266" i="89"/>
  <c r="T265" i="89"/>
  <c r="T262" i="89"/>
  <c r="T264" i="89"/>
  <c r="T245" i="89"/>
  <c r="T246" i="89"/>
  <c r="G227" i="87"/>
  <c r="G231" i="87"/>
  <c r="G234" i="87"/>
  <c r="G229" i="87"/>
  <c r="G235" i="87"/>
  <c r="G230" i="87"/>
  <c r="G233" i="87"/>
  <c r="G210" i="87"/>
  <c r="G211" i="87"/>
  <c r="E174" i="92"/>
  <c r="P245" i="89"/>
  <c r="P246" i="89"/>
  <c r="P264" i="89"/>
  <c r="P262" i="89"/>
  <c r="P265" i="89"/>
  <c r="P266" i="89"/>
  <c r="J265" i="89"/>
  <c r="J266" i="89"/>
  <c r="J262" i="89"/>
  <c r="J264" i="89"/>
  <c r="J245" i="89"/>
  <c r="J246" i="89"/>
  <c r="S138" i="86"/>
  <c r="S137" i="86"/>
  <c r="S136" i="86"/>
  <c r="S114" i="86"/>
  <c r="S115" i="86"/>
  <c r="AA122" i="92"/>
  <c r="AC124" i="92"/>
  <c r="AB123" i="92"/>
  <c r="AB128" i="92"/>
  <c r="G69" i="98"/>
  <c r="G114" i="98"/>
  <c r="G115" i="98"/>
  <c r="D255" i="99"/>
  <c r="B255" i="99"/>
  <c r="S90" i="92"/>
  <c r="W89" i="92"/>
  <c r="V88" i="92"/>
  <c r="T86" i="92"/>
  <c r="S85" i="92"/>
  <c r="U87" i="92"/>
  <c r="R84" i="92"/>
  <c r="V273" i="87"/>
  <c r="V281" i="87"/>
  <c r="V277" i="87"/>
  <c r="V276" i="87"/>
  <c r="V279" i="87"/>
  <c r="V280" i="87"/>
  <c r="V275" i="87"/>
  <c r="V255" i="87"/>
  <c r="V256" i="87"/>
  <c r="V257" i="87"/>
  <c r="L223" i="89"/>
  <c r="L218" i="89"/>
  <c r="L224" i="89"/>
  <c r="L219" i="89"/>
  <c r="L222" i="89"/>
  <c r="L220" i="89"/>
  <c r="L216" i="89"/>
  <c r="L199" i="89"/>
  <c r="L200" i="89"/>
  <c r="J212" i="92"/>
  <c r="AC241" i="100"/>
  <c r="AC243" i="100"/>
  <c r="AC198" i="100"/>
  <c r="K127" i="87"/>
  <c r="E121" i="87"/>
  <c r="M125" i="92"/>
  <c r="N126" i="92"/>
  <c r="L124" i="92"/>
  <c r="O127" i="92"/>
  <c r="K128" i="92"/>
  <c r="K123" i="92"/>
  <c r="J122" i="92"/>
  <c r="AC233" i="87"/>
  <c r="AC227" i="87"/>
  <c r="AC230" i="87"/>
  <c r="AC231" i="87"/>
  <c r="AC229" i="87"/>
  <c r="AC234" i="87"/>
  <c r="AC235" i="87"/>
  <c r="AC210" i="87"/>
  <c r="AC211" i="87"/>
  <c r="AA174" i="92"/>
  <c r="R110" i="97"/>
  <c r="R112" i="97"/>
  <c r="R67" i="97"/>
  <c r="Y279" i="87"/>
  <c r="Y277" i="87"/>
  <c r="Y275" i="87"/>
  <c r="Y281" i="87"/>
  <c r="Y280" i="87"/>
  <c r="Y255" i="87"/>
  <c r="Y256" i="87"/>
  <c r="Y257" i="87"/>
  <c r="Y276" i="87"/>
  <c r="Y273" i="87"/>
  <c r="T69" i="98"/>
  <c r="T114" i="98"/>
  <c r="T115" i="98"/>
  <c r="D75" i="99"/>
  <c r="B75" i="99"/>
  <c r="D124" i="99"/>
  <c r="B124" i="99"/>
  <c r="Z218" i="89"/>
  <c r="Z223" i="89"/>
  <c r="Z220" i="89"/>
  <c r="Z219" i="89"/>
  <c r="Z224" i="89"/>
  <c r="Z216" i="89"/>
  <c r="Z222" i="89"/>
  <c r="Z199" i="89"/>
  <c r="Z200" i="89"/>
  <c r="X212" i="92"/>
  <c r="G110" i="97"/>
  <c r="G112" i="97"/>
  <c r="G67" i="97"/>
  <c r="U110" i="97"/>
  <c r="U112" i="97"/>
  <c r="U67" i="97"/>
  <c r="AE69" i="98"/>
  <c r="AE114" i="98"/>
  <c r="AE115" i="98"/>
  <c r="N128" i="92"/>
  <c r="O124" i="92"/>
  <c r="N123" i="92"/>
  <c r="P125" i="92"/>
  <c r="R127" i="92"/>
  <c r="Q126" i="92"/>
  <c r="M122" i="92"/>
  <c r="G83" i="109"/>
  <c r="G85" i="109"/>
  <c r="B86" i="87"/>
  <c r="D86" i="87"/>
  <c r="L46" i="1"/>
  <c r="N46" i="1"/>
  <c r="K48" i="1"/>
  <c r="Z277" i="87"/>
  <c r="Z273" i="87"/>
  <c r="Z255" i="87"/>
  <c r="Z256" i="87"/>
  <c r="Z257" i="87"/>
  <c r="Z280" i="87"/>
  <c r="Z275" i="87"/>
  <c r="Z279" i="87"/>
  <c r="Z281" i="87"/>
  <c r="Z276" i="87"/>
  <c r="U258" i="99"/>
  <c r="U241" i="99"/>
  <c r="U242" i="99"/>
  <c r="U261" i="99"/>
  <c r="U260" i="99"/>
  <c r="Y219" i="89"/>
  <c r="Y216" i="89"/>
  <c r="Y223" i="89"/>
  <c r="Y224" i="89"/>
  <c r="Y222" i="89"/>
  <c r="Y220" i="89"/>
  <c r="Y218" i="89"/>
  <c r="Y199" i="89"/>
  <c r="Y200" i="89"/>
  <c r="W212" i="92"/>
  <c r="O277" i="87"/>
  <c r="O275" i="87"/>
  <c r="O276" i="87"/>
  <c r="O281" i="87"/>
  <c r="O280" i="87"/>
  <c r="O279" i="87"/>
  <c r="O273" i="87"/>
  <c r="O255" i="87"/>
  <c r="O256" i="87"/>
  <c r="O257" i="87"/>
  <c r="W69" i="98"/>
  <c r="W114" i="98"/>
  <c r="W115" i="98"/>
  <c r="Z123" i="92"/>
  <c r="AC126" i="92"/>
  <c r="AA124" i="92"/>
  <c r="Z128" i="92"/>
  <c r="AB125" i="92"/>
  <c r="Y122" i="92"/>
  <c r="M260" i="99"/>
  <c r="M258" i="99"/>
  <c r="M261" i="99"/>
  <c r="M241" i="99"/>
  <c r="M242" i="99"/>
  <c r="K235" i="87"/>
  <c r="K227" i="87"/>
  <c r="K234" i="87"/>
  <c r="K230" i="87"/>
  <c r="K229" i="87"/>
  <c r="K233" i="87"/>
  <c r="K231" i="87"/>
  <c r="K210" i="87"/>
  <c r="K211" i="87"/>
  <c r="I174" i="92"/>
  <c r="AD244" i="97"/>
  <c r="AD246" i="97"/>
  <c r="AD201" i="97"/>
  <c r="X244" i="97"/>
  <c r="X246" i="97"/>
  <c r="X201" i="97"/>
  <c r="F66" i="100"/>
  <c r="F67" i="100"/>
  <c r="F70" i="100"/>
  <c r="F51" i="100"/>
  <c r="F52" i="100"/>
  <c r="AC70" i="100"/>
  <c r="AC51" i="100"/>
  <c r="AC52" i="100"/>
  <c r="Q70" i="100"/>
  <c r="Q51" i="100"/>
  <c r="Q52" i="100"/>
  <c r="R70" i="100"/>
  <c r="R51" i="100"/>
  <c r="R52" i="100"/>
  <c r="S262" i="89"/>
  <c r="S266" i="89"/>
  <c r="S265" i="89"/>
  <c r="S264" i="89"/>
  <c r="S245" i="89"/>
  <c r="S246" i="89"/>
  <c r="L234" i="87"/>
  <c r="L235" i="87"/>
  <c r="L229" i="87"/>
  <c r="L230" i="87"/>
  <c r="L233" i="87"/>
  <c r="L227" i="87"/>
  <c r="L231" i="87"/>
  <c r="L210" i="87"/>
  <c r="L211" i="87"/>
  <c r="J174" i="92"/>
  <c r="H198" i="98"/>
  <c r="H179" i="98"/>
  <c r="H180" i="98"/>
  <c r="J198" i="98"/>
  <c r="J179" i="98"/>
  <c r="J180" i="98"/>
  <c r="Q198" i="98"/>
  <c r="Q179" i="98"/>
  <c r="Q180" i="98"/>
  <c r="AE110" i="97"/>
  <c r="AE112" i="97"/>
  <c r="AE67" i="97"/>
  <c r="G260" i="99"/>
  <c r="G261" i="99"/>
  <c r="G258" i="99"/>
  <c r="G241" i="99"/>
  <c r="G242" i="99"/>
  <c r="AC220" i="99"/>
  <c r="AC221" i="99"/>
  <c r="AC219" i="99"/>
  <c r="AC217" i="99"/>
  <c r="AC216" i="99"/>
  <c r="AC213" i="99"/>
  <c r="AC215" i="99"/>
  <c r="AC196" i="99"/>
  <c r="AC197" i="99"/>
  <c r="AA250" i="92"/>
  <c r="W124" i="92"/>
  <c r="X125" i="92"/>
  <c r="V128" i="92"/>
  <c r="Z127" i="92"/>
  <c r="V123" i="92"/>
  <c r="Y126" i="92"/>
  <c r="U122" i="92"/>
  <c r="Y216" i="99"/>
  <c r="Y217" i="99"/>
  <c r="Y213" i="99"/>
  <c r="Y219" i="99"/>
  <c r="Y220" i="99"/>
  <c r="Y221" i="99"/>
  <c r="Y215" i="99"/>
  <c r="Y196" i="99"/>
  <c r="Y197" i="99"/>
  <c r="W250" i="92"/>
  <c r="E261" i="99"/>
  <c r="E258" i="99"/>
  <c r="E260" i="99"/>
  <c r="E241" i="99"/>
  <c r="E242" i="99"/>
  <c r="T85" i="92"/>
  <c r="W88" i="92"/>
  <c r="T90" i="92"/>
  <c r="U86" i="92"/>
  <c r="X89" i="92"/>
  <c r="S84" i="92"/>
  <c r="V87" i="92"/>
  <c r="R260" i="99"/>
  <c r="R258" i="99"/>
  <c r="R241" i="99"/>
  <c r="R242" i="99"/>
  <c r="R261" i="99"/>
  <c r="C102" i="98"/>
  <c r="C103" i="98"/>
  <c r="C57" i="98"/>
  <c r="E64" i="98"/>
  <c r="C56" i="98"/>
  <c r="E63" i="98"/>
  <c r="E65" i="98"/>
  <c r="W111" i="86"/>
  <c r="W112" i="86"/>
  <c r="W67" i="86"/>
  <c r="W68" i="86"/>
  <c r="W50" i="86"/>
  <c r="W51" i="86"/>
  <c r="N111" i="86"/>
  <c r="N112" i="86"/>
  <c r="N67" i="86"/>
  <c r="N68" i="86"/>
  <c r="N50" i="86"/>
  <c r="N51" i="86"/>
  <c r="AB67" i="86"/>
  <c r="AB68" i="86"/>
  <c r="AB111" i="86"/>
  <c r="AB112" i="86"/>
  <c r="AB50" i="86"/>
  <c r="AB51" i="86"/>
  <c r="AE280" i="87"/>
  <c r="AE279" i="87"/>
  <c r="AE273" i="87"/>
  <c r="AE281" i="87"/>
  <c r="AE275" i="87"/>
  <c r="AE277" i="87"/>
  <c r="AE276" i="87"/>
  <c r="AE255" i="87"/>
  <c r="AE256" i="87"/>
  <c r="AE257" i="87"/>
  <c r="G275" i="87"/>
  <c r="G279" i="87"/>
  <c r="G281" i="87"/>
  <c r="G277" i="87"/>
  <c r="G276" i="87"/>
  <c r="G273" i="87"/>
  <c r="G280" i="87"/>
  <c r="G255" i="87"/>
  <c r="G256" i="87"/>
  <c r="G257" i="87"/>
  <c r="AD26" i="109"/>
  <c r="M26" i="109"/>
  <c r="T26" i="109"/>
  <c r="V26" i="109"/>
  <c r="O26" i="109"/>
  <c r="AC26" i="109"/>
  <c r="J26" i="109"/>
  <c r="AB26" i="109"/>
  <c r="AB28" i="109"/>
  <c r="Q26" i="109"/>
  <c r="Q28" i="109"/>
  <c r="H26" i="109"/>
  <c r="AE26" i="109"/>
  <c r="S26" i="109"/>
  <c r="U26" i="109"/>
  <c r="K26" i="109"/>
  <c r="N26" i="109"/>
  <c r="N28" i="109"/>
  <c r="E26" i="109"/>
  <c r="AA26" i="109"/>
  <c r="P26" i="109"/>
  <c r="P28" i="109"/>
  <c r="W26" i="109"/>
  <c r="X26" i="109"/>
  <c r="I26" i="109"/>
  <c r="I28" i="109"/>
  <c r="Y26" i="109"/>
  <c r="L26" i="109"/>
  <c r="G26" i="109"/>
  <c r="Z26" i="109"/>
  <c r="F26" i="109"/>
  <c r="R26" i="109"/>
  <c r="K244" i="97"/>
  <c r="K246" i="97"/>
  <c r="K201" i="97"/>
  <c r="X217" i="99"/>
  <c r="X220" i="99"/>
  <c r="X216" i="99"/>
  <c r="X219" i="99"/>
  <c r="X221" i="99"/>
  <c r="X215" i="99"/>
  <c r="X213" i="99"/>
  <c r="X196" i="99"/>
  <c r="X197" i="99"/>
  <c r="V250" i="92"/>
  <c r="M28" i="109"/>
  <c r="H28" i="109"/>
  <c r="AA28" i="109"/>
  <c r="AA61" i="109"/>
  <c r="X28" i="109"/>
  <c r="X65" i="109"/>
  <c r="R28" i="109"/>
  <c r="R60" i="109"/>
  <c r="AD28" i="109"/>
  <c r="AD64" i="109"/>
  <c r="G28" i="109"/>
  <c r="G65" i="109"/>
  <c r="K28" i="109"/>
  <c r="K58" i="109"/>
  <c r="L28" i="109"/>
  <c r="L41" i="109"/>
  <c r="L42" i="109"/>
  <c r="T28" i="109"/>
  <c r="T65" i="109"/>
  <c r="E70" i="10"/>
  <c r="E53" i="10"/>
  <c r="E54" i="10"/>
  <c r="E74" i="10"/>
  <c r="E76" i="10"/>
  <c r="E115" i="10"/>
  <c r="E73" i="10"/>
  <c r="E77" i="10"/>
  <c r="E72" i="10"/>
  <c r="E78" i="10"/>
  <c r="E111" i="10"/>
  <c r="C90" i="10"/>
  <c r="Y28" i="109"/>
  <c r="Y66" i="109"/>
  <c r="J28" i="109"/>
  <c r="J65" i="109"/>
  <c r="H48" i="10"/>
  <c r="G50" i="10"/>
  <c r="G51" i="10"/>
  <c r="F70" i="10"/>
  <c r="F74" i="10"/>
  <c r="F73" i="10"/>
  <c r="F53" i="10"/>
  <c r="F115" i="10"/>
  <c r="F77" i="10"/>
  <c r="F78" i="10"/>
  <c r="F72" i="10"/>
  <c r="F76" i="10"/>
  <c r="C26" i="21"/>
  <c r="E68" i="21"/>
  <c r="N150" i="1"/>
  <c r="AC28" i="109"/>
  <c r="AC60" i="109"/>
  <c r="N152" i="1"/>
  <c r="C35" i="21"/>
  <c r="F208" i="99"/>
  <c r="E208" i="99"/>
  <c r="C208" i="99"/>
  <c r="G208" i="99"/>
  <c r="C210" i="99"/>
  <c r="G210" i="99"/>
  <c r="F210" i="99"/>
  <c r="E210" i="99"/>
  <c r="G247" i="99"/>
  <c r="E247" i="99"/>
  <c r="C247" i="99"/>
  <c r="F247" i="99"/>
  <c r="F206" i="99"/>
  <c r="E206" i="99"/>
  <c r="G206" i="99"/>
  <c r="C206" i="99"/>
  <c r="E249" i="99"/>
  <c r="C249" i="99"/>
  <c r="F249" i="99"/>
  <c r="G249" i="99"/>
  <c r="C209" i="99"/>
  <c r="F209" i="99"/>
  <c r="E209" i="99"/>
  <c r="G209" i="99"/>
  <c r="C250" i="99"/>
  <c r="E250" i="99"/>
  <c r="F250" i="99"/>
  <c r="G250" i="99"/>
  <c r="G202" i="99"/>
  <c r="E202" i="99"/>
  <c r="C202" i="99"/>
  <c r="F202" i="99"/>
  <c r="F205" i="99"/>
  <c r="G205" i="99"/>
  <c r="E205" i="99"/>
  <c r="C205" i="99"/>
  <c r="E204" i="99"/>
  <c r="C204" i="99"/>
  <c r="G204" i="99"/>
  <c r="F204" i="99"/>
  <c r="F266" i="87"/>
  <c r="G266" i="87"/>
  <c r="E266" i="87"/>
  <c r="C266" i="87"/>
  <c r="G220" i="87"/>
  <c r="F220" i="87"/>
  <c r="C220" i="87"/>
  <c r="E220" i="87"/>
  <c r="F268" i="87"/>
  <c r="E268" i="87"/>
  <c r="G268" i="87"/>
  <c r="C268" i="87"/>
  <c r="E218" i="87"/>
  <c r="C218" i="87"/>
  <c r="F218" i="87"/>
  <c r="G218" i="87"/>
  <c r="G216" i="87"/>
  <c r="E216" i="87"/>
  <c r="C216" i="87"/>
  <c r="F216" i="87"/>
  <c r="E264" i="87"/>
  <c r="C264" i="87"/>
  <c r="G264" i="87"/>
  <c r="F264" i="87"/>
  <c r="C219" i="87"/>
  <c r="F219" i="87"/>
  <c r="G219" i="87"/>
  <c r="E219" i="87"/>
  <c r="G262" i="87"/>
  <c r="F262" i="87"/>
  <c r="E262" i="87"/>
  <c r="C262" i="87"/>
  <c r="F222" i="87"/>
  <c r="E222" i="87"/>
  <c r="C222" i="87"/>
  <c r="G222" i="87"/>
  <c r="E224" i="87"/>
  <c r="C224" i="87"/>
  <c r="G224" i="87"/>
  <c r="F224" i="87"/>
  <c r="E269" i="87"/>
  <c r="C269" i="87"/>
  <c r="G269" i="87"/>
  <c r="F269" i="87"/>
  <c r="C265" i="87"/>
  <c r="E265" i="87"/>
  <c r="G265" i="87"/>
  <c r="F265" i="87"/>
  <c r="F270" i="87"/>
  <c r="G270" i="87"/>
  <c r="E270" i="87"/>
  <c r="C270" i="87"/>
  <c r="C223" i="87"/>
  <c r="F223" i="87"/>
  <c r="E223" i="87"/>
  <c r="G223" i="87"/>
  <c r="S88" i="86"/>
  <c r="E28" i="109"/>
  <c r="E61" i="109"/>
  <c r="O28" i="109"/>
  <c r="O58" i="109"/>
  <c r="U129" i="92"/>
  <c r="W28" i="109"/>
  <c r="W64" i="109"/>
  <c r="Z28" i="109"/>
  <c r="Z65" i="109"/>
  <c r="Z70" i="86"/>
  <c r="Z71" i="86"/>
  <c r="X19" i="92"/>
  <c r="X27" i="92"/>
  <c r="S28" i="109"/>
  <c r="S65" i="109"/>
  <c r="U28" i="109"/>
  <c r="U41" i="109"/>
  <c r="U42" i="109"/>
  <c r="F28" i="109"/>
  <c r="F58" i="109"/>
  <c r="K248" i="99"/>
  <c r="S130" i="86"/>
  <c r="AC91" i="92"/>
  <c r="S91" i="92"/>
  <c r="M129" i="92"/>
  <c r="Z91" i="92"/>
  <c r="Z94" i="86"/>
  <c r="Z92" i="86"/>
  <c r="K126" i="87"/>
  <c r="V28" i="109"/>
  <c r="V66" i="109"/>
  <c r="AC129" i="92"/>
  <c r="AE28" i="109"/>
  <c r="AE64" i="109"/>
  <c r="J91" i="92"/>
  <c r="M58" i="109"/>
  <c r="M65" i="109"/>
  <c r="M41" i="109"/>
  <c r="M42" i="109"/>
  <c r="M64" i="109"/>
  <c r="M62" i="109"/>
  <c r="M66" i="109"/>
  <c r="M61" i="109"/>
  <c r="M60" i="109"/>
  <c r="M95" i="109"/>
  <c r="M100" i="109"/>
  <c r="AA66" i="109"/>
  <c r="AA64" i="109"/>
  <c r="AA41" i="109"/>
  <c r="AA42" i="109"/>
  <c r="AA60" i="109"/>
  <c r="AA65" i="109"/>
  <c r="AA58" i="109"/>
  <c r="AA62" i="109"/>
  <c r="AA95" i="109"/>
  <c r="AA100" i="109"/>
  <c r="Q58" i="109"/>
  <c r="Q66" i="109"/>
  <c r="Q62" i="109"/>
  <c r="Q61" i="109"/>
  <c r="Q60" i="109"/>
  <c r="Q64" i="109"/>
  <c r="Q65" i="109"/>
  <c r="Q41" i="109"/>
  <c r="Q42" i="109"/>
  <c r="Q95" i="109"/>
  <c r="Q100" i="109"/>
  <c r="G61" i="109"/>
  <c r="E65" i="109"/>
  <c r="AB61" i="109"/>
  <c r="AB62" i="109"/>
  <c r="AB64" i="109"/>
  <c r="AB60" i="109"/>
  <c r="AB58" i="109"/>
  <c r="AB66" i="109"/>
  <c r="AB65" i="109"/>
  <c r="AB41" i="109"/>
  <c r="AB42" i="109"/>
  <c r="AB95" i="109"/>
  <c r="AB100" i="109"/>
  <c r="L64" i="109"/>
  <c r="L62" i="109"/>
  <c r="N58" i="109"/>
  <c r="N60" i="109"/>
  <c r="N61" i="109"/>
  <c r="N64" i="109"/>
  <c r="N62" i="109"/>
  <c r="N66" i="109"/>
  <c r="N41" i="109"/>
  <c r="N42" i="109"/>
  <c r="N65" i="109"/>
  <c r="N95" i="109"/>
  <c r="N100" i="109"/>
  <c r="K61" i="109"/>
  <c r="K62" i="109"/>
  <c r="K41" i="109"/>
  <c r="K42" i="109"/>
  <c r="I66" i="109"/>
  <c r="I65" i="109"/>
  <c r="I64" i="109"/>
  <c r="I58" i="109"/>
  <c r="I61" i="109"/>
  <c r="I60" i="109"/>
  <c r="I62" i="109"/>
  <c r="I41" i="109"/>
  <c r="I42" i="109"/>
  <c r="I95" i="109"/>
  <c r="I100" i="109"/>
  <c r="X61" i="109"/>
  <c r="X60" i="109"/>
  <c r="R66" i="109"/>
  <c r="R58" i="109"/>
  <c r="R64" i="109"/>
  <c r="R41" i="109"/>
  <c r="R42" i="109"/>
  <c r="T60" i="109"/>
  <c r="T64" i="109"/>
  <c r="T62" i="109"/>
  <c r="AE95" i="98"/>
  <c r="AE71" i="98"/>
  <c r="AE72" i="98"/>
  <c r="AC95" i="92"/>
  <c r="AC103" i="92"/>
  <c r="AE90" i="98"/>
  <c r="AE92" i="98"/>
  <c r="AE94" i="98"/>
  <c r="AE96" i="98"/>
  <c r="AE88" i="98"/>
  <c r="AE91" i="98"/>
  <c r="R98" i="97"/>
  <c r="R97" i="97"/>
  <c r="R93" i="97"/>
  <c r="R94" i="97"/>
  <c r="R90" i="97"/>
  <c r="R96" i="97"/>
  <c r="R92" i="97"/>
  <c r="R73" i="97"/>
  <c r="R74" i="97"/>
  <c r="P57" i="92"/>
  <c r="N88" i="98"/>
  <c r="N94" i="98"/>
  <c r="N90" i="98"/>
  <c r="N95" i="98"/>
  <c r="N91" i="98"/>
  <c r="N92" i="98"/>
  <c r="N71" i="98"/>
  <c r="N72" i="98"/>
  <c r="L95" i="92"/>
  <c r="N96" i="98"/>
  <c r="E226" i="97"/>
  <c r="E232" i="97"/>
  <c r="E230" i="97"/>
  <c r="E227" i="97"/>
  <c r="E228" i="97"/>
  <c r="E231" i="97"/>
  <c r="E207" i="97"/>
  <c r="E208" i="97"/>
  <c r="E224" i="97"/>
  <c r="C188" i="100"/>
  <c r="E180" i="100"/>
  <c r="P201" i="100"/>
  <c r="P182" i="100"/>
  <c r="P183" i="100"/>
  <c r="H49" i="92"/>
  <c r="G48" i="92"/>
  <c r="J51" i="92"/>
  <c r="I50" i="92"/>
  <c r="F47" i="92"/>
  <c r="E46" i="92"/>
  <c r="L92" i="98"/>
  <c r="L90" i="98"/>
  <c r="L96" i="98"/>
  <c r="L95" i="98"/>
  <c r="L94" i="98"/>
  <c r="L71" i="98"/>
  <c r="L72" i="98"/>
  <c r="J95" i="92"/>
  <c r="L91" i="98"/>
  <c r="L88" i="98"/>
  <c r="K129" i="92"/>
  <c r="G100" i="106"/>
  <c r="G102" i="106"/>
  <c r="G104" i="106"/>
  <c r="G107" i="106"/>
  <c r="G109" i="106"/>
  <c r="G76" i="106"/>
  <c r="R269" i="97"/>
  <c r="R252" i="97"/>
  <c r="R253" i="97"/>
  <c r="U228" i="97"/>
  <c r="U224" i="97"/>
  <c r="U230" i="97"/>
  <c r="U231" i="97"/>
  <c r="U232" i="97"/>
  <c r="U227" i="97"/>
  <c r="U226" i="97"/>
  <c r="U207" i="97"/>
  <c r="U208" i="97"/>
  <c r="S193" i="92"/>
  <c r="AC52" i="92"/>
  <c r="AC47" i="92"/>
  <c r="AB46" i="92"/>
  <c r="P70" i="86"/>
  <c r="P71" i="86"/>
  <c r="N19" i="92"/>
  <c r="P94" i="86"/>
  <c r="P93" i="86"/>
  <c r="P92" i="86"/>
  <c r="P86" i="86"/>
  <c r="P88" i="86"/>
  <c r="P90" i="86"/>
  <c r="P89" i="86"/>
  <c r="S49" i="92"/>
  <c r="U51" i="92"/>
  <c r="Q52" i="92"/>
  <c r="Q47" i="92"/>
  <c r="T50" i="92"/>
  <c r="R48" i="92"/>
  <c r="P46" i="92"/>
  <c r="B265" i="87"/>
  <c r="D265" i="87"/>
  <c r="P138" i="97"/>
  <c r="P273" i="97"/>
  <c r="P276" i="97"/>
  <c r="P139" i="97"/>
  <c r="P272" i="97"/>
  <c r="P142" i="97"/>
  <c r="P137" i="97"/>
  <c r="P277" i="97"/>
  <c r="P143" i="97"/>
  <c r="P271" i="97"/>
  <c r="P275" i="97"/>
  <c r="P135" i="97"/>
  <c r="P141" i="97"/>
  <c r="P118" i="97"/>
  <c r="P119" i="97"/>
  <c r="X117" i="98"/>
  <c r="X118" i="98"/>
  <c r="X136" i="98"/>
  <c r="X271" i="98"/>
  <c r="X270" i="98"/>
  <c r="X142" i="98"/>
  <c r="X140" i="98"/>
  <c r="X141" i="98"/>
  <c r="X269" i="98"/>
  <c r="X138" i="98"/>
  <c r="X134" i="98"/>
  <c r="X137" i="98"/>
  <c r="R129" i="92"/>
  <c r="AE130" i="86"/>
  <c r="AE133" i="86"/>
  <c r="AE137" i="86"/>
  <c r="AE114" i="86"/>
  <c r="AE115" i="86"/>
  <c r="AE134" i="86"/>
  <c r="AE138" i="86"/>
  <c r="AE132" i="86"/>
  <c r="AE136" i="86"/>
  <c r="E174" i="86"/>
  <c r="C182" i="86"/>
  <c r="P194" i="86"/>
  <c r="P214" i="86"/>
  <c r="P176" i="86"/>
  <c r="P177" i="86"/>
  <c r="K194" i="86"/>
  <c r="K176" i="86"/>
  <c r="K177" i="86"/>
  <c r="K214" i="86"/>
  <c r="Y194" i="86"/>
  <c r="Y195" i="86"/>
  <c r="Y197" i="86"/>
  <c r="Y198" i="86"/>
  <c r="W155" i="92"/>
  <c r="Y176" i="86"/>
  <c r="Y177" i="86"/>
  <c r="D218" i="87"/>
  <c r="B218" i="87"/>
  <c r="M199" i="98"/>
  <c r="M243" i="98"/>
  <c r="M244" i="98"/>
  <c r="F95" i="98"/>
  <c r="F91" i="98"/>
  <c r="F94" i="98"/>
  <c r="F156" i="98"/>
  <c r="F169" i="98"/>
  <c r="F172" i="98"/>
  <c r="F177" i="98"/>
  <c r="K206" i="98"/>
  <c r="F71" i="98"/>
  <c r="F72" i="98"/>
  <c r="D95" i="92"/>
  <c r="F90" i="98"/>
  <c r="F92" i="98"/>
  <c r="F96" i="98"/>
  <c r="F88" i="98"/>
  <c r="H252" i="97"/>
  <c r="H253" i="97"/>
  <c r="H269" i="97"/>
  <c r="AA51" i="92"/>
  <c r="Z50" i="92"/>
  <c r="X48" i="92"/>
  <c r="W52" i="92"/>
  <c r="Y49" i="92"/>
  <c r="W47" i="92"/>
  <c r="V46" i="92"/>
  <c r="I114" i="86"/>
  <c r="I115" i="86"/>
  <c r="I133" i="86"/>
  <c r="I134" i="86"/>
  <c r="I132" i="86"/>
  <c r="I136" i="86"/>
  <c r="I137" i="86"/>
  <c r="I138" i="86"/>
  <c r="I130" i="86"/>
  <c r="B205" i="99"/>
  <c r="D205" i="99"/>
  <c r="M230" i="97"/>
  <c r="M231" i="97"/>
  <c r="M228" i="97"/>
  <c r="M227" i="97"/>
  <c r="M232" i="97"/>
  <c r="M226" i="97"/>
  <c r="M224" i="97"/>
  <c r="M207" i="97"/>
  <c r="M208" i="97"/>
  <c r="K193" i="92"/>
  <c r="AA270" i="98"/>
  <c r="AA117" i="98"/>
  <c r="AA118" i="98"/>
  <c r="AA269" i="98"/>
  <c r="AA137" i="98"/>
  <c r="AA138" i="98"/>
  <c r="AA136" i="98"/>
  <c r="AA140" i="98"/>
  <c r="AA142" i="98"/>
  <c r="AA134" i="98"/>
  <c r="AA141" i="98"/>
  <c r="AA271" i="98"/>
  <c r="AB231" i="97"/>
  <c r="AB232" i="97"/>
  <c r="AB230" i="97"/>
  <c r="AB228" i="97"/>
  <c r="AB226" i="97"/>
  <c r="AB224" i="97"/>
  <c r="AB227" i="97"/>
  <c r="AB207" i="97"/>
  <c r="AB208" i="97"/>
  <c r="Z193" i="92"/>
  <c r="X98" i="97"/>
  <c r="X96" i="97"/>
  <c r="X90" i="97"/>
  <c r="X97" i="97"/>
  <c r="X94" i="97"/>
  <c r="X93" i="97"/>
  <c r="X92" i="97"/>
  <c r="X73" i="97"/>
  <c r="X74" i="97"/>
  <c r="V57" i="92"/>
  <c r="N33" i="108"/>
  <c r="I33" i="108"/>
  <c r="AB33" i="108"/>
  <c r="AA33" i="108"/>
  <c r="D33" i="108"/>
  <c r="Q33" i="108"/>
  <c r="AE33" i="108"/>
  <c r="V33" i="108"/>
  <c r="X33" i="108"/>
  <c r="O33" i="108"/>
  <c r="P33" i="108"/>
  <c r="L33" i="108"/>
  <c r="R33" i="108"/>
  <c r="M33" i="108"/>
  <c r="Z33" i="108"/>
  <c r="S33" i="108"/>
  <c r="H33" i="108"/>
  <c r="K33" i="108"/>
  <c r="G33" i="108"/>
  <c r="AC33" i="108"/>
  <c r="J33" i="108"/>
  <c r="E33" i="108"/>
  <c r="AD33" i="108"/>
  <c r="Y33" i="108"/>
  <c r="T33" i="108"/>
  <c r="F33" i="108"/>
  <c r="U33" i="108"/>
  <c r="W33" i="108"/>
  <c r="AA243" i="98"/>
  <c r="AA244" i="98"/>
  <c r="AA199" i="98"/>
  <c r="AB71" i="100"/>
  <c r="AB114" i="100"/>
  <c r="AB115" i="100"/>
  <c r="F49" i="92"/>
  <c r="C46" i="92"/>
  <c r="C53" i="92"/>
  <c r="G50" i="92"/>
  <c r="E48" i="92"/>
  <c r="D47" i="92"/>
  <c r="H51" i="92"/>
  <c r="K52" i="92"/>
  <c r="L48" i="92"/>
  <c r="O51" i="92"/>
  <c r="N50" i="92"/>
  <c r="K47" i="92"/>
  <c r="M49" i="92"/>
  <c r="J46" i="92"/>
  <c r="U185" i="92"/>
  <c r="W187" i="92"/>
  <c r="V186" i="92"/>
  <c r="T184" i="92"/>
  <c r="S183" i="92"/>
  <c r="S188" i="92"/>
  <c r="R182" i="92"/>
  <c r="K96" i="97"/>
  <c r="K90" i="97"/>
  <c r="K98" i="97"/>
  <c r="K92" i="97"/>
  <c r="K94" i="97"/>
  <c r="K97" i="97"/>
  <c r="K93" i="97"/>
  <c r="K73" i="97"/>
  <c r="K74" i="97"/>
  <c r="I57" i="92"/>
  <c r="Q201" i="100"/>
  <c r="Q182" i="100"/>
  <c r="Q183" i="100"/>
  <c r="H201" i="100"/>
  <c r="H182" i="100"/>
  <c r="H183" i="100"/>
  <c r="M134" i="98"/>
  <c r="M138" i="98"/>
  <c r="M137" i="98"/>
  <c r="M270" i="98"/>
  <c r="M136" i="98"/>
  <c r="M140" i="98"/>
  <c r="M141" i="98"/>
  <c r="M142" i="98"/>
  <c r="M117" i="98"/>
  <c r="M118" i="98"/>
  <c r="M269" i="98"/>
  <c r="M271" i="98"/>
  <c r="P62" i="109"/>
  <c r="P66" i="109"/>
  <c r="P58" i="109"/>
  <c r="P64" i="109"/>
  <c r="P61" i="109"/>
  <c r="P41" i="109"/>
  <c r="P42" i="109"/>
  <c r="P60" i="109"/>
  <c r="P65" i="109"/>
  <c r="P95" i="109"/>
  <c r="P100" i="109"/>
  <c r="D250" i="99"/>
  <c r="B250" i="99"/>
  <c r="AB259" i="92"/>
  <c r="AB264" i="92"/>
  <c r="AC260" i="92"/>
  <c r="AA258" i="92"/>
  <c r="R71" i="100"/>
  <c r="R114" i="100"/>
  <c r="R115" i="100"/>
  <c r="X228" i="97"/>
  <c r="X230" i="97"/>
  <c r="X231" i="97"/>
  <c r="X232" i="97"/>
  <c r="X226" i="97"/>
  <c r="X224" i="97"/>
  <c r="X227" i="97"/>
  <c r="X207" i="97"/>
  <c r="X208" i="97"/>
  <c r="V193" i="92"/>
  <c r="Y129" i="92"/>
  <c r="U98" i="97"/>
  <c r="U94" i="97"/>
  <c r="U97" i="97"/>
  <c r="U96" i="97"/>
  <c r="U90" i="97"/>
  <c r="U92" i="97"/>
  <c r="U93" i="97"/>
  <c r="U73" i="97"/>
  <c r="U74" i="97"/>
  <c r="S57" i="92"/>
  <c r="T270" i="98"/>
  <c r="T140" i="98"/>
  <c r="T138" i="98"/>
  <c r="T142" i="98"/>
  <c r="T136" i="98"/>
  <c r="T134" i="98"/>
  <c r="T137" i="98"/>
  <c r="T117" i="98"/>
  <c r="T118" i="98"/>
  <c r="T271" i="98"/>
  <c r="T269" i="98"/>
  <c r="T141" i="98"/>
  <c r="R277" i="97"/>
  <c r="R276" i="97"/>
  <c r="R139" i="97"/>
  <c r="R135" i="97"/>
  <c r="R143" i="97"/>
  <c r="R271" i="97"/>
  <c r="R273" i="97"/>
  <c r="R141" i="97"/>
  <c r="R275" i="97"/>
  <c r="R138" i="97"/>
  <c r="R137" i="97"/>
  <c r="R142" i="97"/>
  <c r="R272" i="97"/>
  <c r="R118" i="97"/>
  <c r="R119" i="97"/>
  <c r="S132" i="86"/>
  <c r="S89" i="86"/>
  <c r="X88" i="86"/>
  <c r="X86" i="86"/>
  <c r="X70" i="86"/>
  <c r="X71" i="86"/>
  <c r="V19" i="92"/>
  <c r="X89" i="86"/>
  <c r="X92" i="86"/>
  <c r="X93" i="86"/>
  <c r="X94" i="86"/>
  <c r="X90" i="86"/>
  <c r="J92" i="97"/>
  <c r="J97" i="97"/>
  <c r="J96" i="97"/>
  <c r="J94" i="97"/>
  <c r="J90" i="97"/>
  <c r="J93" i="97"/>
  <c r="J98" i="97"/>
  <c r="J73" i="97"/>
  <c r="J74" i="97"/>
  <c r="H57" i="92"/>
  <c r="N220" i="92"/>
  <c r="R224" i="92"/>
  <c r="S225" i="92"/>
  <c r="O221" i="92"/>
  <c r="P222" i="92"/>
  <c r="O226" i="92"/>
  <c r="Q223" i="92"/>
  <c r="W225" i="92"/>
  <c r="T222" i="92"/>
  <c r="S226" i="92"/>
  <c r="V224" i="92"/>
  <c r="U223" i="92"/>
  <c r="S221" i="92"/>
  <c r="R220" i="92"/>
  <c r="J224" i="92"/>
  <c r="H222" i="92"/>
  <c r="K225" i="92"/>
  <c r="I223" i="92"/>
  <c r="G221" i="92"/>
  <c r="F220" i="92"/>
  <c r="C58" i="100"/>
  <c r="E65" i="100"/>
  <c r="C102" i="100"/>
  <c r="C103" i="100"/>
  <c r="C59" i="100"/>
  <c r="E66" i="100"/>
  <c r="L269" i="97"/>
  <c r="L252" i="97"/>
  <c r="L253" i="97"/>
  <c r="AD93" i="97"/>
  <c r="AD98" i="97"/>
  <c r="AD94" i="97"/>
  <c r="AD92" i="97"/>
  <c r="AD97" i="97"/>
  <c r="AD90" i="97"/>
  <c r="AD96" i="97"/>
  <c r="AD73" i="97"/>
  <c r="AD74" i="97"/>
  <c r="AB57" i="92"/>
  <c r="E142" i="21"/>
  <c r="E141" i="21"/>
  <c r="Z114" i="86"/>
  <c r="Z115" i="86"/>
  <c r="S187" i="92"/>
  <c r="O183" i="92"/>
  <c r="P184" i="92"/>
  <c r="O188" i="92"/>
  <c r="Q185" i="92"/>
  <c r="R186" i="92"/>
  <c r="N182" i="92"/>
  <c r="AB95" i="98"/>
  <c r="AB90" i="98"/>
  <c r="AB96" i="98"/>
  <c r="AB94" i="98"/>
  <c r="AB88" i="98"/>
  <c r="AB91" i="98"/>
  <c r="AB92" i="98"/>
  <c r="AB71" i="98"/>
  <c r="AB72" i="98"/>
  <c r="Z95" i="92"/>
  <c r="J133" i="86"/>
  <c r="J138" i="86"/>
  <c r="J130" i="86"/>
  <c r="J136" i="86"/>
  <c r="J132" i="86"/>
  <c r="J114" i="86"/>
  <c r="J115" i="86"/>
  <c r="J137" i="86"/>
  <c r="J134" i="86"/>
  <c r="K273" i="97"/>
  <c r="K272" i="97"/>
  <c r="K142" i="97"/>
  <c r="K277" i="97"/>
  <c r="K141" i="97"/>
  <c r="K135" i="97"/>
  <c r="K138" i="97"/>
  <c r="K271" i="97"/>
  <c r="K276" i="97"/>
  <c r="K143" i="97"/>
  <c r="K137" i="97"/>
  <c r="K139" i="97"/>
  <c r="K118" i="97"/>
  <c r="K119" i="97"/>
  <c r="K275" i="97"/>
  <c r="AC201" i="100"/>
  <c r="AC182" i="100"/>
  <c r="AC183" i="100"/>
  <c r="AA201" i="100"/>
  <c r="AA182" i="100"/>
  <c r="AA183" i="100"/>
  <c r="G201" i="100"/>
  <c r="G182" i="100"/>
  <c r="G183" i="100"/>
  <c r="O201" i="100"/>
  <c r="O182" i="100"/>
  <c r="O183" i="100"/>
  <c r="Z186" i="92"/>
  <c r="AA187" i="92"/>
  <c r="Y185" i="92"/>
  <c r="W183" i="92"/>
  <c r="X184" i="92"/>
  <c r="W188" i="92"/>
  <c r="V182" i="92"/>
  <c r="M96" i="98"/>
  <c r="M88" i="98"/>
  <c r="M71" i="98"/>
  <c r="M72" i="98"/>
  <c r="K95" i="92"/>
  <c r="M92" i="98"/>
  <c r="M90" i="98"/>
  <c r="M94" i="98"/>
  <c r="M91" i="98"/>
  <c r="M95" i="98"/>
  <c r="Z89" i="86"/>
  <c r="T224" i="97"/>
  <c r="T230" i="97"/>
  <c r="T227" i="97"/>
  <c r="T226" i="97"/>
  <c r="T228" i="97"/>
  <c r="T232" i="97"/>
  <c r="T231" i="97"/>
  <c r="T207" i="97"/>
  <c r="T208" i="97"/>
  <c r="R193" i="92"/>
  <c r="U262" i="92"/>
  <c r="S260" i="92"/>
  <c r="V263" i="92"/>
  <c r="T261" i="92"/>
  <c r="R259" i="92"/>
  <c r="R264" i="92"/>
  <c r="Q258" i="92"/>
  <c r="K133" i="86"/>
  <c r="K134" i="86"/>
  <c r="K136" i="86"/>
  <c r="K137" i="86"/>
  <c r="K114" i="86"/>
  <c r="K115" i="86"/>
  <c r="K130" i="86"/>
  <c r="K138" i="86"/>
  <c r="K132" i="86"/>
  <c r="V137" i="97"/>
  <c r="V273" i="97"/>
  <c r="V277" i="97"/>
  <c r="V139" i="97"/>
  <c r="V276" i="97"/>
  <c r="V275" i="97"/>
  <c r="V142" i="97"/>
  <c r="V272" i="97"/>
  <c r="V141" i="97"/>
  <c r="V135" i="97"/>
  <c r="V143" i="97"/>
  <c r="V138" i="97"/>
  <c r="V271" i="97"/>
  <c r="V118" i="97"/>
  <c r="V119" i="97"/>
  <c r="U71" i="100"/>
  <c r="U114" i="100"/>
  <c r="U115" i="100"/>
  <c r="W129" i="92"/>
  <c r="S90" i="98"/>
  <c r="S94" i="98"/>
  <c r="S71" i="98"/>
  <c r="S72" i="98"/>
  <c r="Q95" i="92"/>
  <c r="S92" i="98"/>
  <c r="S95" i="98"/>
  <c r="S88" i="98"/>
  <c r="S96" i="98"/>
  <c r="S91" i="98"/>
  <c r="Y91" i="92"/>
  <c r="S96" i="97"/>
  <c r="S90" i="97"/>
  <c r="S98" i="97"/>
  <c r="S92" i="97"/>
  <c r="S94" i="97"/>
  <c r="S97" i="97"/>
  <c r="S93" i="97"/>
  <c r="S73" i="97"/>
  <c r="S74" i="97"/>
  <c r="Q57" i="92"/>
  <c r="U252" i="97"/>
  <c r="U253" i="97"/>
  <c r="U269" i="97"/>
  <c r="N91" i="92"/>
  <c r="P137" i="86"/>
  <c r="P133" i="86"/>
  <c r="P134" i="86"/>
  <c r="P132" i="86"/>
  <c r="P136" i="86"/>
  <c r="P130" i="86"/>
  <c r="P138" i="86"/>
  <c r="P114" i="86"/>
  <c r="P115" i="86"/>
  <c r="D270" i="87"/>
  <c r="B270" i="87"/>
  <c r="L243" i="98"/>
  <c r="L244" i="98"/>
  <c r="L199" i="98"/>
  <c r="M264" i="92"/>
  <c r="M259" i="92"/>
  <c r="O261" i="92"/>
  <c r="Q263" i="92"/>
  <c r="P262" i="92"/>
  <c r="N260" i="92"/>
  <c r="L258" i="92"/>
  <c r="T129" i="92"/>
  <c r="X88" i="98"/>
  <c r="X91" i="98"/>
  <c r="X90" i="98"/>
  <c r="X71" i="98"/>
  <c r="X72" i="98"/>
  <c r="V95" i="92"/>
  <c r="X94" i="98"/>
  <c r="X92" i="98"/>
  <c r="X95" i="98"/>
  <c r="X96" i="98"/>
  <c r="G224" i="97"/>
  <c r="G230" i="97"/>
  <c r="G226" i="97"/>
  <c r="G231" i="97"/>
  <c r="G232" i="97"/>
  <c r="G228" i="97"/>
  <c r="G227" i="97"/>
  <c r="G207" i="97"/>
  <c r="G208" i="97"/>
  <c r="E193" i="92"/>
  <c r="R47" i="92"/>
  <c r="T49" i="92"/>
  <c r="R52" i="92"/>
  <c r="S48" i="92"/>
  <c r="V51" i="92"/>
  <c r="U50" i="92"/>
  <c r="Q46" i="92"/>
  <c r="AE70" i="86"/>
  <c r="AE71" i="86"/>
  <c r="AC19" i="92"/>
  <c r="AC27" i="92"/>
  <c r="AE86" i="86"/>
  <c r="AE90" i="86"/>
  <c r="AE88" i="86"/>
  <c r="AE94" i="86"/>
  <c r="AE89" i="86"/>
  <c r="AE93" i="86"/>
  <c r="AE92" i="86"/>
  <c r="F190" i="86"/>
  <c r="F191" i="86"/>
  <c r="F194" i="86"/>
  <c r="F214" i="86"/>
  <c r="F176" i="86"/>
  <c r="F177" i="86"/>
  <c r="O194" i="86"/>
  <c r="O176" i="86"/>
  <c r="O177" i="86"/>
  <c r="O214" i="86"/>
  <c r="X194" i="86"/>
  <c r="X214" i="86"/>
  <c r="X176" i="86"/>
  <c r="X177" i="86"/>
  <c r="AE194" i="86"/>
  <c r="AE195" i="86"/>
  <c r="AE197" i="86"/>
  <c r="AE198" i="86"/>
  <c r="AC155" i="92"/>
  <c r="AC163" i="92"/>
  <c r="AE176" i="86"/>
  <c r="AE177" i="86"/>
  <c r="B219" i="87"/>
  <c r="D219" i="87"/>
  <c r="AC48" i="92"/>
  <c r="AB47" i="92"/>
  <c r="AB52" i="92"/>
  <c r="AA46" i="92"/>
  <c r="L114" i="100"/>
  <c r="L115" i="100"/>
  <c r="L71" i="100"/>
  <c r="O49" i="92"/>
  <c r="P50" i="92"/>
  <c r="M52" i="92"/>
  <c r="N48" i="92"/>
  <c r="Q51" i="92"/>
  <c r="M47" i="92"/>
  <c r="L46" i="92"/>
  <c r="H96" i="97"/>
  <c r="H92" i="97"/>
  <c r="H93" i="97"/>
  <c r="H97" i="97"/>
  <c r="H98" i="97"/>
  <c r="H94" i="97"/>
  <c r="H90" i="97"/>
  <c r="H73" i="97"/>
  <c r="H74" i="97"/>
  <c r="F57" i="92"/>
  <c r="N51" i="92"/>
  <c r="K48" i="92"/>
  <c r="J52" i="92"/>
  <c r="M50" i="92"/>
  <c r="L49" i="92"/>
  <c r="J47" i="92"/>
  <c r="I46" i="92"/>
  <c r="O222" i="92"/>
  <c r="N226" i="92"/>
  <c r="R225" i="92"/>
  <c r="Q224" i="92"/>
  <c r="P223" i="92"/>
  <c r="N221" i="92"/>
  <c r="M220" i="92"/>
  <c r="F221" i="92"/>
  <c r="I224" i="92"/>
  <c r="J225" i="92"/>
  <c r="G222" i="92"/>
  <c r="H223" i="92"/>
  <c r="E220" i="92"/>
  <c r="Q138" i="86"/>
  <c r="Q130" i="86"/>
  <c r="Q114" i="86"/>
  <c r="Q115" i="86"/>
  <c r="Q134" i="86"/>
  <c r="Q132" i="86"/>
  <c r="Q133" i="86"/>
  <c r="Q137" i="86"/>
  <c r="Q136" i="86"/>
  <c r="F136" i="89"/>
  <c r="F269" i="89"/>
  <c r="F137" i="89"/>
  <c r="F140" i="89"/>
  <c r="F141" i="89"/>
  <c r="F116" i="89"/>
  <c r="F117" i="89"/>
  <c r="F270" i="89"/>
  <c r="F135" i="89"/>
  <c r="F133" i="89"/>
  <c r="F268" i="89"/>
  <c r="F139" i="89"/>
  <c r="B204" i="99"/>
  <c r="K118" i="99"/>
  <c r="D204" i="99"/>
  <c r="M252" i="97"/>
  <c r="M253" i="97"/>
  <c r="M269" i="97"/>
  <c r="AA88" i="98"/>
  <c r="AA94" i="98"/>
  <c r="AA92" i="98"/>
  <c r="AA90" i="98"/>
  <c r="AA96" i="98"/>
  <c r="AA71" i="98"/>
  <c r="AA72" i="98"/>
  <c r="Y95" i="92"/>
  <c r="AA95" i="98"/>
  <c r="AA91" i="98"/>
  <c r="AB269" i="97"/>
  <c r="AB252" i="97"/>
  <c r="AB253" i="97"/>
  <c r="X272" i="97"/>
  <c r="X143" i="97"/>
  <c r="X277" i="97"/>
  <c r="X275" i="97"/>
  <c r="X139" i="97"/>
  <c r="X273" i="97"/>
  <c r="X141" i="97"/>
  <c r="X276" i="97"/>
  <c r="X142" i="97"/>
  <c r="X137" i="97"/>
  <c r="X135" i="97"/>
  <c r="X138" i="97"/>
  <c r="X271" i="97"/>
  <c r="X118" i="97"/>
  <c r="X119" i="97"/>
  <c r="W226" i="92"/>
  <c r="Y223" i="92"/>
  <c r="AA225" i="92"/>
  <c r="X222" i="92"/>
  <c r="W221" i="92"/>
  <c r="Z224" i="92"/>
  <c r="V220" i="92"/>
  <c r="X261" i="92"/>
  <c r="V259" i="92"/>
  <c r="Y262" i="92"/>
  <c r="V264" i="92"/>
  <c r="U258" i="92"/>
  <c r="Z263" i="92"/>
  <c r="W260" i="92"/>
  <c r="W49" i="92"/>
  <c r="U47" i="92"/>
  <c r="Y51" i="92"/>
  <c r="U52" i="92"/>
  <c r="X50" i="92"/>
  <c r="T46" i="92"/>
  <c r="V48" i="92"/>
  <c r="S261" i="92"/>
  <c r="Q264" i="92"/>
  <c r="U263" i="92"/>
  <c r="R260" i="92"/>
  <c r="P258" i="92"/>
  <c r="Q259" i="92"/>
  <c r="T262" i="92"/>
  <c r="K78" i="100"/>
  <c r="E70" i="100"/>
  <c r="E51" i="100"/>
  <c r="E52" i="100"/>
  <c r="L230" i="97"/>
  <c r="L228" i="97"/>
  <c r="L226" i="97"/>
  <c r="L227" i="97"/>
  <c r="L224" i="97"/>
  <c r="L231" i="97"/>
  <c r="L232" i="97"/>
  <c r="L207" i="97"/>
  <c r="L208" i="97"/>
  <c r="J193" i="92"/>
  <c r="Z90" i="98"/>
  <c r="Z96" i="98"/>
  <c r="Z94" i="98"/>
  <c r="Z95" i="98"/>
  <c r="Z88" i="98"/>
  <c r="Z91" i="98"/>
  <c r="Z92" i="98"/>
  <c r="Z71" i="98"/>
  <c r="Z72" i="98"/>
  <c r="X95" i="92"/>
  <c r="Z136" i="86"/>
  <c r="J50" i="92"/>
  <c r="K51" i="92"/>
  <c r="G47" i="92"/>
  <c r="H48" i="92"/>
  <c r="I49" i="92"/>
  <c r="F46" i="92"/>
  <c r="AB141" i="98"/>
  <c r="AB140" i="98"/>
  <c r="AB269" i="98"/>
  <c r="AB136" i="98"/>
  <c r="AB117" i="98"/>
  <c r="AB118" i="98"/>
  <c r="AB134" i="98"/>
  <c r="AB142" i="98"/>
  <c r="AB138" i="98"/>
  <c r="AB137" i="98"/>
  <c r="AB270" i="98"/>
  <c r="AB271" i="98"/>
  <c r="AC50" i="92"/>
  <c r="AA48" i="92"/>
  <c r="Z47" i="92"/>
  <c r="AB49" i="92"/>
  <c r="Z52" i="92"/>
  <c r="Y46" i="92"/>
  <c r="V92" i="97"/>
  <c r="V94" i="97"/>
  <c r="V93" i="97"/>
  <c r="V98" i="97"/>
  <c r="V96" i="97"/>
  <c r="V97" i="97"/>
  <c r="V90" i="97"/>
  <c r="V73" i="97"/>
  <c r="V74" i="97"/>
  <c r="T57" i="92"/>
  <c r="S271" i="98"/>
  <c r="S136" i="98"/>
  <c r="S270" i="98"/>
  <c r="S137" i="98"/>
  <c r="S269" i="98"/>
  <c r="S117" i="98"/>
  <c r="S118" i="98"/>
  <c r="S134" i="98"/>
  <c r="S141" i="98"/>
  <c r="S138" i="98"/>
  <c r="S140" i="98"/>
  <c r="S142" i="98"/>
  <c r="X260" i="92"/>
  <c r="Z262" i="92"/>
  <c r="W259" i="92"/>
  <c r="Y261" i="92"/>
  <c r="AA263" i="92"/>
  <c r="W264" i="92"/>
  <c r="V258" i="92"/>
  <c r="W90" i="86"/>
  <c r="W70" i="86"/>
  <c r="W71" i="86"/>
  <c r="U19" i="92"/>
  <c r="W86" i="86"/>
  <c r="W93" i="86"/>
  <c r="W94" i="86"/>
  <c r="W92" i="86"/>
  <c r="W88" i="86"/>
  <c r="W89" i="86"/>
  <c r="AA262" i="92"/>
  <c r="X264" i="92"/>
  <c r="Y260" i="92"/>
  <c r="AB263" i="92"/>
  <c r="Z261" i="92"/>
  <c r="X259" i="92"/>
  <c r="W258" i="92"/>
  <c r="G117" i="10"/>
  <c r="H199" i="98"/>
  <c r="H243" i="98"/>
  <c r="H244" i="98"/>
  <c r="X252" i="97"/>
  <c r="X253" i="97"/>
  <c r="X269" i="97"/>
  <c r="L48" i="1"/>
  <c r="N48" i="1"/>
  <c r="K50" i="1"/>
  <c r="U142" i="97"/>
  <c r="U141" i="97"/>
  <c r="U276" i="97"/>
  <c r="U271" i="97"/>
  <c r="U143" i="97"/>
  <c r="U139" i="97"/>
  <c r="U275" i="97"/>
  <c r="U138" i="97"/>
  <c r="U277" i="97"/>
  <c r="U273" i="97"/>
  <c r="U137" i="97"/>
  <c r="U272" i="97"/>
  <c r="U135" i="97"/>
  <c r="U118" i="97"/>
  <c r="U119" i="97"/>
  <c r="T94" i="98"/>
  <c r="T91" i="98"/>
  <c r="T90" i="98"/>
  <c r="T92" i="98"/>
  <c r="T95" i="98"/>
  <c r="T96" i="98"/>
  <c r="T71" i="98"/>
  <c r="T72" i="98"/>
  <c r="R95" i="92"/>
  <c r="T88" i="98"/>
  <c r="AB183" i="92"/>
  <c r="AB188" i="92"/>
  <c r="AC184" i="92"/>
  <c r="AA182" i="92"/>
  <c r="J129" i="92"/>
  <c r="G140" i="98"/>
  <c r="G270" i="98"/>
  <c r="G137" i="98"/>
  <c r="G134" i="98"/>
  <c r="G142" i="98"/>
  <c r="G136" i="98"/>
  <c r="G138" i="98"/>
  <c r="G271" i="98"/>
  <c r="G117" i="98"/>
  <c r="G118" i="98"/>
  <c r="G269" i="98"/>
  <c r="G141" i="98"/>
  <c r="AA129" i="92"/>
  <c r="S133" i="86"/>
  <c r="S93" i="86"/>
  <c r="X134" i="86"/>
  <c r="X132" i="86"/>
  <c r="X138" i="86"/>
  <c r="X136" i="86"/>
  <c r="X133" i="86"/>
  <c r="X114" i="86"/>
  <c r="X115" i="86"/>
  <c r="X130" i="86"/>
  <c r="X137" i="86"/>
  <c r="W199" i="98"/>
  <c r="W243" i="98"/>
  <c r="W244" i="98"/>
  <c r="P71" i="100"/>
  <c r="P114" i="100"/>
  <c r="P115" i="100"/>
  <c r="J135" i="97"/>
  <c r="J138" i="97"/>
  <c r="J137" i="97"/>
  <c r="J143" i="97"/>
  <c r="J142" i="97"/>
  <c r="J139" i="97"/>
  <c r="J271" i="97"/>
  <c r="J272" i="97"/>
  <c r="J276" i="97"/>
  <c r="J275" i="97"/>
  <c r="J273" i="97"/>
  <c r="J277" i="97"/>
  <c r="J141" i="97"/>
  <c r="J118" i="97"/>
  <c r="J119" i="97"/>
  <c r="Y224" i="97"/>
  <c r="Y230" i="97"/>
  <c r="Y232" i="97"/>
  <c r="Y228" i="97"/>
  <c r="Y226" i="97"/>
  <c r="Y231" i="97"/>
  <c r="Y227" i="97"/>
  <c r="Y207" i="97"/>
  <c r="Y208" i="97"/>
  <c r="W193" i="92"/>
  <c r="H127" i="92"/>
  <c r="H129" i="92"/>
  <c r="G126" i="92"/>
  <c r="F125" i="92"/>
  <c r="E124" i="92"/>
  <c r="E129" i="92"/>
  <c r="D123" i="92"/>
  <c r="D129" i="92"/>
  <c r="C122" i="92"/>
  <c r="C129" i="92"/>
  <c r="X186" i="92"/>
  <c r="Y187" i="92"/>
  <c r="W185" i="92"/>
  <c r="V184" i="92"/>
  <c r="U188" i="92"/>
  <c r="U183" i="92"/>
  <c r="T182" i="92"/>
  <c r="F111" i="86"/>
  <c r="F112" i="86"/>
  <c r="F67" i="86"/>
  <c r="F68" i="86"/>
  <c r="F90" i="86"/>
  <c r="F50" i="86"/>
  <c r="F51" i="86"/>
  <c r="P227" i="97"/>
  <c r="P226" i="97"/>
  <c r="P231" i="97"/>
  <c r="P232" i="97"/>
  <c r="P230" i="97"/>
  <c r="P228" i="97"/>
  <c r="P224" i="97"/>
  <c r="P207" i="97"/>
  <c r="P208" i="97"/>
  <c r="N193" i="92"/>
  <c r="E193" i="89"/>
  <c r="AD271" i="97"/>
  <c r="AD273" i="97"/>
  <c r="AD141" i="97"/>
  <c r="AD276" i="97"/>
  <c r="AD142" i="97"/>
  <c r="AD272" i="97"/>
  <c r="AD277" i="97"/>
  <c r="AD139" i="97"/>
  <c r="AD137" i="97"/>
  <c r="AD135" i="97"/>
  <c r="AD118" i="97"/>
  <c r="AD119" i="97"/>
  <c r="AD138" i="97"/>
  <c r="AD275" i="97"/>
  <c r="AD143" i="97"/>
  <c r="AB262" i="92"/>
  <c r="Z260" i="92"/>
  <c r="AC263" i="92"/>
  <c r="Y264" i="92"/>
  <c r="Y259" i="92"/>
  <c r="AA261" i="92"/>
  <c r="X258" i="92"/>
  <c r="Z133" i="86"/>
  <c r="J94" i="86"/>
  <c r="J89" i="86"/>
  <c r="J70" i="86"/>
  <c r="J71" i="86"/>
  <c r="H19" i="92"/>
  <c r="J88" i="86"/>
  <c r="J93" i="86"/>
  <c r="J90" i="86"/>
  <c r="J86" i="86"/>
  <c r="J92" i="86"/>
  <c r="X201" i="100"/>
  <c r="X182" i="100"/>
  <c r="X183" i="100"/>
  <c r="T201" i="100"/>
  <c r="T182" i="100"/>
  <c r="T183" i="100"/>
  <c r="S201" i="100"/>
  <c r="S182" i="100"/>
  <c r="S183" i="100"/>
  <c r="J201" i="100"/>
  <c r="J182" i="100"/>
  <c r="J183" i="100"/>
  <c r="P141" i="98"/>
  <c r="P138" i="98"/>
  <c r="P270" i="98"/>
  <c r="P140" i="98"/>
  <c r="P142" i="98"/>
  <c r="P269" i="98"/>
  <c r="P136" i="98"/>
  <c r="P271" i="98"/>
  <c r="P137" i="98"/>
  <c r="P134" i="98"/>
  <c r="P117" i="98"/>
  <c r="P118" i="98"/>
  <c r="V185" i="92"/>
  <c r="S182" i="92"/>
  <c r="T188" i="92"/>
  <c r="U184" i="92"/>
  <c r="X187" i="92"/>
  <c r="W186" i="92"/>
  <c r="T183" i="92"/>
  <c r="AA224" i="97"/>
  <c r="AA226" i="97"/>
  <c r="AA230" i="97"/>
  <c r="AA231" i="97"/>
  <c r="AA227" i="97"/>
  <c r="AA228" i="97"/>
  <c r="AA232" i="97"/>
  <c r="AA207" i="97"/>
  <c r="AA208" i="97"/>
  <c r="Y193" i="92"/>
  <c r="Z90" i="86"/>
  <c r="X262" i="92"/>
  <c r="Y263" i="92"/>
  <c r="V260" i="92"/>
  <c r="U259" i="92"/>
  <c r="U264" i="92"/>
  <c r="W261" i="92"/>
  <c r="T258" i="92"/>
  <c r="T269" i="97"/>
  <c r="T252" i="97"/>
  <c r="T253" i="97"/>
  <c r="AB185" i="92"/>
  <c r="Z188" i="92"/>
  <c r="AA184" i="92"/>
  <c r="Z183" i="92"/>
  <c r="AC186" i="92"/>
  <c r="Y182" i="92"/>
  <c r="K86" i="86"/>
  <c r="K90" i="86"/>
  <c r="K88" i="86"/>
  <c r="K94" i="86"/>
  <c r="K93" i="86"/>
  <c r="K92" i="86"/>
  <c r="K70" i="86"/>
  <c r="K71" i="86"/>
  <c r="I19" i="92"/>
  <c r="K89" i="86"/>
  <c r="H186" i="92"/>
  <c r="E183" i="92"/>
  <c r="G185" i="92"/>
  <c r="I187" i="92"/>
  <c r="F184" i="92"/>
  <c r="D182" i="92"/>
  <c r="S273" i="97"/>
  <c r="S277" i="97"/>
  <c r="S275" i="97"/>
  <c r="S135" i="97"/>
  <c r="S142" i="97"/>
  <c r="S139" i="97"/>
  <c r="S138" i="97"/>
  <c r="S141" i="97"/>
  <c r="S137" i="97"/>
  <c r="S271" i="97"/>
  <c r="S143" i="97"/>
  <c r="S272" i="97"/>
  <c r="S276" i="97"/>
  <c r="S118" i="97"/>
  <c r="S119" i="97"/>
  <c r="U269" i="98"/>
  <c r="U142" i="98"/>
  <c r="U134" i="98"/>
  <c r="U140" i="98"/>
  <c r="U136" i="98"/>
  <c r="U117" i="98"/>
  <c r="U118" i="98"/>
  <c r="U141" i="98"/>
  <c r="U270" i="98"/>
  <c r="U271" i="98"/>
  <c r="U138" i="98"/>
  <c r="U137" i="98"/>
  <c r="X224" i="92"/>
  <c r="U226" i="92"/>
  <c r="U221" i="92"/>
  <c r="V222" i="92"/>
  <c r="W223" i="92"/>
  <c r="Y225" i="92"/>
  <c r="T220" i="92"/>
  <c r="Z231" i="97"/>
  <c r="Z230" i="97"/>
  <c r="Z232" i="97"/>
  <c r="Z224" i="97"/>
  <c r="Z227" i="97"/>
  <c r="Z226" i="97"/>
  <c r="Z228" i="97"/>
  <c r="Z207" i="97"/>
  <c r="Z208" i="97"/>
  <c r="X193" i="92"/>
  <c r="D269" i="87"/>
  <c r="B269" i="87"/>
  <c r="V71" i="100"/>
  <c r="V114" i="100"/>
  <c r="V115" i="100"/>
  <c r="AA98" i="97"/>
  <c r="AA96" i="97"/>
  <c r="AA97" i="97"/>
  <c r="AA94" i="97"/>
  <c r="AA90" i="97"/>
  <c r="AA93" i="97"/>
  <c r="AA92" i="97"/>
  <c r="AA73" i="97"/>
  <c r="AA74" i="97"/>
  <c r="Y57" i="92"/>
  <c r="G252" i="97"/>
  <c r="G253" i="97"/>
  <c r="G269" i="97"/>
  <c r="O129" i="92"/>
  <c r="S129" i="92"/>
  <c r="R194" i="86"/>
  <c r="R214" i="86"/>
  <c r="R176" i="86"/>
  <c r="R177" i="86"/>
  <c r="G194" i="86"/>
  <c r="G176" i="86"/>
  <c r="G177" i="86"/>
  <c r="G214" i="86"/>
  <c r="W194" i="86"/>
  <c r="W176" i="86"/>
  <c r="W177" i="86"/>
  <c r="W214" i="86"/>
  <c r="AA194" i="86"/>
  <c r="AA195" i="86"/>
  <c r="AA197" i="86"/>
  <c r="AA198" i="86"/>
  <c r="Y155" i="92"/>
  <c r="AA176" i="86"/>
  <c r="AA177" i="86"/>
  <c r="AD270" i="98"/>
  <c r="AD117" i="98"/>
  <c r="AD118" i="98"/>
  <c r="AD269" i="98"/>
  <c r="AD271" i="98"/>
  <c r="AD138" i="98"/>
  <c r="AD142" i="98"/>
  <c r="AD136" i="98"/>
  <c r="AD140" i="98"/>
  <c r="AD137" i="98"/>
  <c r="AD141" i="98"/>
  <c r="AD134" i="98"/>
  <c r="D222" i="87"/>
  <c r="B222" i="87"/>
  <c r="P226" i="92"/>
  <c r="S224" i="92"/>
  <c r="Q222" i="92"/>
  <c r="P221" i="92"/>
  <c r="T225" i="92"/>
  <c r="R223" i="92"/>
  <c r="O220" i="92"/>
  <c r="W91" i="92"/>
  <c r="AD199" i="98"/>
  <c r="AD243" i="98"/>
  <c r="AD244" i="98"/>
  <c r="N52" i="92"/>
  <c r="Q50" i="92"/>
  <c r="R51" i="92"/>
  <c r="N47" i="92"/>
  <c r="O48" i="92"/>
  <c r="P49" i="92"/>
  <c r="M46" i="92"/>
  <c r="H139" i="97"/>
  <c r="H273" i="97"/>
  <c r="H138" i="97"/>
  <c r="H277" i="97"/>
  <c r="H137" i="97"/>
  <c r="H276" i="97"/>
  <c r="H142" i="97"/>
  <c r="H135" i="97"/>
  <c r="H271" i="97"/>
  <c r="H143" i="97"/>
  <c r="H118" i="97"/>
  <c r="H119" i="97"/>
  <c r="H141" i="97"/>
  <c r="H272" i="97"/>
  <c r="H275" i="97"/>
  <c r="R188" i="92"/>
  <c r="S184" i="92"/>
  <c r="U186" i="92"/>
  <c r="T185" i="92"/>
  <c r="R183" i="92"/>
  <c r="V187" i="92"/>
  <c r="Q182" i="92"/>
  <c r="N263" i="92"/>
  <c r="J259" i="92"/>
  <c r="L261" i="92"/>
  <c r="K260" i="92"/>
  <c r="M262" i="92"/>
  <c r="J264" i="92"/>
  <c r="I258" i="92"/>
  <c r="S224" i="97"/>
  <c r="S232" i="97"/>
  <c r="S230" i="97"/>
  <c r="S228" i="97"/>
  <c r="S231" i="97"/>
  <c r="S226" i="97"/>
  <c r="S227" i="97"/>
  <c r="S207" i="97"/>
  <c r="S208" i="97"/>
  <c r="Q193" i="92"/>
  <c r="L221" i="92"/>
  <c r="P225" i="92"/>
  <c r="N223" i="92"/>
  <c r="O224" i="92"/>
  <c r="L226" i="92"/>
  <c r="M222" i="92"/>
  <c r="K220" i="92"/>
  <c r="Z187" i="92"/>
  <c r="X185" i="92"/>
  <c r="Y186" i="92"/>
  <c r="V183" i="92"/>
  <c r="V188" i="92"/>
  <c r="W184" i="92"/>
  <c r="U182" i="92"/>
  <c r="Q88" i="86"/>
  <c r="Q70" i="86"/>
  <c r="Q71" i="86"/>
  <c r="O19" i="92"/>
  <c r="Q86" i="86"/>
  <c r="Q94" i="86"/>
  <c r="Q93" i="86"/>
  <c r="Q90" i="86"/>
  <c r="Q89" i="86"/>
  <c r="Q92" i="86"/>
  <c r="F92" i="89"/>
  <c r="F91" i="89"/>
  <c r="F96" i="89"/>
  <c r="F90" i="89"/>
  <c r="F94" i="89"/>
  <c r="F88" i="89"/>
  <c r="F95" i="89"/>
  <c r="F71" i="89"/>
  <c r="F72" i="89"/>
  <c r="D76" i="92"/>
  <c r="AC92" i="97"/>
  <c r="AC96" i="97"/>
  <c r="AC98" i="97"/>
  <c r="AC97" i="97"/>
  <c r="AC90" i="97"/>
  <c r="AC93" i="97"/>
  <c r="AC94" i="97"/>
  <c r="AC73" i="97"/>
  <c r="AC74" i="97"/>
  <c r="AA57" i="92"/>
  <c r="B208" i="99"/>
  <c r="D208" i="99"/>
  <c r="R136" i="98"/>
  <c r="R134" i="98"/>
  <c r="R269" i="98"/>
  <c r="R117" i="98"/>
  <c r="R118" i="98"/>
  <c r="R141" i="98"/>
  <c r="R137" i="98"/>
  <c r="R270" i="98"/>
  <c r="R142" i="98"/>
  <c r="R138" i="98"/>
  <c r="R271" i="98"/>
  <c r="R140" i="98"/>
  <c r="I188" i="92"/>
  <c r="M187" i="92"/>
  <c r="L186" i="92"/>
  <c r="I183" i="92"/>
  <c r="J184" i="92"/>
  <c r="K185" i="92"/>
  <c r="H182" i="92"/>
  <c r="AC227" i="97"/>
  <c r="AC231" i="97"/>
  <c r="AC224" i="97"/>
  <c r="AC230" i="97"/>
  <c r="AC232" i="97"/>
  <c r="AC226" i="97"/>
  <c r="AC228" i="97"/>
  <c r="AC207" i="97"/>
  <c r="AC208" i="97"/>
  <c r="AA193" i="92"/>
  <c r="AD227" i="97"/>
  <c r="AD232" i="97"/>
  <c r="AD231" i="97"/>
  <c r="AD224" i="97"/>
  <c r="AD228" i="97"/>
  <c r="AD230" i="97"/>
  <c r="AD226" i="97"/>
  <c r="AD207" i="97"/>
  <c r="AD208" i="97"/>
  <c r="AB193" i="92"/>
  <c r="G98" i="97"/>
  <c r="G97" i="97"/>
  <c r="G96" i="97"/>
  <c r="G93" i="97"/>
  <c r="G94" i="97"/>
  <c r="G92" i="97"/>
  <c r="G90" i="97"/>
  <c r="G73" i="97"/>
  <c r="G74" i="97"/>
  <c r="E57" i="92"/>
  <c r="H65" i="109"/>
  <c r="H66" i="109"/>
  <c r="H58" i="109"/>
  <c r="H60" i="109"/>
  <c r="H62" i="109"/>
  <c r="H64" i="109"/>
  <c r="H61" i="109"/>
  <c r="H41" i="109"/>
  <c r="H42" i="109"/>
  <c r="H95" i="109"/>
  <c r="H100" i="109"/>
  <c r="AB187" i="92"/>
  <c r="Z185" i="92"/>
  <c r="Y184" i="92"/>
  <c r="X188" i="92"/>
  <c r="AA186" i="92"/>
  <c r="X183" i="92"/>
  <c r="W182" i="92"/>
  <c r="S47" i="92"/>
  <c r="T48" i="92"/>
  <c r="S52" i="92"/>
  <c r="U49" i="92"/>
  <c r="W51" i="92"/>
  <c r="V50" i="92"/>
  <c r="R46" i="92"/>
  <c r="F86" i="86"/>
  <c r="F93" i="86"/>
  <c r="P252" i="97"/>
  <c r="P253" i="97"/>
  <c r="P269" i="97"/>
  <c r="Q188" i="92"/>
  <c r="T186" i="92"/>
  <c r="R184" i="92"/>
  <c r="Q183" i="92"/>
  <c r="U187" i="92"/>
  <c r="S185" i="92"/>
  <c r="P182" i="92"/>
  <c r="E136" i="89"/>
  <c r="E268" i="89"/>
  <c r="E135" i="89"/>
  <c r="E269" i="89"/>
  <c r="E137" i="89"/>
  <c r="E139" i="89"/>
  <c r="E133" i="89"/>
  <c r="E270" i="89"/>
  <c r="E140" i="89"/>
  <c r="E116" i="89"/>
  <c r="E117" i="89"/>
  <c r="K123" i="89"/>
  <c r="E141" i="89"/>
  <c r="K243" i="98"/>
  <c r="K244" i="98"/>
  <c r="K199" i="98"/>
  <c r="AA71" i="100"/>
  <c r="AA114" i="100"/>
  <c r="AA115" i="100"/>
  <c r="Z130" i="86"/>
  <c r="H88" i="86"/>
  <c r="H94" i="86"/>
  <c r="H93" i="86"/>
  <c r="H89" i="86"/>
  <c r="H70" i="86"/>
  <c r="H71" i="86"/>
  <c r="F19" i="92"/>
  <c r="H86" i="86"/>
  <c r="H90" i="86"/>
  <c r="H92" i="86"/>
  <c r="P199" i="98"/>
  <c r="P243" i="98"/>
  <c r="P244" i="98"/>
  <c r="G71" i="100"/>
  <c r="G114" i="100"/>
  <c r="G115" i="100"/>
  <c r="V201" i="100"/>
  <c r="V182" i="100"/>
  <c r="V183" i="100"/>
  <c r="U201" i="100"/>
  <c r="U182" i="100"/>
  <c r="U183" i="100"/>
  <c r="Y201" i="100"/>
  <c r="Y182" i="100"/>
  <c r="Y183" i="100"/>
  <c r="N259" i="92"/>
  <c r="P261" i="92"/>
  <c r="N264" i="92"/>
  <c r="O260" i="92"/>
  <c r="R263" i="92"/>
  <c r="Q262" i="92"/>
  <c r="M258" i="92"/>
  <c r="Q48" i="92"/>
  <c r="T51" i="92"/>
  <c r="R49" i="92"/>
  <c r="P47" i="92"/>
  <c r="S50" i="92"/>
  <c r="P52" i="92"/>
  <c r="O46" i="92"/>
  <c r="P92" i="98"/>
  <c r="P96" i="98"/>
  <c r="P95" i="98"/>
  <c r="P90" i="98"/>
  <c r="P71" i="98"/>
  <c r="P72" i="98"/>
  <c r="N95" i="92"/>
  <c r="P94" i="98"/>
  <c r="P88" i="98"/>
  <c r="P91" i="98"/>
  <c r="O52" i="92"/>
  <c r="R50" i="92"/>
  <c r="Q49" i="92"/>
  <c r="S51" i="92"/>
  <c r="O47" i="92"/>
  <c r="P48" i="92"/>
  <c r="N46" i="92"/>
  <c r="AA269" i="97"/>
  <c r="AA252" i="97"/>
  <c r="AA253" i="97"/>
  <c r="AD94" i="86"/>
  <c r="AD92" i="86"/>
  <c r="AD89" i="86"/>
  <c r="AD90" i="86"/>
  <c r="AD88" i="86"/>
  <c r="AD86" i="86"/>
  <c r="AD93" i="86"/>
  <c r="AD70" i="86"/>
  <c r="AD71" i="86"/>
  <c r="AB19" i="92"/>
  <c r="C57" i="86"/>
  <c r="E63" i="86"/>
  <c r="E64" i="86"/>
  <c r="C56" i="86"/>
  <c r="C99" i="86"/>
  <c r="C100" i="86"/>
  <c r="K49" i="1"/>
  <c r="L47" i="1"/>
  <c r="N47" i="1"/>
  <c r="V199" i="98"/>
  <c r="V243" i="98"/>
  <c r="V244" i="98"/>
  <c r="M114" i="100"/>
  <c r="M115" i="100"/>
  <c r="M71" i="100"/>
  <c r="Y52" i="92"/>
  <c r="Z48" i="92"/>
  <c r="AB50" i="92"/>
  <c r="AA49" i="92"/>
  <c r="AC51" i="92"/>
  <c r="Y47" i="92"/>
  <c r="X46" i="92"/>
  <c r="U71" i="98"/>
  <c r="U72" i="98"/>
  <c r="S95" i="92"/>
  <c r="U95" i="98"/>
  <c r="U96" i="98"/>
  <c r="U92" i="98"/>
  <c r="U91" i="98"/>
  <c r="U94" i="98"/>
  <c r="U90" i="98"/>
  <c r="U88" i="98"/>
  <c r="G136" i="86"/>
  <c r="G114" i="86"/>
  <c r="G115" i="86"/>
  <c r="G137" i="86"/>
  <c r="G138" i="86"/>
  <c r="G132" i="86"/>
  <c r="G134" i="86"/>
  <c r="G133" i="86"/>
  <c r="G130" i="86"/>
  <c r="Z269" i="97"/>
  <c r="Z252" i="97"/>
  <c r="Z253" i="97"/>
  <c r="B266" i="87"/>
  <c r="D266" i="87"/>
  <c r="AE199" i="98"/>
  <c r="AE243" i="98"/>
  <c r="AE244" i="98"/>
  <c r="AB48" i="92"/>
  <c r="AA47" i="92"/>
  <c r="AC49" i="92"/>
  <c r="AA52" i="92"/>
  <c r="Z46" i="92"/>
  <c r="AA138" i="97"/>
  <c r="AA142" i="97"/>
  <c r="AA275" i="97"/>
  <c r="AA141" i="97"/>
  <c r="AA139" i="97"/>
  <c r="AA276" i="97"/>
  <c r="AA137" i="97"/>
  <c r="AA135" i="97"/>
  <c r="AA143" i="97"/>
  <c r="AA272" i="97"/>
  <c r="AA271" i="97"/>
  <c r="AA118" i="97"/>
  <c r="AA119" i="97"/>
  <c r="AA277" i="97"/>
  <c r="AA273" i="97"/>
  <c r="V262" i="92"/>
  <c r="U261" i="92"/>
  <c r="T260" i="92"/>
  <c r="W263" i="92"/>
  <c r="S264" i="92"/>
  <c r="S259" i="92"/>
  <c r="R258" i="92"/>
  <c r="N129" i="92"/>
  <c r="F224" i="97"/>
  <c r="F231" i="97"/>
  <c r="F227" i="97"/>
  <c r="F230" i="97"/>
  <c r="F226" i="97"/>
  <c r="F232" i="97"/>
  <c r="F228" i="97"/>
  <c r="F207" i="97"/>
  <c r="F208" i="97"/>
  <c r="D193" i="92"/>
  <c r="R130" i="86"/>
  <c r="R138" i="86"/>
  <c r="R134" i="86"/>
  <c r="R133" i="86"/>
  <c r="R137" i="86"/>
  <c r="R114" i="86"/>
  <c r="R115" i="86"/>
  <c r="R136" i="86"/>
  <c r="R132" i="86"/>
  <c r="I194" i="86"/>
  <c r="I176" i="86"/>
  <c r="I177" i="86"/>
  <c r="I214" i="86"/>
  <c r="J194" i="86"/>
  <c r="J214" i="86"/>
  <c r="J176" i="86"/>
  <c r="J177" i="86"/>
  <c r="U194" i="86"/>
  <c r="U214" i="86"/>
  <c r="U176" i="86"/>
  <c r="U177" i="86"/>
  <c r="O93" i="97"/>
  <c r="O92" i="97"/>
  <c r="O97" i="97"/>
  <c r="O98" i="97"/>
  <c r="O94" i="97"/>
  <c r="O96" i="97"/>
  <c r="O90" i="97"/>
  <c r="O73" i="97"/>
  <c r="O74" i="97"/>
  <c r="M57" i="92"/>
  <c r="AD95" i="98"/>
  <c r="AD96" i="98"/>
  <c r="AD94" i="98"/>
  <c r="AD92" i="98"/>
  <c r="AD90" i="98"/>
  <c r="AD91" i="98"/>
  <c r="AD88" i="98"/>
  <c r="AD71" i="98"/>
  <c r="AD72" i="98"/>
  <c r="AB95" i="92"/>
  <c r="D224" i="87"/>
  <c r="B224" i="87"/>
  <c r="T92" i="97"/>
  <c r="T97" i="97"/>
  <c r="T94" i="97"/>
  <c r="T93" i="97"/>
  <c r="T90" i="97"/>
  <c r="T98" i="97"/>
  <c r="T96" i="97"/>
  <c r="T73" i="97"/>
  <c r="T74" i="97"/>
  <c r="R57" i="92"/>
  <c r="S262" i="92"/>
  <c r="P259" i="92"/>
  <c r="T263" i="92"/>
  <c r="Q260" i="92"/>
  <c r="R261" i="92"/>
  <c r="P264" i="92"/>
  <c r="O258" i="92"/>
  <c r="S252" i="97"/>
  <c r="S253" i="97"/>
  <c r="S269" i="97"/>
  <c r="Q91" i="92"/>
  <c r="V136" i="98"/>
  <c r="V141" i="98"/>
  <c r="V142" i="98"/>
  <c r="V138" i="98"/>
  <c r="V134" i="98"/>
  <c r="V269" i="98"/>
  <c r="V270" i="98"/>
  <c r="V140" i="98"/>
  <c r="V271" i="98"/>
  <c r="V117" i="98"/>
  <c r="V118" i="98"/>
  <c r="V137" i="98"/>
  <c r="H260" i="92"/>
  <c r="J262" i="92"/>
  <c r="K263" i="92"/>
  <c r="G259" i="92"/>
  <c r="I261" i="92"/>
  <c r="F258" i="92"/>
  <c r="N98" i="97"/>
  <c r="N93" i="97"/>
  <c r="N96" i="97"/>
  <c r="N97" i="97"/>
  <c r="N90" i="97"/>
  <c r="N92" i="97"/>
  <c r="N94" i="97"/>
  <c r="N73" i="97"/>
  <c r="N74" i="97"/>
  <c r="L57" i="92"/>
  <c r="M90" i="97"/>
  <c r="M96" i="97"/>
  <c r="M93" i="97"/>
  <c r="M98" i="97"/>
  <c r="M97" i="97"/>
  <c r="M94" i="97"/>
  <c r="M92" i="97"/>
  <c r="M73" i="97"/>
  <c r="M74" i="97"/>
  <c r="K57" i="92"/>
  <c r="AC142" i="97"/>
  <c r="AC139" i="97"/>
  <c r="AC275" i="97"/>
  <c r="AC277" i="97"/>
  <c r="AC273" i="97"/>
  <c r="AC276" i="97"/>
  <c r="AC135" i="97"/>
  <c r="AC137" i="97"/>
  <c r="AC141" i="97"/>
  <c r="AC138" i="97"/>
  <c r="AC143" i="97"/>
  <c r="AC271" i="97"/>
  <c r="AC272" i="97"/>
  <c r="AC118" i="97"/>
  <c r="AC119" i="97"/>
  <c r="B210" i="99"/>
  <c r="D210" i="99"/>
  <c r="R71" i="98"/>
  <c r="R72" i="98"/>
  <c r="P95" i="92"/>
  <c r="R94" i="98"/>
  <c r="R96" i="98"/>
  <c r="R88" i="98"/>
  <c r="R90" i="98"/>
  <c r="R91" i="98"/>
  <c r="R95" i="98"/>
  <c r="R92" i="98"/>
  <c r="X199" i="98"/>
  <c r="X243" i="98"/>
  <c r="X244" i="98"/>
  <c r="X114" i="100"/>
  <c r="X115" i="100"/>
  <c r="X71" i="100"/>
  <c r="AC269" i="97"/>
  <c r="AC252" i="97"/>
  <c r="AC253" i="97"/>
  <c r="Z225" i="92"/>
  <c r="V221" i="92"/>
  <c r="Y224" i="92"/>
  <c r="X223" i="92"/>
  <c r="V226" i="92"/>
  <c r="W222" i="92"/>
  <c r="U220" i="92"/>
  <c r="J49" i="92"/>
  <c r="K50" i="92"/>
  <c r="L51" i="92"/>
  <c r="H47" i="92"/>
  <c r="I48" i="92"/>
  <c r="G46" i="92"/>
  <c r="Q261" i="92"/>
  <c r="O259" i="92"/>
  <c r="S263" i="92"/>
  <c r="P260" i="92"/>
  <c r="R262" i="92"/>
  <c r="O264" i="92"/>
  <c r="N258" i="92"/>
  <c r="N133" i="86"/>
  <c r="N137" i="86"/>
  <c r="N134" i="86"/>
  <c r="N130" i="86"/>
  <c r="N138" i="86"/>
  <c r="N132" i="86"/>
  <c r="N136" i="86"/>
  <c r="N114" i="86"/>
  <c r="N115" i="86"/>
  <c r="K183" i="92"/>
  <c r="O187" i="92"/>
  <c r="L184" i="92"/>
  <c r="M185" i="92"/>
  <c r="K188" i="92"/>
  <c r="N186" i="92"/>
  <c r="J182" i="92"/>
  <c r="G71" i="98"/>
  <c r="G72" i="98"/>
  <c r="E95" i="92"/>
  <c r="G92" i="98"/>
  <c r="G90" i="98"/>
  <c r="G88" i="98"/>
  <c r="G95" i="98"/>
  <c r="G96" i="98"/>
  <c r="G94" i="98"/>
  <c r="G91" i="98"/>
  <c r="H117" i="10"/>
  <c r="W137" i="98"/>
  <c r="W138" i="98"/>
  <c r="W142" i="98"/>
  <c r="W134" i="98"/>
  <c r="W270" i="98"/>
  <c r="W117" i="98"/>
  <c r="W118" i="98"/>
  <c r="W269" i="98"/>
  <c r="W136" i="98"/>
  <c r="W140" i="98"/>
  <c r="W141" i="98"/>
  <c r="W271" i="98"/>
  <c r="G135" i="97"/>
  <c r="G277" i="97"/>
  <c r="G275" i="97"/>
  <c r="G139" i="97"/>
  <c r="G273" i="97"/>
  <c r="G142" i="97"/>
  <c r="G143" i="97"/>
  <c r="G272" i="97"/>
  <c r="G271" i="97"/>
  <c r="G141" i="97"/>
  <c r="G276" i="97"/>
  <c r="G138" i="97"/>
  <c r="G137" i="97"/>
  <c r="G118" i="97"/>
  <c r="G119" i="97"/>
  <c r="L86" i="86"/>
  <c r="L88" i="86"/>
  <c r="L70" i="86"/>
  <c r="L71" i="86"/>
  <c r="J19" i="92"/>
  <c r="L89" i="86"/>
  <c r="L94" i="86"/>
  <c r="L92" i="86"/>
  <c r="L93" i="86"/>
  <c r="L90" i="86"/>
  <c r="O184" i="92"/>
  <c r="N188" i="92"/>
  <c r="R187" i="92"/>
  <c r="P185" i="92"/>
  <c r="Q186" i="92"/>
  <c r="M182" i="92"/>
  <c r="N183" i="92"/>
  <c r="X263" i="92"/>
  <c r="T259" i="92"/>
  <c r="U260" i="92"/>
  <c r="W262" i="92"/>
  <c r="V261" i="92"/>
  <c r="T264" i="92"/>
  <c r="S258" i="92"/>
  <c r="O50" i="92"/>
  <c r="L47" i="92"/>
  <c r="N49" i="92"/>
  <c r="P51" i="92"/>
  <c r="M48" i="92"/>
  <c r="L52" i="92"/>
  <c r="K46" i="92"/>
  <c r="L91" i="92"/>
  <c r="E91" i="89"/>
  <c r="E95" i="89"/>
  <c r="E96" i="89"/>
  <c r="E92" i="89"/>
  <c r="E88" i="89"/>
  <c r="E94" i="89"/>
  <c r="E90" i="89"/>
  <c r="E71" i="89"/>
  <c r="E72" i="89"/>
  <c r="J261" i="92"/>
  <c r="H259" i="92"/>
  <c r="I260" i="92"/>
  <c r="G258" i="92"/>
  <c r="K262" i="92"/>
  <c r="L263" i="92"/>
  <c r="K70" i="1"/>
  <c r="L69" i="1"/>
  <c r="N69" i="1"/>
  <c r="E198" i="98"/>
  <c r="E179" i="98"/>
  <c r="E180" i="98"/>
  <c r="E90" i="97"/>
  <c r="E94" i="97"/>
  <c r="E98" i="97"/>
  <c r="E93" i="97"/>
  <c r="E96" i="97"/>
  <c r="E97" i="97"/>
  <c r="E92" i="97"/>
  <c r="E73" i="97"/>
  <c r="Z132" i="86"/>
  <c r="I129" i="92"/>
  <c r="H133" i="86"/>
  <c r="H134" i="86"/>
  <c r="H137" i="86"/>
  <c r="H114" i="86"/>
  <c r="H115" i="86"/>
  <c r="H132" i="86"/>
  <c r="H138" i="86"/>
  <c r="H136" i="86"/>
  <c r="H130" i="86"/>
  <c r="Y138" i="86"/>
  <c r="Y130" i="86"/>
  <c r="Y136" i="86"/>
  <c r="Y132" i="86"/>
  <c r="Y133" i="86"/>
  <c r="Y137" i="86"/>
  <c r="Y114" i="86"/>
  <c r="Y115" i="86"/>
  <c r="Y134" i="86"/>
  <c r="F197" i="100"/>
  <c r="F198" i="100"/>
  <c r="F201" i="100"/>
  <c r="F182" i="100"/>
  <c r="F183" i="100"/>
  <c r="I201" i="100"/>
  <c r="I182" i="100"/>
  <c r="I183" i="100"/>
  <c r="W201" i="100"/>
  <c r="W182" i="100"/>
  <c r="W183" i="100"/>
  <c r="Y28" i="92"/>
  <c r="AC32" i="92"/>
  <c r="M91" i="92"/>
  <c r="V129" i="92"/>
  <c r="AD114" i="86"/>
  <c r="AD115" i="86"/>
  <c r="AD137" i="86"/>
  <c r="AD130" i="86"/>
  <c r="AD133" i="86"/>
  <c r="AD136" i="86"/>
  <c r="AD134" i="86"/>
  <c r="AD132" i="86"/>
  <c r="AD138" i="86"/>
  <c r="L74" i="86"/>
  <c r="E67" i="86"/>
  <c r="E68" i="86"/>
  <c r="E111" i="86"/>
  <c r="E112" i="86"/>
  <c r="E50" i="86"/>
  <c r="E51" i="86"/>
  <c r="Y96" i="98"/>
  <c r="Y90" i="98"/>
  <c r="Y94" i="98"/>
  <c r="Y95" i="98"/>
  <c r="Y91" i="98"/>
  <c r="Y92" i="98"/>
  <c r="Y71" i="98"/>
  <c r="Y72" i="98"/>
  <c r="W95" i="92"/>
  <c r="Y88" i="98"/>
  <c r="C18" i="108"/>
  <c r="N45" i="1"/>
  <c r="Q187" i="92"/>
  <c r="M183" i="92"/>
  <c r="O185" i="92"/>
  <c r="N184" i="92"/>
  <c r="M188" i="92"/>
  <c r="P186" i="92"/>
  <c r="L182" i="92"/>
  <c r="X91" i="92"/>
  <c r="I96" i="97"/>
  <c r="I93" i="97"/>
  <c r="I92" i="97"/>
  <c r="I97" i="97"/>
  <c r="I98" i="97"/>
  <c r="I94" i="97"/>
  <c r="I90" i="97"/>
  <c r="I73" i="97"/>
  <c r="I74" i="97"/>
  <c r="G57" i="92"/>
  <c r="I259" i="92"/>
  <c r="L262" i="92"/>
  <c r="K261" i="92"/>
  <c r="I264" i="92"/>
  <c r="M263" i="92"/>
  <c r="J260" i="92"/>
  <c r="H258" i="92"/>
  <c r="I226" i="97"/>
  <c r="I230" i="97"/>
  <c r="I224" i="97"/>
  <c r="I232" i="97"/>
  <c r="I228" i="97"/>
  <c r="I231" i="97"/>
  <c r="I227" i="97"/>
  <c r="I207" i="97"/>
  <c r="I208" i="97"/>
  <c r="G193" i="92"/>
  <c r="I91" i="98"/>
  <c r="I96" i="98"/>
  <c r="I71" i="98"/>
  <c r="I72" i="98"/>
  <c r="G95" i="92"/>
  <c r="I94" i="98"/>
  <c r="I92" i="98"/>
  <c r="I95" i="98"/>
  <c r="I88" i="98"/>
  <c r="I90" i="98"/>
  <c r="G88" i="86"/>
  <c r="G92" i="86"/>
  <c r="G89" i="86"/>
  <c r="G90" i="86"/>
  <c r="G86" i="86"/>
  <c r="G70" i="86"/>
  <c r="G71" i="86"/>
  <c r="E19" i="92"/>
  <c r="G93" i="86"/>
  <c r="G94" i="86"/>
  <c r="B268" i="87"/>
  <c r="D268" i="87"/>
  <c r="AB221" i="92"/>
  <c r="AC222" i="92"/>
  <c r="AA220" i="92"/>
  <c r="AB226" i="92"/>
  <c r="AE71" i="100"/>
  <c r="AE114" i="100"/>
  <c r="AE115" i="100"/>
  <c r="O269" i="98"/>
  <c r="O270" i="98"/>
  <c r="O140" i="98"/>
  <c r="O142" i="98"/>
  <c r="O141" i="98"/>
  <c r="O138" i="98"/>
  <c r="O136" i="98"/>
  <c r="O137" i="98"/>
  <c r="O271" i="98"/>
  <c r="O117" i="98"/>
  <c r="O118" i="98"/>
  <c r="O134" i="98"/>
  <c r="V230" i="97"/>
  <c r="V232" i="97"/>
  <c r="V224" i="97"/>
  <c r="V227" i="97"/>
  <c r="V231" i="97"/>
  <c r="V226" i="97"/>
  <c r="V228" i="97"/>
  <c r="V207" i="97"/>
  <c r="V208" i="97"/>
  <c r="T193" i="92"/>
  <c r="F269" i="97"/>
  <c r="F252" i="97"/>
  <c r="F253" i="97"/>
  <c r="R89" i="86"/>
  <c r="R94" i="86"/>
  <c r="R93" i="86"/>
  <c r="R88" i="86"/>
  <c r="R86" i="86"/>
  <c r="R70" i="86"/>
  <c r="R71" i="86"/>
  <c r="P19" i="92"/>
  <c r="R92" i="86"/>
  <c r="R90" i="86"/>
  <c r="L194" i="86"/>
  <c r="L214" i="86"/>
  <c r="L176" i="86"/>
  <c r="L177" i="86"/>
  <c r="N194" i="86"/>
  <c r="N176" i="86"/>
  <c r="N177" i="86"/>
  <c r="N214" i="86"/>
  <c r="AD194" i="86"/>
  <c r="AD195" i="86"/>
  <c r="AD197" i="86"/>
  <c r="AD198" i="86"/>
  <c r="AB155" i="92"/>
  <c r="AD176" i="86"/>
  <c r="AD177" i="86"/>
  <c r="O141" i="97"/>
  <c r="O277" i="97"/>
  <c r="O142" i="97"/>
  <c r="O271" i="97"/>
  <c r="O273" i="97"/>
  <c r="O143" i="97"/>
  <c r="O276" i="97"/>
  <c r="O138" i="97"/>
  <c r="O275" i="97"/>
  <c r="O137" i="97"/>
  <c r="O135" i="97"/>
  <c r="O139" i="97"/>
  <c r="O272" i="97"/>
  <c r="O118" i="97"/>
  <c r="O119" i="97"/>
  <c r="K217" i="87"/>
  <c r="E211" i="87"/>
  <c r="C174" i="92"/>
  <c r="Q94" i="97"/>
  <c r="Q96" i="97"/>
  <c r="Q92" i="97"/>
  <c r="Q93" i="97"/>
  <c r="Q97" i="97"/>
  <c r="Q90" i="97"/>
  <c r="Q98" i="97"/>
  <c r="Q73" i="97"/>
  <c r="Q74" i="97"/>
  <c r="O57" i="92"/>
  <c r="U91" i="92"/>
  <c r="T277" i="97"/>
  <c r="T273" i="97"/>
  <c r="T137" i="97"/>
  <c r="T276" i="97"/>
  <c r="T138" i="97"/>
  <c r="T143" i="97"/>
  <c r="T135" i="97"/>
  <c r="T139" i="97"/>
  <c r="T118" i="97"/>
  <c r="T119" i="97"/>
  <c r="T142" i="97"/>
  <c r="T272" i="97"/>
  <c r="T275" i="97"/>
  <c r="T141" i="97"/>
  <c r="T271" i="97"/>
  <c r="G199" i="98"/>
  <c r="G243" i="98"/>
  <c r="G244" i="98"/>
  <c r="Z94" i="97"/>
  <c r="Z97" i="97"/>
  <c r="Z93" i="97"/>
  <c r="Z92" i="97"/>
  <c r="Z98" i="97"/>
  <c r="Z96" i="97"/>
  <c r="Z90" i="97"/>
  <c r="Z73" i="97"/>
  <c r="Z74" i="97"/>
  <c r="X57" i="92"/>
  <c r="E110" i="109"/>
  <c r="C120" i="109"/>
  <c r="V95" i="98"/>
  <c r="V71" i="98"/>
  <c r="V72" i="98"/>
  <c r="T95" i="92"/>
  <c r="V94" i="98"/>
  <c r="V92" i="98"/>
  <c r="V90" i="98"/>
  <c r="V88" i="98"/>
  <c r="V96" i="98"/>
  <c r="V91" i="98"/>
  <c r="N224" i="97"/>
  <c r="N230" i="97"/>
  <c r="N231" i="97"/>
  <c r="N227" i="97"/>
  <c r="N226" i="97"/>
  <c r="N228" i="97"/>
  <c r="N232" i="97"/>
  <c r="N207" i="97"/>
  <c r="N208" i="97"/>
  <c r="L193" i="92"/>
  <c r="N135" i="97"/>
  <c r="N143" i="97"/>
  <c r="N277" i="97"/>
  <c r="N137" i="97"/>
  <c r="N276" i="97"/>
  <c r="N142" i="97"/>
  <c r="N139" i="97"/>
  <c r="N272" i="97"/>
  <c r="N141" i="97"/>
  <c r="N273" i="97"/>
  <c r="N138" i="97"/>
  <c r="N275" i="97"/>
  <c r="N271" i="97"/>
  <c r="N118" i="97"/>
  <c r="N119" i="97"/>
  <c r="AA89" i="86"/>
  <c r="AA70" i="86"/>
  <c r="AA71" i="86"/>
  <c r="Y19" i="92"/>
  <c r="AA93" i="86"/>
  <c r="AA88" i="86"/>
  <c r="AA90" i="86"/>
  <c r="AA94" i="86"/>
  <c r="AA92" i="86"/>
  <c r="AA86" i="86"/>
  <c r="M142" i="97"/>
  <c r="M273" i="97"/>
  <c r="M138" i="97"/>
  <c r="M271" i="97"/>
  <c r="M272" i="97"/>
  <c r="M277" i="97"/>
  <c r="M276" i="97"/>
  <c r="M137" i="97"/>
  <c r="M275" i="97"/>
  <c r="M135" i="97"/>
  <c r="M139" i="97"/>
  <c r="M143" i="97"/>
  <c r="M141" i="97"/>
  <c r="M118" i="97"/>
  <c r="M119" i="97"/>
  <c r="L96" i="97"/>
  <c r="L90" i="97"/>
  <c r="L92" i="97"/>
  <c r="L94" i="97"/>
  <c r="L98" i="97"/>
  <c r="L93" i="97"/>
  <c r="L97" i="97"/>
  <c r="L73" i="97"/>
  <c r="L74" i="97"/>
  <c r="J57" i="92"/>
  <c r="D206" i="99"/>
  <c r="B206" i="99"/>
  <c r="AC141" i="98"/>
  <c r="AC269" i="98"/>
  <c r="AC134" i="98"/>
  <c r="AC138" i="98"/>
  <c r="AC270" i="98"/>
  <c r="AC271" i="98"/>
  <c r="AC136" i="98"/>
  <c r="AC117" i="98"/>
  <c r="AC118" i="98"/>
  <c r="AC137" i="98"/>
  <c r="AC140" i="98"/>
  <c r="AC142" i="98"/>
  <c r="J136" i="98"/>
  <c r="J134" i="98"/>
  <c r="J140" i="98"/>
  <c r="J271" i="98"/>
  <c r="J269" i="98"/>
  <c r="J137" i="98"/>
  <c r="J142" i="98"/>
  <c r="J138" i="98"/>
  <c r="J270" i="98"/>
  <c r="J117" i="98"/>
  <c r="J118" i="98"/>
  <c r="J141" i="98"/>
  <c r="W137" i="86"/>
  <c r="W138" i="86"/>
  <c r="W136" i="86"/>
  <c r="W132" i="86"/>
  <c r="W134" i="86"/>
  <c r="W130" i="86"/>
  <c r="W133" i="86"/>
  <c r="W114" i="86"/>
  <c r="W115" i="86"/>
  <c r="I117" i="10"/>
  <c r="Q114" i="100"/>
  <c r="Q115" i="100"/>
  <c r="Q71" i="100"/>
  <c r="S70" i="86"/>
  <c r="S71" i="86"/>
  <c r="Q19" i="92"/>
  <c r="Y269" i="97"/>
  <c r="Y252" i="97"/>
  <c r="Y253" i="97"/>
  <c r="AB138" i="86"/>
  <c r="AB114" i="86"/>
  <c r="AB115" i="86"/>
  <c r="AB134" i="86"/>
  <c r="AB137" i="86"/>
  <c r="AB133" i="86"/>
  <c r="AB132" i="86"/>
  <c r="AB136" i="86"/>
  <c r="AB130" i="86"/>
  <c r="AD269" i="97"/>
  <c r="AD252" i="97"/>
  <c r="AD253" i="97"/>
  <c r="S90" i="86"/>
  <c r="Q230" i="97"/>
  <c r="Q231" i="97"/>
  <c r="Q226" i="97"/>
  <c r="Q228" i="97"/>
  <c r="Q232" i="97"/>
  <c r="Q224" i="97"/>
  <c r="Q227" i="97"/>
  <c r="Q207" i="97"/>
  <c r="Q208" i="97"/>
  <c r="O193" i="92"/>
  <c r="Z71" i="100"/>
  <c r="Z114" i="100"/>
  <c r="Z115" i="100"/>
  <c r="AB92" i="86"/>
  <c r="AB70" i="86"/>
  <c r="AB71" i="86"/>
  <c r="Z19" i="92"/>
  <c r="AB90" i="86"/>
  <c r="AB93" i="86"/>
  <c r="AB89" i="86"/>
  <c r="AB94" i="86"/>
  <c r="AB88" i="86"/>
  <c r="AB86" i="86"/>
  <c r="AE90" i="97"/>
  <c r="AE94" i="97"/>
  <c r="AE97" i="97"/>
  <c r="AE93" i="97"/>
  <c r="AE92" i="97"/>
  <c r="AE98" i="97"/>
  <c r="AE96" i="97"/>
  <c r="AE73" i="97"/>
  <c r="AE74" i="97"/>
  <c r="AC57" i="92"/>
  <c r="AC65" i="92"/>
  <c r="AC71" i="100"/>
  <c r="AC114" i="100"/>
  <c r="AC115" i="100"/>
  <c r="J188" i="92"/>
  <c r="L185" i="92"/>
  <c r="K184" i="92"/>
  <c r="J183" i="92"/>
  <c r="M186" i="92"/>
  <c r="N187" i="92"/>
  <c r="I182" i="92"/>
  <c r="W92" i="98"/>
  <c r="W95" i="98"/>
  <c r="W88" i="98"/>
  <c r="W96" i="98"/>
  <c r="W91" i="98"/>
  <c r="W90" i="98"/>
  <c r="W71" i="98"/>
  <c r="W72" i="98"/>
  <c r="U95" i="92"/>
  <c r="W94" i="98"/>
  <c r="Y226" i="92"/>
  <c r="AB224" i="92"/>
  <c r="Z222" i="92"/>
  <c r="AC225" i="92"/>
  <c r="AA223" i="92"/>
  <c r="Y221" i="92"/>
  <c r="X220" i="92"/>
  <c r="K226" i="92"/>
  <c r="K221" i="92"/>
  <c r="N224" i="92"/>
  <c r="M223" i="92"/>
  <c r="L222" i="92"/>
  <c r="O225" i="92"/>
  <c r="J220" i="92"/>
  <c r="R91" i="92"/>
  <c r="S94" i="86"/>
  <c r="Q269" i="97"/>
  <c r="Q252" i="97"/>
  <c r="Q253" i="97"/>
  <c r="L136" i="86"/>
  <c r="L133" i="86"/>
  <c r="L114" i="86"/>
  <c r="L115" i="86"/>
  <c r="L138" i="86"/>
  <c r="L137" i="86"/>
  <c r="L134" i="86"/>
  <c r="L130" i="86"/>
  <c r="L132" i="86"/>
  <c r="I262" i="92"/>
  <c r="G260" i="92"/>
  <c r="H261" i="92"/>
  <c r="F259" i="92"/>
  <c r="J263" i="92"/>
  <c r="E258" i="92"/>
  <c r="R226" i="92"/>
  <c r="R221" i="92"/>
  <c r="V225" i="92"/>
  <c r="S222" i="92"/>
  <c r="U224" i="92"/>
  <c r="T223" i="92"/>
  <c r="Q220" i="92"/>
  <c r="G129" i="92"/>
  <c r="K270" i="98"/>
  <c r="K117" i="98"/>
  <c r="K118" i="98"/>
  <c r="K141" i="98"/>
  <c r="K269" i="98"/>
  <c r="K136" i="98"/>
  <c r="K134" i="98"/>
  <c r="K271" i="98"/>
  <c r="K142" i="98"/>
  <c r="K138" i="98"/>
  <c r="K137" i="98"/>
  <c r="K140" i="98"/>
  <c r="O90" i="86"/>
  <c r="O86" i="86"/>
  <c r="O89" i="86"/>
  <c r="O93" i="86"/>
  <c r="O70" i="86"/>
  <c r="O71" i="86"/>
  <c r="M19" i="92"/>
  <c r="O94" i="86"/>
  <c r="O88" i="86"/>
  <c r="O92" i="86"/>
  <c r="O91" i="92"/>
  <c r="C231" i="98"/>
  <c r="C232" i="98"/>
  <c r="C186" i="98"/>
  <c r="E193" i="98"/>
  <c r="C187" i="98"/>
  <c r="E194" i="98"/>
  <c r="W71" i="100"/>
  <c r="W114" i="100"/>
  <c r="W115" i="100"/>
  <c r="E138" i="97"/>
  <c r="E271" i="97"/>
  <c r="E142" i="97"/>
  <c r="E139" i="97"/>
  <c r="E137" i="97"/>
  <c r="E118" i="97"/>
  <c r="E275" i="97"/>
  <c r="E143" i="97"/>
  <c r="E273" i="97"/>
  <c r="E276" i="97"/>
  <c r="E272" i="97"/>
  <c r="E141" i="97"/>
  <c r="E135" i="97"/>
  <c r="E277" i="97"/>
  <c r="W224" i="92"/>
  <c r="X225" i="92"/>
  <c r="T226" i="92"/>
  <c r="U222" i="92"/>
  <c r="V223" i="92"/>
  <c r="T221" i="92"/>
  <c r="S220" i="92"/>
  <c r="G49" i="92"/>
  <c r="F48" i="92"/>
  <c r="E47" i="92"/>
  <c r="I51" i="92"/>
  <c r="H50" i="92"/>
  <c r="D46" i="92"/>
  <c r="Z137" i="86"/>
  <c r="Y86" i="86"/>
  <c r="Y88" i="86"/>
  <c r="Y70" i="86"/>
  <c r="Y71" i="86"/>
  <c r="W19" i="92"/>
  <c r="Y92" i="86"/>
  <c r="Y93" i="86"/>
  <c r="Y94" i="86"/>
  <c r="Y89" i="86"/>
  <c r="Y90" i="86"/>
  <c r="I32" i="108"/>
  <c r="T32" i="108"/>
  <c r="S32" i="108"/>
  <c r="L32" i="108"/>
  <c r="Z32" i="108"/>
  <c r="U32" i="108"/>
  <c r="E32" i="108"/>
  <c r="AB32" i="108"/>
  <c r="J32" i="108"/>
  <c r="W32" i="108"/>
  <c r="G32" i="108"/>
  <c r="AE32" i="108"/>
  <c r="AD32" i="108"/>
  <c r="AA32" i="108"/>
  <c r="P32" i="108"/>
  <c r="Y32" i="108"/>
  <c r="H32" i="108"/>
  <c r="V32" i="108"/>
  <c r="R32" i="108"/>
  <c r="Q32" i="108"/>
  <c r="K32" i="108"/>
  <c r="N32" i="108"/>
  <c r="M32" i="108"/>
  <c r="F32" i="108"/>
  <c r="O32" i="108"/>
  <c r="X32" i="108"/>
  <c r="AC32" i="108"/>
  <c r="R199" i="98"/>
  <c r="R243" i="98"/>
  <c r="R244" i="98"/>
  <c r="S71" i="100"/>
  <c r="S114" i="100"/>
  <c r="S115" i="100"/>
  <c r="Z201" i="100"/>
  <c r="Z182" i="100"/>
  <c r="Z183" i="100"/>
  <c r="K201" i="100"/>
  <c r="K182" i="100"/>
  <c r="K183" i="100"/>
  <c r="M201" i="100"/>
  <c r="M182" i="100"/>
  <c r="M183" i="100"/>
  <c r="X51" i="92"/>
  <c r="T52" i="92"/>
  <c r="U48" i="92"/>
  <c r="W50" i="92"/>
  <c r="V49" i="92"/>
  <c r="T47" i="92"/>
  <c r="S46" i="92"/>
  <c r="Z86" i="86"/>
  <c r="AE230" i="97"/>
  <c r="AE224" i="97"/>
  <c r="AE231" i="97"/>
  <c r="AE226" i="97"/>
  <c r="AE232" i="97"/>
  <c r="AE228" i="97"/>
  <c r="AE227" i="97"/>
  <c r="AE207" i="97"/>
  <c r="AE208" i="97"/>
  <c r="AC193" i="92"/>
  <c r="AC201" i="92"/>
  <c r="Y269" i="98"/>
  <c r="Y134" i="98"/>
  <c r="Y270" i="98"/>
  <c r="Y138" i="98"/>
  <c r="Y142" i="98"/>
  <c r="Y136" i="98"/>
  <c r="Y140" i="98"/>
  <c r="Y117" i="98"/>
  <c r="Y118" i="98"/>
  <c r="Y141" i="98"/>
  <c r="Y137" i="98"/>
  <c r="Y271" i="98"/>
  <c r="S199" i="98"/>
  <c r="S243" i="98"/>
  <c r="S244" i="98"/>
  <c r="W94" i="97"/>
  <c r="W98" i="97"/>
  <c r="W93" i="97"/>
  <c r="W97" i="97"/>
  <c r="W96" i="97"/>
  <c r="W90" i="97"/>
  <c r="W92" i="97"/>
  <c r="W73" i="97"/>
  <c r="W74" i="97"/>
  <c r="U57" i="92"/>
  <c r="I271" i="97"/>
  <c r="I275" i="97"/>
  <c r="I137" i="97"/>
  <c r="I276" i="97"/>
  <c r="I143" i="97"/>
  <c r="I118" i="97"/>
  <c r="I119" i="97"/>
  <c r="I273" i="97"/>
  <c r="I272" i="97"/>
  <c r="I141" i="97"/>
  <c r="I135" i="97"/>
  <c r="I277" i="97"/>
  <c r="I138" i="97"/>
  <c r="I139" i="97"/>
  <c r="I142" i="97"/>
  <c r="I269" i="97"/>
  <c r="I252" i="97"/>
  <c r="I253" i="97"/>
  <c r="I117" i="98"/>
  <c r="I118" i="98"/>
  <c r="I269" i="98"/>
  <c r="I136" i="98"/>
  <c r="I142" i="98"/>
  <c r="I134" i="98"/>
  <c r="I270" i="98"/>
  <c r="I140" i="98"/>
  <c r="I271" i="98"/>
  <c r="I137" i="98"/>
  <c r="I138" i="98"/>
  <c r="I141" i="98"/>
  <c r="AC133" i="86"/>
  <c r="AC138" i="86"/>
  <c r="AC136" i="86"/>
  <c r="AC132" i="86"/>
  <c r="AC134" i="86"/>
  <c r="AC114" i="86"/>
  <c r="AC115" i="86"/>
  <c r="AC137" i="86"/>
  <c r="AC130" i="86"/>
  <c r="B264" i="87"/>
  <c r="D264" i="87"/>
  <c r="K91" i="92"/>
  <c r="I243" i="98"/>
  <c r="I244" i="98"/>
  <c r="I199" i="98"/>
  <c r="O91" i="98"/>
  <c r="O90" i="98"/>
  <c r="O96" i="98"/>
  <c r="O92" i="98"/>
  <c r="O88" i="98"/>
  <c r="O71" i="98"/>
  <c r="O72" i="98"/>
  <c r="M95" i="92"/>
  <c r="O95" i="98"/>
  <c r="O94" i="98"/>
  <c r="V269" i="97"/>
  <c r="V252" i="97"/>
  <c r="V253" i="97"/>
  <c r="P187" i="92"/>
  <c r="O186" i="92"/>
  <c r="M184" i="92"/>
  <c r="L183" i="92"/>
  <c r="L188" i="92"/>
  <c r="N185" i="92"/>
  <c r="K182" i="92"/>
  <c r="T194" i="86"/>
  <c r="T214" i="86"/>
  <c r="T176" i="86"/>
  <c r="T177" i="86"/>
  <c r="M194" i="86"/>
  <c r="M214" i="86"/>
  <c r="M176" i="86"/>
  <c r="M177" i="86"/>
  <c r="AC194" i="86"/>
  <c r="AC195" i="86"/>
  <c r="AC197" i="86"/>
  <c r="AC198" i="86"/>
  <c r="AA155" i="92"/>
  <c r="AC176" i="86"/>
  <c r="AC177" i="86"/>
  <c r="D223" i="87"/>
  <c r="B223" i="87"/>
  <c r="Q137" i="97"/>
  <c r="Q277" i="97"/>
  <c r="Q273" i="97"/>
  <c r="Q271" i="97"/>
  <c r="Q118" i="97"/>
  <c r="Q119" i="97"/>
  <c r="Q275" i="97"/>
  <c r="Q142" i="97"/>
  <c r="Q143" i="97"/>
  <c r="Q139" i="97"/>
  <c r="Q141" i="97"/>
  <c r="Q272" i="97"/>
  <c r="Q135" i="97"/>
  <c r="Q276" i="97"/>
  <c r="Q138" i="97"/>
  <c r="H71" i="100"/>
  <c r="H114" i="100"/>
  <c r="H115" i="100"/>
  <c r="Z277" i="97"/>
  <c r="Z142" i="97"/>
  <c r="Z138" i="97"/>
  <c r="Z137" i="97"/>
  <c r="Z276" i="97"/>
  <c r="Z141" i="97"/>
  <c r="Z271" i="97"/>
  <c r="Z143" i="97"/>
  <c r="Z275" i="97"/>
  <c r="Z139" i="97"/>
  <c r="Z272" i="97"/>
  <c r="Z273" i="97"/>
  <c r="Z118" i="97"/>
  <c r="Z119" i="97"/>
  <c r="Z135" i="97"/>
  <c r="Z129" i="92"/>
  <c r="N269" i="97"/>
  <c r="N252" i="97"/>
  <c r="N253" i="97"/>
  <c r="Q269" i="98"/>
  <c r="Q142" i="98"/>
  <c r="Q138" i="98"/>
  <c r="Q140" i="98"/>
  <c r="Q136" i="98"/>
  <c r="Q270" i="98"/>
  <c r="Q134" i="98"/>
  <c r="Q141" i="98"/>
  <c r="Q271" i="98"/>
  <c r="Q117" i="98"/>
  <c r="Q118" i="98"/>
  <c r="Q137" i="98"/>
  <c r="AA133" i="86"/>
  <c r="AA138" i="86"/>
  <c r="AA136" i="86"/>
  <c r="AA134" i="86"/>
  <c r="AA114" i="86"/>
  <c r="AA115" i="86"/>
  <c r="AA132" i="86"/>
  <c r="AA130" i="86"/>
  <c r="AA137" i="86"/>
  <c r="L272" i="97"/>
  <c r="L275" i="97"/>
  <c r="L137" i="97"/>
  <c r="L139" i="97"/>
  <c r="L271" i="97"/>
  <c r="L276" i="97"/>
  <c r="L135" i="97"/>
  <c r="L142" i="97"/>
  <c r="L273" i="97"/>
  <c r="L143" i="97"/>
  <c r="L138" i="97"/>
  <c r="L141" i="97"/>
  <c r="L277" i="97"/>
  <c r="L118" i="97"/>
  <c r="L119" i="97"/>
  <c r="B209" i="99"/>
  <c r="D209" i="99"/>
  <c r="Z243" i="98"/>
  <c r="Z244" i="98"/>
  <c r="Z199" i="98"/>
  <c r="I114" i="100"/>
  <c r="I115" i="100"/>
  <c r="I71" i="100"/>
  <c r="AC91" i="98"/>
  <c r="AC71" i="98"/>
  <c r="AC72" i="98"/>
  <c r="AA95" i="92"/>
  <c r="AC94" i="98"/>
  <c r="AC95" i="98"/>
  <c r="AC92" i="98"/>
  <c r="AC96" i="98"/>
  <c r="AC90" i="98"/>
  <c r="AC88" i="98"/>
  <c r="Z264" i="92"/>
  <c r="AB261" i="92"/>
  <c r="AC262" i="92"/>
  <c r="Z259" i="92"/>
  <c r="AA260" i="92"/>
  <c r="Y258" i="92"/>
  <c r="K49" i="92"/>
  <c r="I52" i="92"/>
  <c r="L50" i="92"/>
  <c r="J48" i="92"/>
  <c r="I47" i="92"/>
  <c r="M51" i="92"/>
  <c r="H46" i="92"/>
  <c r="J88" i="98"/>
  <c r="J95" i="98"/>
  <c r="J71" i="98"/>
  <c r="J72" i="98"/>
  <c r="H95" i="92"/>
  <c r="J91" i="98"/>
  <c r="J96" i="98"/>
  <c r="J90" i="98"/>
  <c r="J94" i="98"/>
  <c r="J92" i="98"/>
  <c r="J243" i="98"/>
  <c r="J244" i="98"/>
  <c r="J199" i="98"/>
  <c r="Q199" i="98"/>
  <c r="Q243" i="98"/>
  <c r="Q244" i="98"/>
  <c r="H83" i="109"/>
  <c r="H85" i="109"/>
  <c r="S86" i="86"/>
  <c r="E69" i="98"/>
  <c r="K122" i="98"/>
  <c r="E114" i="98"/>
  <c r="E115" i="98"/>
  <c r="N243" i="98"/>
  <c r="N244" i="98"/>
  <c r="N199" i="98"/>
  <c r="J71" i="100"/>
  <c r="J114" i="100"/>
  <c r="J115" i="100"/>
  <c r="K92" i="98"/>
  <c r="K94" i="98"/>
  <c r="K95" i="98"/>
  <c r="K90" i="98"/>
  <c r="K71" i="98"/>
  <c r="K72" i="98"/>
  <c r="I95" i="92"/>
  <c r="K91" i="98"/>
  <c r="K96" i="98"/>
  <c r="K88" i="98"/>
  <c r="AB186" i="92"/>
  <c r="AA185" i="92"/>
  <c r="Y183" i="92"/>
  <c r="Z184" i="92"/>
  <c r="AC187" i="92"/>
  <c r="Y188" i="92"/>
  <c r="X182" i="92"/>
  <c r="V52" i="92"/>
  <c r="Z51" i="92"/>
  <c r="X49" i="92"/>
  <c r="V47" i="92"/>
  <c r="W48" i="92"/>
  <c r="Y50" i="92"/>
  <c r="U46" i="92"/>
  <c r="T91" i="92"/>
  <c r="W226" i="97"/>
  <c r="W228" i="97"/>
  <c r="W224" i="97"/>
  <c r="W227" i="97"/>
  <c r="W230" i="97"/>
  <c r="W232" i="97"/>
  <c r="W231" i="97"/>
  <c r="W207" i="97"/>
  <c r="W208" i="97"/>
  <c r="U193" i="92"/>
  <c r="K223" i="92"/>
  <c r="M225" i="92"/>
  <c r="I221" i="92"/>
  <c r="J222" i="92"/>
  <c r="I226" i="92"/>
  <c r="L224" i="92"/>
  <c r="H220" i="92"/>
  <c r="AB129" i="92"/>
  <c r="O134" i="86"/>
  <c r="O136" i="86"/>
  <c r="O137" i="86"/>
  <c r="O133" i="86"/>
  <c r="O138" i="86"/>
  <c r="O130" i="86"/>
  <c r="O114" i="86"/>
  <c r="O115" i="86"/>
  <c r="O132" i="86"/>
  <c r="H141" i="98"/>
  <c r="H271" i="98"/>
  <c r="H270" i="98"/>
  <c r="H117" i="98"/>
  <c r="H118" i="98"/>
  <c r="H136" i="98"/>
  <c r="H269" i="98"/>
  <c r="H138" i="98"/>
  <c r="H137" i="98"/>
  <c r="H142" i="98"/>
  <c r="H134" i="98"/>
  <c r="H140" i="98"/>
  <c r="F260" i="92"/>
  <c r="E259" i="92"/>
  <c r="G261" i="92"/>
  <c r="H262" i="92"/>
  <c r="I263" i="92"/>
  <c r="D258" i="92"/>
  <c r="J227" i="97"/>
  <c r="J226" i="97"/>
  <c r="J230" i="97"/>
  <c r="J231" i="97"/>
  <c r="J228" i="97"/>
  <c r="J232" i="97"/>
  <c r="J224" i="97"/>
  <c r="J207" i="97"/>
  <c r="J208" i="97"/>
  <c r="H193" i="92"/>
  <c r="Q129" i="92"/>
  <c r="Z134" i="86"/>
  <c r="P183" i="92"/>
  <c r="S186" i="92"/>
  <c r="R185" i="92"/>
  <c r="Q184" i="92"/>
  <c r="P188" i="92"/>
  <c r="T187" i="92"/>
  <c r="O182" i="92"/>
  <c r="AC221" i="92"/>
  <c r="AC226" i="92"/>
  <c r="AB220" i="92"/>
  <c r="X129" i="92"/>
  <c r="F96" i="97"/>
  <c r="F97" i="97"/>
  <c r="F93" i="97"/>
  <c r="F94" i="97"/>
  <c r="F92" i="97"/>
  <c r="F90" i="97"/>
  <c r="F98" i="97"/>
  <c r="F73" i="97"/>
  <c r="F74" i="97"/>
  <c r="D57" i="92"/>
  <c r="M92" i="86"/>
  <c r="M70" i="86"/>
  <c r="M71" i="86"/>
  <c r="K19" i="92"/>
  <c r="M93" i="86"/>
  <c r="M86" i="86"/>
  <c r="M88" i="86"/>
  <c r="M89" i="86"/>
  <c r="M94" i="86"/>
  <c r="M90" i="86"/>
  <c r="AE70" i="7"/>
  <c r="AE72" i="7"/>
  <c r="AE107" i="7"/>
  <c r="T70" i="7"/>
  <c r="T72" i="7"/>
  <c r="U70" i="7"/>
  <c r="U72" i="7"/>
  <c r="S70" i="7"/>
  <c r="S72" i="7"/>
  <c r="X70" i="7"/>
  <c r="X72" i="7"/>
  <c r="AB70" i="7"/>
  <c r="AB72" i="7"/>
  <c r="K70" i="7"/>
  <c r="K72" i="7"/>
  <c r="AA70" i="7"/>
  <c r="AA72" i="7"/>
  <c r="W70" i="7"/>
  <c r="W72" i="7"/>
  <c r="F70" i="7"/>
  <c r="F72" i="7"/>
  <c r="O70" i="7"/>
  <c r="O72" i="7"/>
  <c r="V70" i="7"/>
  <c r="V72" i="7"/>
  <c r="L70" i="7"/>
  <c r="L72" i="7"/>
  <c r="N70" i="7"/>
  <c r="N72" i="7"/>
  <c r="AC70" i="7"/>
  <c r="AC72" i="7"/>
  <c r="AD70" i="7"/>
  <c r="AD72" i="7"/>
  <c r="Q70" i="7"/>
  <c r="Q72" i="7"/>
  <c r="I70" i="7"/>
  <c r="H70" i="7"/>
  <c r="H72" i="7"/>
  <c r="M70" i="7"/>
  <c r="M72" i="7"/>
  <c r="R70" i="7"/>
  <c r="R72" i="7"/>
  <c r="J70" i="7"/>
  <c r="J72" i="7"/>
  <c r="Y70" i="7"/>
  <c r="Y72" i="7"/>
  <c r="D70" i="7"/>
  <c r="P70" i="7"/>
  <c r="P72" i="7"/>
  <c r="Z70" i="7"/>
  <c r="Z72" i="7"/>
  <c r="G70" i="7"/>
  <c r="G72" i="7"/>
  <c r="E70" i="7"/>
  <c r="E72" i="7"/>
  <c r="R201" i="100"/>
  <c r="R182" i="100"/>
  <c r="R183" i="100"/>
  <c r="N201" i="100"/>
  <c r="N182" i="100"/>
  <c r="N183" i="100"/>
  <c r="L201" i="100"/>
  <c r="L182" i="100"/>
  <c r="L183" i="100"/>
  <c r="AC188" i="92"/>
  <c r="AC183" i="92"/>
  <c r="AB182" i="92"/>
  <c r="Z93" i="86"/>
  <c r="V86" i="86"/>
  <c r="V88" i="86"/>
  <c r="V70" i="86"/>
  <c r="V71" i="86"/>
  <c r="T19" i="92"/>
  <c r="V94" i="86"/>
  <c r="V90" i="86"/>
  <c r="V89" i="86"/>
  <c r="V92" i="86"/>
  <c r="V93" i="86"/>
  <c r="AE252" i="97"/>
  <c r="AE253" i="97"/>
  <c r="AE269" i="97"/>
  <c r="Q226" i="92"/>
  <c r="Q221" i="92"/>
  <c r="R222" i="92"/>
  <c r="T224" i="92"/>
  <c r="S223" i="92"/>
  <c r="U225" i="92"/>
  <c r="P220" i="92"/>
  <c r="O227" i="97"/>
  <c r="O231" i="97"/>
  <c r="O230" i="97"/>
  <c r="O232" i="97"/>
  <c r="O228" i="97"/>
  <c r="O226" i="97"/>
  <c r="O224" i="97"/>
  <c r="O207" i="97"/>
  <c r="O208" i="97"/>
  <c r="M193" i="92"/>
  <c r="AA183" i="92"/>
  <c r="AA188" i="92"/>
  <c r="AC185" i="92"/>
  <c r="AB184" i="92"/>
  <c r="Z182" i="92"/>
  <c r="AB222" i="92"/>
  <c r="AA226" i="92"/>
  <c r="AA221" i="92"/>
  <c r="AC223" i="92"/>
  <c r="Z220" i="92"/>
  <c r="G183" i="92"/>
  <c r="H184" i="92"/>
  <c r="I185" i="92"/>
  <c r="J186" i="92"/>
  <c r="K187" i="92"/>
  <c r="F182" i="92"/>
  <c r="W275" i="97"/>
  <c r="W138" i="97"/>
  <c r="W118" i="97"/>
  <c r="W119" i="97"/>
  <c r="W141" i="97"/>
  <c r="W272" i="97"/>
  <c r="W273" i="97"/>
  <c r="W143" i="97"/>
  <c r="W135" i="97"/>
  <c r="W142" i="97"/>
  <c r="W137" i="97"/>
  <c r="W276" i="97"/>
  <c r="W271" i="97"/>
  <c r="W277" i="97"/>
  <c r="W139" i="97"/>
  <c r="AC93" i="86"/>
  <c r="AC94" i="86"/>
  <c r="AC86" i="86"/>
  <c r="AC92" i="86"/>
  <c r="AC89" i="86"/>
  <c r="AC70" i="86"/>
  <c r="AC71" i="86"/>
  <c r="AA19" i="92"/>
  <c r="AC88" i="86"/>
  <c r="AC90" i="86"/>
  <c r="U130" i="86"/>
  <c r="U134" i="86"/>
  <c r="U138" i="86"/>
  <c r="U137" i="86"/>
  <c r="U132" i="86"/>
  <c r="U114" i="86"/>
  <c r="U115" i="86"/>
  <c r="U133" i="86"/>
  <c r="U136" i="86"/>
  <c r="D262" i="87"/>
  <c r="B262" i="87"/>
  <c r="N262" i="92"/>
  <c r="M261" i="92"/>
  <c r="K259" i="92"/>
  <c r="K264" i="92"/>
  <c r="O263" i="92"/>
  <c r="L260" i="92"/>
  <c r="J258" i="92"/>
  <c r="O114" i="100"/>
  <c r="O115" i="100"/>
  <c r="O71" i="100"/>
  <c r="AA222" i="92"/>
  <c r="AB223" i="92"/>
  <c r="Z221" i="92"/>
  <c r="Z226" i="92"/>
  <c r="AC224" i="92"/>
  <c r="Y220" i="92"/>
  <c r="T114" i="86"/>
  <c r="T115" i="86"/>
  <c r="T130" i="86"/>
  <c r="T134" i="86"/>
  <c r="T132" i="86"/>
  <c r="T138" i="86"/>
  <c r="T133" i="86"/>
  <c r="T136" i="86"/>
  <c r="T137" i="86"/>
  <c r="H194" i="86"/>
  <c r="H176" i="86"/>
  <c r="H177" i="86"/>
  <c r="H214" i="86"/>
  <c r="V194" i="86"/>
  <c r="V176" i="86"/>
  <c r="V177" i="86"/>
  <c r="V214" i="86"/>
  <c r="AB194" i="86"/>
  <c r="AB195" i="86"/>
  <c r="AB197" i="86"/>
  <c r="AB198" i="86"/>
  <c r="Z155" i="92"/>
  <c r="AB176" i="86"/>
  <c r="AB177" i="86"/>
  <c r="D216" i="87"/>
  <c r="B216" i="87"/>
  <c r="K216" i="87"/>
  <c r="AA50" i="92"/>
  <c r="AB51" i="92"/>
  <c r="X52" i="92"/>
  <c r="Y48" i="92"/>
  <c r="X47" i="92"/>
  <c r="Z49" i="92"/>
  <c r="W46" i="92"/>
  <c r="U243" i="98"/>
  <c r="U244" i="98"/>
  <c r="U199" i="98"/>
  <c r="C168" i="7"/>
  <c r="C169" i="7"/>
  <c r="C113" i="7"/>
  <c r="Y93" i="97"/>
  <c r="Y90" i="97"/>
  <c r="Y96" i="97"/>
  <c r="Y94" i="97"/>
  <c r="Y98" i="97"/>
  <c r="Y92" i="97"/>
  <c r="Y97" i="97"/>
  <c r="Y73" i="97"/>
  <c r="Y74" i="97"/>
  <c r="W57" i="92"/>
  <c r="AB97" i="97"/>
  <c r="AB92" i="97"/>
  <c r="AB98" i="97"/>
  <c r="AB96" i="97"/>
  <c r="AB90" i="97"/>
  <c r="AB94" i="97"/>
  <c r="AB93" i="97"/>
  <c r="AB73" i="97"/>
  <c r="AB74" i="97"/>
  <c r="Z57" i="92"/>
  <c r="Q90" i="98"/>
  <c r="Q88" i="98"/>
  <c r="Q96" i="98"/>
  <c r="Q71" i="98"/>
  <c r="Q72" i="98"/>
  <c r="O95" i="92"/>
  <c r="Q94" i="98"/>
  <c r="Q95" i="98"/>
  <c r="Q92" i="98"/>
  <c r="Q91" i="98"/>
  <c r="K203" i="99"/>
  <c r="C250" i="92"/>
  <c r="AA264" i="92"/>
  <c r="AA259" i="92"/>
  <c r="AC261" i="92"/>
  <c r="AB260" i="92"/>
  <c r="Z258" i="92"/>
  <c r="N225" i="92"/>
  <c r="J221" i="92"/>
  <c r="L223" i="92"/>
  <c r="J226" i="92"/>
  <c r="M224" i="92"/>
  <c r="K222" i="92"/>
  <c r="I220" i="92"/>
  <c r="F129" i="92"/>
  <c r="D247" i="99"/>
  <c r="B247" i="99"/>
  <c r="K247" i="99"/>
  <c r="H185" i="92"/>
  <c r="F183" i="92"/>
  <c r="I186" i="92"/>
  <c r="J187" i="92"/>
  <c r="G184" i="92"/>
  <c r="E182" i="92"/>
  <c r="K228" i="97"/>
  <c r="K226" i="97"/>
  <c r="K227" i="97"/>
  <c r="K224" i="97"/>
  <c r="K230" i="97"/>
  <c r="K232" i="97"/>
  <c r="K231" i="97"/>
  <c r="K207" i="97"/>
  <c r="K208" i="97"/>
  <c r="I193" i="92"/>
  <c r="AE139" i="97"/>
  <c r="AE272" i="97"/>
  <c r="AE141" i="97"/>
  <c r="AE143" i="97"/>
  <c r="AE277" i="97"/>
  <c r="AE118" i="97"/>
  <c r="AE119" i="97"/>
  <c r="AE271" i="97"/>
  <c r="AE142" i="97"/>
  <c r="AE275" i="97"/>
  <c r="AE276" i="97"/>
  <c r="AE135" i="97"/>
  <c r="AE273" i="97"/>
  <c r="AE138" i="97"/>
  <c r="AE137" i="97"/>
  <c r="AA224" i="92"/>
  <c r="AB225" i="92"/>
  <c r="Y222" i="92"/>
  <c r="X226" i="92"/>
  <c r="X221" i="92"/>
  <c r="Z223" i="92"/>
  <c r="W220" i="92"/>
  <c r="K269" i="97"/>
  <c r="K252" i="97"/>
  <c r="K253" i="97"/>
  <c r="N70" i="86"/>
  <c r="N71" i="86"/>
  <c r="L19" i="92"/>
  <c r="N94" i="86"/>
  <c r="N86" i="86"/>
  <c r="N89" i="86"/>
  <c r="N90" i="86"/>
  <c r="N92" i="86"/>
  <c r="N93" i="86"/>
  <c r="N88" i="86"/>
  <c r="B249" i="99"/>
  <c r="D249" i="99"/>
  <c r="F114" i="100"/>
  <c r="F115" i="100"/>
  <c r="F71" i="100"/>
  <c r="F93" i="100"/>
  <c r="G108" i="109"/>
  <c r="G110" i="109"/>
  <c r="G84" i="109"/>
  <c r="AE271" i="98"/>
  <c r="AE140" i="98"/>
  <c r="AE270" i="98"/>
  <c r="AE137" i="98"/>
  <c r="AE141" i="98"/>
  <c r="AE269" i="98"/>
  <c r="AE117" i="98"/>
  <c r="AE118" i="98"/>
  <c r="AE134" i="98"/>
  <c r="AE138" i="98"/>
  <c r="AE136" i="98"/>
  <c r="AE142" i="98"/>
  <c r="L264" i="92"/>
  <c r="M260" i="92"/>
  <c r="P263" i="92"/>
  <c r="L259" i="92"/>
  <c r="N261" i="92"/>
  <c r="O262" i="92"/>
  <c r="K258" i="92"/>
  <c r="V91" i="92"/>
  <c r="E197" i="89"/>
  <c r="K250" i="89"/>
  <c r="E242" i="89"/>
  <c r="E243" i="89"/>
  <c r="P91" i="92"/>
  <c r="W269" i="97"/>
  <c r="W252" i="97"/>
  <c r="W253" i="97"/>
  <c r="H91" i="98"/>
  <c r="H71" i="98"/>
  <c r="H72" i="98"/>
  <c r="F95" i="92"/>
  <c r="H95" i="98"/>
  <c r="H92" i="98"/>
  <c r="H94" i="98"/>
  <c r="H90" i="98"/>
  <c r="H96" i="98"/>
  <c r="H88" i="98"/>
  <c r="AA91" i="92"/>
  <c r="AB199" i="98"/>
  <c r="AB243" i="98"/>
  <c r="AB244" i="98"/>
  <c r="K114" i="100"/>
  <c r="K115" i="100"/>
  <c r="K71" i="100"/>
  <c r="J269" i="97"/>
  <c r="J252" i="97"/>
  <c r="J253" i="97"/>
  <c r="Z271" i="98"/>
  <c r="Z136" i="98"/>
  <c r="Z137" i="98"/>
  <c r="Z117" i="98"/>
  <c r="Z118" i="98"/>
  <c r="Z134" i="98"/>
  <c r="Z138" i="98"/>
  <c r="Z270" i="98"/>
  <c r="Z269" i="98"/>
  <c r="Z141" i="98"/>
  <c r="Z142" i="98"/>
  <c r="Z140" i="98"/>
  <c r="N271" i="98"/>
  <c r="N140" i="98"/>
  <c r="N141" i="98"/>
  <c r="N117" i="98"/>
  <c r="N118" i="98"/>
  <c r="N138" i="98"/>
  <c r="N269" i="98"/>
  <c r="N142" i="98"/>
  <c r="N136" i="98"/>
  <c r="N270" i="98"/>
  <c r="N134" i="98"/>
  <c r="N137" i="98"/>
  <c r="F139" i="97"/>
  <c r="F137" i="97"/>
  <c r="F275" i="97"/>
  <c r="F142" i="97"/>
  <c r="F277" i="97"/>
  <c r="F138" i="97"/>
  <c r="F272" i="97"/>
  <c r="F143" i="97"/>
  <c r="F273" i="97"/>
  <c r="F276" i="97"/>
  <c r="F141" i="97"/>
  <c r="F271" i="97"/>
  <c r="F135" i="97"/>
  <c r="F118" i="97"/>
  <c r="F119" i="97"/>
  <c r="M136" i="86"/>
  <c r="M133" i="86"/>
  <c r="M138" i="86"/>
  <c r="M130" i="86"/>
  <c r="M134" i="86"/>
  <c r="M137" i="86"/>
  <c r="M114" i="86"/>
  <c r="M115" i="86"/>
  <c r="M132" i="86"/>
  <c r="E252" i="97"/>
  <c r="E253" i="97"/>
  <c r="E269" i="97"/>
  <c r="T199" i="98"/>
  <c r="T243" i="98"/>
  <c r="T244" i="98"/>
  <c r="AD71" i="100"/>
  <c r="AD114" i="100"/>
  <c r="AD115" i="100"/>
  <c r="AB201" i="100"/>
  <c r="AB182" i="100"/>
  <c r="AB183" i="100"/>
  <c r="AE201" i="100"/>
  <c r="AE182" i="100"/>
  <c r="AE183" i="100"/>
  <c r="AD201" i="100"/>
  <c r="AD182" i="100"/>
  <c r="AD183" i="100"/>
  <c r="AB91" i="92"/>
  <c r="V138" i="86"/>
  <c r="V133" i="86"/>
  <c r="V114" i="86"/>
  <c r="V115" i="86"/>
  <c r="V134" i="86"/>
  <c r="V136" i="86"/>
  <c r="V132" i="86"/>
  <c r="V130" i="86"/>
  <c r="V137" i="86"/>
  <c r="O269" i="97"/>
  <c r="O252" i="97"/>
  <c r="O253" i="97"/>
  <c r="O243" i="98"/>
  <c r="O244" i="98"/>
  <c r="O199" i="98"/>
  <c r="Y71" i="100"/>
  <c r="Y114" i="100"/>
  <c r="Y115" i="100"/>
  <c r="L142" i="98"/>
  <c r="L271" i="98"/>
  <c r="L138" i="98"/>
  <c r="L269" i="98"/>
  <c r="L136" i="98"/>
  <c r="L117" i="98"/>
  <c r="L118" i="98"/>
  <c r="L141" i="98"/>
  <c r="L137" i="98"/>
  <c r="L140" i="98"/>
  <c r="L270" i="98"/>
  <c r="L134" i="98"/>
  <c r="H75" i="106"/>
  <c r="H77" i="106"/>
  <c r="K224" i="92"/>
  <c r="J223" i="92"/>
  <c r="I222" i="92"/>
  <c r="L225" i="92"/>
  <c r="H221" i="92"/>
  <c r="G220" i="92"/>
  <c r="R231" i="97"/>
  <c r="R232" i="97"/>
  <c r="R226" i="97"/>
  <c r="R228" i="97"/>
  <c r="R230" i="97"/>
  <c r="R224" i="97"/>
  <c r="R227" i="97"/>
  <c r="R207" i="97"/>
  <c r="R208" i="97"/>
  <c r="P193" i="92"/>
  <c r="U94" i="86"/>
  <c r="U90" i="86"/>
  <c r="U93" i="86"/>
  <c r="U86" i="86"/>
  <c r="U89" i="86"/>
  <c r="U92" i="86"/>
  <c r="U70" i="86"/>
  <c r="U71" i="86"/>
  <c r="S19" i="92"/>
  <c r="U88" i="86"/>
  <c r="E257" i="87"/>
  <c r="K263" i="87"/>
  <c r="AC199" i="98"/>
  <c r="AC243" i="98"/>
  <c r="AC244" i="98"/>
  <c r="P98" i="97"/>
  <c r="P92" i="97"/>
  <c r="P94" i="97"/>
  <c r="P90" i="97"/>
  <c r="P93" i="97"/>
  <c r="P97" i="97"/>
  <c r="P96" i="97"/>
  <c r="P73" i="97"/>
  <c r="P74" i="97"/>
  <c r="N57" i="92"/>
  <c r="F242" i="89"/>
  <c r="F243" i="89"/>
  <c r="F197" i="89"/>
  <c r="L187" i="92"/>
  <c r="K186" i="92"/>
  <c r="J185" i="92"/>
  <c r="I184" i="92"/>
  <c r="H183" i="92"/>
  <c r="G182" i="92"/>
  <c r="L129" i="92"/>
  <c r="T94" i="86"/>
  <c r="T89" i="86"/>
  <c r="T92" i="86"/>
  <c r="T88" i="86"/>
  <c r="T90" i="86"/>
  <c r="T93" i="86"/>
  <c r="T70" i="86"/>
  <c r="T71" i="86"/>
  <c r="R19" i="92"/>
  <c r="T86" i="86"/>
  <c r="Q194" i="86"/>
  <c r="Q214" i="86"/>
  <c r="Q176" i="86"/>
  <c r="Q177" i="86"/>
  <c r="S194" i="86"/>
  <c r="S176" i="86"/>
  <c r="S177" i="86"/>
  <c r="S214" i="86"/>
  <c r="Z194" i="86"/>
  <c r="Z195" i="86"/>
  <c r="Z197" i="86"/>
  <c r="Z198" i="86"/>
  <c r="X155" i="92"/>
  <c r="Z176" i="86"/>
  <c r="Z177" i="86"/>
  <c r="B220" i="87"/>
  <c r="K261" i="87"/>
  <c r="D220" i="87"/>
  <c r="T71" i="100"/>
  <c r="T114" i="100"/>
  <c r="T115" i="100"/>
  <c r="N222" i="92"/>
  <c r="Q225" i="92"/>
  <c r="M226" i="92"/>
  <c r="O223" i="92"/>
  <c r="M221" i="92"/>
  <c r="P224" i="92"/>
  <c r="L220" i="92"/>
  <c r="F270" i="98"/>
  <c r="F141" i="98"/>
  <c r="F117" i="98"/>
  <c r="F118" i="98"/>
  <c r="F271" i="98"/>
  <c r="F137" i="98"/>
  <c r="F269" i="98"/>
  <c r="F142" i="98"/>
  <c r="F140" i="98"/>
  <c r="F138" i="98"/>
  <c r="F136" i="98"/>
  <c r="F134" i="98"/>
  <c r="H228" i="97"/>
  <c r="H226" i="97"/>
  <c r="H227" i="97"/>
  <c r="H232" i="97"/>
  <c r="H231" i="97"/>
  <c r="H230" i="97"/>
  <c r="H224" i="97"/>
  <c r="H207" i="97"/>
  <c r="H208" i="97"/>
  <c r="F193" i="92"/>
  <c r="P129" i="92"/>
  <c r="Y141" i="97"/>
  <c r="Y135" i="97"/>
  <c r="Y142" i="97"/>
  <c r="Y271" i="97"/>
  <c r="Y118" i="97"/>
  <c r="Y119" i="97"/>
  <c r="Y272" i="97"/>
  <c r="Y139" i="97"/>
  <c r="Y275" i="97"/>
  <c r="Y143" i="97"/>
  <c r="Y276" i="97"/>
  <c r="Y277" i="97"/>
  <c r="Y138" i="97"/>
  <c r="Y137" i="97"/>
  <c r="Y273" i="97"/>
  <c r="AB273" i="97"/>
  <c r="AB137" i="97"/>
  <c r="AB135" i="97"/>
  <c r="AB143" i="97"/>
  <c r="AB141" i="97"/>
  <c r="AB272" i="97"/>
  <c r="AB271" i="97"/>
  <c r="AB142" i="97"/>
  <c r="AB138" i="97"/>
  <c r="AB118" i="97"/>
  <c r="AB119" i="97"/>
  <c r="AB275" i="97"/>
  <c r="AB139" i="97"/>
  <c r="AB276" i="97"/>
  <c r="AB277" i="97"/>
  <c r="I70" i="86"/>
  <c r="I71" i="86"/>
  <c r="G19" i="92"/>
  <c r="I89" i="86"/>
  <c r="I93" i="86"/>
  <c r="I88" i="86"/>
  <c r="I90" i="86"/>
  <c r="I92" i="86"/>
  <c r="I86" i="86"/>
  <c r="I94" i="86"/>
  <c r="K202" i="99"/>
  <c r="D202" i="99"/>
  <c r="B202" i="99"/>
  <c r="Y243" i="98"/>
  <c r="Y244" i="98"/>
  <c r="Y199" i="98"/>
  <c r="N71" i="100"/>
  <c r="N114" i="100"/>
  <c r="N115" i="100"/>
  <c r="AC264" i="92"/>
  <c r="AC259" i="92"/>
  <c r="AB258" i="92"/>
  <c r="T58" i="109"/>
  <c r="J61" i="109"/>
  <c r="J64" i="109"/>
  <c r="L61" i="109"/>
  <c r="Y41" i="109"/>
  <c r="Y42" i="109"/>
  <c r="X95" i="109"/>
  <c r="X100" i="109"/>
  <c r="AD60" i="109"/>
  <c r="L60" i="109"/>
  <c r="Y95" i="109"/>
  <c r="Y100" i="109"/>
  <c r="AD62" i="109"/>
  <c r="Y61" i="109"/>
  <c r="X58" i="109"/>
  <c r="R65" i="109"/>
  <c r="Y62" i="109"/>
  <c r="T66" i="109"/>
  <c r="X66" i="109"/>
  <c r="K95" i="109"/>
  <c r="K100" i="109"/>
  <c r="E66" i="109"/>
  <c r="G95" i="109"/>
  <c r="G100" i="109"/>
  <c r="G112" i="109"/>
  <c r="G115" i="109"/>
  <c r="G117" i="109"/>
  <c r="X41" i="109"/>
  <c r="X42" i="109"/>
  <c r="T61" i="109"/>
  <c r="X62" i="109"/>
  <c r="G66" i="109"/>
  <c r="AD41" i="109"/>
  <c r="AD42" i="109"/>
  <c r="R62" i="109"/>
  <c r="AD95" i="109"/>
  <c r="AD100" i="109"/>
  <c r="G62" i="109"/>
  <c r="AD65" i="109"/>
  <c r="R95" i="109"/>
  <c r="R100" i="109"/>
  <c r="X64" i="109"/>
  <c r="G41" i="109"/>
  <c r="G42" i="109"/>
  <c r="AD66" i="109"/>
  <c r="G58" i="109"/>
  <c r="G64" i="109"/>
  <c r="B53" i="109"/>
  <c r="AD58" i="109"/>
  <c r="R61" i="109"/>
  <c r="G60" i="109"/>
  <c r="F64" i="109"/>
  <c r="Y60" i="109"/>
  <c r="T41" i="109"/>
  <c r="T42" i="109"/>
  <c r="U62" i="109"/>
  <c r="AD61" i="109"/>
  <c r="S41" i="109"/>
  <c r="S42" i="109"/>
  <c r="V62" i="109"/>
  <c r="S64" i="109"/>
  <c r="K65" i="109"/>
  <c r="V61" i="109"/>
  <c r="K64" i="109"/>
  <c r="K66" i="109"/>
  <c r="K60" i="109"/>
  <c r="L95" i="109"/>
  <c r="L100" i="109"/>
  <c r="V41" i="109"/>
  <c r="V42" i="109"/>
  <c r="J41" i="109"/>
  <c r="J42" i="109"/>
  <c r="V60" i="109"/>
  <c r="J60" i="109"/>
  <c r="V65" i="109"/>
  <c r="J58" i="109"/>
  <c r="V58" i="109"/>
  <c r="S95" i="109"/>
  <c r="S100" i="109"/>
  <c r="AC66" i="109"/>
  <c r="J66" i="109"/>
  <c r="AC95" i="109"/>
  <c r="AC100" i="109"/>
  <c r="AC41" i="109"/>
  <c r="AC42" i="109"/>
  <c r="J62" i="109"/>
  <c r="Y58" i="109"/>
  <c r="Y64" i="109"/>
  <c r="AC61" i="109"/>
  <c r="AC58" i="109"/>
  <c r="L65" i="109"/>
  <c r="Y65" i="109"/>
  <c r="T95" i="109"/>
  <c r="T100" i="109"/>
  <c r="W60" i="109"/>
  <c r="V64" i="109"/>
  <c r="AC65" i="109"/>
  <c r="J95" i="109"/>
  <c r="J100" i="109"/>
  <c r="L66" i="109"/>
  <c r="F41" i="109"/>
  <c r="F42" i="109"/>
  <c r="L48" i="109"/>
  <c r="AC64" i="109"/>
  <c r="S60" i="109"/>
  <c r="AE95" i="109"/>
  <c r="AE100" i="109"/>
  <c r="AC62" i="109"/>
  <c r="AE61" i="109"/>
  <c r="L58" i="109"/>
  <c r="AE60" i="109"/>
  <c r="V95" i="109"/>
  <c r="V100" i="109"/>
  <c r="F95" i="109"/>
  <c r="F100" i="109"/>
  <c r="F112" i="109"/>
  <c r="F115" i="109"/>
  <c r="F117" i="109"/>
  <c r="W66" i="109"/>
  <c r="F65" i="109"/>
  <c r="W62" i="109"/>
  <c r="O95" i="109"/>
  <c r="O100" i="109"/>
  <c r="Z61" i="109"/>
  <c r="Z62" i="109"/>
  <c r="W95" i="109"/>
  <c r="W100" i="109"/>
  <c r="Z66" i="109"/>
  <c r="W41" i="109"/>
  <c r="W42" i="109"/>
  <c r="Z95" i="109"/>
  <c r="Z100" i="109"/>
  <c r="Z58" i="109"/>
  <c r="W61" i="109"/>
  <c r="Z64" i="109"/>
  <c r="W65" i="109"/>
  <c r="W58" i="109"/>
  <c r="Z60" i="109"/>
  <c r="Z41" i="109"/>
  <c r="Z42" i="109"/>
  <c r="E94" i="10"/>
  <c r="E120" i="10"/>
  <c r="E122" i="10"/>
  <c r="E117" i="10"/>
  <c r="E60" i="109"/>
  <c r="E108" i="10"/>
  <c r="E112" i="10"/>
  <c r="F94" i="10"/>
  <c r="E97" i="10"/>
  <c r="E58" i="109"/>
  <c r="S61" i="109"/>
  <c r="O66" i="109"/>
  <c r="G53" i="10"/>
  <c r="G54" i="10"/>
  <c r="G73" i="10"/>
  <c r="G78" i="10"/>
  <c r="G72" i="10"/>
  <c r="G77" i="10"/>
  <c r="G74" i="10"/>
  <c r="G70" i="10"/>
  <c r="G76" i="10"/>
  <c r="G115" i="10"/>
  <c r="F54" i="10"/>
  <c r="L60" i="10"/>
  <c r="O61" i="109"/>
  <c r="E41" i="109"/>
  <c r="E42" i="109"/>
  <c r="O41" i="109"/>
  <c r="O42" i="109"/>
  <c r="S62" i="109"/>
  <c r="O60" i="109"/>
  <c r="S66" i="109"/>
  <c r="O64" i="109"/>
  <c r="E95" i="109"/>
  <c r="E100" i="109"/>
  <c r="E112" i="109"/>
  <c r="E115" i="109"/>
  <c r="E117" i="109"/>
  <c r="I48" i="10"/>
  <c r="H50" i="10"/>
  <c r="H51" i="10"/>
  <c r="AC77" i="21"/>
  <c r="AC81" i="21"/>
  <c r="AC82" i="21"/>
  <c r="F77" i="21"/>
  <c r="F81" i="21"/>
  <c r="F82" i="21"/>
  <c r="E77" i="21"/>
  <c r="E81" i="21"/>
  <c r="E82" i="21"/>
  <c r="M77" i="21"/>
  <c r="M81" i="21"/>
  <c r="M82" i="21"/>
  <c r="U77" i="21"/>
  <c r="U81" i="21"/>
  <c r="U82" i="21"/>
  <c r="K77" i="21"/>
  <c r="K81" i="21"/>
  <c r="K82" i="21"/>
  <c r="Y77" i="21"/>
  <c r="Y81" i="21"/>
  <c r="Y82" i="21"/>
  <c r="H77" i="21"/>
  <c r="H81" i="21"/>
  <c r="H82" i="21"/>
  <c r="AB77" i="21"/>
  <c r="AB81" i="21"/>
  <c r="AB82" i="21"/>
  <c r="D77" i="21"/>
  <c r="D81" i="21"/>
  <c r="D82" i="21"/>
  <c r="X77" i="21"/>
  <c r="X81" i="21"/>
  <c r="X82" i="21"/>
  <c r="AD77" i="21"/>
  <c r="AD81" i="21"/>
  <c r="AD82" i="21"/>
  <c r="V77" i="21"/>
  <c r="V81" i="21"/>
  <c r="V82" i="21"/>
  <c r="S77" i="21"/>
  <c r="S81" i="21"/>
  <c r="S82" i="21"/>
  <c r="Z77" i="21"/>
  <c r="Z81" i="21"/>
  <c r="Z82" i="21"/>
  <c r="Q77" i="21"/>
  <c r="Q81" i="21"/>
  <c r="Q82" i="21"/>
  <c r="AE77" i="21"/>
  <c r="AE81" i="21"/>
  <c r="AE82" i="21"/>
  <c r="J77" i="21"/>
  <c r="J81" i="21"/>
  <c r="J82" i="21"/>
  <c r="T77" i="21"/>
  <c r="T81" i="21"/>
  <c r="T82" i="21"/>
  <c r="N77" i="21"/>
  <c r="N81" i="21"/>
  <c r="N82" i="21"/>
  <c r="L77" i="21"/>
  <c r="L81" i="21"/>
  <c r="L82" i="21"/>
  <c r="P77" i="21"/>
  <c r="P81" i="21"/>
  <c r="P82" i="21"/>
  <c r="I77" i="21"/>
  <c r="I81" i="21"/>
  <c r="I82" i="21"/>
  <c r="R77" i="21"/>
  <c r="R81" i="21"/>
  <c r="R82" i="21"/>
  <c r="G77" i="21"/>
  <c r="G81" i="21"/>
  <c r="G82" i="21"/>
  <c r="W77" i="21"/>
  <c r="W81" i="21"/>
  <c r="W82" i="21"/>
  <c r="AA77" i="21"/>
  <c r="AA81" i="21"/>
  <c r="AA82" i="21"/>
  <c r="O77" i="21"/>
  <c r="O81" i="21"/>
  <c r="O82" i="21"/>
  <c r="S58" i="109"/>
  <c r="O65" i="109"/>
  <c r="E62" i="109"/>
  <c r="C73" i="123"/>
  <c r="C73" i="117"/>
  <c r="C73" i="122"/>
  <c r="D53" i="92"/>
  <c r="O62" i="109"/>
  <c r="E64" i="109"/>
  <c r="E258" i="89"/>
  <c r="F258" i="89"/>
  <c r="C258" i="89"/>
  <c r="G258" i="89"/>
  <c r="E80" i="89"/>
  <c r="F80" i="89"/>
  <c r="C80" i="89"/>
  <c r="G80" i="89"/>
  <c r="C126" i="89"/>
  <c r="F126" i="89"/>
  <c r="E126" i="89"/>
  <c r="G126" i="89"/>
  <c r="C79" i="89"/>
  <c r="G79" i="89"/>
  <c r="E79" i="89"/>
  <c r="F79" i="89"/>
  <c r="G130" i="89"/>
  <c r="F130" i="89"/>
  <c r="E130" i="89"/>
  <c r="C130" i="89"/>
  <c r="C124" i="89"/>
  <c r="F124" i="89"/>
  <c r="E124" i="89"/>
  <c r="G124" i="89"/>
  <c r="F83" i="89"/>
  <c r="C83" i="89"/>
  <c r="E83" i="89"/>
  <c r="G83" i="89"/>
  <c r="F257" i="89"/>
  <c r="E257" i="89"/>
  <c r="G257" i="89"/>
  <c r="C257" i="89"/>
  <c r="G77" i="89"/>
  <c r="E77" i="89"/>
  <c r="C77" i="89"/>
  <c r="F77" i="89"/>
  <c r="G129" i="89"/>
  <c r="E129" i="89"/>
  <c r="F129" i="89"/>
  <c r="C129" i="89"/>
  <c r="C125" i="89"/>
  <c r="F125" i="89"/>
  <c r="E125" i="89"/>
  <c r="G125" i="89"/>
  <c r="F81" i="89"/>
  <c r="E81" i="89"/>
  <c r="C81" i="89"/>
  <c r="G81" i="89"/>
  <c r="G259" i="89"/>
  <c r="E259" i="89"/>
  <c r="F259" i="89"/>
  <c r="C259" i="89"/>
  <c r="G84" i="89"/>
  <c r="F84" i="89"/>
  <c r="E84" i="89"/>
  <c r="C84" i="89"/>
  <c r="F128" i="89"/>
  <c r="E128" i="89"/>
  <c r="C128" i="89"/>
  <c r="G128" i="89"/>
  <c r="G85" i="89"/>
  <c r="E85" i="89"/>
  <c r="C85" i="89"/>
  <c r="F85" i="89"/>
  <c r="G122" i="89"/>
  <c r="E122" i="89"/>
  <c r="C122" i="89"/>
  <c r="F122" i="89"/>
  <c r="E261" i="97"/>
  <c r="C261" i="97"/>
  <c r="G261" i="97"/>
  <c r="F261" i="97"/>
  <c r="C131" i="97"/>
  <c r="G131" i="97"/>
  <c r="E131" i="97"/>
  <c r="F131" i="97"/>
  <c r="E86" i="97"/>
  <c r="G86" i="97"/>
  <c r="C86" i="97"/>
  <c r="F86" i="97"/>
  <c r="C128" i="97"/>
  <c r="G128" i="97"/>
  <c r="E128" i="97"/>
  <c r="F128" i="97"/>
  <c r="G265" i="97"/>
  <c r="F265" i="97"/>
  <c r="E265" i="97"/>
  <c r="C265" i="97"/>
  <c r="G85" i="97"/>
  <c r="E85" i="97"/>
  <c r="F85" i="97"/>
  <c r="C85" i="97"/>
  <c r="E262" i="97"/>
  <c r="C262" i="97"/>
  <c r="G262" i="97"/>
  <c r="F262" i="97"/>
  <c r="E127" i="97"/>
  <c r="C127" i="97"/>
  <c r="G127" i="97"/>
  <c r="F127" i="97"/>
  <c r="E82" i="97"/>
  <c r="C82" i="97"/>
  <c r="G82" i="97"/>
  <c r="F82" i="97"/>
  <c r="E132" i="97"/>
  <c r="G132" i="97"/>
  <c r="C132" i="97"/>
  <c r="F132" i="97"/>
  <c r="C87" i="97"/>
  <c r="G87" i="97"/>
  <c r="F87" i="97"/>
  <c r="E87" i="97"/>
  <c r="C264" i="97"/>
  <c r="G264" i="97"/>
  <c r="F264" i="97"/>
  <c r="E264" i="97"/>
  <c r="C83" i="97"/>
  <c r="G83" i="97"/>
  <c r="F83" i="97"/>
  <c r="E83" i="97"/>
  <c r="G266" i="97"/>
  <c r="F266" i="97"/>
  <c r="E266" i="97"/>
  <c r="C266" i="97"/>
  <c r="G79" i="97"/>
  <c r="F79" i="97"/>
  <c r="E79" i="97"/>
  <c r="C79" i="97"/>
  <c r="C130" i="97"/>
  <c r="G130" i="97"/>
  <c r="F130" i="97"/>
  <c r="E130" i="97"/>
  <c r="F81" i="97"/>
  <c r="E81" i="97"/>
  <c r="C81" i="97"/>
  <c r="G81" i="97"/>
  <c r="F260" i="97"/>
  <c r="E260" i="97"/>
  <c r="C260" i="97"/>
  <c r="G260" i="97"/>
  <c r="G124" i="97"/>
  <c r="F124" i="97"/>
  <c r="E124" i="97"/>
  <c r="K124" i="97"/>
  <c r="C124" i="97"/>
  <c r="F126" i="97"/>
  <c r="E126" i="97"/>
  <c r="C126" i="97"/>
  <c r="G126" i="97"/>
  <c r="G213" i="97"/>
  <c r="F213" i="97"/>
  <c r="E213" i="97"/>
  <c r="C213" i="97"/>
  <c r="G220" i="97"/>
  <c r="E220" i="97"/>
  <c r="F220" i="97"/>
  <c r="C220" i="97"/>
  <c r="E217" i="97"/>
  <c r="C217" i="97"/>
  <c r="F217" i="97"/>
  <c r="G217" i="97"/>
  <c r="G216" i="97"/>
  <c r="E216" i="97"/>
  <c r="F216" i="97"/>
  <c r="C216" i="97"/>
  <c r="F219" i="97"/>
  <c r="C219" i="97"/>
  <c r="G219" i="97"/>
  <c r="E219" i="97"/>
  <c r="G258" i="97"/>
  <c r="C258" i="97"/>
  <c r="F258" i="97"/>
  <c r="E258" i="97"/>
  <c r="K258" i="97"/>
  <c r="G221" i="97"/>
  <c r="E221" i="97"/>
  <c r="F221" i="97"/>
  <c r="C221" i="97"/>
  <c r="C215" i="97"/>
  <c r="G215" i="97"/>
  <c r="F215" i="97"/>
  <c r="E215" i="97"/>
  <c r="Z29" i="92"/>
  <c r="AB31" i="92"/>
  <c r="AA30" i="92"/>
  <c r="Y33" i="92"/>
  <c r="AE41" i="109"/>
  <c r="AE42" i="109"/>
  <c r="U65" i="109"/>
  <c r="AE62" i="109"/>
  <c r="S227" i="92"/>
  <c r="AE58" i="109"/>
  <c r="U58" i="109"/>
  <c r="AE65" i="109"/>
  <c r="AE66" i="109"/>
  <c r="K265" i="92"/>
  <c r="J227" i="92"/>
  <c r="F60" i="109"/>
  <c r="U95" i="109"/>
  <c r="U100" i="109"/>
  <c r="U66" i="109"/>
  <c r="Z265" i="92"/>
  <c r="S53" i="92"/>
  <c r="F61" i="109"/>
  <c r="U60" i="109"/>
  <c r="K259" i="97"/>
  <c r="AC265" i="92"/>
  <c r="F66" i="109"/>
  <c r="U61" i="109"/>
  <c r="F62" i="109"/>
  <c r="U64" i="109"/>
  <c r="W227" i="92"/>
  <c r="AC227" i="92"/>
  <c r="F70" i="86"/>
  <c r="F71" i="86"/>
  <c r="D19" i="92"/>
  <c r="G30" i="92"/>
  <c r="Z189" i="92"/>
  <c r="AC189" i="92"/>
  <c r="Y265" i="92"/>
  <c r="F92" i="86"/>
  <c r="F94" i="86"/>
  <c r="AC53" i="92"/>
  <c r="K262" i="87"/>
  <c r="F89" i="86"/>
  <c r="U189" i="92"/>
  <c r="F88" i="86"/>
  <c r="AB227" i="92"/>
  <c r="X189" i="92"/>
  <c r="W189" i="92"/>
  <c r="I75" i="106"/>
  <c r="C75" i="106"/>
  <c r="I77" i="106"/>
  <c r="O266" i="98"/>
  <c r="O267" i="98"/>
  <c r="O265" i="98"/>
  <c r="O246" i="98"/>
  <c r="O247" i="98"/>
  <c r="O263" i="98"/>
  <c r="AB267" i="98"/>
  <c r="AB266" i="98"/>
  <c r="AB263" i="98"/>
  <c r="AB265" i="98"/>
  <c r="AB246" i="98"/>
  <c r="AB247" i="98"/>
  <c r="AC68" i="92"/>
  <c r="AA66" i="92"/>
  <c r="AA71" i="92"/>
  <c r="AB67" i="92"/>
  <c r="Z65" i="92"/>
  <c r="Z68" i="92"/>
  <c r="AB70" i="92"/>
  <c r="Y67" i="92"/>
  <c r="AA69" i="92"/>
  <c r="X66" i="92"/>
  <c r="X71" i="92"/>
  <c r="W65" i="92"/>
  <c r="C114" i="7"/>
  <c r="C115" i="7"/>
  <c r="E121" i="7"/>
  <c r="V241" i="86"/>
  <c r="V242" i="86"/>
  <c r="V195" i="86"/>
  <c r="P204" i="92"/>
  <c r="O203" i="92"/>
  <c r="N202" i="92"/>
  <c r="Q205" i="92"/>
  <c r="R206" i="92"/>
  <c r="N207" i="92"/>
  <c r="M201" i="92"/>
  <c r="P227" i="92"/>
  <c r="C30" i="46"/>
  <c r="C32" i="46"/>
  <c r="D72" i="7"/>
  <c r="AD107" i="7"/>
  <c r="AE174" i="7"/>
  <c r="AA107" i="7"/>
  <c r="AB174" i="7"/>
  <c r="E66" i="92"/>
  <c r="G68" i="92"/>
  <c r="I70" i="92"/>
  <c r="H69" i="92"/>
  <c r="F67" i="92"/>
  <c r="D65" i="92"/>
  <c r="J136" i="100"/>
  <c r="J138" i="100"/>
  <c r="J134" i="100"/>
  <c r="J137" i="100"/>
  <c r="J117" i="100"/>
  <c r="J118" i="100"/>
  <c r="I83" i="109"/>
  <c r="I85" i="109"/>
  <c r="H117" i="100"/>
  <c r="H118" i="100"/>
  <c r="H138" i="100"/>
  <c r="H134" i="100"/>
  <c r="H136" i="100"/>
  <c r="H137" i="100"/>
  <c r="I263" i="98"/>
  <c r="I266" i="98"/>
  <c r="I246" i="98"/>
  <c r="I247" i="98"/>
  <c r="I267" i="98"/>
  <c r="I265" i="98"/>
  <c r="R266" i="98"/>
  <c r="R267" i="98"/>
  <c r="R265" i="98"/>
  <c r="R263" i="98"/>
  <c r="R246" i="98"/>
  <c r="R247" i="98"/>
  <c r="D262" i="97"/>
  <c r="B262" i="97"/>
  <c r="B127" i="97"/>
  <c r="D127" i="97"/>
  <c r="X227" i="92"/>
  <c r="W105" i="92"/>
  <c r="V104" i="92"/>
  <c r="Z108" i="92"/>
  <c r="Y107" i="92"/>
  <c r="X106" i="92"/>
  <c r="V109" i="92"/>
  <c r="U103" i="92"/>
  <c r="AC164" i="92"/>
  <c r="AC169" i="92"/>
  <c r="AB163" i="92"/>
  <c r="K205" i="92"/>
  <c r="H202" i="92"/>
  <c r="J204" i="92"/>
  <c r="I203" i="92"/>
  <c r="L206" i="92"/>
  <c r="G201" i="92"/>
  <c r="L189" i="92"/>
  <c r="Y34" i="108"/>
  <c r="Y36" i="108"/>
  <c r="Y99" i="108"/>
  <c r="Y106" i="108"/>
  <c r="T34" i="108"/>
  <c r="T36" i="108"/>
  <c r="T99" i="108"/>
  <c r="T106" i="108"/>
  <c r="AC34" i="108"/>
  <c r="AC36" i="108"/>
  <c r="AC99" i="108"/>
  <c r="AC106" i="108"/>
  <c r="AB34" i="108"/>
  <c r="AB36" i="108"/>
  <c r="AB99" i="108"/>
  <c r="AB106" i="108"/>
  <c r="AA34" i="108"/>
  <c r="AA36" i="108"/>
  <c r="AA99" i="108"/>
  <c r="AA106" i="108"/>
  <c r="F34" i="108"/>
  <c r="F36" i="108"/>
  <c r="F99" i="108"/>
  <c r="F106" i="108"/>
  <c r="AE34" i="108"/>
  <c r="AE36" i="108"/>
  <c r="AE99" i="108"/>
  <c r="AE106" i="108"/>
  <c r="Q34" i="108"/>
  <c r="Q36" i="108"/>
  <c r="Q99" i="108"/>
  <c r="Q106" i="108"/>
  <c r="U34" i="108"/>
  <c r="U36" i="108"/>
  <c r="U99" i="108"/>
  <c r="U106" i="108"/>
  <c r="I34" i="108"/>
  <c r="I36" i="108"/>
  <c r="I99" i="108"/>
  <c r="I106" i="108"/>
  <c r="E34" i="108"/>
  <c r="M34" i="108"/>
  <c r="M36" i="108"/>
  <c r="M99" i="108"/>
  <c r="M106" i="108"/>
  <c r="G34" i="108"/>
  <c r="G36" i="108"/>
  <c r="G99" i="108"/>
  <c r="G106" i="108"/>
  <c r="O34" i="108"/>
  <c r="O36" i="108"/>
  <c r="O99" i="108"/>
  <c r="O106" i="108"/>
  <c r="S34" i="108"/>
  <c r="S36" i="108"/>
  <c r="S99" i="108"/>
  <c r="S106" i="108"/>
  <c r="L34" i="108"/>
  <c r="L36" i="108"/>
  <c r="L99" i="108"/>
  <c r="L106" i="108"/>
  <c r="J34" i="108"/>
  <c r="J36" i="108"/>
  <c r="J99" i="108"/>
  <c r="J106" i="108"/>
  <c r="AD34" i="108"/>
  <c r="AD36" i="108"/>
  <c r="AD99" i="108"/>
  <c r="AD106" i="108"/>
  <c r="R34" i="108"/>
  <c r="R36" i="108"/>
  <c r="R99" i="108"/>
  <c r="R106" i="108"/>
  <c r="H34" i="108"/>
  <c r="H36" i="108"/>
  <c r="H99" i="108"/>
  <c r="H106" i="108"/>
  <c r="X34" i="108"/>
  <c r="X36" i="108"/>
  <c r="X99" i="108"/>
  <c r="X106" i="108"/>
  <c r="V34" i="108"/>
  <c r="V36" i="108"/>
  <c r="V99" i="108"/>
  <c r="V106" i="108"/>
  <c r="K34" i="108"/>
  <c r="K36" i="108"/>
  <c r="K99" i="108"/>
  <c r="K106" i="108"/>
  <c r="Z34" i="108"/>
  <c r="Z36" i="108"/>
  <c r="Z99" i="108"/>
  <c r="Z106" i="108"/>
  <c r="P34" i="108"/>
  <c r="P36" i="108"/>
  <c r="P99" i="108"/>
  <c r="P106" i="108"/>
  <c r="W34" i="108"/>
  <c r="W36" i="108"/>
  <c r="W99" i="108"/>
  <c r="W106" i="108"/>
  <c r="D34" i="108"/>
  <c r="D36" i="108"/>
  <c r="N34" i="108"/>
  <c r="N36" i="108"/>
  <c r="N99" i="108"/>
  <c r="N106" i="108"/>
  <c r="D81" i="97"/>
  <c r="B81" i="97"/>
  <c r="E199" i="98"/>
  <c r="E243" i="98"/>
  <c r="E244" i="98"/>
  <c r="D84" i="89"/>
  <c r="B84" i="89"/>
  <c r="O265" i="92"/>
  <c r="V69" i="92"/>
  <c r="W70" i="92"/>
  <c r="S71" i="92"/>
  <c r="S66" i="92"/>
  <c r="T67" i="92"/>
  <c r="U68" i="92"/>
  <c r="R65" i="92"/>
  <c r="U195" i="86"/>
  <c r="U241" i="86"/>
  <c r="U242" i="86"/>
  <c r="R265" i="92"/>
  <c r="L49" i="1"/>
  <c r="K51" i="1"/>
  <c r="L51" i="1"/>
  <c r="P105" i="92"/>
  <c r="O104" i="92"/>
  <c r="S108" i="92"/>
  <c r="O109" i="92"/>
  <c r="Q106" i="92"/>
  <c r="R107" i="92"/>
  <c r="N103" i="92"/>
  <c r="V202" i="100"/>
  <c r="V246" i="100"/>
  <c r="V247" i="100"/>
  <c r="I30" i="92"/>
  <c r="H29" i="92"/>
  <c r="G28" i="92"/>
  <c r="K32" i="92"/>
  <c r="J31" i="92"/>
  <c r="F27" i="92"/>
  <c r="K225" i="98"/>
  <c r="K226" i="98"/>
  <c r="K221" i="98"/>
  <c r="K218" i="98"/>
  <c r="K201" i="98"/>
  <c r="I231" i="92"/>
  <c r="K224" i="98"/>
  <c r="K222" i="98"/>
  <c r="K220" i="98"/>
  <c r="B126" i="89"/>
  <c r="D126" i="89"/>
  <c r="P28" i="92"/>
  <c r="Q29" i="92"/>
  <c r="R30" i="92"/>
  <c r="S31" i="92"/>
  <c r="T32" i="92"/>
  <c r="P33" i="92"/>
  <c r="O27" i="92"/>
  <c r="Q189" i="92"/>
  <c r="Z164" i="92"/>
  <c r="AC167" i="92"/>
  <c r="Z169" i="92"/>
  <c r="AB166" i="92"/>
  <c r="AA165" i="92"/>
  <c r="Y163" i="92"/>
  <c r="T189" i="92"/>
  <c r="P90" i="100"/>
  <c r="P73" i="100"/>
  <c r="P74" i="100"/>
  <c r="N133" i="92"/>
  <c r="P140" i="100"/>
  <c r="P141" i="100"/>
  <c r="P97" i="100"/>
  <c r="P98" i="100"/>
  <c r="P92" i="100"/>
  <c r="P96" i="100"/>
  <c r="P93" i="100"/>
  <c r="P142" i="100"/>
  <c r="P94" i="100"/>
  <c r="H265" i="98"/>
  <c r="H267" i="98"/>
  <c r="H263" i="98"/>
  <c r="H266" i="98"/>
  <c r="H246" i="98"/>
  <c r="H247" i="98"/>
  <c r="F96" i="100"/>
  <c r="L98" i="100"/>
  <c r="L93" i="100"/>
  <c r="L97" i="100"/>
  <c r="L140" i="100"/>
  <c r="L92" i="100"/>
  <c r="L90" i="100"/>
  <c r="L94" i="100"/>
  <c r="L73" i="100"/>
  <c r="L74" i="100"/>
  <c r="J133" i="92"/>
  <c r="L96" i="100"/>
  <c r="L142" i="100"/>
  <c r="L141" i="100"/>
  <c r="X195" i="86"/>
  <c r="X241" i="86"/>
  <c r="X242" i="86"/>
  <c r="Q53" i="92"/>
  <c r="L265" i="92"/>
  <c r="L266" i="98"/>
  <c r="L263" i="98"/>
  <c r="L265" i="98"/>
  <c r="L267" i="98"/>
  <c r="L246" i="98"/>
  <c r="L247" i="98"/>
  <c r="U107" i="92"/>
  <c r="T106" i="92"/>
  <c r="S105" i="92"/>
  <c r="R109" i="92"/>
  <c r="R104" i="92"/>
  <c r="V108" i="92"/>
  <c r="Q103" i="92"/>
  <c r="W202" i="92"/>
  <c r="Z205" i="92"/>
  <c r="AA206" i="92"/>
  <c r="Y204" i="92"/>
  <c r="W207" i="92"/>
  <c r="X203" i="92"/>
  <c r="V201" i="92"/>
  <c r="R137" i="100"/>
  <c r="R136" i="100"/>
  <c r="R138" i="100"/>
  <c r="R134" i="100"/>
  <c r="R117" i="100"/>
  <c r="R118" i="100"/>
  <c r="E92" i="98"/>
  <c r="P53" i="92"/>
  <c r="K209" i="100"/>
  <c r="E201" i="100"/>
  <c r="E182" i="100"/>
  <c r="E183" i="100"/>
  <c r="D221" i="97"/>
  <c r="B221" i="97"/>
  <c r="G137" i="100"/>
  <c r="G117" i="100"/>
  <c r="G118" i="100"/>
  <c r="G136" i="100"/>
  <c r="G138" i="100"/>
  <c r="G134" i="100"/>
  <c r="K265" i="98"/>
  <c r="K246" i="98"/>
  <c r="K247" i="98"/>
  <c r="K263" i="98"/>
  <c r="K267" i="98"/>
  <c r="K266" i="98"/>
  <c r="B258" i="89"/>
  <c r="D258" i="89"/>
  <c r="H68" i="92"/>
  <c r="G67" i="92"/>
  <c r="J70" i="92"/>
  <c r="F66" i="92"/>
  <c r="I69" i="92"/>
  <c r="E65" i="92"/>
  <c r="AC202" i="92"/>
  <c r="AC207" i="92"/>
  <c r="AB201" i="92"/>
  <c r="U205" i="92"/>
  <c r="V206" i="92"/>
  <c r="T204" i="92"/>
  <c r="S203" i="92"/>
  <c r="R207" i="92"/>
  <c r="R202" i="92"/>
  <c r="Q201" i="92"/>
  <c r="I265" i="92"/>
  <c r="R195" i="86"/>
  <c r="R241" i="86"/>
  <c r="R242" i="86"/>
  <c r="S189" i="92"/>
  <c r="S202" i="100"/>
  <c r="S246" i="100"/>
  <c r="S247" i="100"/>
  <c r="AB206" i="92"/>
  <c r="X207" i="92"/>
  <c r="X202" i="92"/>
  <c r="AA205" i="92"/>
  <c r="Z204" i="92"/>
  <c r="Y203" i="92"/>
  <c r="W201" i="92"/>
  <c r="W246" i="98"/>
  <c r="W247" i="98"/>
  <c r="W266" i="98"/>
  <c r="W267" i="98"/>
  <c r="W263" i="98"/>
  <c r="W265" i="98"/>
  <c r="H220" i="98"/>
  <c r="H222" i="98"/>
  <c r="H225" i="98"/>
  <c r="H221" i="98"/>
  <c r="H226" i="98"/>
  <c r="H224" i="98"/>
  <c r="H218" i="98"/>
  <c r="H201" i="98"/>
  <c r="F231" i="92"/>
  <c r="X30" i="92"/>
  <c r="V28" i="92"/>
  <c r="W29" i="92"/>
  <c r="Y31" i="92"/>
  <c r="V33" i="92"/>
  <c r="Z32" i="92"/>
  <c r="U27" i="92"/>
  <c r="F73" i="100"/>
  <c r="F74" i="100"/>
  <c r="D133" i="92"/>
  <c r="F94" i="100"/>
  <c r="J69" i="92"/>
  <c r="K70" i="92"/>
  <c r="G66" i="92"/>
  <c r="I68" i="92"/>
  <c r="H67" i="92"/>
  <c r="F65" i="92"/>
  <c r="L53" i="92"/>
  <c r="L136" i="100"/>
  <c r="L138" i="100"/>
  <c r="L117" i="100"/>
  <c r="L118" i="100"/>
  <c r="L137" i="100"/>
  <c r="L134" i="100"/>
  <c r="L109" i="92"/>
  <c r="P108" i="92"/>
  <c r="L104" i="92"/>
  <c r="N106" i="92"/>
  <c r="O107" i="92"/>
  <c r="M105" i="92"/>
  <c r="K103" i="92"/>
  <c r="AA202" i="100"/>
  <c r="AA246" i="100"/>
  <c r="AA247" i="100"/>
  <c r="X29" i="92"/>
  <c r="Z31" i="92"/>
  <c r="W33" i="92"/>
  <c r="AA32" i="92"/>
  <c r="W28" i="92"/>
  <c r="Y30" i="92"/>
  <c r="V27" i="92"/>
  <c r="R142" i="100"/>
  <c r="R97" i="100"/>
  <c r="R92" i="100"/>
  <c r="R98" i="100"/>
  <c r="R96" i="100"/>
  <c r="R94" i="100"/>
  <c r="R93" i="100"/>
  <c r="R141" i="100"/>
  <c r="R73" i="100"/>
  <c r="R74" i="100"/>
  <c r="P133" i="92"/>
  <c r="R140" i="100"/>
  <c r="R90" i="100"/>
  <c r="E91" i="98"/>
  <c r="G106" i="92"/>
  <c r="H107" i="92"/>
  <c r="I108" i="92"/>
  <c r="F105" i="92"/>
  <c r="E104" i="92"/>
  <c r="D103" i="92"/>
  <c r="K195" i="86"/>
  <c r="K241" i="86"/>
  <c r="K242" i="86"/>
  <c r="O108" i="92"/>
  <c r="L105" i="92"/>
  <c r="K104" i="92"/>
  <c r="N107" i="92"/>
  <c r="K109" i="92"/>
  <c r="J103" i="92"/>
  <c r="M106" i="92"/>
  <c r="C234" i="100"/>
  <c r="C235" i="100"/>
  <c r="C189" i="100"/>
  <c r="E196" i="100"/>
  <c r="C190" i="100"/>
  <c r="E197" i="100"/>
  <c r="D215" i="97"/>
  <c r="B215" i="97"/>
  <c r="H76" i="106"/>
  <c r="H100" i="106"/>
  <c r="H102" i="106"/>
  <c r="H104" i="106"/>
  <c r="H107" i="106"/>
  <c r="H109" i="106"/>
  <c r="E245" i="89"/>
  <c r="E246" i="89"/>
  <c r="E266" i="89"/>
  <c r="E265" i="89"/>
  <c r="E264" i="89"/>
  <c r="E262" i="89"/>
  <c r="N202" i="100"/>
  <c r="N246" i="100"/>
  <c r="N247" i="100"/>
  <c r="J92" i="100"/>
  <c r="J142" i="100"/>
  <c r="J98" i="100"/>
  <c r="J93" i="100"/>
  <c r="J97" i="100"/>
  <c r="J140" i="100"/>
  <c r="J141" i="100"/>
  <c r="J94" i="100"/>
  <c r="J90" i="100"/>
  <c r="J96" i="100"/>
  <c r="J73" i="100"/>
  <c r="J74" i="100"/>
  <c r="H133" i="92"/>
  <c r="AB104" i="92"/>
  <c r="AC105" i="92"/>
  <c r="AB109" i="92"/>
  <c r="AA103" i="92"/>
  <c r="R28" i="92"/>
  <c r="S29" i="92"/>
  <c r="U31" i="92"/>
  <c r="V32" i="92"/>
  <c r="T30" i="92"/>
  <c r="R33" i="92"/>
  <c r="Q27" i="92"/>
  <c r="T31" i="92"/>
  <c r="R29" i="92"/>
  <c r="U32" i="92"/>
  <c r="S30" i="92"/>
  <c r="Q33" i="92"/>
  <c r="Q28" i="92"/>
  <c r="P27" i="92"/>
  <c r="Y206" i="92"/>
  <c r="U207" i="92"/>
  <c r="V203" i="92"/>
  <c r="W204" i="92"/>
  <c r="U202" i="92"/>
  <c r="X205" i="92"/>
  <c r="T201" i="92"/>
  <c r="I246" i="100"/>
  <c r="I247" i="100"/>
  <c r="I202" i="100"/>
  <c r="D86" i="97"/>
  <c r="B86" i="97"/>
  <c r="B80" i="89"/>
  <c r="D80" i="89"/>
  <c r="G202" i="92"/>
  <c r="K206" i="92"/>
  <c r="I204" i="92"/>
  <c r="J205" i="92"/>
  <c r="H203" i="92"/>
  <c r="F201" i="92"/>
  <c r="Q202" i="92"/>
  <c r="R203" i="92"/>
  <c r="Q207" i="92"/>
  <c r="T205" i="92"/>
  <c r="S204" i="92"/>
  <c r="U206" i="92"/>
  <c r="P201" i="92"/>
  <c r="AD136" i="100"/>
  <c r="AD134" i="100"/>
  <c r="AD137" i="100"/>
  <c r="AD138" i="100"/>
  <c r="AD117" i="100"/>
  <c r="AD118" i="100"/>
  <c r="F134" i="100"/>
  <c r="F136" i="100"/>
  <c r="F138" i="100"/>
  <c r="F117" i="100"/>
  <c r="F118" i="100"/>
  <c r="F137" i="100"/>
  <c r="P31" i="92"/>
  <c r="Q32" i="92"/>
  <c r="O30" i="92"/>
  <c r="M33" i="92"/>
  <c r="N29" i="92"/>
  <c r="M28" i="92"/>
  <c r="L27" i="92"/>
  <c r="J202" i="92"/>
  <c r="K203" i="92"/>
  <c r="N206" i="92"/>
  <c r="M205" i="92"/>
  <c r="L204" i="92"/>
  <c r="J207" i="92"/>
  <c r="I201" i="92"/>
  <c r="O98" i="100"/>
  <c r="O97" i="100"/>
  <c r="O142" i="100"/>
  <c r="O90" i="100"/>
  <c r="O94" i="100"/>
  <c r="O93" i="100"/>
  <c r="O92" i="100"/>
  <c r="O141" i="100"/>
  <c r="O73" i="100"/>
  <c r="O74" i="100"/>
  <c r="M133" i="92"/>
  <c r="O96" i="100"/>
  <c r="O140" i="100"/>
  <c r="AB189" i="92"/>
  <c r="J107" i="7"/>
  <c r="K174" i="7"/>
  <c r="N107" i="7"/>
  <c r="O174" i="7"/>
  <c r="AB107" i="7"/>
  <c r="AC174" i="7"/>
  <c r="U53" i="92"/>
  <c r="N220" i="98"/>
  <c r="N225" i="98"/>
  <c r="N221" i="98"/>
  <c r="N218" i="98"/>
  <c r="N201" i="98"/>
  <c r="L231" i="92"/>
  <c r="N222" i="98"/>
  <c r="N226" i="98"/>
  <c r="N224" i="98"/>
  <c r="Q266" i="98"/>
  <c r="Q267" i="98"/>
  <c r="Q265" i="98"/>
  <c r="Q246" i="98"/>
  <c r="Q247" i="98"/>
  <c r="Q263" i="98"/>
  <c r="M195" i="86"/>
  <c r="M241" i="86"/>
  <c r="M242" i="86"/>
  <c r="AA31" i="92"/>
  <c r="X33" i="92"/>
  <c r="X28" i="92"/>
  <c r="Y29" i="92"/>
  <c r="AB32" i="92"/>
  <c r="Z30" i="92"/>
  <c r="W27" i="92"/>
  <c r="B264" i="97"/>
  <c r="D264" i="97"/>
  <c r="W90" i="100"/>
  <c r="W94" i="100"/>
  <c r="W140" i="100"/>
  <c r="W97" i="100"/>
  <c r="W96" i="100"/>
  <c r="W142" i="100"/>
  <c r="W93" i="100"/>
  <c r="W92" i="100"/>
  <c r="W73" i="100"/>
  <c r="W74" i="100"/>
  <c r="U133" i="92"/>
  <c r="W98" i="100"/>
  <c r="W141" i="100"/>
  <c r="N33" i="92"/>
  <c r="R32" i="92"/>
  <c r="P30" i="92"/>
  <c r="N28" i="92"/>
  <c r="Q31" i="92"/>
  <c r="O29" i="92"/>
  <c r="M27" i="92"/>
  <c r="Z137" i="100"/>
  <c r="Z136" i="100"/>
  <c r="Z138" i="100"/>
  <c r="Z117" i="100"/>
  <c r="Z118" i="100"/>
  <c r="Z134" i="100"/>
  <c r="Z28" i="92"/>
  <c r="AC31" i="92"/>
  <c r="AB30" i="92"/>
  <c r="Z33" i="92"/>
  <c r="AA29" i="92"/>
  <c r="Y27" i="92"/>
  <c r="M202" i="92"/>
  <c r="N203" i="92"/>
  <c r="M207" i="92"/>
  <c r="Q206" i="92"/>
  <c r="P205" i="92"/>
  <c r="O204" i="92"/>
  <c r="L201" i="92"/>
  <c r="G29" i="92"/>
  <c r="J32" i="92"/>
  <c r="H30" i="92"/>
  <c r="F28" i="92"/>
  <c r="I31" i="92"/>
  <c r="E27" i="92"/>
  <c r="Y105" i="92"/>
  <c r="AA107" i="92"/>
  <c r="AB108" i="92"/>
  <c r="Z106" i="92"/>
  <c r="X109" i="92"/>
  <c r="X104" i="92"/>
  <c r="W103" i="92"/>
  <c r="E130" i="86"/>
  <c r="E114" i="86"/>
  <c r="E115" i="86"/>
  <c r="E132" i="86"/>
  <c r="E136" i="86"/>
  <c r="E133" i="86"/>
  <c r="E138" i="86"/>
  <c r="E134" i="86"/>
  <c r="E137" i="86"/>
  <c r="D85" i="97"/>
  <c r="B85" i="97"/>
  <c r="K78" i="89"/>
  <c r="C76" i="92"/>
  <c r="U227" i="92"/>
  <c r="AE246" i="98"/>
  <c r="AE247" i="98"/>
  <c r="AE265" i="98"/>
  <c r="AE266" i="98"/>
  <c r="AE267" i="98"/>
  <c r="AE263" i="98"/>
  <c r="G93" i="100"/>
  <c r="G90" i="100"/>
  <c r="G92" i="100"/>
  <c r="G96" i="100"/>
  <c r="G141" i="100"/>
  <c r="G73" i="100"/>
  <c r="G74" i="100"/>
  <c r="E133" i="92"/>
  <c r="G142" i="100"/>
  <c r="G140" i="100"/>
  <c r="G97" i="100"/>
  <c r="G94" i="100"/>
  <c r="G98" i="100"/>
  <c r="B130" i="89"/>
  <c r="D130" i="89"/>
  <c r="B124" i="89"/>
  <c r="D124" i="89"/>
  <c r="AB202" i="92"/>
  <c r="AC203" i="92"/>
  <c r="AB207" i="92"/>
  <c r="AA201" i="92"/>
  <c r="AB66" i="92"/>
  <c r="AB71" i="92"/>
  <c r="AC67" i="92"/>
  <c r="AA65" i="92"/>
  <c r="H88" i="92"/>
  <c r="F86" i="92"/>
  <c r="I89" i="92"/>
  <c r="I91" i="92"/>
  <c r="E85" i="92"/>
  <c r="G87" i="92"/>
  <c r="D84" i="92"/>
  <c r="K227" i="92"/>
  <c r="W222" i="98"/>
  <c r="W218" i="98"/>
  <c r="W226" i="98"/>
  <c r="W201" i="98"/>
  <c r="U231" i="92"/>
  <c r="W224" i="98"/>
  <c r="W220" i="98"/>
  <c r="W221" i="98"/>
  <c r="W225" i="98"/>
  <c r="AA189" i="92"/>
  <c r="F92" i="100"/>
  <c r="F98" i="100"/>
  <c r="V227" i="92"/>
  <c r="I53" i="92"/>
  <c r="AA53" i="92"/>
  <c r="R66" i="92"/>
  <c r="V70" i="92"/>
  <c r="S67" i="92"/>
  <c r="R71" i="92"/>
  <c r="U69" i="92"/>
  <c r="T68" i="92"/>
  <c r="Q65" i="92"/>
  <c r="R227" i="92"/>
  <c r="E94" i="98"/>
  <c r="F198" i="98"/>
  <c r="F179" i="98"/>
  <c r="F180" i="98"/>
  <c r="T202" i="92"/>
  <c r="X206" i="92"/>
  <c r="V204" i="92"/>
  <c r="T207" i="92"/>
  <c r="U203" i="92"/>
  <c r="W205" i="92"/>
  <c r="S201" i="92"/>
  <c r="B213" i="97"/>
  <c r="D213" i="97"/>
  <c r="K213" i="97"/>
  <c r="N136" i="100"/>
  <c r="N117" i="100"/>
  <c r="N118" i="100"/>
  <c r="N134" i="100"/>
  <c r="N137" i="100"/>
  <c r="N138" i="100"/>
  <c r="T33" i="92"/>
  <c r="V30" i="92"/>
  <c r="T28" i="92"/>
  <c r="U29" i="92"/>
  <c r="X32" i="92"/>
  <c r="W31" i="92"/>
  <c r="S27" i="92"/>
  <c r="AD141" i="100"/>
  <c r="AD93" i="100"/>
  <c r="AD98" i="100"/>
  <c r="AD90" i="100"/>
  <c r="AD142" i="100"/>
  <c r="AD92" i="100"/>
  <c r="AD97" i="100"/>
  <c r="AD94" i="100"/>
  <c r="AD96" i="100"/>
  <c r="AD140" i="100"/>
  <c r="AD73" i="100"/>
  <c r="AD74" i="100"/>
  <c r="AB133" i="92"/>
  <c r="T108" i="92"/>
  <c r="R106" i="92"/>
  <c r="S107" i="92"/>
  <c r="P109" i="92"/>
  <c r="P104" i="92"/>
  <c r="Q105" i="92"/>
  <c r="O103" i="92"/>
  <c r="H241" i="86"/>
  <c r="H242" i="86"/>
  <c r="H195" i="86"/>
  <c r="O138" i="100"/>
  <c r="O134" i="100"/>
  <c r="O136" i="100"/>
  <c r="O117" i="100"/>
  <c r="O118" i="100"/>
  <c r="O137" i="100"/>
  <c r="AC29" i="92"/>
  <c r="AB33" i="92"/>
  <c r="AB28" i="92"/>
  <c r="AA27" i="92"/>
  <c r="R202" i="100"/>
  <c r="R246" i="100"/>
  <c r="R247" i="100"/>
  <c r="R107" i="7"/>
  <c r="S174" i="7"/>
  <c r="L107" i="7"/>
  <c r="M174" i="7"/>
  <c r="X107" i="7"/>
  <c r="Y174" i="7"/>
  <c r="J104" i="92"/>
  <c r="J109" i="92"/>
  <c r="N108" i="92"/>
  <c r="M107" i="92"/>
  <c r="K105" i="92"/>
  <c r="L106" i="92"/>
  <c r="I103" i="92"/>
  <c r="N263" i="98"/>
  <c r="N246" i="98"/>
  <c r="N247" i="98"/>
  <c r="N266" i="98"/>
  <c r="N267" i="98"/>
  <c r="N265" i="98"/>
  <c r="Q224" i="98"/>
  <c r="Q201" i="98"/>
  <c r="O231" i="92"/>
  <c r="Q225" i="98"/>
  <c r="Q218" i="98"/>
  <c r="Q222" i="98"/>
  <c r="Q226" i="98"/>
  <c r="Q220" i="98"/>
  <c r="Q221" i="98"/>
  <c r="K106" i="92"/>
  <c r="M108" i="92"/>
  <c r="J105" i="92"/>
  <c r="I109" i="92"/>
  <c r="L107" i="92"/>
  <c r="I104" i="92"/>
  <c r="H103" i="92"/>
  <c r="I93" i="100"/>
  <c r="I90" i="100"/>
  <c r="I94" i="100"/>
  <c r="I141" i="100"/>
  <c r="I140" i="100"/>
  <c r="I96" i="100"/>
  <c r="I92" i="100"/>
  <c r="I73" i="100"/>
  <c r="I74" i="100"/>
  <c r="G133" i="92"/>
  <c r="I142" i="100"/>
  <c r="I97" i="100"/>
  <c r="I98" i="100"/>
  <c r="W67" i="92"/>
  <c r="Y69" i="92"/>
  <c r="Z70" i="92"/>
  <c r="V71" i="92"/>
  <c r="X68" i="92"/>
  <c r="V66" i="92"/>
  <c r="U65" i="92"/>
  <c r="S267" i="98"/>
  <c r="S266" i="98"/>
  <c r="S263" i="98"/>
  <c r="S265" i="98"/>
  <c r="S246" i="98"/>
  <c r="S247" i="98"/>
  <c r="K246" i="100"/>
  <c r="K247" i="100"/>
  <c r="K202" i="100"/>
  <c r="D266" i="97"/>
  <c r="B266" i="97"/>
  <c r="K125" i="97"/>
  <c r="E119" i="97"/>
  <c r="Z92" i="100"/>
  <c r="Z73" i="100"/>
  <c r="Z74" i="100"/>
  <c r="X133" i="92"/>
  <c r="Z97" i="100"/>
  <c r="Z96" i="100"/>
  <c r="Z98" i="100"/>
  <c r="Z93" i="100"/>
  <c r="Z141" i="100"/>
  <c r="Z142" i="100"/>
  <c r="Z94" i="100"/>
  <c r="Z140" i="100"/>
  <c r="Z90" i="100"/>
  <c r="Q141" i="100"/>
  <c r="Q96" i="100"/>
  <c r="Q90" i="100"/>
  <c r="Q94" i="100"/>
  <c r="Q93" i="100"/>
  <c r="Q73" i="100"/>
  <c r="Q74" i="100"/>
  <c r="O133" i="92"/>
  <c r="Q92" i="100"/>
  <c r="Q97" i="100"/>
  <c r="Q98" i="100"/>
  <c r="Q142" i="100"/>
  <c r="Q140" i="100"/>
  <c r="N195" i="86"/>
  <c r="N241" i="86"/>
  <c r="N242" i="86"/>
  <c r="F202" i="100"/>
  <c r="F225" i="100"/>
  <c r="F246" i="100"/>
  <c r="F247" i="100"/>
  <c r="D82" i="97"/>
  <c r="B82" i="97"/>
  <c r="K71" i="1"/>
  <c r="L71" i="1"/>
  <c r="N71" i="1"/>
  <c r="L70" i="1"/>
  <c r="N70" i="1"/>
  <c r="B79" i="89"/>
  <c r="D79" i="89"/>
  <c r="X90" i="100"/>
  <c r="X96" i="100"/>
  <c r="X142" i="100"/>
  <c r="X97" i="100"/>
  <c r="X140" i="100"/>
  <c r="X92" i="100"/>
  <c r="X73" i="100"/>
  <c r="X74" i="100"/>
  <c r="V133" i="92"/>
  <c r="X98" i="100"/>
  <c r="X93" i="100"/>
  <c r="X141" i="100"/>
  <c r="X94" i="100"/>
  <c r="L71" i="92"/>
  <c r="O69" i="92"/>
  <c r="L66" i="92"/>
  <c r="N68" i="92"/>
  <c r="P70" i="92"/>
  <c r="M67" i="92"/>
  <c r="K65" i="92"/>
  <c r="Q70" i="92"/>
  <c r="M71" i="92"/>
  <c r="M66" i="92"/>
  <c r="O68" i="92"/>
  <c r="P69" i="92"/>
  <c r="N67" i="92"/>
  <c r="L65" i="92"/>
  <c r="J195" i="86"/>
  <c r="J241" i="86"/>
  <c r="J242" i="86"/>
  <c r="AE225" i="98"/>
  <c r="AE201" i="98"/>
  <c r="AC231" i="92"/>
  <c r="AC239" i="92"/>
  <c r="AE221" i="98"/>
  <c r="AE218" i="98"/>
  <c r="AE224" i="98"/>
  <c r="AE220" i="98"/>
  <c r="AE226" i="98"/>
  <c r="AE222" i="98"/>
  <c r="T104" i="92"/>
  <c r="T109" i="92"/>
  <c r="W107" i="92"/>
  <c r="V106" i="92"/>
  <c r="X108" i="92"/>
  <c r="U105" i="92"/>
  <c r="S103" i="92"/>
  <c r="M98" i="100"/>
  <c r="M97" i="100"/>
  <c r="M90" i="100"/>
  <c r="M96" i="100"/>
  <c r="M94" i="100"/>
  <c r="M73" i="100"/>
  <c r="M74" i="100"/>
  <c r="K133" i="92"/>
  <c r="M140" i="100"/>
  <c r="M92" i="100"/>
  <c r="M93" i="100"/>
  <c r="M142" i="100"/>
  <c r="M141" i="100"/>
  <c r="E93" i="86"/>
  <c r="E90" i="86"/>
  <c r="E92" i="86"/>
  <c r="E86" i="86"/>
  <c r="E89" i="86"/>
  <c r="E88" i="86"/>
  <c r="E94" i="86"/>
  <c r="E70" i="86"/>
  <c r="E71" i="86"/>
  <c r="C19" i="92"/>
  <c r="P246" i="98"/>
  <c r="P247" i="98"/>
  <c r="P265" i="98"/>
  <c r="P266" i="98"/>
  <c r="P267" i="98"/>
  <c r="P263" i="98"/>
  <c r="B257" i="89"/>
  <c r="D257" i="89"/>
  <c r="W195" i="86"/>
  <c r="W241" i="86"/>
  <c r="W242" i="86"/>
  <c r="T202" i="100"/>
  <c r="T246" i="100"/>
  <c r="T247" i="100"/>
  <c r="M32" i="92"/>
  <c r="J29" i="92"/>
  <c r="I33" i="92"/>
  <c r="L31" i="92"/>
  <c r="I28" i="92"/>
  <c r="K30" i="92"/>
  <c r="H27" i="92"/>
  <c r="V265" i="92"/>
  <c r="F97" i="100"/>
  <c r="F141" i="100"/>
  <c r="AC107" i="92"/>
  <c r="AB106" i="92"/>
  <c r="AA105" i="92"/>
  <c r="Z109" i="92"/>
  <c r="Z104" i="92"/>
  <c r="Y103" i="92"/>
  <c r="M227" i="92"/>
  <c r="O195" i="86"/>
  <c r="O241" i="86"/>
  <c r="O242" i="86"/>
  <c r="W109" i="92"/>
  <c r="X105" i="92"/>
  <c r="Z107" i="92"/>
  <c r="Y106" i="92"/>
  <c r="AA108" i="92"/>
  <c r="V103" i="92"/>
  <c r="W104" i="92"/>
  <c r="S202" i="92"/>
  <c r="U204" i="92"/>
  <c r="V205" i="92"/>
  <c r="S207" i="92"/>
  <c r="T203" i="92"/>
  <c r="W206" i="92"/>
  <c r="R201" i="92"/>
  <c r="AC202" i="100"/>
  <c r="AC246" i="100"/>
  <c r="AC247" i="100"/>
  <c r="AB105" i="92"/>
  <c r="AA109" i="92"/>
  <c r="AC106" i="92"/>
  <c r="AA104" i="92"/>
  <c r="Z103" i="92"/>
  <c r="N189" i="92"/>
  <c r="F125" i="21"/>
  <c r="E125" i="21"/>
  <c r="E128" i="21"/>
  <c r="E139" i="21"/>
  <c r="E143" i="21"/>
  <c r="E67" i="100"/>
  <c r="E96" i="98"/>
  <c r="AB134" i="100"/>
  <c r="AB117" i="100"/>
  <c r="AB118" i="100"/>
  <c r="AB138" i="100"/>
  <c r="AB136" i="100"/>
  <c r="AB137" i="100"/>
  <c r="W66" i="92"/>
  <c r="X67" i="92"/>
  <c r="AA70" i="92"/>
  <c r="Z69" i="92"/>
  <c r="W71" i="92"/>
  <c r="Y68" i="92"/>
  <c r="V65" i="92"/>
  <c r="AB203" i="92"/>
  <c r="AA202" i="92"/>
  <c r="AA207" i="92"/>
  <c r="AC204" i="92"/>
  <c r="Z201" i="92"/>
  <c r="K214" i="97"/>
  <c r="C193" i="92"/>
  <c r="N105" i="92"/>
  <c r="M104" i="92"/>
  <c r="P107" i="92"/>
  <c r="O106" i="92"/>
  <c r="M109" i="92"/>
  <c r="Q108" i="92"/>
  <c r="L103" i="92"/>
  <c r="T69" i="92"/>
  <c r="R67" i="92"/>
  <c r="Q71" i="92"/>
  <c r="U70" i="92"/>
  <c r="Q66" i="92"/>
  <c r="S68" i="92"/>
  <c r="P65" i="92"/>
  <c r="H105" i="92"/>
  <c r="J107" i="92"/>
  <c r="K108" i="92"/>
  <c r="G104" i="92"/>
  <c r="I106" i="92"/>
  <c r="F103" i="92"/>
  <c r="Y107" i="7"/>
  <c r="Z174" i="7"/>
  <c r="F223" i="89"/>
  <c r="F222" i="89"/>
  <c r="F220" i="89"/>
  <c r="F218" i="89"/>
  <c r="F224" i="89"/>
  <c r="F219" i="89"/>
  <c r="F216" i="89"/>
  <c r="F199" i="89"/>
  <c r="F200" i="89"/>
  <c r="D212" i="92"/>
  <c r="T265" i="98"/>
  <c r="T246" i="98"/>
  <c r="T247" i="98"/>
  <c r="T263" i="98"/>
  <c r="T267" i="98"/>
  <c r="T266" i="98"/>
  <c r="Y227" i="92"/>
  <c r="J265" i="92"/>
  <c r="E107" i="7"/>
  <c r="F174" i="7"/>
  <c r="M107" i="7"/>
  <c r="N174" i="7"/>
  <c r="V107" i="7"/>
  <c r="W174" i="7"/>
  <c r="S107" i="7"/>
  <c r="T174" i="7"/>
  <c r="O189" i="92"/>
  <c r="E141" i="98"/>
  <c r="E134" i="98"/>
  <c r="E138" i="98"/>
  <c r="E269" i="98"/>
  <c r="E117" i="98"/>
  <c r="E118" i="98"/>
  <c r="K124" i="98"/>
  <c r="E140" i="98"/>
  <c r="E270" i="98"/>
  <c r="E142" i="98"/>
  <c r="E136" i="98"/>
  <c r="E271" i="98"/>
  <c r="E137" i="98"/>
  <c r="J225" i="98"/>
  <c r="J224" i="98"/>
  <c r="J221" i="98"/>
  <c r="J226" i="98"/>
  <c r="J222" i="98"/>
  <c r="J220" i="98"/>
  <c r="J218" i="98"/>
  <c r="J201" i="98"/>
  <c r="H231" i="92"/>
  <c r="I134" i="100"/>
  <c r="I137" i="100"/>
  <c r="I136" i="100"/>
  <c r="I138" i="100"/>
  <c r="I117" i="100"/>
  <c r="I118" i="100"/>
  <c r="S225" i="98"/>
  <c r="S224" i="98"/>
  <c r="S226" i="98"/>
  <c r="S222" i="98"/>
  <c r="S221" i="98"/>
  <c r="S218" i="98"/>
  <c r="S201" i="98"/>
  <c r="Q231" i="92"/>
  <c r="S220" i="98"/>
  <c r="D124" i="97"/>
  <c r="B124" i="97"/>
  <c r="D126" i="97"/>
  <c r="B126" i="97"/>
  <c r="E195" i="98"/>
  <c r="S205" i="92"/>
  <c r="Q203" i="92"/>
  <c r="T206" i="92"/>
  <c r="R204" i="92"/>
  <c r="P202" i="92"/>
  <c r="P207" i="92"/>
  <c r="O201" i="92"/>
  <c r="Q137" i="100"/>
  <c r="Q138" i="100"/>
  <c r="Q117" i="100"/>
  <c r="Q118" i="100"/>
  <c r="Q136" i="100"/>
  <c r="Q134" i="100"/>
  <c r="AE137" i="100"/>
  <c r="AE136" i="100"/>
  <c r="AE138" i="100"/>
  <c r="AE117" i="100"/>
  <c r="AE118" i="100"/>
  <c r="AE134" i="100"/>
  <c r="D87" i="97"/>
  <c r="B87" i="97"/>
  <c r="B83" i="89"/>
  <c r="D83" i="89"/>
  <c r="S265" i="92"/>
  <c r="M189" i="92"/>
  <c r="G53" i="92"/>
  <c r="X134" i="100"/>
  <c r="X136" i="100"/>
  <c r="X137" i="100"/>
  <c r="X138" i="100"/>
  <c r="X117" i="100"/>
  <c r="X118" i="100"/>
  <c r="X53" i="92"/>
  <c r="M136" i="100"/>
  <c r="M137" i="100"/>
  <c r="M138" i="100"/>
  <c r="M134" i="100"/>
  <c r="M117" i="100"/>
  <c r="M118" i="100"/>
  <c r="AC28" i="92"/>
  <c r="AC33" i="92"/>
  <c r="AB27" i="92"/>
  <c r="M265" i="92"/>
  <c r="Y202" i="100"/>
  <c r="Y246" i="100"/>
  <c r="Y247" i="100"/>
  <c r="P218" i="98"/>
  <c r="P224" i="98"/>
  <c r="P220" i="98"/>
  <c r="P201" i="98"/>
  <c r="N231" i="92"/>
  <c r="P225" i="98"/>
  <c r="P222" i="98"/>
  <c r="P226" i="98"/>
  <c r="P221" i="98"/>
  <c r="B129" i="89"/>
  <c r="D129" i="89"/>
  <c r="D125" i="89"/>
  <c r="B125" i="89"/>
  <c r="AD246" i="98"/>
  <c r="AD247" i="98"/>
  <c r="AD263" i="98"/>
  <c r="AD267" i="98"/>
  <c r="AD265" i="98"/>
  <c r="AD266" i="98"/>
  <c r="Y189" i="92"/>
  <c r="T265" i="92"/>
  <c r="Z207" i="92"/>
  <c r="AB204" i="92"/>
  <c r="Z202" i="92"/>
  <c r="AC205" i="92"/>
  <c r="AA203" i="92"/>
  <c r="Y201" i="92"/>
  <c r="E223" i="89"/>
  <c r="E220" i="89"/>
  <c r="E216" i="89"/>
  <c r="E224" i="89"/>
  <c r="E218" i="89"/>
  <c r="E222" i="89"/>
  <c r="E219" i="89"/>
  <c r="E199" i="89"/>
  <c r="E200" i="89"/>
  <c r="L50" i="1"/>
  <c r="K52" i="1"/>
  <c r="L52" i="1"/>
  <c r="N52" i="1"/>
  <c r="W265" i="92"/>
  <c r="P265" i="92"/>
  <c r="F140" i="100"/>
  <c r="U134" i="100"/>
  <c r="U137" i="100"/>
  <c r="U138" i="100"/>
  <c r="U117" i="100"/>
  <c r="U118" i="100"/>
  <c r="U136" i="100"/>
  <c r="Q265" i="92"/>
  <c r="J67" i="92"/>
  <c r="I71" i="92"/>
  <c r="L69" i="92"/>
  <c r="M70" i="92"/>
  <c r="K68" i="92"/>
  <c r="I66" i="92"/>
  <c r="H65" i="92"/>
  <c r="E88" i="98"/>
  <c r="H246" i="100"/>
  <c r="H247" i="100"/>
  <c r="H202" i="100"/>
  <c r="AB94" i="100"/>
  <c r="AB96" i="100"/>
  <c r="AB140" i="100"/>
  <c r="AB93" i="100"/>
  <c r="AB97" i="100"/>
  <c r="AB141" i="100"/>
  <c r="AB90" i="100"/>
  <c r="AB73" i="100"/>
  <c r="AB74" i="100"/>
  <c r="Z133" i="92"/>
  <c r="AB92" i="100"/>
  <c r="AB98" i="100"/>
  <c r="AB142" i="100"/>
  <c r="V53" i="92"/>
  <c r="P195" i="86"/>
  <c r="P241" i="86"/>
  <c r="P242" i="86"/>
  <c r="B220" i="97"/>
  <c r="D220" i="97"/>
  <c r="AC107" i="7"/>
  <c r="AD174" i="7"/>
  <c r="H108" i="109"/>
  <c r="H110" i="109"/>
  <c r="H112" i="109"/>
  <c r="H115" i="109"/>
  <c r="H117" i="109"/>
  <c r="H84" i="109"/>
  <c r="H140" i="100"/>
  <c r="H93" i="100"/>
  <c r="H94" i="100"/>
  <c r="H141" i="100"/>
  <c r="H97" i="100"/>
  <c r="H142" i="100"/>
  <c r="H96" i="100"/>
  <c r="H92" i="100"/>
  <c r="H73" i="100"/>
  <c r="H74" i="100"/>
  <c r="F133" i="92"/>
  <c r="H90" i="100"/>
  <c r="H98" i="100"/>
  <c r="M202" i="100"/>
  <c r="M246" i="100"/>
  <c r="M247" i="100"/>
  <c r="W134" i="100"/>
  <c r="W138" i="100"/>
  <c r="W117" i="100"/>
  <c r="W118" i="100"/>
  <c r="W136" i="100"/>
  <c r="W137" i="100"/>
  <c r="T103" i="92"/>
  <c r="W106" i="92"/>
  <c r="V105" i="92"/>
  <c r="X107" i="92"/>
  <c r="Y108" i="92"/>
  <c r="U109" i="92"/>
  <c r="U104" i="92"/>
  <c r="N140" i="100"/>
  <c r="N94" i="100"/>
  <c r="N92" i="100"/>
  <c r="N142" i="100"/>
  <c r="N93" i="100"/>
  <c r="N96" i="100"/>
  <c r="N90" i="100"/>
  <c r="N141" i="100"/>
  <c r="N98" i="100"/>
  <c r="N97" i="100"/>
  <c r="N73" i="100"/>
  <c r="N74" i="100"/>
  <c r="L133" i="92"/>
  <c r="T137" i="100"/>
  <c r="T136" i="100"/>
  <c r="T138" i="100"/>
  <c r="T117" i="100"/>
  <c r="T118" i="100"/>
  <c r="T134" i="100"/>
  <c r="Y201" i="98"/>
  <c r="W231" i="92"/>
  <c r="Y220" i="98"/>
  <c r="Y226" i="98"/>
  <c r="Y221" i="98"/>
  <c r="Y222" i="98"/>
  <c r="Y225" i="98"/>
  <c r="Y218" i="98"/>
  <c r="Y224" i="98"/>
  <c r="Y136" i="100"/>
  <c r="Y134" i="100"/>
  <c r="Y138" i="100"/>
  <c r="Y137" i="100"/>
  <c r="Y117" i="100"/>
  <c r="Y118" i="100"/>
  <c r="D259" i="92"/>
  <c r="D265" i="92"/>
  <c r="E260" i="92"/>
  <c r="E265" i="92"/>
  <c r="C258" i="92"/>
  <c r="C265" i="92"/>
  <c r="F261" i="92"/>
  <c r="F265" i="92"/>
  <c r="H263" i="92"/>
  <c r="H265" i="92"/>
  <c r="G262" i="92"/>
  <c r="G265" i="92"/>
  <c r="U220" i="98"/>
  <c r="U222" i="98"/>
  <c r="U226" i="98"/>
  <c r="U201" i="98"/>
  <c r="S231" i="92"/>
  <c r="U218" i="98"/>
  <c r="U221" i="98"/>
  <c r="U225" i="98"/>
  <c r="U224" i="98"/>
  <c r="AA164" i="92"/>
  <c r="AB165" i="92"/>
  <c r="AA169" i="92"/>
  <c r="AC166" i="92"/>
  <c r="Z163" i="92"/>
  <c r="G107" i="7"/>
  <c r="H174" i="7"/>
  <c r="H107" i="7"/>
  <c r="I174" i="7"/>
  <c r="O107" i="7"/>
  <c r="P174" i="7"/>
  <c r="U107" i="7"/>
  <c r="V174" i="7"/>
  <c r="M206" i="92"/>
  <c r="I202" i="92"/>
  <c r="J203" i="92"/>
  <c r="L205" i="92"/>
  <c r="K204" i="92"/>
  <c r="I207" i="92"/>
  <c r="H201" i="92"/>
  <c r="J266" i="98"/>
  <c r="J265" i="98"/>
  <c r="J246" i="98"/>
  <c r="J247" i="98"/>
  <c r="J267" i="98"/>
  <c r="J263" i="98"/>
  <c r="Z222" i="98"/>
  <c r="Z221" i="98"/>
  <c r="Z226" i="98"/>
  <c r="Z218" i="98"/>
  <c r="Z225" i="98"/>
  <c r="Z224" i="98"/>
  <c r="Z220" i="98"/>
  <c r="Z201" i="98"/>
  <c r="X231" i="92"/>
  <c r="T241" i="86"/>
  <c r="T242" i="86"/>
  <c r="T195" i="86"/>
  <c r="Z246" i="100"/>
  <c r="Z247" i="100"/>
  <c r="Z202" i="100"/>
  <c r="D130" i="97"/>
  <c r="B130" i="97"/>
  <c r="B128" i="97"/>
  <c r="D128" i="97"/>
  <c r="AE90" i="100"/>
  <c r="AE97" i="100"/>
  <c r="AE142" i="100"/>
  <c r="AE140" i="100"/>
  <c r="AE98" i="100"/>
  <c r="AE92" i="100"/>
  <c r="AE94" i="100"/>
  <c r="AE96" i="100"/>
  <c r="AE141" i="100"/>
  <c r="AE93" i="100"/>
  <c r="AE73" i="100"/>
  <c r="AE74" i="100"/>
  <c r="AC133" i="92"/>
  <c r="AC141" i="92"/>
  <c r="K107" i="92"/>
  <c r="H104" i="92"/>
  <c r="J106" i="92"/>
  <c r="I105" i="92"/>
  <c r="L108" i="92"/>
  <c r="G103" i="92"/>
  <c r="B83" i="97"/>
  <c r="D83" i="97"/>
  <c r="B77" i="89"/>
  <c r="D77" i="89"/>
  <c r="K77" i="89"/>
  <c r="K53" i="92"/>
  <c r="H106" i="92"/>
  <c r="G105" i="92"/>
  <c r="J108" i="92"/>
  <c r="F104" i="92"/>
  <c r="I107" i="92"/>
  <c r="E103" i="92"/>
  <c r="N265" i="92"/>
  <c r="X263" i="98"/>
  <c r="X267" i="98"/>
  <c r="X246" i="98"/>
  <c r="X247" i="98"/>
  <c r="X266" i="98"/>
  <c r="X265" i="98"/>
  <c r="Z53" i="92"/>
  <c r="V265" i="98"/>
  <c r="V266" i="98"/>
  <c r="V263" i="98"/>
  <c r="V267" i="98"/>
  <c r="V246" i="98"/>
  <c r="V247" i="98"/>
  <c r="O53" i="92"/>
  <c r="B259" i="89"/>
  <c r="D259" i="89"/>
  <c r="P189" i="92"/>
  <c r="M53" i="92"/>
  <c r="AD220" i="98"/>
  <c r="AD201" i="98"/>
  <c r="AB231" i="92"/>
  <c r="AD226" i="98"/>
  <c r="AD224" i="98"/>
  <c r="AD225" i="98"/>
  <c r="AD221" i="98"/>
  <c r="AD218" i="98"/>
  <c r="AD222" i="98"/>
  <c r="L30" i="92"/>
  <c r="K29" i="92"/>
  <c r="J28" i="92"/>
  <c r="J33" i="92"/>
  <c r="M31" i="92"/>
  <c r="N32" i="92"/>
  <c r="I27" i="92"/>
  <c r="X202" i="100"/>
  <c r="X246" i="100"/>
  <c r="X247" i="100"/>
  <c r="S206" i="92"/>
  <c r="O202" i="92"/>
  <c r="P203" i="92"/>
  <c r="O207" i="92"/>
  <c r="R205" i="92"/>
  <c r="Q204" i="92"/>
  <c r="N201" i="92"/>
  <c r="W68" i="92"/>
  <c r="V67" i="92"/>
  <c r="X69" i="92"/>
  <c r="Y70" i="92"/>
  <c r="U66" i="92"/>
  <c r="U71" i="92"/>
  <c r="T65" i="92"/>
  <c r="Y53" i="92"/>
  <c r="AB107" i="92"/>
  <c r="Y104" i="92"/>
  <c r="AC108" i="92"/>
  <c r="AA106" i="92"/>
  <c r="Z105" i="92"/>
  <c r="Y109" i="92"/>
  <c r="X103" i="92"/>
  <c r="N205" i="92"/>
  <c r="K207" i="92"/>
  <c r="K202" i="92"/>
  <c r="M204" i="92"/>
  <c r="O206" i="92"/>
  <c r="L203" i="92"/>
  <c r="J201" i="92"/>
  <c r="F142" i="100"/>
  <c r="T53" i="92"/>
  <c r="U265" i="92"/>
  <c r="U142" i="100"/>
  <c r="U141" i="100"/>
  <c r="U96" i="100"/>
  <c r="U140" i="100"/>
  <c r="U93" i="100"/>
  <c r="U90" i="100"/>
  <c r="U94" i="100"/>
  <c r="U98" i="100"/>
  <c r="U92" i="100"/>
  <c r="U97" i="100"/>
  <c r="U73" i="100"/>
  <c r="U74" i="100"/>
  <c r="S133" i="92"/>
  <c r="V189" i="92"/>
  <c r="O202" i="100"/>
  <c r="O246" i="100"/>
  <c r="O247" i="100"/>
  <c r="AA265" i="92"/>
  <c r="E95" i="98"/>
  <c r="AA218" i="98"/>
  <c r="AA201" i="98"/>
  <c r="Y231" i="92"/>
  <c r="AA226" i="98"/>
  <c r="AA221" i="98"/>
  <c r="AA222" i="98"/>
  <c r="AA224" i="98"/>
  <c r="AA225" i="98"/>
  <c r="AA220" i="98"/>
  <c r="M263" i="98"/>
  <c r="M267" i="98"/>
  <c r="M265" i="98"/>
  <c r="M246" i="98"/>
  <c r="M247" i="98"/>
  <c r="M266" i="98"/>
  <c r="C183" i="86"/>
  <c r="C184" i="86"/>
  <c r="E190" i="86"/>
  <c r="E191" i="86"/>
  <c r="C229" i="86"/>
  <c r="C230" i="86"/>
  <c r="D217" i="97"/>
  <c r="B217" i="97"/>
  <c r="AB202" i="100"/>
  <c r="AB246" i="100"/>
  <c r="AB247" i="100"/>
  <c r="AB226" i="98"/>
  <c r="AB225" i="98"/>
  <c r="AB224" i="98"/>
  <c r="AB221" i="98"/>
  <c r="AB201" i="98"/>
  <c r="Z231" i="92"/>
  <c r="AB218" i="98"/>
  <c r="AB220" i="98"/>
  <c r="AB222" i="98"/>
  <c r="K107" i="7"/>
  <c r="L174" i="7"/>
  <c r="N109" i="92"/>
  <c r="N104" i="92"/>
  <c r="R108" i="92"/>
  <c r="O105" i="92"/>
  <c r="Q107" i="92"/>
  <c r="P106" i="92"/>
  <c r="M103" i="92"/>
  <c r="B132" i="97"/>
  <c r="D132" i="97"/>
  <c r="Q195" i="86"/>
  <c r="Q241" i="86"/>
  <c r="Q242" i="86"/>
  <c r="L227" i="92"/>
  <c r="T90" i="100"/>
  <c r="T93" i="100"/>
  <c r="T98" i="100"/>
  <c r="T92" i="100"/>
  <c r="T96" i="100"/>
  <c r="T140" i="100"/>
  <c r="T97" i="100"/>
  <c r="T73" i="100"/>
  <c r="T74" i="100"/>
  <c r="R133" i="92"/>
  <c r="T94" i="100"/>
  <c r="T142" i="100"/>
  <c r="T141" i="100"/>
  <c r="F262" i="89"/>
  <c r="F265" i="89"/>
  <c r="F264" i="89"/>
  <c r="F245" i="89"/>
  <c r="F246" i="89"/>
  <c r="F266" i="89"/>
  <c r="AD246" i="100"/>
  <c r="AD247" i="100"/>
  <c r="AD202" i="100"/>
  <c r="T225" i="98"/>
  <c r="T221" i="98"/>
  <c r="T218" i="98"/>
  <c r="T222" i="98"/>
  <c r="T226" i="98"/>
  <c r="T201" i="98"/>
  <c r="R231" i="92"/>
  <c r="T224" i="98"/>
  <c r="T220" i="98"/>
  <c r="Y266" i="98"/>
  <c r="Y265" i="98"/>
  <c r="Y246" i="98"/>
  <c r="Y247" i="98"/>
  <c r="Y263" i="98"/>
  <c r="Y267" i="98"/>
  <c r="Y169" i="92"/>
  <c r="AA166" i="92"/>
  <c r="AB167" i="92"/>
  <c r="Z165" i="92"/>
  <c r="AC168" i="92"/>
  <c r="Y164" i="92"/>
  <c r="X163" i="92"/>
  <c r="S33" i="92"/>
  <c r="S28" i="92"/>
  <c r="T29" i="92"/>
  <c r="U30" i="92"/>
  <c r="V31" i="92"/>
  <c r="W32" i="92"/>
  <c r="R27" i="92"/>
  <c r="Q68" i="92"/>
  <c r="R69" i="92"/>
  <c r="O66" i="92"/>
  <c r="O71" i="92"/>
  <c r="S70" i="92"/>
  <c r="P67" i="92"/>
  <c r="N65" i="92"/>
  <c r="AC266" i="98"/>
  <c r="AC265" i="98"/>
  <c r="AC263" i="98"/>
  <c r="AC246" i="98"/>
  <c r="AC247" i="98"/>
  <c r="AC267" i="98"/>
  <c r="Y142" i="100"/>
  <c r="Y92" i="100"/>
  <c r="Y96" i="100"/>
  <c r="Y93" i="100"/>
  <c r="Y97" i="100"/>
  <c r="Y141" i="100"/>
  <c r="Y73" i="100"/>
  <c r="Y74" i="100"/>
  <c r="W133" i="92"/>
  <c r="Y140" i="100"/>
  <c r="Y98" i="100"/>
  <c r="Y94" i="100"/>
  <c r="Y90" i="100"/>
  <c r="B258" i="97"/>
  <c r="D258" i="97"/>
  <c r="K93" i="100"/>
  <c r="K73" i="100"/>
  <c r="K74" i="100"/>
  <c r="I133" i="92"/>
  <c r="K142" i="100"/>
  <c r="K97" i="100"/>
  <c r="K90" i="100"/>
  <c r="K141" i="100"/>
  <c r="K96" i="100"/>
  <c r="K98" i="100"/>
  <c r="K92" i="100"/>
  <c r="K140" i="100"/>
  <c r="K94" i="100"/>
  <c r="U265" i="98"/>
  <c r="U266" i="98"/>
  <c r="U246" i="98"/>
  <c r="U247" i="98"/>
  <c r="U263" i="98"/>
  <c r="U267" i="98"/>
  <c r="Z227" i="92"/>
  <c r="X31" i="92"/>
  <c r="U28" i="92"/>
  <c r="U33" i="92"/>
  <c r="W30" i="92"/>
  <c r="Y32" i="92"/>
  <c r="V29" i="92"/>
  <c r="T27" i="92"/>
  <c r="Z107" i="7"/>
  <c r="AA174" i="7"/>
  <c r="D30" i="46"/>
  <c r="I72" i="7"/>
  <c r="F107" i="7"/>
  <c r="G174" i="7"/>
  <c r="T107" i="7"/>
  <c r="U174" i="7"/>
  <c r="N30" i="92"/>
  <c r="O31" i="92"/>
  <c r="L28" i="92"/>
  <c r="M29" i="92"/>
  <c r="P32" i="92"/>
  <c r="L33" i="92"/>
  <c r="K27" i="92"/>
  <c r="Z206" i="92"/>
  <c r="Y205" i="92"/>
  <c r="X204" i="92"/>
  <c r="W203" i="92"/>
  <c r="V202" i="92"/>
  <c r="V207" i="92"/>
  <c r="U201" i="92"/>
  <c r="H53" i="92"/>
  <c r="Z266" i="98"/>
  <c r="Z265" i="98"/>
  <c r="Z267" i="98"/>
  <c r="Z263" i="98"/>
  <c r="Z246" i="98"/>
  <c r="Z247" i="98"/>
  <c r="K189" i="92"/>
  <c r="S138" i="100"/>
  <c r="S134" i="100"/>
  <c r="S136" i="100"/>
  <c r="S137" i="100"/>
  <c r="S117" i="100"/>
  <c r="S118" i="100"/>
  <c r="E99" i="108"/>
  <c r="D261" i="97"/>
  <c r="B261" i="97"/>
  <c r="D131" i="97"/>
  <c r="B131" i="97"/>
  <c r="AC117" i="100"/>
  <c r="AC118" i="100"/>
  <c r="AC138" i="100"/>
  <c r="AC137" i="100"/>
  <c r="AC134" i="100"/>
  <c r="AC136" i="100"/>
  <c r="AC30" i="92"/>
  <c r="AB29" i="92"/>
  <c r="AA33" i="92"/>
  <c r="AA28" i="92"/>
  <c r="Z27" i="92"/>
  <c r="K66" i="92"/>
  <c r="N69" i="92"/>
  <c r="L67" i="92"/>
  <c r="K71" i="92"/>
  <c r="M68" i="92"/>
  <c r="O70" i="92"/>
  <c r="J65" i="92"/>
  <c r="Y71" i="92"/>
  <c r="Z67" i="92"/>
  <c r="Y66" i="92"/>
  <c r="AA68" i="92"/>
  <c r="AC70" i="92"/>
  <c r="AB69" i="92"/>
  <c r="X65" i="92"/>
  <c r="G246" i="98"/>
  <c r="G247" i="98"/>
  <c r="G267" i="98"/>
  <c r="G266" i="98"/>
  <c r="G263" i="98"/>
  <c r="G265" i="98"/>
  <c r="L241" i="86"/>
  <c r="L242" i="86"/>
  <c r="L195" i="86"/>
  <c r="B79" i="97"/>
  <c r="K79" i="97"/>
  <c r="D79" i="97"/>
  <c r="B81" i="89"/>
  <c r="D81" i="89"/>
  <c r="J189" i="92"/>
  <c r="X201" i="98"/>
  <c r="V231" i="92"/>
  <c r="X218" i="98"/>
  <c r="X221" i="98"/>
  <c r="X224" i="98"/>
  <c r="X225" i="98"/>
  <c r="X226" i="98"/>
  <c r="X220" i="98"/>
  <c r="X222" i="98"/>
  <c r="Q109" i="92"/>
  <c r="Q104" i="92"/>
  <c r="R105" i="92"/>
  <c r="S106" i="92"/>
  <c r="T107" i="92"/>
  <c r="U108" i="92"/>
  <c r="P103" i="92"/>
  <c r="AC104" i="92"/>
  <c r="AC109" i="92"/>
  <c r="AB103" i="92"/>
  <c r="Q69" i="92"/>
  <c r="N66" i="92"/>
  <c r="O67" i="92"/>
  <c r="P68" i="92"/>
  <c r="R70" i="92"/>
  <c r="N71" i="92"/>
  <c r="M65" i="92"/>
  <c r="I241" i="86"/>
  <c r="I242" i="86"/>
  <c r="I195" i="86"/>
  <c r="V221" i="98"/>
  <c r="V218" i="98"/>
  <c r="V226" i="98"/>
  <c r="V225" i="98"/>
  <c r="V222" i="98"/>
  <c r="V201" i="98"/>
  <c r="T231" i="92"/>
  <c r="V224" i="98"/>
  <c r="V220" i="98"/>
  <c r="N53" i="92"/>
  <c r="U202" i="100"/>
  <c r="U246" i="100"/>
  <c r="U247" i="100"/>
  <c r="AA138" i="100"/>
  <c r="AA134" i="100"/>
  <c r="AA117" i="100"/>
  <c r="AA118" i="100"/>
  <c r="AA137" i="100"/>
  <c r="AA136" i="100"/>
  <c r="B122" i="89"/>
  <c r="D122" i="89"/>
  <c r="K122" i="89"/>
  <c r="R53" i="92"/>
  <c r="G241" i="86"/>
  <c r="G242" i="86"/>
  <c r="G195" i="86"/>
  <c r="AB68" i="92"/>
  <c r="Z71" i="92"/>
  <c r="AC69" i="92"/>
  <c r="Z66" i="92"/>
  <c r="AA67" i="92"/>
  <c r="Y65" i="92"/>
  <c r="V136" i="100"/>
  <c r="V134" i="100"/>
  <c r="V137" i="100"/>
  <c r="V117" i="100"/>
  <c r="V118" i="100"/>
  <c r="V138" i="100"/>
  <c r="AA204" i="92"/>
  <c r="Y202" i="92"/>
  <c r="Y207" i="92"/>
  <c r="Z203" i="92"/>
  <c r="AB205" i="92"/>
  <c r="AC206" i="92"/>
  <c r="X201" i="92"/>
  <c r="T227" i="92"/>
  <c r="F53" i="92"/>
  <c r="K122" i="100"/>
  <c r="E71" i="100"/>
  <c r="E114" i="100"/>
  <c r="E115" i="100"/>
  <c r="F90" i="100"/>
  <c r="F195" i="86"/>
  <c r="F220" i="86"/>
  <c r="F241" i="86"/>
  <c r="F242" i="86"/>
  <c r="E90" i="98"/>
  <c r="Q202" i="100"/>
  <c r="Q246" i="100"/>
  <c r="Q247" i="100"/>
  <c r="J53" i="92"/>
  <c r="AA266" i="98"/>
  <c r="AA263" i="98"/>
  <c r="AA267" i="98"/>
  <c r="AA246" i="98"/>
  <c r="AA247" i="98"/>
  <c r="AA265" i="98"/>
  <c r="M203" i="92"/>
  <c r="L202" i="92"/>
  <c r="N204" i="92"/>
  <c r="O205" i="92"/>
  <c r="P206" i="92"/>
  <c r="L207" i="92"/>
  <c r="K201" i="92"/>
  <c r="M226" i="98"/>
  <c r="M224" i="98"/>
  <c r="M201" i="98"/>
  <c r="K231" i="92"/>
  <c r="M218" i="98"/>
  <c r="M225" i="98"/>
  <c r="M222" i="98"/>
  <c r="M220" i="98"/>
  <c r="M221" i="98"/>
  <c r="X169" i="92"/>
  <c r="Y165" i="92"/>
  <c r="Z166" i="92"/>
  <c r="AA167" i="92"/>
  <c r="X164" i="92"/>
  <c r="AB168" i="92"/>
  <c r="W163" i="92"/>
  <c r="K202" i="86"/>
  <c r="E194" i="86"/>
  <c r="E176" i="86"/>
  <c r="E177" i="86"/>
  <c r="Q30" i="92"/>
  <c r="R31" i="92"/>
  <c r="O28" i="92"/>
  <c r="P29" i="92"/>
  <c r="S32" i="92"/>
  <c r="O33" i="92"/>
  <c r="N27" i="92"/>
  <c r="B216" i="97"/>
  <c r="D216" i="97"/>
  <c r="S195" i="86"/>
  <c r="S241" i="86"/>
  <c r="S242" i="86"/>
  <c r="R226" i="98"/>
  <c r="R220" i="98"/>
  <c r="R218" i="98"/>
  <c r="R221" i="98"/>
  <c r="R222" i="98"/>
  <c r="R201" i="98"/>
  <c r="P231" i="92"/>
  <c r="R224" i="98"/>
  <c r="R225" i="98"/>
  <c r="J30" i="92"/>
  <c r="I29" i="92"/>
  <c r="K31" i="92"/>
  <c r="H28" i="92"/>
  <c r="L32" i="92"/>
  <c r="G27" i="92"/>
  <c r="AB265" i="92"/>
  <c r="AC220" i="98"/>
  <c r="AC224" i="98"/>
  <c r="AC222" i="98"/>
  <c r="AC201" i="98"/>
  <c r="AA231" i="92"/>
  <c r="AC225" i="98"/>
  <c r="AC218" i="98"/>
  <c r="AC221" i="98"/>
  <c r="AC226" i="98"/>
  <c r="O218" i="98"/>
  <c r="O226" i="98"/>
  <c r="O220" i="98"/>
  <c r="O222" i="98"/>
  <c r="O201" i="98"/>
  <c r="M231" i="92"/>
  <c r="O225" i="98"/>
  <c r="O221" i="98"/>
  <c r="O224" i="98"/>
  <c r="AE202" i="100"/>
  <c r="AE246" i="100"/>
  <c r="AE247" i="100"/>
  <c r="K136" i="100"/>
  <c r="K137" i="100"/>
  <c r="K134" i="100"/>
  <c r="K138" i="100"/>
  <c r="K117" i="100"/>
  <c r="K118" i="100"/>
  <c r="W53" i="92"/>
  <c r="L202" i="100"/>
  <c r="L246" i="100"/>
  <c r="L247" i="100"/>
  <c r="P107" i="7"/>
  <c r="Q174" i="7"/>
  <c r="Q107" i="7"/>
  <c r="R174" i="7"/>
  <c r="W107" i="7"/>
  <c r="X174" i="7"/>
  <c r="AC165" i="92"/>
  <c r="AB169" i="92"/>
  <c r="AB164" i="92"/>
  <c r="AA163" i="92"/>
  <c r="I224" i="98"/>
  <c r="I225" i="98"/>
  <c r="I221" i="98"/>
  <c r="I222" i="98"/>
  <c r="I218" i="98"/>
  <c r="I220" i="98"/>
  <c r="I226" i="98"/>
  <c r="I201" i="98"/>
  <c r="G231" i="92"/>
  <c r="S94" i="100"/>
  <c r="S90" i="100"/>
  <c r="S93" i="100"/>
  <c r="S98" i="100"/>
  <c r="S140" i="100"/>
  <c r="S97" i="100"/>
  <c r="S142" i="100"/>
  <c r="S92" i="100"/>
  <c r="S73" i="100"/>
  <c r="S74" i="100"/>
  <c r="Q133" i="92"/>
  <c r="S141" i="100"/>
  <c r="S96" i="100"/>
  <c r="D265" i="97"/>
  <c r="B265" i="97"/>
  <c r="B260" i="97"/>
  <c r="D260" i="97"/>
  <c r="Q227" i="92"/>
  <c r="I189" i="92"/>
  <c r="AC141" i="100"/>
  <c r="AC92" i="100"/>
  <c r="AC142" i="100"/>
  <c r="AC94" i="100"/>
  <c r="AC140" i="100"/>
  <c r="AC97" i="100"/>
  <c r="AC96" i="100"/>
  <c r="AC98" i="100"/>
  <c r="AC93" i="100"/>
  <c r="AC90" i="100"/>
  <c r="AC73" i="100"/>
  <c r="AC74" i="100"/>
  <c r="AA133" i="92"/>
  <c r="G221" i="98"/>
  <c r="G224" i="98"/>
  <c r="G226" i="98"/>
  <c r="G218" i="98"/>
  <c r="G225" i="98"/>
  <c r="G220" i="98"/>
  <c r="G222" i="98"/>
  <c r="G201" i="98"/>
  <c r="E231" i="92"/>
  <c r="P66" i="92"/>
  <c r="T70" i="92"/>
  <c r="R68" i="92"/>
  <c r="S69" i="92"/>
  <c r="Q67" i="92"/>
  <c r="P71" i="92"/>
  <c r="O65" i="92"/>
  <c r="G186" i="92"/>
  <c r="G189" i="92"/>
  <c r="H187" i="92"/>
  <c r="H189" i="92"/>
  <c r="F185" i="92"/>
  <c r="F189" i="92"/>
  <c r="D183" i="92"/>
  <c r="D189" i="92"/>
  <c r="E184" i="92"/>
  <c r="E189" i="92"/>
  <c r="C182" i="92"/>
  <c r="C189" i="92"/>
  <c r="AA227" i="92"/>
  <c r="J68" i="92"/>
  <c r="I67" i="92"/>
  <c r="H66" i="92"/>
  <c r="K69" i="92"/>
  <c r="L70" i="92"/>
  <c r="G65" i="92"/>
  <c r="W202" i="100"/>
  <c r="W246" i="100"/>
  <c r="W247" i="100"/>
  <c r="K80" i="97"/>
  <c r="E74" i="97"/>
  <c r="C57" i="92"/>
  <c r="B85" i="89"/>
  <c r="D85" i="89"/>
  <c r="K33" i="92"/>
  <c r="K28" i="92"/>
  <c r="O32" i="92"/>
  <c r="M30" i="92"/>
  <c r="L29" i="92"/>
  <c r="N31" i="92"/>
  <c r="J27" i="92"/>
  <c r="H205" i="92"/>
  <c r="I206" i="92"/>
  <c r="G204" i="92"/>
  <c r="F203" i="92"/>
  <c r="E202" i="92"/>
  <c r="D201" i="92"/>
  <c r="AA98" i="100"/>
  <c r="AA90" i="100"/>
  <c r="AA92" i="100"/>
  <c r="AA97" i="100"/>
  <c r="AA96" i="100"/>
  <c r="AA94" i="100"/>
  <c r="AA140" i="100"/>
  <c r="AA93" i="100"/>
  <c r="AA141" i="100"/>
  <c r="AA73" i="100"/>
  <c r="AA74" i="100"/>
  <c r="Y133" i="92"/>
  <c r="AA142" i="100"/>
  <c r="D128" i="89"/>
  <c r="B128" i="89"/>
  <c r="O227" i="92"/>
  <c r="V94" i="100"/>
  <c r="V96" i="100"/>
  <c r="V97" i="100"/>
  <c r="V98" i="100"/>
  <c r="V93" i="100"/>
  <c r="V142" i="100"/>
  <c r="V90" i="100"/>
  <c r="V73" i="100"/>
  <c r="V74" i="100"/>
  <c r="T133" i="92"/>
  <c r="V140" i="100"/>
  <c r="V92" i="100"/>
  <c r="V141" i="100"/>
  <c r="J202" i="100"/>
  <c r="J246" i="100"/>
  <c r="J247" i="100"/>
  <c r="X265" i="92"/>
  <c r="F132" i="86"/>
  <c r="F133" i="86"/>
  <c r="F138" i="86"/>
  <c r="F136" i="86"/>
  <c r="F134" i="86"/>
  <c r="F130" i="86"/>
  <c r="F114" i="86"/>
  <c r="F115" i="86"/>
  <c r="F137" i="86"/>
  <c r="P137" i="100"/>
  <c r="P134" i="100"/>
  <c r="P136" i="100"/>
  <c r="P138" i="100"/>
  <c r="P117" i="100"/>
  <c r="P118" i="100"/>
  <c r="T105" i="92"/>
  <c r="V107" i="92"/>
  <c r="S109" i="92"/>
  <c r="W108" i="92"/>
  <c r="S104" i="92"/>
  <c r="U106" i="92"/>
  <c r="R103" i="92"/>
  <c r="F202" i="92"/>
  <c r="I205" i="92"/>
  <c r="J206" i="92"/>
  <c r="G203" i="92"/>
  <c r="H204" i="92"/>
  <c r="E201" i="92"/>
  <c r="L220" i="98"/>
  <c r="L201" i="98"/>
  <c r="J231" i="92"/>
  <c r="L224" i="98"/>
  <c r="L225" i="98"/>
  <c r="L218" i="98"/>
  <c r="L226" i="98"/>
  <c r="L221" i="98"/>
  <c r="L222" i="98"/>
  <c r="G202" i="100"/>
  <c r="G246" i="100"/>
  <c r="G247" i="100"/>
  <c r="AC71" i="92"/>
  <c r="AC66" i="92"/>
  <c r="AB65" i="92"/>
  <c r="N227" i="92"/>
  <c r="S65" i="92"/>
  <c r="U67" i="92"/>
  <c r="T66" i="92"/>
  <c r="T71" i="92"/>
  <c r="W69" i="92"/>
  <c r="V68" i="92"/>
  <c r="X70" i="92"/>
  <c r="E71" i="98"/>
  <c r="E72" i="98"/>
  <c r="J71" i="92"/>
  <c r="K67" i="92"/>
  <c r="J66" i="92"/>
  <c r="L68" i="92"/>
  <c r="N70" i="92"/>
  <c r="M69" i="92"/>
  <c r="I65" i="92"/>
  <c r="R189" i="92"/>
  <c r="AB53" i="92"/>
  <c r="E53" i="92"/>
  <c r="P202" i="100"/>
  <c r="P246" i="100"/>
  <c r="P247" i="100"/>
  <c r="B219" i="97"/>
  <c r="D219" i="97"/>
  <c r="B54" i="109"/>
  <c r="B49" i="109"/>
  <c r="C54" i="109"/>
  <c r="D51" i="109"/>
  <c r="B55" i="109"/>
  <c r="B47" i="109"/>
  <c r="D53" i="109"/>
  <c r="D55" i="109"/>
  <c r="G50" i="109"/>
  <c r="G54" i="109"/>
  <c r="D50" i="109"/>
  <c r="B50" i="109"/>
  <c r="G55" i="109"/>
  <c r="F55" i="109"/>
  <c r="D54" i="109"/>
  <c r="E54" i="109"/>
  <c r="E96" i="10"/>
  <c r="E124" i="10"/>
  <c r="E127" i="10"/>
  <c r="E129" i="10"/>
  <c r="L117" i="86"/>
  <c r="R109" i="21"/>
  <c r="R103" i="21"/>
  <c r="R105" i="21"/>
  <c r="R107" i="21"/>
  <c r="R101" i="21"/>
  <c r="R104" i="21"/>
  <c r="R84" i="21"/>
  <c r="R85" i="21"/>
  <c r="R108" i="21"/>
  <c r="R146" i="21"/>
  <c r="AD104" i="21"/>
  <c r="AD103" i="21"/>
  <c r="AD84" i="21"/>
  <c r="AD108" i="21"/>
  <c r="AD109" i="21"/>
  <c r="AD101" i="21"/>
  <c r="AD107" i="21"/>
  <c r="AD105" i="21"/>
  <c r="AD146" i="21"/>
  <c r="F54" i="109"/>
  <c r="F95" i="10"/>
  <c r="F97" i="10"/>
  <c r="I104" i="21"/>
  <c r="I103" i="21"/>
  <c r="I146" i="21"/>
  <c r="I107" i="21"/>
  <c r="I101" i="21"/>
  <c r="I109" i="21"/>
  <c r="I105" i="21"/>
  <c r="I108" i="21"/>
  <c r="I84" i="21"/>
  <c r="X84" i="21"/>
  <c r="X85" i="21"/>
  <c r="X146" i="21"/>
  <c r="X103" i="21"/>
  <c r="X101" i="21"/>
  <c r="X107" i="21"/>
  <c r="X104" i="21"/>
  <c r="X109" i="21"/>
  <c r="X108" i="21"/>
  <c r="X105" i="21"/>
  <c r="F117" i="10"/>
  <c r="C94" i="10"/>
  <c r="H86" i="122"/>
  <c r="I87" i="122"/>
  <c r="G85" i="122"/>
  <c r="F84" i="122"/>
  <c r="E83" i="122"/>
  <c r="C81" i="122"/>
  <c r="C88" i="122"/>
  <c r="D82" i="122"/>
  <c r="P108" i="21"/>
  <c r="P101" i="21"/>
  <c r="P103" i="21"/>
  <c r="P84" i="21"/>
  <c r="P85" i="21"/>
  <c r="P146" i="21"/>
  <c r="P104" i="21"/>
  <c r="P105" i="21"/>
  <c r="P109" i="21"/>
  <c r="P107" i="21"/>
  <c r="D84" i="21"/>
  <c r="L89" i="21"/>
  <c r="G85" i="117"/>
  <c r="E83" i="117"/>
  <c r="D82" i="117"/>
  <c r="F84" i="117"/>
  <c r="C81" i="117"/>
  <c r="C88" i="117"/>
  <c r="I87" i="117"/>
  <c r="H86" i="117"/>
  <c r="L108" i="21"/>
  <c r="L109" i="21"/>
  <c r="L101" i="21"/>
  <c r="L105" i="21"/>
  <c r="L146" i="21"/>
  <c r="L104" i="21"/>
  <c r="L103" i="21"/>
  <c r="L107" i="21"/>
  <c r="L84" i="21"/>
  <c r="AB107" i="21"/>
  <c r="AB105" i="21"/>
  <c r="AB84" i="21"/>
  <c r="AB85" i="21"/>
  <c r="AB103" i="21"/>
  <c r="AB108" i="21"/>
  <c r="AB146" i="21"/>
  <c r="AB101" i="21"/>
  <c r="AB104" i="21"/>
  <c r="AB109" i="21"/>
  <c r="D73" i="123"/>
  <c r="D73" i="117"/>
  <c r="D73" i="122"/>
  <c r="C47" i="109"/>
  <c r="E47" i="109"/>
  <c r="L47" i="109"/>
  <c r="G47" i="109"/>
  <c r="F47" i="109"/>
  <c r="E49" i="109"/>
  <c r="G49" i="109"/>
  <c r="F49" i="109"/>
  <c r="C49" i="109"/>
  <c r="H86" i="123"/>
  <c r="C81" i="123"/>
  <c r="C88" i="123"/>
  <c r="F84" i="123"/>
  <c r="E83" i="123"/>
  <c r="G85" i="123"/>
  <c r="D82" i="123"/>
  <c r="I87" i="123"/>
  <c r="N108" i="21"/>
  <c r="N104" i="21"/>
  <c r="N107" i="21"/>
  <c r="N109" i="21"/>
  <c r="N103" i="21"/>
  <c r="N105" i="21"/>
  <c r="N101" i="21"/>
  <c r="N84" i="21"/>
  <c r="N85" i="21"/>
  <c r="N146" i="21"/>
  <c r="H108" i="21"/>
  <c r="H107" i="21"/>
  <c r="H84" i="21"/>
  <c r="H85" i="21"/>
  <c r="H104" i="21"/>
  <c r="H101" i="21"/>
  <c r="H105" i="21"/>
  <c r="H109" i="21"/>
  <c r="H103" i="21"/>
  <c r="H146" i="21"/>
  <c r="H78" i="10"/>
  <c r="H73" i="10"/>
  <c r="H53" i="10"/>
  <c r="H54" i="10"/>
  <c r="H115" i="10"/>
  <c r="H72" i="10"/>
  <c r="H77" i="10"/>
  <c r="H74" i="10"/>
  <c r="H76" i="10"/>
  <c r="H70" i="10"/>
  <c r="E73" i="123"/>
  <c r="E73" i="117"/>
  <c r="E73" i="122"/>
  <c r="E55" i="109"/>
  <c r="G51" i="109"/>
  <c r="F51" i="109"/>
  <c r="E51" i="109"/>
  <c r="C51" i="109"/>
  <c r="T104" i="21"/>
  <c r="T84" i="21"/>
  <c r="T85" i="21"/>
  <c r="T146" i="21"/>
  <c r="T101" i="21"/>
  <c r="T108" i="21"/>
  <c r="T103" i="21"/>
  <c r="T107" i="21"/>
  <c r="T109" i="21"/>
  <c r="T105" i="21"/>
  <c r="Y109" i="21"/>
  <c r="Y103" i="21"/>
  <c r="Y84" i="21"/>
  <c r="Y85" i="21"/>
  <c r="Y146" i="21"/>
  <c r="Y107" i="21"/>
  <c r="Y105" i="21"/>
  <c r="Y108" i="21"/>
  <c r="Y101" i="21"/>
  <c r="Y104" i="21"/>
  <c r="J48" i="10"/>
  <c r="I50" i="10"/>
  <c r="I51" i="10"/>
  <c r="J101" i="21"/>
  <c r="J108" i="21"/>
  <c r="J105" i="21"/>
  <c r="J103" i="21"/>
  <c r="J107" i="21"/>
  <c r="J84" i="21"/>
  <c r="J85" i="21"/>
  <c r="J146" i="21"/>
  <c r="J109" i="21"/>
  <c r="J104" i="21"/>
  <c r="K104" i="21"/>
  <c r="K109" i="21"/>
  <c r="K84" i="21"/>
  <c r="K85" i="21"/>
  <c r="K105" i="21"/>
  <c r="K146" i="21"/>
  <c r="K101" i="21"/>
  <c r="K103" i="21"/>
  <c r="K108" i="21"/>
  <c r="K107" i="21"/>
  <c r="C55" i="109"/>
  <c r="AE109" i="21"/>
  <c r="AE107" i="21"/>
  <c r="AE108" i="21"/>
  <c r="AE105" i="21"/>
  <c r="AE146" i="21"/>
  <c r="AE104" i="21"/>
  <c r="AE84" i="21"/>
  <c r="AE85" i="21"/>
  <c r="AE101" i="21"/>
  <c r="AE103" i="21"/>
  <c r="U105" i="21"/>
  <c r="U107" i="21"/>
  <c r="U101" i="21"/>
  <c r="U108" i="21"/>
  <c r="U109" i="21"/>
  <c r="U104" i="21"/>
  <c r="U84" i="21"/>
  <c r="U85" i="21"/>
  <c r="U146" i="21"/>
  <c r="U103" i="21"/>
  <c r="O104" i="21"/>
  <c r="O84" i="21"/>
  <c r="O105" i="21"/>
  <c r="O108" i="21"/>
  <c r="O101" i="21"/>
  <c r="O103" i="21"/>
  <c r="O109" i="21"/>
  <c r="O146" i="21"/>
  <c r="O107" i="21"/>
  <c r="Q146" i="21"/>
  <c r="Q104" i="21"/>
  <c r="Q101" i="21"/>
  <c r="Q108" i="21"/>
  <c r="Q105" i="21"/>
  <c r="Q109" i="21"/>
  <c r="Q103" i="21"/>
  <c r="Q84" i="21"/>
  <c r="Q85" i="21"/>
  <c r="Q107" i="21"/>
  <c r="M104" i="21"/>
  <c r="M103" i="21"/>
  <c r="M105" i="21"/>
  <c r="M109" i="21"/>
  <c r="M108" i="21"/>
  <c r="M146" i="21"/>
  <c r="M84" i="21"/>
  <c r="M85" i="21"/>
  <c r="M107" i="21"/>
  <c r="M101" i="21"/>
  <c r="E50" i="109"/>
  <c r="AA105" i="21"/>
  <c r="AA101" i="21"/>
  <c r="AA103" i="21"/>
  <c r="AA107" i="21"/>
  <c r="AA108" i="21"/>
  <c r="AA84" i="21"/>
  <c r="AA85" i="21"/>
  <c r="AA109" i="21"/>
  <c r="AA146" i="21"/>
  <c r="AA104" i="21"/>
  <c r="Z108" i="21"/>
  <c r="Z103" i="21"/>
  <c r="Z107" i="21"/>
  <c r="Z109" i="21"/>
  <c r="Z105" i="21"/>
  <c r="Z104" i="21"/>
  <c r="Z101" i="21"/>
  <c r="Z146" i="21"/>
  <c r="Z84" i="21"/>
  <c r="Z85" i="21"/>
  <c r="E104" i="21"/>
  <c r="E103" i="21"/>
  <c r="E105" i="21"/>
  <c r="E101" i="21"/>
  <c r="E84" i="21"/>
  <c r="E85" i="21"/>
  <c r="E109" i="21"/>
  <c r="E146" i="21"/>
  <c r="E107" i="21"/>
  <c r="E108" i="21"/>
  <c r="C50" i="109"/>
  <c r="W84" i="21"/>
  <c r="W85" i="21"/>
  <c r="W108" i="21"/>
  <c r="W146" i="21"/>
  <c r="W103" i="21"/>
  <c r="W101" i="21"/>
  <c r="W107" i="21"/>
  <c r="W105" i="21"/>
  <c r="W104" i="21"/>
  <c r="W109" i="21"/>
  <c r="S109" i="21"/>
  <c r="S108" i="21"/>
  <c r="S103" i="21"/>
  <c r="S107" i="21"/>
  <c r="S104" i="21"/>
  <c r="S101" i="21"/>
  <c r="S84" i="21"/>
  <c r="S85" i="21"/>
  <c r="S105" i="21"/>
  <c r="S146" i="21"/>
  <c r="F103" i="21"/>
  <c r="F105" i="21"/>
  <c r="F108" i="21"/>
  <c r="F84" i="21"/>
  <c r="F85" i="21"/>
  <c r="F146" i="21"/>
  <c r="F101" i="21"/>
  <c r="F109" i="21"/>
  <c r="F104" i="21"/>
  <c r="F107" i="21"/>
  <c r="F50" i="109"/>
  <c r="B51" i="109"/>
  <c r="E53" i="109"/>
  <c r="F53" i="109"/>
  <c r="C53" i="109"/>
  <c r="G53" i="109"/>
  <c r="G101" i="21"/>
  <c r="G109" i="21"/>
  <c r="G108" i="21"/>
  <c r="G103" i="21"/>
  <c r="G104" i="21"/>
  <c r="G84" i="21"/>
  <c r="G146" i="21"/>
  <c r="G107" i="21"/>
  <c r="G105" i="21"/>
  <c r="V109" i="21"/>
  <c r="V103" i="21"/>
  <c r="V101" i="21"/>
  <c r="V108" i="21"/>
  <c r="V104" i="21"/>
  <c r="V105" i="21"/>
  <c r="V107" i="21"/>
  <c r="V84" i="21"/>
  <c r="V85" i="21"/>
  <c r="V146" i="21"/>
  <c r="AC104" i="21"/>
  <c r="AC108" i="21"/>
  <c r="AC109" i="21"/>
  <c r="AC84" i="21"/>
  <c r="AC85" i="21"/>
  <c r="AC146" i="21"/>
  <c r="AC105" i="21"/>
  <c r="AC101" i="21"/>
  <c r="AC107" i="21"/>
  <c r="AC103" i="21"/>
  <c r="G259" i="98"/>
  <c r="F259" i="98"/>
  <c r="E259" i="98"/>
  <c r="C259" i="98"/>
  <c r="E84" i="98"/>
  <c r="G84" i="98"/>
  <c r="C84" i="98"/>
  <c r="F84" i="98"/>
  <c r="G77" i="98"/>
  <c r="F77" i="98"/>
  <c r="E77" i="98"/>
  <c r="C77" i="98"/>
  <c r="G129" i="98"/>
  <c r="F129" i="98"/>
  <c r="E129" i="98"/>
  <c r="C129" i="98"/>
  <c r="E80" i="98"/>
  <c r="G80" i="98"/>
  <c r="C80" i="98"/>
  <c r="F80" i="98"/>
  <c r="C258" i="98"/>
  <c r="G258" i="98"/>
  <c r="F258" i="98"/>
  <c r="E258" i="98"/>
  <c r="F79" i="98"/>
  <c r="E79" i="98"/>
  <c r="C79" i="98"/>
  <c r="G79" i="98"/>
  <c r="F126" i="98"/>
  <c r="E126" i="98"/>
  <c r="C126" i="98"/>
  <c r="G126" i="98"/>
  <c r="C127" i="98"/>
  <c r="E127" i="98"/>
  <c r="G127" i="98"/>
  <c r="F127" i="98"/>
  <c r="C85" i="98"/>
  <c r="G85" i="98"/>
  <c r="F85" i="98"/>
  <c r="E85" i="98"/>
  <c r="G260" i="98"/>
  <c r="F260" i="98"/>
  <c r="E260" i="98"/>
  <c r="C260" i="98"/>
  <c r="G123" i="98"/>
  <c r="E123" i="98"/>
  <c r="C123" i="98"/>
  <c r="F123" i="98"/>
  <c r="G83" i="98"/>
  <c r="E83" i="98"/>
  <c r="F83" i="98"/>
  <c r="C83" i="98"/>
  <c r="F125" i="98"/>
  <c r="G125" i="98"/>
  <c r="E125" i="98"/>
  <c r="C125" i="98"/>
  <c r="G130" i="98"/>
  <c r="E130" i="98"/>
  <c r="F130" i="98"/>
  <c r="C130" i="98"/>
  <c r="G81" i="98"/>
  <c r="F81" i="98"/>
  <c r="E81" i="98"/>
  <c r="C81" i="98"/>
  <c r="E131" i="98"/>
  <c r="G131" i="98"/>
  <c r="C131" i="98"/>
  <c r="F131" i="98"/>
  <c r="E207" i="89"/>
  <c r="G207" i="89"/>
  <c r="C207" i="89"/>
  <c r="F207" i="89"/>
  <c r="G205" i="89"/>
  <c r="E205" i="89"/>
  <c r="K205" i="89"/>
  <c r="C205" i="89"/>
  <c r="F205" i="89"/>
  <c r="C213" i="89"/>
  <c r="G213" i="89"/>
  <c r="E213" i="89"/>
  <c r="F213" i="89"/>
  <c r="G251" i="89"/>
  <c r="E251" i="89"/>
  <c r="C251" i="89"/>
  <c r="F251" i="89"/>
  <c r="F209" i="89"/>
  <c r="E209" i="89"/>
  <c r="G209" i="89"/>
  <c r="C209" i="89"/>
  <c r="E253" i="89"/>
  <c r="C253" i="89"/>
  <c r="F253" i="89"/>
  <c r="G253" i="89"/>
  <c r="C212" i="89"/>
  <c r="F212" i="89"/>
  <c r="E212" i="89"/>
  <c r="G212" i="89"/>
  <c r="C254" i="89"/>
  <c r="F254" i="89"/>
  <c r="E254" i="89"/>
  <c r="G254" i="89"/>
  <c r="F255" i="89"/>
  <c r="G255" i="89"/>
  <c r="E255" i="89"/>
  <c r="C255" i="89"/>
  <c r="C208" i="89"/>
  <c r="E208" i="89"/>
  <c r="F208" i="89"/>
  <c r="G208" i="89"/>
  <c r="F211" i="89"/>
  <c r="E211" i="89"/>
  <c r="C211" i="89"/>
  <c r="G211" i="89"/>
  <c r="E78" i="86"/>
  <c r="C78" i="86"/>
  <c r="G78" i="86"/>
  <c r="F78" i="86"/>
  <c r="G127" i="86"/>
  <c r="F127" i="86"/>
  <c r="E127" i="86"/>
  <c r="C127" i="86"/>
  <c r="F75" i="86"/>
  <c r="E75" i="86"/>
  <c r="C75" i="86"/>
  <c r="G75" i="86"/>
  <c r="G122" i="86"/>
  <c r="E122" i="86"/>
  <c r="C122" i="86"/>
  <c r="F122" i="86"/>
  <c r="E123" i="86"/>
  <c r="C123" i="86"/>
  <c r="F123" i="86"/>
  <c r="G123" i="86"/>
  <c r="G81" i="86"/>
  <c r="F81" i="86"/>
  <c r="E81" i="86"/>
  <c r="C81" i="86"/>
  <c r="G125" i="86"/>
  <c r="F125" i="86"/>
  <c r="E125" i="86"/>
  <c r="C125" i="86"/>
  <c r="C79" i="86"/>
  <c r="F79" i="86"/>
  <c r="G79" i="86"/>
  <c r="E79" i="86"/>
  <c r="C121" i="86"/>
  <c r="E121" i="86"/>
  <c r="G121" i="86"/>
  <c r="F121" i="86"/>
  <c r="G82" i="86"/>
  <c r="F82" i="86"/>
  <c r="E82" i="86"/>
  <c r="C82" i="86"/>
  <c r="E77" i="86"/>
  <c r="C77" i="86"/>
  <c r="G77" i="86"/>
  <c r="F77" i="86"/>
  <c r="X34" i="92"/>
  <c r="F119" i="86"/>
  <c r="C119" i="86"/>
  <c r="E119" i="86"/>
  <c r="G119" i="86"/>
  <c r="G83" i="86"/>
  <c r="E83" i="86"/>
  <c r="F83" i="86"/>
  <c r="C83" i="86"/>
  <c r="G126" i="86"/>
  <c r="F126" i="86"/>
  <c r="E126" i="86"/>
  <c r="C126" i="86"/>
  <c r="D47" i="109"/>
  <c r="D49" i="109"/>
  <c r="F223" i="100"/>
  <c r="I72" i="92"/>
  <c r="AC170" i="92"/>
  <c r="D27" i="92"/>
  <c r="AC72" i="92"/>
  <c r="H31" i="92"/>
  <c r="AC34" i="92"/>
  <c r="I32" i="92"/>
  <c r="R110" i="92"/>
  <c r="E28" i="92"/>
  <c r="F29" i="92"/>
  <c r="O72" i="92"/>
  <c r="I34" i="92"/>
  <c r="AC208" i="92"/>
  <c r="Y72" i="92"/>
  <c r="M72" i="92"/>
  <c r="M110" i="92"/>
  <c r="AC110" i="92"/>
  <c r="T34" i="92"/>
  <c r="L110" i="92"/>
  <c r="AB110" i="92"/>
  <c r="F197" i="86"/>
  <c r="F198" i="86"/>
  <c r="D155" i="92"/>
  <c r="F165" i="92"/>
  <c r="K208" i="92"/>
  <c r="F221" i="86"/>
  <c r="U208" i="92"/>
  <c r="F126" i="21"/>
  <c r="F151" i="21"/>
  <c r="F128" i="21"/>
  <c r="P249" i="100"/>
  <c r="P250" i="100"/>
  <c r="P270" i="100"/>
  <c r="P268" i="100"/>
  <c r="P273" i="100"/>
  <c r="P269" i="100"/>
  <c r="P274" i="100"/>
  <c r="P272" i="100"/>
  <c r="P266" i="100"/>
  <c r="P221" i="100"/>
  <c r="P228" i="100"/>
  <c r="P227" i="100"/>
  <c r="P225" i="100"/>
  <c r="P229" i="100"/>
  <c r="P223" i="100"/>
  <c r="P204" i="100"/>
  <c r="P205" i="100"/>
  <c r="N269" i="92"/>
  <c r="P224" i="100"/>
  <c r="L176" i="7"/>
  <c r="L120" i="7"/>
  <c r="L122" i="7"/>
  <c r="Q176" i="7"/>
  <c r="Q120" i="7"/>
  <c r="Q122" i="7"/>
  <c r="X245" i="92"/>
  <c r="AA243" i="92"/>
  <c r="X240" i="92"/>
  <c r="AB244" i="92"/>
  <c r="Z242" i="92"/>
  <c r="Y241" i="92"/>
  <c r="W239" i="92"/>
  <c r="O224" i="100"/>
  <c r="O228" i="100"/>
  <c r="O221" i="100"/>
  <c r="O225" i="100"/>
  <c r="O204" i="100"/>
  <c r="O205" i="100"/>
  <c r="M269" i="92"/>
  <c r="O229" i="100"/>
  <c r="O223" i="100"/>
  <c r="O227" i="100"/>
  <c r="X268" i="100"/>
  <c r="X266" i="100"/>
  <c r="X270" i="100"/>
  <c r="X272" i="100"/>
  <c r="X274" i="100"/>
  <c r="X273" i="100"/>
  <c r="X249" i="100"/>
  <c r="X250" i="100"/>
  <c r="X269" i="100"/>
  <c r="Y245" i="92"/>
  <c r="AA242" i="92"/>
  <c r="Z241" i="92"/>
  <c r="AB243" i="92"/>
  <c r="AC244" i="92"/>
  <c r="Y240" i="92"/>
  <c r="X239" i="92"/>
  <c r="F218" i="86"/>
  <c r="Z147" i="92"/>
  <c r="Z142" i="92"/>
  <c r="AB144" i="92"/>
  <c r="AA143" i="92"/>
  <c r="AC145" i="92"/>
  <c r="Y141" i="92"/>
  <c r="J34" i="92"/>
  <c r="W229" i="100"/>
  <c r="W223" i="100"/>
  <c r="W228" i="100"/>
  <c r="W224" i="100"/>
  <c r="W227" i="100"/>
  <c r="W225" i="100"/>
  <c r="W204" i="100"/>
  <c r="W205" i="100"/>
  <c r="U269" i="92"/>
  <c r="W221" i="100"/>
  <c r="AB147" i="92"/>
  <c r="AC143" i="92"/>
  <c r="AB142" i="92"/>
  <c r="AA141" i="92"/>
  <c r="J242" i="92"/>
  <c r="L244" i="92"/>
  <c r="I241" i="92"/>
  <c r="H240" i="92"/>
  <c r="K243" i="92"/>
  <c r="G239" i="92"/>
  <c r="N240" i="92"/>
  <c r="O241" i="92"/>
  <c r="Q243" i="92"/>
  <c r="R244" i="92"/>
  <c r="P242" i="92"/>
  <c r="N245" i="92"/>
  <c r="M239" i="92"/>
  <c r="S267" i="86"/>
  <c r="S244" i="86"/>
  <c r="S245" i="86"/>
  <c r="S264" i="86"/>
  <c r="S263" i="86"/>
  <c r="S262" i="86"/>
  <c r="S260" i="86"/>
  <c r="S268" i="86"/>
  <c r="S266" i="86"/>
  <c r="N34" i="92"/>
  <c r="E195" i="86"/>
  <c r="E221" i="86"/>
  <c r="E241" i="86"/>
  <c r="E242" i="86"/>
  <c r="L42" i="108"/>
  <c r="Q227" i="100"/>
  <c r="Q225" i="100"/>
  <c r="Q204" i="100"/>
  <c r="Q205" i="100"/>
  <c r="O269" i="92"/>
  <c r="Q221" i="100"/>
  <c r="Q228" i="100"/>
  <c r="Q224" i="100"/>
  <c r="Q229" i="100"/>
  <c r="Q223" i="100"/>
  <c r="G244" i="86"/>
  <c r="G245" i="86"/>
  <c r="G267" i="86"/>
  <c r="G264" i="86"/>
  <c r="G260" i="86"/>
  <c r="G263" i="86"/>
  <c r="G262" i="86"/>
  <c r="G266" i="86"/>
  <c r="G268" i="86"/>
  <c r="I220" i="86"/>
  <c r="I221" i="86"/>
  <c r="I218" i="86"/>
  <c r="I222" i="86"/>
  <c r="I197" i="86"/>
  <c r="I198" i="86"/>
  <c r="G155" i="92"/>
  <c r="I217" i="86"/>
  <c r="I216" i="86"/>
  <c r="X72" i="92"/>
  <c r="D32" i="46"/>
  <c r="E30" i="46"/>
  <c r="AD266" i="100"/>
  <c r="AD274" i="100"/>
  <c r="AD272" i="100"/>
  <c r="AD268" i="100"/>
  <c r="AD273" i="100"/>
  <c r="AD270" i="100"/>
  <c r="AD249" i="100"/>
  <c r="AD250" i="100"/>
  <c r="AD269" i="100"/>
  <c r="X110" i="92"/>
  <c r="T72" i="92"/>
  <c r="N208" i="92"/>
  <c r="X229" i="100"/>
  <c r="X221" i="100"/>
  <c r="X223" i="100"/>
  <c r="X225" i="100"/>
  <c r="X204" i="100"/>
  <c r="X205" i="100"/>
  <c r="V269" i="92"/>
  <c r="X224" i="100"/>
  <c r="X228" i="100"/>
  <c r="X227" i="100"/>
  <c r="I120" i="7"/>
  <c r="I122" i="7"/>
  <c r="I176" i="7"/>
  <c r="M266" i="100"/>
  <c r="M272" i="100"/>
  <c r="M273" i="100"/>
  <c r="M268" i="100"/>
  <c r="M274" i="100"/>
  <c r="M269" i="100"/>
  <c r="M249" i="100"/>
  <c r="M250" i="100"/>
  <c r="M270" i="100"/>
  <c r="AD120" i="7"/>
  <c r="AD122" i="7"/>
  <c r="AD176" i="7"/>
  <c r="H269" i="100"/>
  <c r="H249" i="100"/>
  <c r="H250" i="100"/>
  <c r="H274" i="100"/>
  <c r="H273" i="100"/>
  <c r="H272" i="100"/>
  <c r="H266" i="100"/>
  <c r="H268" i="100"/>
  <c r="H270" i="100"/>
  <c r="D208" i="89"/>
  <c r="B208" i="89"/>
  <c r="Y208" i="92"/>
  <c r="F228" i="100"/>
  <c r="B129" i="98"/>
  <c r="D129" i="98"/>
  <c r="F204" i="92"/>
  <c r="H206" i="92"/>
  <c r="H208" i="92"/>
  <c r="G205" i="92"/>
  <c r="G208" i="92"/>
  <c r="E203" i="92"/>
  <c r="E208" i="92"/>
  <c r="D202" i="92"/>
  <c r="D208" i="92"/>
  <c r="C201" i="92"/>
  <c r="C208" i="92"/>
  <c r="L118" i="86"/>
  <c r="D81" i="86"/>
  <c r="B81" i="86"/>
  <c r="O145" i="92"/>
  <c r="L147" i="92"/>
  <c r="P146" i="92"/>
  <c r="N144" i="92"/>
  <c r="M143" i="92"/>
  <c r="L142" i="92"/>
  <c r="K141" i="92"/>
  <c r="L72" i="92"/>
  <c r="F274" i="100"/>
  <c r="F272" i="100"/>
  <c r="F270" i="100"/>
  <c r="F269" i="100"/>
  <c r="F268" i="100"/>
  <c r="F273" i="100"/>
  <c r="F249" i="100"/>
  <c r="F250" i="100"/>
  <c r="F266" i="100"/>
  <c r="AB145" i="92"/>
  <c r="Y142" i="92"/>
  <c r="AA144" i="92"/>
  <c r="Z143" i="92"/>
  <c r="AC146" i="92"/>
  <c r="Y147" i="92"/>
  <c r="X141" i="92"/>
  <c r="R269" i="100"/>
  <c r="R272" i="100"/>
  <c r="R266" i="100"/>
  <c r="R273" i="100"/>
  <c r="R274" i="100"/>
  <c r="R249" i="100"/>
  <c r="R250" i="100"/>
  <c r="R268" i="100"/>
  <c r="R270" i="100"/>
  <c r="S208" i="92"/>
  <c r="F199" i="98"/>
  <c r="F243" i="98"/>
  <c r="F244" i="98"/>
  <c r="V245" i="92"/>
  <c r="Y243" i="92"/>
  <c r="X242" i="92"/>
  <c r="V240" i="92"/>
  <c r="W241" i="92"/>
  <c r="Z244" i="92"/>
  <c r="U239" i="92"/>
  <c r="L208" i="92"/>
  <c r="M222" i="86"/>
  <c r="M197" i="86"/>
  <c r="M198" i="86"/>
  <c r="K155" i="92"/>
  <c r="M216" i="86"/>
  <c r="M218" i="86"/>
  <c r="M221" i="86"/>
  <c r="M220" i="86"/>
  <c r="M217" i="86"/>
  <c r="AC176" i="7"/>
  <c r="AC120" i="7"/>
  <c r="AC122" i="7"/>
  <c r="D254" i="89"/>
  <c r="B254" i="89"/>
  <c r="V34" i="92"/>
  <c r="K251" i="98"/>
  <c r="J266" i="100"/>
  <c r="J273" i="100"/>
  <c r="J270" i="100"/>
  <c r="J274" i="100"/>
  <c r="J272" i="100"/>
  <c r="J268" i="100"/>
  <c r="J269" i="100"/>
  <c r="J249" i="100"/>
  <c r="J250" i="100"/>
  <c r="R120" i="7"/>
  <c r="R122" i="7"/>
  <c r="R176" i="7"/>
  <c r="AB245" i="92"/>
  <c r="AB240" i="92"/>
  <c r="AC241" i="92"/>
  <c r="AA239" i="92"/>
  <c r="S220" i="86"/>
  <c r="S218" i="86"/>
  <c r="S217" i="86"/>
  <c r="S222" i="86"/>
  <c r="S216" i="86"/>
  <c r="S221" i="86"/>
  <c r="S197" i="86"/>
  <c r="S198" i="86"/>
  <c r="Q155" i="92"/>
  <c r="D79" i="98"/>
  <c r="B79" i="98"/>
  <c r="I266" i="86"/>
  <c r="I244" i="86"/>
  <c r="I245" i="86"/>
  <c r="I268" i="86"/>
  <c r="I262" i="86"/>
  <c r="I263" i="86"/>
  <c r="I260" i="86"/>
  <c r="I267" i="86"/>
  <c r="I264" i="86"/>
  <c r="L197" i="86"/>
  <c r="L198" i="86"/>
  <c r="J155" i="92"/>
  <c r="L217" i="86"/>
  <c r="L221" i="86"/>
  <c r="L218" i="86"/>
  <c r="L220" i="86"/>
  <c r="L222" i="86"/>
  <c r="L216" i="86"/>
  <c r="AA176" i="7"/>
  <c r="AA120" i="7"/>
  <c r="AA122" i="7"/>
  <c r="AA145" i="92"/>
  <c r="Y143" i="92"/>
  <c r="Z144" i="92"/>
  <c r="AB146" i="92"/>
  <c r="X147" i="92"/>
  <c r="X142" i="92"/>
  <c r="W141" i="92"/>
  <c r="S245" i="92"/>
  <c r="S240" i="92"/>
  <c r="T241" i="92"/>
  <c r="W244" i="92"/>
  <c r="V243" i="92"/>
  <c r="U242" i="92"/>
  <c r="R239" i="92"/>
  <c r="T143" i="92"/>
  <c r="W146" i="92"/>
  <c r="S142" i="92"/>
  <c r="S147" i="92"/>
  <c r="V145" i="92"/>
  <c r="U144" i="92"/>
  <c r="R141" i="92"/>
  <c r="V144" i="92"/>
  <c r="U143" i="92"/>
  <c r="W145" i="92"/>
  <c r="T142" i="92"/>
  <c r="X146" i="92"/>
  <c r="T147" i="92"/>
  <c r="S141" i="92"/>
  <c r="J208" i="92"/>
  <c r="N143" i="92"/>
  <c r="M142" i="92"/>
  <c r="O144" i="92"/>
  <c r="P145" i="92"/>
  <c r="Q146" i="92"/>
  <c r="M147" i="92"/>
  <c r="L141" i="92"/>
  <c r="M227" i="100"/>
  <c r="M221" i="100"/>
  <c r="M225" i="100"/>
  <c r="M228" i="100"/>
  <c r="M204" i="100"/>
  <c r="M205" i="100"/>
  <c r="K269" i="92"/>
  <c r="M223" i="100"/>
  <c r="M229" i="100"/>
  <c r="M224" i="100"/>
  <c r="P268" i="86"/>
  <c r="P264" i="86"/>
  <c r="P262" i="86"/>
  <c r="P266" i="86"/>
  <c r="P244" i="86"/>
  <c r="P245" i="86"/>
  <c r="P260" i="86"/>
  <c r="P267" i="86"/>
  <c r="P263" i="86"/>
  <c r="B77" i="98"/>
  <c r="D77" i="98"/>
  <c r="K77" i="98"/>
  <c r="D211" i="89"/>
  <c r="B211" i="89"/>
  <c r="W120" i="7"/>
  <c r="W122" i="7"/>
  <c r="W176" i="7"/>
  <c r="P72" i="92"/>
  <c r="C125" i="21"/>
  <c r="E148" i="21"/>
  <c r="E127" i="21"/>
  <c r="AC269" i="100"/>
  <c r="AC268" i="100"/>
  <c r="AC249" i="100"/>
  <c r="AC250" i="100"/>
  <c r="AC272" i="100"/>
  <c r="AC266" i="100"/>
  <c r="AC273" i="100"/>
  <c r="AC270" i="100"/>
  <c r="AC274" i="100"/>
  <c r="O260" i="86"/>
  <c r="O267" i="86"/>
  <c r="O266" i="86"/>
  <c r="O244" i="86"/>
  <c r="O245" i="86"/>
  <c r="O264" i="86"/>
  <c r="O262" i="86"/>
  <c r="O263" i="86"/>
  <c r="O268" i="86"/>
  <c r="B79" i="86"/>
  <c r="D79" i="86"/>
  <c r="T146" i="92"/>
  <c r="P142" i="92"/>
  <c r="R144" i="92"/>
  <c r="Q143" i="92"/>
  <c r="S145" i="92"/>
  <c r="P147" i="92"/>
  <c r="O141" i="92"/>
  <c r="R223" i="100"/>
  <c r="R229" i="100"/>
  <c r="R221" i="100"/>
  <c r="R227" i="100"/>
  <c r="R228" i="100"/>
  <c r="R204" i="100"/>
  <c r="R205" i="100"/>
  <c r="P269" i="92"/>
  <c r="R225" i="100"/>
  <c r="R224" i="100"/>
  <c r="D83" i="98"/>
  <c r="B83" i="98"/>
  <c r="AA208" i="92"/>
  <c r="D119" i="86"/>
  <c r="B119" i="86"/>
  <c r="O242" i="92"/>
  <c r="M240" i="92"/>
  <c r="P243" i="92"/>
  <c r="M245" i="92"/>
  <c r="Q244" i="92"/>
  <c r="N241" i="92"/>
  <c r="L239" i="92"/>
  <c r="N147" i="92"/>
  <c r="Q145" i="92"/>
  <c r="P144" i="92"/>
  <c r="N142" i="92"/>
  <c r="O143" i="92"/>
  <c r="R146" i="92"/>
  <c r="M141" i="92"/>
  <c r="I142" i="92"/>
  <c r="K144" i="92"/>
  <c r="L145" i="92"/>
  <c r="M146" i="92"/>
  <c r="I147" i="92"/>
  <c r="J143" i="92"/>
  <c r="H141" i="92"/>
  <c r="D255" i="89"/>
  <c r="B255" i="89"/>
  <c r="AA249" i="100"/>
  <c r="AA250" i="100"/>
  <c r="AA274" i="100"/>
  <c r="AA270" i="100"/>
  <c r="AA269" i="100"/>
  <c r="AA268" i="100"/>
  <c r="AA273" i="100"/>
  <c r="AA272" i="100"/>
  <c r="AA266" i="100"/>
  <c r="I242" i="92"/>
  <c r="G240" i="92"/>
  <c r="H241" i="92"/>
  <c r="K244" i="92"/>
  <c r="J243" i="92"/>
  <c r="F239" i="92"/>
  <c r="R263" i="86"/>
  <c r="R268" i="86"/>
  <c r="R264" i="86"/>
  <c r="R244" i="86"/>
  <c r="R245" i="86"/>
  <c r="R260" i="86"/>
  <c r="R267" i="86"/>
  <c r="R262" i="86"/>
  <c r="R266" i="86"/>
  <c r="V270" i="100"/>
  <c r="V274" i="100"/>
  <c r="V269" i="100"/>
  <c r="V273" i="100"/>
  <c r="V268" i="100"/>
  <c r="V272" i="100"/>
  <c r="V266" i="100"/>
  <c r="V249" i="100"/>
  <c r="V250" i="100"/>
  <c r="U110" i="92"/>
  <c r="M208" i="92"/>
  <c r="V220" i="86"/>
  <c r="V218" i="86"/>
  <c r="V216" i="86"/>
  <c r="V221" i="86"/>
  <c r="V222" i="86"/>
  <c r="V217" i="86"/>
  <c r="V197" i="86"/>
  <c r="V198" i="86"/>
  <c r="T155" i="92"/>
  <c r="AA241" i="92"/>
  <c r="AC243" i="92"/>
  <c r="AB242" i="92"/>
  <c r="Z245" i="92"/>
  <c r="Z240" i="92"/>
  <c r="Y239" i="92"/>
  <c r="H176" i="7"/>
  <c r="H120" i="7"/>
  <c r="H122" i="7"/>
  <c r="T110" i="92"/>
  <c r="P217" i="86"/>
  <c r="P221" i="86"/>
  <c r="P197" i="86"/>
  <c r="P198" i="86"/>
  <c r="N155" i="92"/>
  <c r="P222" i="86"/>
  <c r="P216" i="86"/>
  <c r="P218" i="86"/>
  <c r="P220" i="86"/>
  <c r="B207" i="89"/>
  <c r="D207" i="89"/>
  <c r="Y272" i="100"/>
  <c r="Y249" i="100"/>
  <c r="Y250" i="100"/>
  <c r="Y269" i="100"/>
  <c r="Y274" i="100"/>
  <c r="Y270" i="100"/>
  <c r="Y266" i="100"/>
  <c r="Y273" i="100"/>
  <c r="Y268" i="100"/>
  <c r="F224" i="100"/>
  <c r="B258" i="98"/>
  <c r="D258" i="98"/>
  <c r="Z208" i="92"/>
  <c r="F148" i="21"/>
  <c r="AC221" i="100"/>
  <c r="AC224" i="100"/>
  <c r="AC227" i="100"/>
  <c r="AC229" i="100"/>
  <c r="AC223" i="100"/>
  <c r="AC204" i="100"/>
  <c r="AC205" i="100"/>
  <c r="AA269" i="92"/>
  <c r="AC228" i="100"/>
  <c r="AC225" i="100"/>
  <c r="O216" i="86"/>
  <c r="O197" i="86"/>
  <c r="O198" i="86"/>
  <c r="M155" i="92"/>
  <c r="O222" i="86"/>
  <c r="O218" i="86"/>
  <c r="O221" i="86"/>
  <c r="O220" i="86"/>
  <c r="O217" i="86"/>
  <c r="D82" i="86"/>
  <c r="B82" i="86"/>
  <c r="W147" i="92"/>
  <c r="AA146" i="92"/>
  <c r="W142" i="92"/>
  <c r="Y144" i="92"/>
  <c r="X143" i="92"/>
  <c r="Z145" i="92"/>
  <c r="V141" i="92"/>
  <c r="N244" i="86"/>
  <c r="N245" i="86"/>
  <c r="N267" i="86"/>
  <c r="N260" i="86"/>
  <c r="N268" i="86"/>
  <c r="N264" i="86"/>
  <c r="N266" i="86"/>
  <c r="N263" i="86"/>
  <c r="N262" i="86"/>
  <c r="Y176" i="7"/>
  <c r="Y120" i="7"/>
  <c r="Y122" i="7"/>
  <c r="AA34" i="92"/>
  <c r="F87" i="92"/>
  <c r="F91" i="92"/>
  <c r="G88" i="92"/>
  <c r="H89" i="92"/>
  <c r="H91" i="92"/>
  <c r="D85" i="92"/>
  <c r="D91" i="92"/>
  <c r="E86" i="92"/>
  <c r="E91" i="92"/>
  <c r="C84" i="92"/>
  <c r="C91" i="92"/>
  <c r="B126" i="86"/>
  <c r="D126" i="86"/>
  <c r="W110" i="92"/>
  <c r="O176" i="7"/>
  <c r="O120" i="7"/>
  <c r="O122" i="7"/>
  <c r="L34" i="92"/>
  <c r="K252" i="89"/>
  <c r="AA225" i="100"/>
  <c r="AA229" i="100"/>
  <c r="AA227" i="100"/>
  <c r="AA221" i="100"/>
  <c r="AA223" i="100"/>
  <c r="AA228" i="100"/>
  <c r="AA204" i="100"/>
  <c r="AA205" i="100"/>
  <c r="Y269" i="92"/>
  <c r="AA224" i="100"/>
  <c r="U34" i="92"/>
  <c r="R216" i="86"/>
  <c r="R222" i="86"/>
  <c r="R218" i="86"/>
  <c r="R221" i="86"/>
  <c r="R217" i="86"/>
  <c r="R197" i="86"/>
  <c r="R198" i="86"/>
  <c r="P155" i="92"/>
  <c r="R220" i="86"/>
  <c r="X264" i="86"/>
  <c r="X267" i="86"/>
  <c r="X263" i="86"/>
  <c r="X262" i="86"/>
  <c r="X260" i="86"/>
  <c r="X244" i="86"/>
  <c r="X245" i="86"/>
  <c r="X266" i="86"/>
  <c r="X268" i="86"/>
  <c r="V224" i="100"/>
  <c r="V223" i="100"/>
  <c r="V227" i="100"/>
  <c r="V225" i="100"/>
  <c r="V221" i="100"/>
  <c r="V204" i="100"/>
  <c r="V205" i="100"/>
  <c r="T269" i="92"/>
  <c r="V228" i="100"/>
  <c r="V229" i="100"/>
  <c r="N51" i="1"/>
  <c r="C10" i="108"/>
  <c r="AB176" i="7"/>
  <c r="AB120" i="7"/>
  <c r="AB122" i="7"/>
  <c r="V260" i="86"/>
  <c r="V262" i="86"/>
  <c r="V263" i="86"/>
  <c r="V264" i="86"/>
  <c r="V268" i="86"/>
  <c r="V267" i="86"/>
  <c r="V266" i="86"/>
  <c r="V244" i="86"/>
  <c r="V245" i="86"/>
  <c r="D213" i="89"/>
  <c r="B213" i="89"/>
  <c r="Y224" i="100"/>
  <c r="Y223" i="100"/>
  <c r="Y229" i="100"/>
  <c r="Y228" i="100"/>
  <c r="Y225" i="100"/>
  <c r="Y227" i="100"/>
  <c r="Y204" i="100"/>
  <c r="Y205" i="100"/>
  <c r="W269" i="92"/>
  <c r="Y221" i="100"/>
  <c r="F227" i="100"/>
  <c r="I240" i="92"/>
  <c r="J241" i="92"/>
  <c r="M244" i="92"/>
  <c r="I245" i="92"/>
  <c r="L243" i="92"/>
  <c r="K242" i="92"/>
  <c r="H239" i="92"/>
  <c r="D126" i="98"/>
  <c r="B126" i="98"/>
  <c r="B127" i="98"/>
  <c r="D127" i="98"/>
  <c r="N176" i="7"/>
  <c r="N120" i="7"/>
  <c r="N122" i="7"/>
  <c r="D85" i="98"/>
  <c r="B85" i="98"/>
  <c r="R208" i="92"/>
  <c r="V110" i="92"/>
  <c r="E29" i="92"/>
  <c r="E34" i="92"/>
  <c r="F30" i="92"/>
  <c r="F34" i="92"/>
  <c r="G31" i="92"/>
  <c r="G34" i="92"/>
  <c r="H32" i="92"/>
  <c r="H34" i="92"/>
  <c r="D28" i="92"/>
  <c r="C27" i="92"/>
  <c r="C34" i="92"/>
  <c r="N197" i="86"/>
  <c r="N198" i="86"/>
  <c r="L155" i="92"/>
  <c r="N222" i="86"/>
  <c r="N218" i="86"/>
  <c r="N216" i="86"/>
  <c r="N217" i="86"/>
  <c r="N221" i="86"/>
  <c r="N220" i="86"/>
  <c r="I110" i="92"/>
  <c r="H220" i="86"/>
  <c r="H216" i="86"/>
  <c r="H221" i="86"/>
  <c r="H218" i="86"/>
  <c r="H222" i="86"/>
  <c r="H217" i="86"/>
  <c r="H197" i="86"/>
  <c r="H198" i="86"/>
  <c r="F155" i="92"/>
  <c r="B123" i="86"/>
  <c r="D123" i="86"/>
  <c r="I208" i="92"/>
  <c r="F208" i="92"/>
  <c r="E198" i="100"/>
  <c r="K110" i="92"/>
  <c r="AB208" i="92"/>
  <c r="E202" i="100"/>
  <c r="K254" i="100"/>
  <c r="E246" i="100"/>
  <c r="E247" i="100"/>
  <c r="X218" i="86"/>
  <c r="X197" i="86"/>
  <c r="X198" i="86"/>
  <c r="V155" i="92"/>
  <c r="X222" i="86"/>
  <c r="X220" i="86"/>
  <c r="X216" i="86"/>
  <c r="X221" i="86"/>
  <c r="X217" i="86"/>
  <c r="O34" i="92"/>
  <c r="N110" i="92"/>
  <c r="N49" i="1"/>
  <c r="C11" i="108"/>
  <c r="AB170" i="92"/>
  <c r="J83" i="109"/>
  <c r="J85" i="109"/>
  <c r="F217" i="86"/>
  <c r="AE223" i="100"/>
  <c r="AE221" i="100"/>
  <c r="AE227" i="100"/>
  <c r="AE228" i="100"/>
  <c r="AE225" i="100"/>
  <c r="AE229" i="100"/>
  <c r="AE204" i="100"/>
  <c r="AE205" i="100"/>
  <c r="AC269" i="92"/>
  <c r="AC277" i="92"/>
  <c r="AE224" i="100"/>
  <c r="P110" i="92"/>
  <c r="K34" i="92"/>
  <c r="AB270" i="100"/>
  <c r="AB273" i="100"/>
  <c r="AB268" i="100"/>
  <c r="AB272" i="100"/>
  <c r="AB269" i="100"/>
  <c r="AB274" i="100"/>
  <c r="AB266" i="100"/>
  <c r="AB249" i="100"/>
  <c r="AB250" i="100"/>
  <c r="B84" i="98"/>
  <c r="D84" i="98"/>
  <c r="Z273" i="100"/>
  <c r="Z266" i="100"/>
  <c r="Z249" i="100"/>
  <c r="Z250" i="100"/>
  <c r="Z272" i="100"/>
  <c r="Z270" i="100"/>
  <c r="Z268" i="100"/>
  <c r="Z274" i="100"/>
  <c r="Z269" i="100"/>
  <c r="V176" i="7"/>
  <c r="V120" i="7"/>
  <c r="V122" i="7"/>
  <c r="I144" i="92"/>
  <c r="K146" i="92"/>
  <c r="G142" i="92"/>
  <c r="J145" i="92"/>
  <c r="H143" i="92"/>
  <c r="F141" i="92"/>
  <c r="B205" i="89"/>
  <c r="D205" i="89"/>
  <c r="F204" i="100"/>
  <c r="F205" i="100"/>
  <c r="D269" i="92"/>
  <c r="B260" i="98"/>
  <c r="D260" i="98"/>
  <c r="D123" i="98"/>
  <c r="K123" i="98"/>
  <c r="B123" i="98"/>
  <c r="Z110" i="92"/>
  <c r="Y110" i="92"/>
  <c r="T270" i="100"/>
  <c r="T268" i="100"/>
  <c r="T272" i="100"/>
  <c r="T274" i="100"/>
  <c r="T249" i="100"/>
  <c r="T250" i="100"/>
  <c r="T266" i="100"/>
  <c r="T269" i="100"/>
  <c r="T273" i="100"/>
  <c r="D83" i="86"/>
  <c r="B83" i="86"/>
  <c r="Q241" i="92"/>
  <c r="P240" i="92"/>
  <c r="T244" i="92"/>
  <c r="R242" i="92"/>
  <c r="P245" i="92"/>
  <c r="S243" i="92"/>
  <c r="O239" i="92"/>
  <c r="M120" i="7"/>
  <c r="M122" i="7"/>
  <c r="M176" i="7"/>
  <c r="H263" i="86"/>
  <c r="H244" i="86"/>
  <c r="H245" i="86"/>
  <c r="H267" i="86"/>
  <c r="H260" i="86"/>
  <c r="H264" i="86"/>
  <c r="H268" i="86"/>
  <c r="H266" i="86"/>
  <c r="H262" i="86"/>
  <c r="AC147" i="92"/>
  <c r="AC142" i="92"/>
  <c r="AB141" i="92"/>
  <c r="AA72" i="92"/>
  <c r="D127" i="86"/>
  <c r="B127" i="86"/>
  <c r="M34" i="92"/>
  <c r="W34" i="92"/>
  <c r="K176" i="7"/>
  <c r="K120" i="7"/>
  <c r="K122" i="7"/>
  <c r="P208" i="92"/>
  <c r="I224" i="100"/>
  <c r="I204" i="100"/>
  <c r="I205" i="100"/>
  <c r="G269" i="92"/>
  <c r="I228" i="100"/>
  <c r="I227" i="100"/>
  <c r="I223" i="100"/>
  <c r="I221" i="100"/>
  <c r="I225" i="100"/>
  <c r="I229" i="100"/>
  <c r="Q34" i="92"/>
  <c r="N273" i="100"/>
  <c r="N270" i="100"/>
  <c r="N249" i="100"/>
  <c r="N250" i="100"/>
  <c r="N269" i="100"/>
  <c r="N274" i="100"/>
  <c r="N266" i="100"/>
  <c r="N272" i="100"/>
  <c r="N268" i="100"/>
  <c r="K263" i="86"/>
  <c r="K266" i="86"/>
  <c r="K264" i="86"/>
  <c r="K262" i="86"/>
  <c r="K268" i="86"/>
  <c r="K244" i="86"/>
  <c r="K245" i="86"/>
  <c r="K267" i="86"/>
  <c r="K260" i="86"/>
  <c r="D80" i="98"/>
  <c r="B80" i="98"/>
  <c r="Q208" i="92"/>
  <c r="V208" i="92"/>
  <c r="Q110" i="92"/>
  <c r="I108" i="109"/>
  <c r="I110" i="109"/>
  <c r="I112" i="109"/>
  <c r="I115" i="109"/>
  <c r="I117" i="109"/>
  <c r="I84" i="109"/>
  <c r="C84" i="109"/>
  <c r="AE176" i="7"/>
  <c r="AE120" i="7"/>
  <c r="AE122" i="7"/>
  <c r="E137" i="100"/>
  <c r="E136" i="100"/>
  <c r="E138" i="100"/>
  <c r="E117" i="100"/>
  <c r="E118" i="100"/>
  <c r="E134" i="100"/>
  <c r="X208" i="92"/>
  <c r="U269" i="100"/>
  <c r="U272" i="100"/>
  <c r="U274" i="100"/>
  <c r="U268" i="100"/>
  <c r="U266" i="100"/>
  <c r="U270" i="100"/>
  <c r="U249" i="100"/>
  <c r="U250" i="100"/>
  <c r="U273" i="100"/>
  <c r="C116" i="108"/>
  <c r="E106" i="108"/>
  <c r="G120" i="7"/>
  <c r="G122" i="7"/>
  <c r="G176" i="7"/>
  <c r="J142" i="92"/>
  <c r="N146" i="92"/>
  <c r="M145" i="92"/>
  <c r="L144" i="92"/>
  <c r="K143" i="92"/>
  <c r="I141" i="92"/>
  <c r="J147" i="92"/>
  <c r="N72" i="92"/>
  <c r="R34" i="92"/>
  <c r="AB229" i="100"/>
  <c r="AB224" i="100"/>
  <c r="AB223" i="100"/>
  <c r="AB204" i="100"/>
  <c r="AB205" i="100"/>
  <c r="Z269" i="92"/>
  <c r="AB227" i="100"/>
  <c r="AB228" i="100"/>
  <c r="AB225" i="100"/>
  <c r="AB221" i="100"/>
  <c r="E217" i="86"/>
  <c r="E220" i="86"/>
  <c r="E218" i="86"/>
  <c r="E222" i="86"/>
  <c r="E214" i="86"/>
  <c r="E197" i="86"/>
  <c r="E198" i="86"/>
  <c r="C155" i="92"/>
  <c r="T216" i="86"/>
  <c r="T217" i="86"/>
  <c r="T197" i="86"/>
  <c r="T198" i="86"/>
  <c r="R155" i="92"/>
  <c r="T221" i="86"/>
  <c r="T222" i="86"/>
  <c r="T218" i="86"/>
  <c r="T220" i="86"/>
  <c r="W243" i="92"/>
  <c r="U241" i="92"/>
  <c r="V242" i="92"/>
  <c r="T245" i="92"/>
  <c r="T240" i="92"/>
  <c r="X244" i="92"/>
  <c r="S239" i="92"/>
  <c r="B209" i="89"/>
  <c r="D209" i="89"/>
  <c r="AB34" i="92"/>
  <c r="F229" i="100"/>
  <c r="E201" i="98"/>
  <c r="E221" i="98"/>
  <c r="E220" i="98"/>
  <c r="E222" i="98"/>
  <c r="E225" i="98"/>
  <c r="E218" i="98"/>
  <c r="E226" i="98"/>
  <c r="E224" i="98"/>
  <c r="B125" i="98"/>
  <c r="D125" i="98"/>
  <c r="D130" i="98"/>
  <c r="B130" i="98"/>
  <c r="F120" i="7"/>
  <c r="F122" i="7"/>
  <c r="F176" i="7"/>
  <c r="T228" i="100"/>
  <c r="T223" i="100"/>
  <c r="T227" i="100"/>
  <c r="T225" i="100"/>
  <c r="T221" i="100"/>
  <c r="T204" i="100"/>
  <c r="T205" i="100"/>
  <c r="R269" i="92"/>
  <c r="T224" i="100"/>
  <c r="T229" i="100"/>
  <c r="D77" i="86"/>
  <c r="B77" i="86"/>
  <c r="J263" i="86"/>
  <c r="J266" i="86"/>
  <c r="J268" i="86"/>
  <c r="J264" i="86"/>
  <c r="J244" i="86"/>
  <c r="J245" i="86"/>
  <c r="J260" i="86"/>
  <c r="J267" i="86"/>
  <c r="J262" i="86"/>
  <c r="U72" i="92"/>
  <c r="O110" i="92"/>
  <c r="B122" i="86"/>
  <c r="D122" i="86"/>
  <c r="V147" i="92"/>
  <c r="V142" i="92"/>
  <c r="W143" i="92"/>
  <c r="Y145" i="92"/>
  <c r="X144" i="92"/>
  <c r="Z146" i="92"/>
  <c r="U141" i="92"/>
  <c r="I249" i="100"/>
  <c r="I250" i="100"/>
  <c r="I273" i="100"/>
  <c r="I270" i="100"/>
  <c r="I269" i="100"/>
  <c r="I266" i="100"/>
  <c r="I272" i="100"/>
  <c r="I274" i="100"/>
  <c r="I268" i="100"/>
  <c r="P34" i="92"/>
  <c r="AA110" i="92"/>
  <c r="N228" i="100"/>
  <c r="N221" i="100"/>
  <c r="N227" i="100"/>
  <c r="N229" i="100"/>
  <c r="N225" i="100"/>
  <c r="N223" i="100"/>
  <c r="N204" i="100"/>
  <c r="N205" i="100"/>
  <c r="L269" i="92"/>
  <c r="N224" i="100"/>
  <c r="K221" i="86"/>
  <c r="K216" i="86"/>
  <c r="K217" i="86"/>
  <c r="K220" i="86"/>
  <c r="K197" i="86"/>
  <c r="K198" i="86"/>
  <c r="I155" i="92"/>
  <c r="K218" i="86"/>
  <c r="K222" i="86"/>
  <c r="U263" i="86"/>
  <c r="U260" i="86"/>
  <c r="U266" i="86"/>
  <c r="U264" i="86"/>
  <c r="U262" i="86"/>
  <c r="U244" i="86"/>
  <c r="U245" i="86"/>
  <c r="U268" i="86"/>
  <c r="U267" i="86"/>
  <c r="Z72" i="92"/>
  <c r="J75" i="106"/>
  <c r="J77" i="106"/>
  <c r="G272" i="100"/>
  <c r="G269" i="100"/>
  <c r="G274" i="100"/>
  <c r="G273" i="100"/>
  <c r="G266" i="100"/>
  <c r="G249" i="100"/>
  <c r="G250" i="100"/>
  <c r="G268" i="100"/>
  <c r="G270" i="100"/>
  <c r="J223" i="100"/>
  <c r="J204" i="100"/>
  <c r="J205" i="100"/>
  <c r="H269" i="92"/>
  <c r="J227" i="100"/>
  <c r="J224" i="100"/>
  <c r="J228" i="100"/>
  <c r="J229" i="100"/>
  <c r="J221" i="100"/>
  <c r="J225" i="100"/>
  <c r="F264" i="86"/>
  <c r="F260" i="86"/>
  <c r="F244" i="86"/>
  <c r="F245" i="86"/>
  <c r="F268" i="86"/>
  <c r="F266" i="86"/>
  <c r="F267" i="86"/>
  <c r="F263" i="86"/>
  <c r="F262" i="86"/>
  <c r="G223" i="100"/>
  <c r="G204" i="100"/>
  <c r="G205" i="100"/>
  <c r="E269" i="92"/>
  <c r="G225" i="100"/>
  <c r="G227" i="100"/>
  <c r="G228" i="100"/>
  <c r="G229" i="100"/>
  <c r="G224" i="100"/>
  <c r="G221" i="100"/>
  <c r="G166" i="92"/>
  <c r="K78" i="98"/>
  <c r="C95" i="92"/>
  <c r="F222" i="86"/>
  <c r="W144" i="92"/>
  <c r="X145" i="92"/>
  <c r="U142" i="92"/>
  <c r="Y146" i="92"/>
  <c r="U147" i="92"/>
  <c r="V143" i="92"/>
  <c r="T141" i="92"/>
  <c r="F240" i="92"/>
  <c r="I243" i="92"/>
  <c r="H242" i="92"/>
  <c r="J244" i="92"/>
  <c r="G241" i="92"/>
  <c r="E239" i="92"/>
  <c r="L223" i="100"/>
  <c r="L227" i="100"/>
  <c r="L224" i="100"/>
  <c r="L204" i="100"/>
  <c r="L205" i="100"/>
  <c r="J269" i="92"/>
  <c r="L221" i="100"/>
  <c r="L228" i="100"/>
  <c r="L225" i="100"/>
  <c r="L229" i="100"/>
  <c r="L245" i="92"/>
  <c r="L240" i="92"/>
  <c r="P244" i="92"/>
  <c r="N242" i="92"/>
  <c r="M241" i="92"/>
  <c r="O243" i="92"/>
  <c r="K239" i="92"/>
  <c r="U221" i="100"/>
  <c r="U224" i="100"/>
  <c r="U228" i="100"/>
  <c r="U223" i="100"/>
  <c r="U225" i="100"/>
  <c r="U204" i="100"/>
  <c r="U205" i="100"/>
  <c r="S269" i="92"/>
  <c r="U227" i="100"/>
  <c r="U229" i="100"/>
  <c r="Z34" i="92"/>
  <c r="O273" i="100"/>
  <c r="O269" i="100"/>
  <c r="O266" i="100"/>
  <c r="O272" i="100"/>
  <c r="O274" i="100"/>
  <c r="O270" i="100"/>
  <c r="O268" i="100"/>
  <c r="O249" i="100"/>
  <c r="O250" i="100"/>
  <c r="AC245" i="92"/>
  <c r="AC240" i="92"/>
  <c r="AB239" i="92"/>
  <c r="T266" i="86"/>
  <c r="T262" i="86"/>
  <c r="T267" i="86"/>
  <c r="T263" i="86"/>
  <c r="T244" i="86"/>
  <c r="T245" i="86"/>
  <c r="T268" i="86"/>
  <c r="T260" i="86"/>
  <c r="T264" i="86"/>
  <c r="P176" i="7"/>
  <c r="P120" i="7"/>
  <c r="P122" i="7"/>
  <c r="N50" i="1"/>
  <c r="C9" i="108"/>
  <c r="D212" i="89"/>
  <c r="B212" i="89"/>
  <c r="O245" i="92"/>
  <c r="Q242" i="92"/>
  <c r="R243" i="92"/>
  <c r="S244" i="92"/>
  <c r="O240" i="92"/>
  <c r="P241" i="92"/>
  <c r="N239" i="92"/>
  <c r="F221" i="100"/>
  <c r="O208" i="92"/>
  <c r="B131" i="98"/>
  <c r="D131" i="98"/>
  <c r="G223" i="92"/>
  <c r="I225" i="92"/>
  <c r="I227" i="92"/>
  <c r="E221" i="92"/>
  <c r="H224" i="92"/>
  <c r="F222" i="92"/>
  <c r="D220" i="92"/>
  <c r="E92" i="100"/>
  <c r="E141" i="100"/>
  <c r="E97" i="100"/>
  <c r="E98" i="100"/>
  <c r="E94" i="100"/>
  <c r="E142" i="100"/>
  <c r="E140" i="100"/>
  <c r="E96" i="100"/>
  <c r="E93" i="100"/>
  <c r="E73" i="100"/>
  <c r="E74" i="100"/>
  <c r="E90" i="100"/>
  <c r="W260" i="86"/>
  <c r="W244" i="86"/>
  <c r="W245" i="86"/>
  <c r="W267" i="86"/>
  <c r="W268" i="86"/>
  <c r="W264" i="86"/>
  <c r="W262" i="86"/>
  <c r="W266" i="86"/>
  <c r="W263" i="86"/>
  <c r="D78" i="86"/>
  <c r="B78" i="86"/>
  <c r="S110" i="92"/>
  <c r="J220" i="86"/>
  <c r="J221" i="86"/>
  <c r="J197" i="86"/>
  <c r="J198" i="86"/>
  <c r="H155" i="92"/>
  <c r="J216" i="86"/>
  <c r="J217" i="86"/>
  <c r="J218" i="86"/>
  <c r="J222" i="86"/>
  <c r="K227" i="100"/>
  <c r="K225" i="100"/>
  <c r="K223" i="100"/>
  <c r="K221" i="100"/>
  <c r="K204" i="100"/>
  <c r="K205" i="100"/>
  <c r="I269" i="92"/>
  <c r="K224" i="100"/>
  <c r="K228" i="100"/>
  <c r="K229" i="100"/>
  <c r="S120" i="7"/>
  <c r="S122" i="7"/>
  <c r="S176" i="7"/>
  <c r="Q72" i="92"/>
  <c r="H144" i="92"/>
  <c r="J146" i="92"/>
  <c r="I145" i="92"/>
  <c r="G143" i="92"/>
  <c r="F142" i="92"/>
  <c r="E141" i="92"/>
  <c r="B125" i="86"/>
  <c r="D125" i="86"/>
  <c r="T208" i="92"/>
  <c r="D251" i="89"/>
  <c r="K251" i="89"/>
  <c r="B251" i="89"/>
  <c r="J110" i="92"/>
  <c r="W208" i="92"/>
  <c r="S274" i="100"/>
  <c r="S269" i="100"/>
  <c r="S273" i="100"/>
  <c r="S270" i="100"/>
  <c r="S266" i="100"/>
  <c r="S268" i="100"/>
  <c r="S272" i="100"/>
  <c r="S249" i="100"/>
  <c r="S250" i="100"/>
  <c r="B81" i="98"/>
  <c r="D81" i="98"/>
  <c r="J240" i="92"/>
  <c r="M243" i="92"/>
  <c r="N244" i="92"/>
  <c r="L242" i="92"/>
  <c r="K241" i="92"/>
  <c r="J245" i="92"/>
  <c r="I239" i="92"/>
  <c r="U222" i="86"/>
  <c r="U217" i="86"/>
  <c r="U197" i="86"/>
  <c r="U198" i="86"/>
  <c r="S155" i="92"/>
  <c r="U220" i="86"/>
  <c r="U218" i="86"/>
  <c r="U216" i="86"/>
  <c r="U221" i="86"/>
  <c r="E246" i="98"/>
  <c r="E247" i="98"/>
  <c r="E267" i="98"/>
  <c r="E263" i="98"/>
  <c r="E266" i="98"/>
  <c r="E265" i="98"/>
  <c r="D206" i="7"/>
  <c r="D209" i="7"/>
  <c r="D211" i="7"/>
  <c r="D213" i="7"/>
  <c r="D204" i="7"/>
  <c r="D107" i="7"/>
  <c r="AE108" i="7"/>
  <c r="C52" i="46"/>
  <c r="C37" i="46"/>
  <c r="D174" i="7"/>
  <c r="E174" i="7"/>
  <c r="W72" i="92"/>
  <c r="I76" i="106"/>
  <c r="C76" i="106"/>
  <c r="I100" i="106"/>
  <c r="I102" i="106"/>
  <c r="I104" i="106"/>
  <c r="I107" i="106"/>
  <c r="I109" i="106"/>
  <c r="C83" i="109"/>
  <c r="K245" i="92"/>
  <c r="K240" i="92"/>
  <c r="M242" i="92"/>
  <c r="O244" i="92"/>
  <c r="N243" i="92"/>
  <c r="L241" i="92"/>
  <c r="J239" i="92"/>
  <c r="Q240" i="92"/>
  <c r="U244" i="92"/>
  <c r="Q245" i="92"/>
  <c r="T243" i="92"/>
  <c r="R241" i="92"/>
  <c r="S242" i="92"/>
  <c r="P239" i="92"/>
  <c r="V241" i="92"/>
  <c r="W242" i="92"/>
  <c r="X243" i="92"/>
  <c r="U240" i="92"/>
  <c r="Y244" i="92"/>
  <c r="U245" i="92"/>
  <c r="T239" i="92"/>
  <c r="W240" i="92"/>
  <c r="X241" i="92"/>
  <c r="Y242" i="92"/>
  <c r="Z243" i="92"/>
  <c r="W245" i="92"/>
  <c r="AA244" i="92"/>
  <c r="V239" i="92"/>
  <c r="L266" i="86"/>
  <c r="L267" i="86"/>
  <c r="L262" i="86"/>
  <c r="L260" i="86"/>
  <c r="L263" i="86"/>
  <c r="L268" i="86"/>
  <c r="L264" i="86"/>
  <c r="L244" i="86"/>
  <c r="L245" i="86"/>
  <c r="Q262" i="86"/>
  <c r="Q263" i="86"/>
  <c r="Q266" i="86"/>
  <c r="Q244" i="86"/>
  <c r="Q245" i="86"/>
  <c r="Q268" i="86"/>
  <c r="Q260" i="86"/>
  <c r="Q267" i="86"/>
  <c r="Q264" i="86"/>
  <c r="AE266" i="100"/>
  <c r="AE272" i="100"/>
  <c r="AE270" i="100"/>
  <c r="AE249" i="100"/>
  <c r="AE250" i="100"/>
  <c r="AE268" i="100"/>
  <c r="AE269" i="100"/>
  <c r="AE274" i="100"/>
  <c r="AE273" i="100"/>
  <c r="U120" i="7"/>
  <c r="U122" i="7"/>
  <c r="U176" i="7"/>
  <c r="Q221" i="86"/>
  <c r="Q217" i="86"/>
  <c r="Q220" i="86"/>
  <c r="Q218" i="86"/>
  <c r="Q222" i="86"/>
  <c r="Q197" i="86"/>
  <c r="Q198" i="86"/>
  <c r="O155" i="92"/>
  <c r="Q216" i="86"/>
  <c r="Z228" i="100"/>
  <c r="Z204" i="100"/>
  <c r="Z205" i="100"/>
  <c r="X269" i="92"/>
  <c r="Z229" i="100"/>
  <c r="Z223" i="100"/>
  <c r="Z221" i="100"/>
  <c r="Z224" i="100"/>
  <c r="Z227" i="100"/>
  <c r="Z225" i="100"/>
  <c r="S72" i="92"/>
  <c r="F216" i="86"/>
  <c r="E67" i="92"/>
  <c r="E72" i="92"/>
  <c r="H70" i="92"/>
  <c r="H72" i="92"/>
  <c r="F68" i="92"/>
  <c r="F72" i="92"/>
  <c r="G69" i="92"/>
  <c r="G72" i="92"/>
  <c r="D66" i="92"/>
  <c r="D72" i="92"/>
  <c r="C65" i="92"/>
  <c r="C72" i="92"/>
  <c r="L249" i="100"/>
  <c r="L250" i="100"/>
  <c r="L274" i="100"/>
  <c r="L266" i="100"/>
  <c r="L273" i="100"/>
  <c r="L268" i="100"/>
  <c r="L269" i="100"/>
  <c r="L270" i="100"/>
  <c r="L272" i="100"/>
  <c r="AB72" i="92"/>
  <c r="W269" i="100"/>
  <c r="W266" i="100"/>
  <c r="W249" i="100"/>
  <c r="W250" i="100"/>
  <c r="W268" i="100"/>
  <c r="W272" i="100"/>
  <c r="W273" i="100"/>
  <c r="W270" i="100"/>
  <c r="W274" i="100"/>
  <c r="R147" i="92"/>
  <c r="U145" i="92"/>
  <c r="V146" i="92"/>
  <c r="R142" i="92"/>
  <c r="T144" i="92"/>
  <c r="S143" i="92"/>
  <c r="Q141" i="92"/>
  <c r="X120" i="7"/>
  <c r="X122" i="7"/>
  <c r="X176" i="7"/>
  <c r="Q269" i="100"/>
  <c r="Q270" i="100"/>
  <c r="Q274" i="100"/>
  <c r="Q268" i="100"/>
  <c r="Q273" i="100"/>
  <c r="Q272" i="100"/>
  <c r="Q249" i="100"/>
  <c r="Q250" i="100"/>
  <c r="Q266" i="100"/>
  <c r="G197" i="86"/>
  <c r="G198" i="86"/>
  <c r="E155" i="92"/>
  <c r="G216" i="86"/>
  <c r="G217" i="86"/>
  <c r="G218" i="86"/>
  <c r="G221" i="86"/>
  <c r="G222" i="86"/>
  <c r="G220" i="86"/>
  <c r="J72" i="92"/>
  <c r="I107" i="7"/>
  <c r="D52" i="46"/>
  <c r="J174" i="7"/>
  <c r="AD223" i="100"/>
  <c r="AD227" i="100"/>
  <c r="AD204" i="100"/>
  <c r="AD205" i="100"/>
  <c r="AB269" i="92"/>
  <c r="AD221" i="100"/>
  <c r="AD228" i="100"/>
  <c r="AD229" i="100"/>
  <c r="AD224" i="100"/>
  <c r="AD225" i="100"/>
  <c r="AA240" i="92"/>
  <c r="AC242" i="92"/>
  <c r="AB241" i="92"/>
  <c r="AA245" i="92"/>
  <c r="Z239" i="92"/>
  <c r="AA142" i="92"/>
  <c r="AB143" i="92"/>
  <c r="AA147" i="92"/>
  <c r="AC144" i="92"/>
  <c r="Z141" i="92"/>
  <c r="H224" i="100"/>
  <c r="H229" i="100"/>
  <c r="H225" i="100"/>
  <c r="H228" i="100"/>
  <c r="H221" i="100"/>
  <c r="H227" i="100"/>
  <c r="H204" i="100"/>
  <c r="H205" i="100"/>
  <c r="F269" i="92"/>
  <c r="H223" i="100"/>
  <c r="K206" i="89"/>
  <c r="C212" i="92"/>
  <c r="V244" i="92"/>
  <c r="S241" i="92"/>
  <c r="R240" i="92"/>
  <c r="U243" i="92"/>
  <c r="R245" i="92"/>
  <c r="T242" i="92"/>
  <c r="Q239" i="92"/>
  <c r="B259" i="98"/>
  <c r="D259" i="98"/>
  <c r="T120" i="7"/>
  <c r="T122" i="7"/>
  <c r="T176" i="7"/>
  <c r="Z120" i="7"/>
  <c r="Z122" i="7"/>
  <c r="Z176" i="7"/>
  <c r="V72" i="92"/>
  <c r="W218" i="86"/>
  <c r="W220" i="86"/>
  <c r="W216" i="86"/>
  <c r="W197" i="86"/>
  <c r="W198" i="86"/>
  <c r="U155" i="92"/>
  <c r="W217" i="86"/>
  <c r="W222" i="86"/>
  <c r="W221" i="86"/>
  <c r="L75" i="86"/>
  <c r="D75" i="86"/>
  <c r="B75" i="86"/>
  <c r="K72" i="92"/>
  <c r="K272" i="100"/>
  <c r="K269" i="100"/>
  <c r="K266" i="100"/>
  <c r="K274" i="100"/>
  <c r="K268" i="100"/>
  <c r="K273" i="100"/>
  <c r="K270" i="100"/>
  <c r="K249" i="100"/>
  <c r="K250" i="100"/>
  <c r="J144" i="92"/>
  <c r="L146" i="92"/>
  <c r="I143" i="92"/>
  <c r="K145" i="92"/>
  <c r="H142" i="92"/>
  <c r="G141" i="92"/>
  <c r="S34" i="92"/>
  <c r="G91" i="92"/>
  <c r="D121" i="86"/>
  <c r="B121" i="86"/>
  <c r="Y34" i="92"/>
  <c r="M260" i="86"/>
  <c r="M262" i="86"/>
  <c r="M266" i="86"/>
  <c r="M264" i="86"/>
  <c r="M268" i="86"/>
  <c r="M263" i="86"/>
  <c r="M244" i="86"/>
  <c r="M245" i="86"/>
  <c r="M267" i="86"/>
  <c r="D253" i="89"/>
  <c r="B253" i="89"/>
  <c r="U146" i="92"/>
  <c r="T145" i="92"/>
  <c r="R143" i="92"/>
  <c r="Q142" i="92"/>
  <c r="S144" i="92"/>
  <c r="Q147" i="92"/>
  <c r="P141" i="92"/>
  <c r="H145" i="92"/>
  <c r="E142" i="92"/>
  <c r="G144" i="92"/>
  <c r="F143" i="92"/>
  <c r="I146" i="92"/>
  <c r="D141" i="92"/>
  <c r="S224" i="100"/>
  <c r="S227" i="100"/>
  <c r="S228" i="100"/>
  <c r="S229" i="100"/>
  <c r="S223" i="100"/>
  <c r="S225" i="100"/>
  <c r="S204" i="100"/>
  <c r="S205" i="100"/>
  <c r="Q269" i="92"/>
  <c r="S221" i="100"/>
  <c r="N145" i="92"/>
  <c r="K147" i="92"/>
  <c r="O146" i="92"/>
  <c r="M144" i="92"/>
  <c r="K142" i="92"/>
  <c r="L143" i="92"/>
  <c r="J141" i="92"/>
  <c r="O142" i="92"/>
  <c r="O147" i="92"/>
  <c r="Q144" i="92"/>
  <c r="S146" i="92"/>
  <c r="R145" i="92"/>
  <c r="P143" i="92"/>
  <c r="N141" i="92"/>
  <c r="R72" i="92"/>
  <c r="L85" i="21"/>
  <c r="AD85" i="21"/>
  <c r="C93" i="21"/>
  <c r="F93" i="21"/>
  <c r="E93" i="21"/>
  <c r="G93" i="21"/>
  <c r="D93" i="21"/>
  <c r="B93" i="21"/>
  <c r="D34" i="92"/>
  <c r="I85" i="21"/>
  <c r="F73" i="123"/>
  <c r="F73" i="117"/>
  <c r="F73" i="122"/>
  <c r="F83" i="122"/>
  <c r="I86" i="122"/>
  <c r="J87" i="122"/>
  <c r="D81" i="122"/>
  <c r="D88" i="122"/>
  <c r="H85" i="122"/>
  <c r="G84" i="122"/>
  <c r="E82" i="122"/>
  <c r="E97" i="21"/>
  <c r="C97" i="21"/>
  <c r="G97" i="21"/>
  <c r="F97" i="21"/>
  <c r="D97" i="21"/>
  <c r="B97" i="21"/>
  <c r="I53" i="10"/>
  <c r="I54" i="10"/>
  <c r="I77" i="10"/>
  <c r="I70" i="10"/>
  <c r="I72" i="10"/>
  <c r="I74" i="10"/>
  <c r="I78" i="10"/>
  <c r="I73" i="10"/>
  <c r="I76" i="10"/>
  <c r="I115" i="10"/>
  <c r="G84" i="117"/>
  <c r="E82" i="117"/>
  <c r="F83" i="117"/>
  <c r="D81" i="117"/>
  <c r="D88" i="117"/>
  <c r="I86" i="117"/>
  <c r="H85" i="117"/>
  <c r="J87" i="117"/>
  <c r="E96" i="21"/>
  <c r="F96" i="21"/>
  <c r="G96" i="21"/>
  <c r="C96" i="21"/>
  <c r="D96" i="21"/>
  <c r="B96" i="21"/>
  <c r="K48" i="10"/>
  <c r="J50" i="10"/>
  <c r="J51" i="10"/>
  <c r="H85" i="123"/>
  <c r="E82" i="123"/>
  <c r="J87" i="123"/>
  <c r="I86" i="123"/>
  <c r="D81" i="123"/>
  <c r="D88" i="123"/>
  <c r="F83" i="123"/>
  <c r="G84" i="123"/>
  <c r="C163" i="21"/>
  <c r="K87" i="122"/>
  <c r="F82" i="122"/>
  <c r="I85" i="122"/>
  <c r="H84" i="122"/>
  <c r="E81" i="122"/>
  <c r="G83" i="122"/>
  <c r="J86" i="122"/>
  <c r="F127" i="21"/>
  <c r="F98" i="21"/>
  <c r="E98" i="21"/>
  <c r="G98" i="21"/>
  <c r="C98" i="21"/>
  <c r="B98" i="21"/>
  <c r="D98" i="21"/>
  <c r="K87" i="117"/>
  <c r="J86" i="117"/>
  <c r="H84" i="117"/>
  <c r="E81" i="117"/>
  <c r="F82" i="117"/>
  <c r="G83" i="117"/>
  <c r="I85" i="117"/>
  <c r="F153" i="21"/>
  <c r="F155" i="21"/>
  <c r="F158" i="21"/>
  <c r="F160" i="21"/>
  <c r="E216" i="86"/>
  <c r="G85" i="21"/>
  <c r="L91" i="21"/>
  <c r="E81" i="123"/>
  <c r="E88" i="123"/>
  <c r="J86" i="123"/>
  <c r="H84" i="123"/>
  <c r="I85" i="123"/>
  <c r="F82" i="123"/>
  <c r="K87" i="123"/>
  <c r="G83" i="123"/>
  <c r="G90" i="21"/>
  <c r="C90" i="21"/>
  <c r="E90" i="21"/>
  <c r="L90" i="21"/>
  <c r="F90" i="21"/>
  <c r="B90" i="21"/>
  <c r="D90" i="21"/>
  <c r="F94" i="21"/>
  <c r="G94" i="21"/>
  <c r="E94" i="21"/>
  <c r="C94" i="21"/>
  <c r="B94" i="21"/>
  <c r="D94" i="21"/>
  <c r="G95" i="10"/>
  <c r="G97" i="10"/>
  <c r="E92" i="21"/>
  <c r="C92" i="21"/>
  <c r="F92" i="21"/>
  <c r="G92" i="21"/>
  <c r="D92" i="21"/>
  <c r="B92" i="21"/>
  <c r="O85" i="21"/>
  <c r="F120" i="10"/>
  <c r="F122" i="10"/>
  <c r="F124" i="10"/>
  <c r="F127" i="10"/>
  <c r="F129" i="10"/>
  <c r="F96" i="10"/>
  <c r="C83" i="100"/>
  <c r="G83" i="100"/>
  <c r="F83" i="100"/>
  <c r="E83" i="100"/>
  <c r="E86" i="100"/>
  <c r="G86" i="100"/>
  <c r="C86" i="100"/>
  <c r="F86" i="100"/>
  <c r="E131" i="100"/>
  <c r="G131" i="100"/>
  <c r="C131" i="100"/>
  <c r="F131" i="100"/>
  <c r="C87" i="100"/>
  <c r="G87" i="100"/>
  <c r="F87" i="100"/>
  <c r="E87" i="100"/>
  <c r="G79" i="100"/>
  <c r="F79" i="100"/>
  <c r="E79" i="100"/>
  <c r="C79" i="100"/>
  <c r="E82" i="100"/>
  <c r="C82" i="100"/>
  <c r="F82" i="100"/>
  <c r="G82" i="100"/>
  <c r="F81" i="100"/>
  <c r="G81" i="100"/>
  <c r="E81" i="100"/>
  <c r="C81" i="100"/>
  <c r="F125" i="100"/>
  <c r="E125" i="100"/>
  <c r="C125" i="100"/>
  <c r="G125" i="100"/>
  <c r="G123" i="100"/>
  <c r="F123" i="100"/>
  <c r="E123" i="100"/>
  <c r="C123" i="100"/>
  <c r="G130" i="100"/>
  <c r="E130" i="100"/>
  <c r="F130" i="100"/>
  <c r="C130" i="100"/>
  <c r="G85" i="100"/>
  <c r="E85" i="100"/>
  <c r="F85" i="100"/>
  <c r="C85" i="100"/>
  <c r="E126" i="100"/>
  <c r="C126" i="100"/>
  <c r="F126" i="100"/>
  <c r="G126" i="100"/>
  <c r="C127" i="100"/>
  <c r="E127" i="100"/>
  <c r="G127" i="100"/>
  <c r="F127" i="100"/>
  <c r="G129" i="100"/>
  <c r="F129" i="100"/>
  <c r="E129" i="100"/>
  <c r="C129" i="100"/>
  <c r="E205" i="86"/>
  <c r="G205" i="86"/>
  <c r="C205" i="86"/>
  <c r="F205" i="86"/>
  <c r="C210" i="86"/>
  <c r="G210" i="86"/>
  <c r="F210" i="86"/>
  <c r="E210" i="86"/>
  <c r="E206" i="86"/>
  <c r="C206" i="86"/>
  <c r="G206" i="86"/>
  <c r="F206" i="86"/>
  <c r="F203" i="86"/>
  <c r="C203" i="86"/>
  <c r="E203" i="86"/>
  <c r="K203" i="86"/>
  <c r="G203" i="86"/>
  <c r="F207" i="86"/>
  <c r="E207" i="86"/>
  <c r="C207" i="86"/>
  <c r="G207" i="86"/>
  <c r="G211" i="86"/>
  <c r="F211" i="86"/>
  <c r="E211" i="86"/>
  <c r="C211" i="86"/>
  <c r="G209" i="86"/>
  <c r="F209" i="86"/>
  <c r="E209" i="86"/>
  <c r="C209" i="86"/>
  <c r="H167" i="92"/>
  <c r="R108" i="7"/>
  <c r="Z246" i="92"/>
  <c r="D163" i="92"/>
  <c r="I168" i="92"/>
  <c r="P148" i="92"/>
  <c r="T246" i="92"/>
  <c r="E164" i="92"/>
  <c r="L119" i="86"/>
  <c r="AC246" i="92"/>
  <c r="N148" i="92"/>
  <c r="N150" i="92"/>
  <c r="AC148" i="92"/>
  <c r="AC150" i="92"/>
  <c r="P246" i="92"/>
  <c r="F108" i="7"/>
  <c r="G108" i="7"/>
  <c r="Z108" i="7"/>
  <c r="X108" i="7"/>
  <c r="O282" i="92"/>
  <c r="L279" i="92"/>
  <c r="M280" i="92"/>
  <c r="K283" i="92"/>
  <c r="K278" i="92"/>
  <c r="N281" i="92"/>
  <c r="J277" i="92"/>
  <c r="J76" i="106"/>
  <c r="J100" i="106"/>
  <c r="J102" i="106"/>
  <c r="J104" i="106"/>
  <c r="J107" i="106"/>
  <c r="J109" i="106"/>
  <c r="C114" i="106"/>
  <c r="B209" i="86"/>
  <c r="D209" i="86"/>
  <c r="AA278" i="92"/>
  <c r="AA283" i="92"/>
  <c r="AB279" i="92"/>
  <c r="AC280" i="92"/>
  <c r="Z277" i="92"/>
  <c r="AE159" i="7"/>
  <c r="AE160" i="7"/>
  <c r="AE155" i="7"/>
  <c r="AE156" i="7"/>
  <c r="AE152" i="7"/>
  <c r="AE153" i="7"/>
  <c r="AE150" i="7"/>
  <c r="AE151" i="7"/>
  <c r="AE157" i="7"/>
  <c r="AE158" i="7"/>
  <c r="AE128" i="7"/>
  <c r="AE148" i="7"/>
  <c r="AE145" i="7"/>
  <c r="E278" i="92"/>
  <c r="H281" i="92"/>
  <c r="I282" i="92"/>
  <c r="G280" i="92"/>
  <c r="F279" i="92"/>
  <c r="D277" i="92"/>
  <c r="T108" i="7"/>
  <c r="W169" i="92"/>
  <c r="X165" i="92"/>
  <c r="W164" i="92"/>
  <c r="Z167" i="92"/>
  <c r="Y166" i="92"/>
  <c r="AA168" i="92"/>
  <c r="AA170" i="92"/>
  <c r="V163" i="92"/>
  <c r="AB150" i="7"/>
  <c r="AB151" i="7"/>
  <c r="AB152" i="7"/>
  <c r="AB153" i="7"/>
  <c r="AB159" i="7"/>
  <c r="AB160" i="7"/>
  <c r="AB128" i="7"/>
  <c r="AB155" i="7"/>
  <c r="AB156" i="7"/>
  <c r="AB145" i="7"/>
  <c r="AB148" i="7"/>
  <c r="AB157" i="7"/>
  <c r="AB158" i="7"/>
  <c r="O152" i="7"/>
  <c r="O153" i="7"/>
  <c r="O145" i="7"/>
  <c r="O155" i="7"/>
  <c r="O156" i="7"/>
  <c r="O159" i="7"/>
  <c r="O160" i="7"/>
  <c r="O157" i="7"/>
  <c r="O158" i="7"/>
  <c r="O150" i="7"/>
  <c r="O151" i="7"/>
  <c r="O128" i="7"/>
  <c r="O148" i="7"/>
  <c r="O169" i="92"/>
  <c r="R167" i="92"/>
  <c r="O164" i="92"/>
  <c r="P165" i="92"/>
  <c r="S168" i="92"/>
  <c r="Q166" i="92"/>
  <c r="N163" i="92"/>
  <c r="O148" i="92"/>
  <c r="O150" i="92"/>
  <c r="X148" i="92"/>
  <c r="X150" i="92"/>
  <c r="K148" i="92"/>
  <c r="I206" i="7"/>
  <c r="I207" i="7"/>
  <c r="I213" i="7"/>
  <c r="I214" i="7"/>
  <c r="I209" i="7"/>
  <c r="I210" i="7"/>
  <c r="I204" i="7"/>
  <c r="I205" i="7"/>
  <c r="I199" i="7"/>
  <c r="I182" i="7"/>
  <c r="I202" i="7"/>
  <c r="I211" i="7"/>
  <c r="I212" i="7"/>
  <c r="F30" i="46"/>
  <c r="E32" i="46"/>
  <c r="F32" i="46"/>
  <c r="Q108" i="7"/>
  <c r="AA246" i="92"/>
  <c r="I157" i="7"/>
  <c r="I158" i="7"/>
  <c r="I155" i="7"/>
  <c r="I156" i="7"/>
  <c r="I159" i="7"/>
  <c r="I160" i="7"/>
  <c r="I152" i="7"/>
  <c r="I153" i="7"/>
  <c r="I150" i="7"/>
  <c r="I151" i="7"/>
  <c r="I145" i="7"/>
  <c r="I148" i="7"/>
  <c r="I128" i="7"/>
  <c r="U165" i="92"/>
  <c r="W167" i="92"/>
  <c r="V166" i="92"/>
  <c r="T164" i="92"/>
  <c r="X168" i="92"/>
  <c r="T169" i="92"/>
  <c r="S163" i="92"/>
  <c r="AB206" i="7"/>
  <c r="AB207" i="7"/>
  <c r="AB211" i="7"/>
  <c r="AB212" i="7"/>
  <c r="AB204" i="7"/>
  <c r="AB205" i="7"/>
  <c r="AB213" i="7"/>
  <c r="AB214" i="7"/>
  <c r="AB209" i="7"/>
  <c r="AB210" i="7"/>
  <c r="AB202" i="7"/>
  <c r="AB182" i="7"/>
  <c r="AB199" i="7"/>
  <c r="O206" i="7"/>
  <c r="O207" i="7"/>
  <c r="O213" i="7"/>
  <c r="O214" i="7"/>
  <c r="O204" i="7"/>
  <c r="O205" i="7"/>
  <c r="O209" i="7"/>
  <c r="O210" i="7"/>
  <c r="O211" i="7"/>
  <c r="O212" i="7"/>
  <c r="O199" i="7"/>
  <c r="O182" i="7"/>
  <c r="O202" i="7"/>
  <c r="Q246" i="92"/>
  <c r="B210" i="86"/>
  <c r="D210" i="86"/>
  <c r="D123" i="100"/>
  <c r="B123" i="100"/>
  <c r="K123" i="100"/>
  <c r="M159" i="7"/>
  <c r="M160" i="7"/>
  <c r="M157" i="7"/>
  <c r="M158" i="7"/>
  <c r="M152" i="7"/>
  <c r="M153" i="7"/>
  <c r="M150" i="7"/>
  <c r="M151" i="7"/>
  <c r="M155" i="7"/>
  <c r="M156" i="7"/>
  <c r="M145" i="7"/>
  <c r="M148" i="7"/>
  <c r="M128" i="7"/>
  <c r="AA108" i="7"/>
  <c r="E272" i="100"/>
  <c r="E268" i="100"/>
  <c r="E249" i="100"/>
  <c r="E250" i="100"/>
  <c r="E270" i="100"/>
  <c r="E274" i="100"/>
  <c r="E273" i="100"/>
  <c r="E266" i="100"/>
  <c r="E269" i="100"/>
  <c r="N108" i="7"/>
  <c r="K168" i="92"/>
  <c r="I166" i="92"/>
  <c r="J167" i="92"/>
  <c r="G164" i="92"/>
  <c r="H165" i="92"/>
  <c r="F163" i="92"/>
  <c r="N155" i="7"/>
  <c r="N156" i="7"/>
  <c r="N148" i="7"/>
  <c r="N128" i="7"/>
  <c r="N157" i="7"/>
  <c r="N158" i="7"/>
  <c r="N159" i="7"/>
  <c r="N160" i="7"/>
  <c r="N145" i="7"/>
  <c r="N150" i="7"/>
  <c r="N151" i="7"/>
  <c r="N152" i="7"/>
  <c r="N153" i="7"/>
  <c r="Y150" i="7"/>
  <c r="Y151" i="7"/>
  <c r="Y128" i="7"/>
  <c r="Y157" i="7"/>
  <c r="Y158" i="7"/>
  <c r="Y155" i="7"/>
  <c r="Y156" i="7"/>
  <c r="Y148" i="7"/>
  <c r="Y159" i="7"/>
  <c r="Y160" i="7"/>
  <c r="Y152" i="7"/>
  <c r="Y153" i="7"/>
  <c r="Y145" i="7"/>
  <c r="AB278" i="92"/>
  <c r="AC279" i="92"/>
  <c r="AB283" i="92"/>
  <c r="AA277" i="92"/>
  <c r="AB108" i="7"/>
  <c r="R279" i="92"/>
  <c r="Q283" i="92"/>
  <c r="U282" i="92"/>
  <c r="T281" i="92"/>
  <c r="Q278" i="92"/>
  <c r="S280" i="92"/>
  <c r="P277" i="92"/>
  <c r="AC108" i="7"/>
  <c r="H108" i="7"/>
  <c r="S165" i="92"/>
  <c r="R164" i="92"/>
  <c r="R169" i="92"/>
  <c r="T166" i="92"/>
  <c r="U167" i="92"/>
  <c r="V168" i="92"/>
  <c r="Q163" i="92"/>
  <c r="M165" i="92"/>
  <c r="L164" i="92"/>
  <c r="P168" i="92"/>
  <c r="L169" i="92"/>
  <c r="O167" i="92"/>
  <c r="N166" i="92"/>
  <c r="K163" i="92"/>
  <c r="O108" i="7"/>
  <c r="K108" i="7"/>
  <c r="X209" i="7"/>
  <c r="X210" i="7"/>
  <c r="X204" i="7"/>
  <c r="X205" i="7"/>
  <c r="X213" i="7"/>
  <c r="X214" i="7"/>
  <c r="X206" i="7"/>
  <c r="X207" i="7"/>
  <c r="X211" i="7"/>
  <c r="X212" i="7"/>
  <c r="X202" i="7"/>
  <c r="X199" i="7"/>
  <c r="X182" i="7"/>
  <c r="J278" i="92"/>
  <c r="J283" i="92"/>
  <c r="N282" i="92"/>
  <c r="L280" i="92"/>
  <c r="M281" i="92"/>
  <c r="K279" i="92"/>
  <c r="I277" i="92"/>
  <c r="Z157" i="7"/>
  <c r="Z158" i="7"/>
  <c r="Z155" i="7"/>
  <c r="Z156" i="7"/>
  <c r="Z152" i="7"/>
  <c r="Z153" i="7"/>
  <c r="Z159" i="7"/>
  <c r="Z160" i="7"/>
  <c r="Z145" i="7"/>
  <c r="Z128" i="7"/>
  <c r="Z150" i="7"/>
  <c r="Z151" i="7"/>
  <c r="Z148" i="7"/>
  <c r="X150" i="7"/>
  <c r="X151" i="7"/>
  <c r="X152" i="7"/>
  <c r="X153" i="7"/>
  <c r="X159" i="7"/>
  <c r="X160" i="7"/>
  <c r="X157" i="7"/>
  <c r="X158" i="7"/>
  <c r="X145" i="7"/>
  <c r="X128" i="7"/>
  <c r="X148" i="7"/>
  <c r="X155" i="7"/>
  <c r="X156" i="7"/>
  <c r="D205" i="86"/>
  <c r="B205" i="86"/>
  <c r="AE211" i="7"/>
  <c r="AE212" i="7"/>
  <c r="AE206" i="7"/>
  <c r="AE207" i="7"/>
  <c r="AE209" i="7"/>
  <c r="AE210" i="7"/>
  <c r="AE213" i="7"/>
  <c r="AE214" i="7"/>
  <c r="AE199" i="7"/>
  <c r="AE204" i="7"/>
  <c r="AE205" i="7"/>
  <c r="AE202" i="7"/>
  <c r="AE182" i="7"/>
  <c r="M204" i="7"/>
  <c r="M205" i="7"/>
  <c r="M213" i="7"/>
  <c r="M214" i="7"/>
  <c r="M206" i="7"/>
  <c r="M207" i="7"/>
  <c r="M209" i="7"/>
  <c r="M210" i="7"/>
  <c r="M211" i="7"/>
  <c r="M212" i="7"/>
  <c r="M202" i="7"/>
  <c r="M199" i="7"/>
  <c r="M182" i="7"/>
  <c r="Y167" i="92"/>
  <c r="V169" i="92"/>
  <c r="X166" i="92"/>
  <c r="W165" i="92"/>
  <c r="Z168" i="92"/>
  <c r="V164" i="92"/>
  <c r="U163" i="92"/>
  <c r="AC283" i="92"/>
  <c r="AC278" i="92"/>
  <c r="AB277" i="92"/>
  <c r="Q148" i="92"/>
  <c r="Q150" i="92"/>
  <c r="E176" i="7"/>
  <c r="E120" i="7"/>
  <c r="E122" i="7"/>
  <c r="B87" i="100"/>
  <c r="D87" i="100"/>
  <c r="D23" i="108"/>
  <c r="Q23" i="108"/>
  <c r="O23" i="108"/>
  <c r="J23" i="108"/>
  <c r="N23" i="108"/>
  <c r="X23" i="108"/>
  <c r="AC23" i="108"/>
  <c r="V23" i="108"/>
  <c r="U23" i="108"/>
  <c r="AA23" i="108"/>
  <c r="P23" i="108"/>
  <c r="M23" i="108"/>
  <c r="Y23" i="108"/>
  <c r="L23" i="108"/>
  <c r="K23" i="108"/>
  <c r="T23" i="108"/>
  <c r="W23" i="108"/>
  <c r="H23" i="108"/>
  <c r="AE23" i="108"/>
  <c r="R23" i="108"/>
  <c r="Z23" i="108"/>
  <c r="G23" i="108"/>
  <c r="S23" i="108"/>
  <c r="AB23" i="108"/>
  <c r="I23" i="108"/>
  <c r="AD23" i="108"/>
  <c r="F23" i="108"/>
  <c r="E23" i="108"/>
  <c r="G279" i="92"/>
  <c r="F278" i="92"/>
  <c r="I281" i="92"/>
  <c r="J282" i="92"/>
  <c r="H280" i="92"/>
  <c r="E277" i="92"/>
  <c r="AD108" i="7"/>
  <c r="T128" i="7"/>
  <c r="T152" i="7"/>
  <c r="T153" i="7"/>
  <c r="T155" i="7"/>
  <c r="T156" i="7"/>
  <c r="T145" i="7"/>
  <c r="T150" i="7"/>
  <c r="T151" i="7"/>
  <c r="T159" i="7"/>
  <c r="T160" i="7"/>
  <c r="T157" i="7"/>
  <c r="T158" i="7"/>
  <c r="T148" i="7"/>
  <c r="Z148" i="92"/>
  <c r="Z150" i="92"/>
  <c r="D176" i="7"/>
  <c r="D120" i="7"/>
  <c r="D122" i="7"/>
  <c r="S213" i="7"/>
  <c r="S214" i="7"/>
  <c r="S202" i="7"/>
  <c r="S211" i="7"/>
  <c r="S212" i="7"/>
  <c r="S182" i="7"/>
  <c r="S206" i="7"/>
  <c r="S207" i="7"/>
  <c r="S209" i="7"/>
  <c r="S210" i="7"/>
  <c r="S199" i="7"/>
  <c r="S204" i="7"/>
  <c r="S205" i="7"/>
  <c r="B79" i="100"/>
  <c r="D79" i="100"/>
  <c r="K79" i="100"/>
  <c r="D86" i="100"/>
  <c r="B86" i="100"/>
  <c r="K246" i="92"/>
  <c r="C231" i="92"/>
  <c r="U108" i="7"/>
  <c r="B206" i="86"/>
  <c r="D206" i="86"/>
  <c r="K155" i="7"/>
  <c r="K156" i="7"/>
  <c r="K150" i="7"/>
  <c r="K151" i="7"/>
  <c r="K157" i="7"/>
  <c r="K158" i="7"/>
  <c r="K152" i="7"/>
  <c r="K153" i="7"/>
  <c r="K159" i="7"/>
  <c r="K160" i="7"/>
  <c r="K145" i="7"/>
  <c r="K148" i="7"/>
  <c r="K128" i="7"/>
  <c r="O246" i="92"/>
  <c r="M108" i="7"/>
  <c r="K83" i="109"/>
  <c r="K85" i="109"/>
  <c r="N209" i="7"/>
  <c r="N210" i="7"/>
  <c r="N213" i="7"/>
  <c r="N214" i="7"/>
  <c r="N206" i="7"/>
  <c r="N207" i="7"/>
  <c r="N211" i="7"/>
  <c r="N212" i="7"/>
  <c r="N204" i="7"/>
  <c r="N205" i="7"/>
  <c r="N199" i="7"/>
  <c r="N202" i="7"/>
  <c r="N182" i="7"/>
  <c r="U24" i="108"/>
  <c r="M24" i="108"/>
  <c r="E24" i="108"/>
  <c r="K24" i="108"/>
  <c r="X24" i="108"/>
  <c r="O24" i="108"/>
  <c r="W24" i="108"/>
  <c r="AB24" i="108"/>
  <c r="J24" i="108"/>
  <c r="R24" i="108"/>
  <c r="I24" i="108"/>
  <c r="AA24" i="108"/>
  <c r="Z24" i="108"/>
  <c r="L24" i="108"/>
  <c r="Q24" i="108"/>
  <c r="V24" i="108"/>
  <c r="P24" i="108"/>
  <c r="Y24" i="108"/>
  <c r="AC24" i="108"/>
  <c r="T24" i="108"/>
  <c r="AE24" i="108"/>
  <c r="D24" i="108"/>
  <c r="S24" i="108"/>
  <c r="N24" i="108"/>
  <c r="F24" i="108"/>
  <c r="H24" i="108"/>
  <c r="G24" i="108"/>
  <c r="AD24" i="108"/>
  <c r="Y209" i="7"/>
  <c r="Y210" i="7"/>
  <c r="Y202" i="7"/>
  <c r="Y206" i="7"/>
  <c r="Y207" i="7"/>
  <c r="Y213" i="7"/>
  <c r="Y214" i="7"/>
  <c r="Y199" i="7"/>
  <c r="Y211" i="7"/>
  <c r="Y212" i="7"/>
  <c r="Y182" i="7"/>
  <c r="Y204" i="7"/>
  <c r="Y205" i="7"/>
  <c r="M148" i="92"/>
  <c r="M150" i="92"/>
  <c r="L246" i="92"/>
  <c r="L148" i="92"/>
  <c r="W148" i="92"/>
  <c r="W150" i="92"/>
  <c r="AA155" i="7"/>
  <c r="AA156" i="7"/>
  <c r="AA145" i="7"/>
  <c r="AA152" i="7"/>
  <c r="AA153" i="7"/>
  <c r="AA159" i="7"/>
  <c r="AA160" i="7"/>
  <c r="AA157" i="7"/>
  <c r="AA158" i="7"/>
  <c r="AA150" i="7"/>
  <c r="AA151" i="7"/>
  <c r="AA128" i="7"/>
  <c r="AA148" i="7"/>
  <c r="N167" i="92"/>
  <c r="L165" i="92"/>
  <c r="K169" i="92"/>
  <c r="K164" i="92"/>
  <c r="O168" i="92"/>
  <c r="M166" i="92"/>
  <c r="J163" i="92"/>
  <c r="AC150" i="7"/>
  <c r="AC151" i="7"/>
  <c r="AC157" i="7"/>
  <c r="AC158" i="7"/>
  <c r="AC152" i="7"/>
  <c r="AC153" i="7"/>
  <c r="AC128" i="7"/>
  <c r="AC148" i="7"/>
  <c r="AC159" i="7"/>
  <c r="AC160" i="7"/>
  <c r="AC155" i="7"/>
  <c r="AC156" i="7"/>
  <c r="AC145" i="7"/>
  <c r="E267" i="86"/>
  <c r="E263" i="86"/>
  <c r="E262" i="86"/>
  <c r="E268" i="86"/>
  <c r="E260" i="86"/>
  <c r="E266" i="86"/>
  <c r="E244" i="86"/>
  <c r="E245" i="86"/>
  <c r="E264" i="86"/>
  <c r="W279" i="92"/>
  <c r="V283" i="92"/>
  <c r="V278" i="92"/>
  <c r="X280" i="92"/>
  <c r="Y281" i="92"/>
  <c r="Z282" i="92"/>
  <c r="U277" i="92"/>
  <c r="Y148" i="92"/>
  <c r="X246" i="92"/>
  <c r="W246" i="92"/>
  <c r="S282" i="92"/>
  <c r="P279" i="92"/>
  <c r="O278" i="92"/>
  <c r="Q280" i="92"/>
  <c r="R281" i="92"/>
  <c r="O283" i="92"/>
  <c r="N277" i="92"/>
  <c r="T204" i="7"/>
  <c r="T205" i="7"/>
  <c r="T211" i="7"/>
  <c r="T212" i="7"/>
  <c r="T209" i="7"/>
  <c r="T210" i="7"/>
  <c r="T213" i="7"/>
  <c r="T214" i="7"/>
  <c r="T206" i="7"/>
  <c r="T207" i="7"/>
  <c r="T202" i="7"/>
  <c r="T182" i="7"/>
  <c r="T199" i="7"/>
  <c r="J148" i="92"/>
  <c r="J150" i="92"/>
  <c r="R283" i="92"/>
  <c r="V282" i="92"/>
  <c r="S279" i="92"/>
  <c r="T280" i="92"/>
  <c r="R278" i="92"/>
  <c r="U281" i="92"/>
  <c r="Q277" i="92"/>
  <c r="I280" i="92"/>
  <c r="G278" i="92"/>
  <c r="J281" i="92"/>
  <c r="H279" i="92"/>
  <c r="K282" i="92"/>
  <c r="F277" i="92"/>
  <c r="AB281" i="92"/>
  <c r="AC282" i="92"/>
  <c r="Z279" i="92"/>
  <c r="AA280" i="92"/>
  <c r="Y278" i="92"/>
  <c r="Y283" i="92"/>
  <c r="X277" i="92"/>
  <c r="S155" i="7"/>
  <c r="S156" i="7"/>
  <c r="S145" i="7"/>
  <c r="S159" i="7"/>
  <c r="S160" i="7"/>
  <c r="S150" i="7"/>
  <c r="S151" i="7"/>
  <c r="S157" i="7"/>
  <c r="S158" i="7"/>
  <c r="S152" i="7"/>
  <c r="S153" i="7"/>
  <c r="S148" i="7"/>
  <c r="S128" i="7"/>
  <c r="K80" i="100"/>
  <c r="C133" i="92"/>
  <c r="D130" i="100"/>
  <c r="B130" i="100"/>
  <c r="E108" i="7"/>
  <c r="P159" i="7"/>
  <c r="P160" i="7"/>
  <c r="P155" i="7"/>
  <c r="P156" i="7"/>
  <c r="P157" i="7"/>
  <c r="P158" i="7"/>
  <c r="P152" i="7"/>
  <c r="P153" i="7"/>
  <c r="P150" i="7"/>
  <c r="P151" i="7"/>
  <c r="P128" i="7"/>
  <c r="P148" i="7"/>
  <c r="P145" i="7"/>
  <c r="T148" i="92"/>
  <c r="T150" i="92"/>
  <c r="G107" i="92"/>
  <c r="G110" i="92"/>
  <c r="H108" i="92"/>
  <c r="H110" i="92"/>
  <c r="D104" i="92"/>
  <c r="D110" i="92"/>
  <c r="E105" i="92"/>
  <c r="E110" i="92"/>
  <c r="F106" i="92"/>
  <c r="F110" i="92"/>
  <c r="C103" i="92"/>
  <c r="C110" i="92"/>
  <c r="I283" i="92"/>
  <c r="M282" i="92"/>
  <c r="K280" i="92"/>
  <c r="J279" i="92"/>
  <c r="I278" i="92"/>
  <c r="L281" i="92"/>
  <c r="H277" i="92"/>
  <c r="Q282" i="92"/>
  <c r="M283" i="92"/>
  <c r="P281" i="92"/>
  <c r="O280" i="92"/>
  <c r="M278" i="92"/>
  <c r="N279" i="92"/>
  <c r="L277" i="92"/>
  <c r="P150" i="92"/>
  <c r="S246" i="92"/>
  <c r="D164" i="92"/>
  <c r="G167" i="92"/>
  <c r="H168" i="92"/>
  <c r="F166" i="92"/>
  <c r="E165" i="92"/>
  <c r="C163" i="92"/>
  <c r="C170" i="92"/>
  <c r="B127" i="100"/>
  <c r="D127" i="100"/>
  <c r="K206" i="7"/>
  <c r="K207" i="7"/>
  <c r="K211" i="7"/>
  <c r="K212" i="7"/>
  <c r="K204" i="7"/>
  <c r="K205" i="7"/>
  <c r="K209" i="7"/>
  <c r="K210" i="7"/>
  <c r="K213" i="7"/>
  <c r="K214" i="7"/>
  <c r="K199" i="7"/>
  <c r="K182" i="7"/>
  <c r="K202" i="7"/>
  <c r="J84" i="109"/>
  <c r="J108" i="109"/>
  <c r="J110" i="109"/>
  <c r="J112" i="109"/>
  <c r="J115" i="109"/>
  <c r="J117" i="109"/>
  <c r="V148" i="92"/>
  <c r="V150" i="92"/>
  <c r="V108" i="7"/>
  <c r="W213" i="7"/>
  <c r="W214" i="7"/>
  <c r="W204" i="7"/>
  <c r="W205" i="7"/>
  <c r="W211" i="7"/>
  <c r="W212" i="7"/>
  <c r="W209" i="7"/>
  <c r="W210" i="7"/>
  <c r="W199" i="7"/>
  <c r="W206" i="7"/>
  <c r="W207" i="7"/>
  <c r="W202" i="7"/>
  <c r="W182" i="7"/>
  <c r="R246" i="92"/>
  <c r="AA213" i="7"/>
  <c r="AA214" i="7"/>
  <c r="AA209" i="7"/>
  <c r="AA210" i="7"/>
  <c r="AA211" i="7"/>
  <c r="AA212" i="7"/>
  <c r="AA206" i="7"/>
  <c r="AA207" i="7"/>
  <c r="AA204" i="7"/>
  <c r="AA205" i="7"/>
  <c r="AA199" i="7"/>
  <c r="AA202" i="7"/>
  <c r="AA182" i="7"/>
  <c r="AC206" i="7"/>
  <c r="AC207" i="7"/>
  <c r="AC211" i="7"/>
  <c r="AC212" i="7"/>
  <c r="AC204" i="7"/>
  <c r="AC205" i="7"/>
  <c r="AC213" i="7"/>
  <c r="AC214" i="7"/>
  <c r="AC209" i="7"/>
  <c r="AC210" i="7"/>
  <c r="AC182" i="7"/>
  <c r="AC199" i="7"/>
  <c r="AC202" i="7"/>
  <c r="Q150" i="7"/>
  <c r="Q151" i="7"/>
  <c r="Q152" i="7"/>
  <c r="Q153" i="7"/>
  <c r="Q155" i="7"/>
  <c r="Q156" i="7"/>
  <c r="Q157" i="7"/>
  <c r="Q158" i="7"/>
  <c r="Q159" i="7"/>
  <c r="Q160" i="7"/>
  <c r="Q145" i="7"/>
  <c r="Q128" i="7"/>
  <c r="Q148" i="7"/>
  <c r="V246" i="92"/>
  <c r="K150" i="92"/>
  <c r="Q168" i="92"/>
  <c r="O166" i="92"/>
  <c r="N165" i="92"/>
  <c r="M169" i="92"/>
  <c r="P167" i="92"/>
  <c r="M164" i="92"/>
  <c r="L163" i="92"/>
  <c r="Y279" i="92"/>
  <c r="X283" i="92"/>
  <c r="X278" i="92"/>
  <c r="AB282" i="92"/>
  <c r="Z280" i="92"/>
  <c r="AA281" i="92"/>
  <c r="W277" i="92"/>
  <c r="J120" i="7"/>
  <c r="J122" i="7"/>
  <c r="J176" i="7"/>
  <c r="B82" i="100"/>
  <c r="D82" i="100"/>
  <c r="B81" i="100"/>
  <c r="D81" i="100"/>
  <c r="N246" i="92"/>
  <c r="P213" i="7"/>
  <c r="P214" i="7"/>
  <c r="P206" i="7"/>
  <c r="P207" i="7"/>
  <c r="P204" i="7"/>
  <c r="P205" i="7"/>
  <c r="P211" i="7"/>
  <c r="P212" i="7"/>
  <c r="P209" i="7"/>
  <c r="P210" i="7"/>
  <c r="P182" i="7"/>
  <c r="P199" i="7"/>
  <c r="P202" i="7"/>
  <c r="L108" i="7"/>
  <c r="B203" i="86"/>
  <c r="D203" i="86"/>
  <c r="G206" i="7"/>
  <c r="G207" i="7"/>
  <c r="G211" i="7"/>
  <c r="G212" i="7"/>
  <c r="G209" i="7"/>
  <c r="G210" i="7"/>
  <c r="G213" i="7"/>
  <c r="G214" i="7"/>
  <c r="G199" i="7"/>
  <c r="G202" i="7"/>
  <c r="G204" i="7"/>
  <c r="G205" i="7"/>
  <c r="G182" i="7"/>
  <c r="D125" i="100"/>
  <c r="B125" i="100"/>
  <c r="H152" i="7"/>
  <c r="H153" i="7"/>
  <c r="H145" i="7"/>
  <c r="H157" i="7"/>
  <c r="H158" i="7"/>
  <c r="H150" i="7"/>
  <c r="H151" i="7"/>
  <c r="H155" i="7"/>
  <c r="H156" i="7"/>
  <c r="H159" i="7"/>
  <c r="H160" i="7"/>
  <c r="H128" i="7"/>
  <c r="H148" i="7"/>
  <c r="W150" i="7"/>
  <c r="W151" i="7"/>
  <c r="W128" i="7"/>
  <c r="W157" i="7"/>
  <c r="W158" i="7"/>
  <c r="W155" i="7"/>
  <c r="W156" i="7"/>
  <c r="W159" i="7"/>
  <c r="W160" i="7"/>
  <c r="W152" i="7"/>
  <c r="W153" i="7"/>
  <c r="W145" i="7"/>
  <c r="W148" i="7"/>
  <c r="R148" i="92"/>
  <c r="R150" i="92"/>
  <c r="F246" i="98"/>
  <c r="F247" i="98"/>
  <c r="K253" i="98"/>
  <c r="F267" i="98"/>
  <c r="E256" i="98"/>
  <c r="F263" i="98"/>
  <c r="D252" i="98"/>
  <c r="F266" i="98"/>
  <c r="E255" i="98"/>
  <c r="F265" i="98"/>
  <c r="E254" i="98"/>
  <c r="Y108" i="7"/>
  <c r="W283" i="92"/>
  <c r="Z281" i="92"/>
  <c r="V277" i="92"/>
  <c r="AA282" i="92"/>
  <c r="W278" i="92"/>
  <c r="Y280" i="92"/>
  <c r="X279" i="92"/>
  <c r="H164" i="92"/>
  <c r="K167" i="92"/>
  <c r="J166" i="92"/>
  <c r="L168" i="92"/>
  <c r="I165" i="92"/>
  <c r="G163" i="92"/>
  <c r="Q209" i="7"/>
  <c r="Q210" i="7"/>
  <c r="Q213" i="7"/>
  <c r="Q214" i="7"/>
  <c r="Q211" i="7"/>
  <c r="Q212" i="7"/>
  <c r="Q206" i="7"/>
  <c r="Q207" i="7"/>
  <c r="Q204" i="7"/>
  <c r="Q205" i="7"/>
  <c r="Q202" i="7"/>
  <c r="Q199" i="7"/>
  <c r="Q182" i="7"/>
  <c r="P164" i="92"/>
  <c r="Q165" i="92"/>
  <c r="S167" i="92"/>
  <c r="P169" i="92"/>
  <c r="T168" i="92"/>
  <c r="R166" i="92"/>
  <c r="O163" i="92"/>
  <c r="D131" i="100"/>
  <c r="B131" i="100"/>
  <c r="F223" i="92"/>
  <c r="F227" i="92"/>
  <c r="G224" i="92"/>
  <c r="G227" i="92"/>
  <c r="H225" i="92"/>
  <c r="H227" i="92"/>
  <c r="E222" i="92"/>
  <c r="E227" i="92"/>
  <c r="C220" i="92"/>
  <c r="C227" i="92"/>
  <c r="D221" i="92"/>
  <c r="D227" i="92"/>
  <c r="T278" i="92"/>
  <c r="W281" i="92"/>
  <c r="U279" i="92"/>
  <c r="V280" i="92"/>
  <c r="T283" i="92"/>
  <c r="X282" i="92"/>
  <c r="S277" i="92"/>
  <c r="J108" i="7"/>
  <c r="Y150" i="92"/>
  <c r="E52" i="46"/>
  <c r="F52" i="46"/>
  <c r="D37" i="46"/>
  <c r="E37" i="46"/>
  <c r="F37" i="46"/>
  <c r="D53" i="46"/>
  <c r="D54" i="46"/>
  <c r="U206" i="7"/>
  <c r="U207" i="7"/>
  <c r="U209" i="7"/>
  <c r="U210" i="7"/>
  <c r="U211" i="7"/>
  <c r="U212" i="7"/>
  <c r="U202" i="7"/>
  <c r="U204" i="7"/>
  <c r="U205" i="7"/>
  <c r="U213" i="7"/>
  <c r="U214" i="7"/>
  <c r="U182" i="7"/>
  <c r="U199" i="7"/>
  <c r="D85" i="100"/>
  <c r="B85" i="100"/>
  <c r="AB246" i="92"/>
  <c r="K165" i="92"/>
  <c r="N168" i="92"/>
  <c r="J164" i="92"/>
  <c r="L166" i="92"/>
  <c r="M167" i="92"/>
  <c r="J169" i="92"/>
  <c r="I163" i="92"/>
  <c r="U148" i="92"/>
  <c r="U150" i="92"/>
  <c r="F211" i="7"/>
  <c r="F212" i="7"/>
  <c r="F209" i="7"/>
  <c r="F210" i="7"/>
  <c r="F206" i="7"/>
  <c r="F207" i="7"/>
  <c r="F204" i="7"/>
  <c r="F205" i="7"/>
  <c r="F213" i="7"/>
  <c r="F214" i="7"/>
  <c r="F199" i="7"/>
  <c r="F182" i="7"/>
  <c r="F202" i="7"/>
  <c r="L248" i="86"/>
  <c r="B211" i="86"/>
  <c r="D211" i="86"/>
  <c r="G150" i="7"/>
  <c r="G151" i="7"/>
  <c r="G152" i="7"/>
  <c r="G153" i="7"/>
  <c r="G157" i="7"/>
  <c r="G158" i="7"/>
  <c r="G159" i="7"/>
  <c r="G160" i="7"/>
  <c r="G155" i="7"/>
  <c r="G156" i="7"/>
  <c r="G128" i="7"/>
  <c r="G145" i="7"/>
  <c r="G148" i="7"/>
  <c r="D126" i="100"/>
  <c r="B126" i="100"/>
  <c r="AB148" i="92"/>
  <c r="AB150" i="92"/>
  <c r="V152" i="7"/>
  <c r="V153" i="7"/>
  <c r="V159" i="7"/>
  <c r="V160" i="7"/>
  <c r="V157" i="7"/>
  <c r="V158" i="7"/>
  <c r="V155" i="7"/>
  <c r="V156" i="7"/>
  <c r="V150" i="7"/>
  <c r="V151" i="7"/>
  <c r="V128" i="7"/>
  <c r="V145" i="7"/>
  <c r="V148" i="7"/>
  <c r="P108" i="7"/>
  <c r="I25" i="108"/>
  <c r="M25" i="108"/>
  <c r="S25" i="108"/>
  <c r="Q25" i="108"/>
  <c r="AA25" i="108"/>
  <c r="G25" i="108"/>
  <c r="P25" i="108"/>
  <c r="V25" i="108"/>
  <c r="AE25" i="108"/>
  <c r="N25" i="108"/>
  <c r="W25" i="108"/>
  <c r="J25" i="108"/>
  <c r="O25" i="108"/>
  <c r="Z25" i="108"/>
  <c r="L25" i="108"/>
  <c r="E25" i="108"/>
  <c r="AB25" i="108"/>
  <c r="H25" i="108"/>
  <c r="Y25" i="108"/>
  <c r="T25" i="108"/>
  <c r="R25" i="108"/>
  <c r="K25" i="108"/>
  <c r="X25" i="108"/>
  <c r="F25" i="108"/>
  <c r="U25" i="108"/>
  <c r="D25" i="108"/>
  <c r="AD25" i="108"/>
  <c r="AC25" i="108"/>
  <c r="E227" i="100"/>
  <c r="E225" i="100"/>
  <c r="E224" i="100"/>
  <c r="E229" i="100"/>
  <c r="E228" i="100"/>
  <c r="E223" i="100"/>
  <c r="E204" i="100"/>
  <c r="E205" i="100"/>
  <c r="E221" i="100"/>
  <c r="S166" i="92"/>
  <c r="U168" i="92"/>
  <c r="T167" i="92"/>
  <c r="Q169" i="92"/>
  <c r="Q164" i="92"/>
  <c r="R165" i="92"/>
  <c r="P163" i="92"/>
  <c r="Z283" i="92"/>
  <c r="AA279" i="92"/>
  <c r="AC281" i="92"/>
  <c r="Z278" i="92"/>
  <c r="AB280" i="92"/>
  <c r="Y277" i="92"/>
  <c r="R168" i="92"/>
  <c r="N164" i="92"/>
  <c r="P166" i="92"/>
  <c r="Q167" i="92"/>
  <c r="N169" i="92"/>
  <c r="O165" i="92"/>
  <c r="M163" i="92"/>
  <c r="H213" i="7"/>
  <c r="H214" i="7"/>
  <c r="H206" i="7"/>
  <c r="H207" i="7"/>
  <c r="H209" i="7"/>
  <c r="H210" i="7"/>
  <c r="H211" i="7"/>
  <c r="H212" i="7"/>
  <c r="H204" i="7"/>
  <c r="H205" i="7"/>
  <c r="H199" i="7"/>
  <c r="H182" i="7"/>
  <c r="H202" i="7"/>
  <c r="X167" i="92"/>
  <c r="V165" i="92"/>
  <c r="W166" i="92"/>
  <c r="U169" i="92"/>
  <c r="Y168" i="92"/>
  <c r="U164" i="92"/>
  <c r="T163" i="92"/>
  <c r="E151" i="21"/>
  <c r="E153" i="21"/>
  <c r="E155" i="21"/>
  <c r="E158" i="21"/>
  <c r="E160" i="21"/>
  <c r="L278" i="92"/>
  <c r="O281" i="92"/>
  <c r="P282" i="92"/>
  <c r="M279" i="92"/>
  <c r="N280" i="92"/>
  <c r="L283" i="92"/>
  <c r="K277" i="92"/>
  <c r="S148" i="92"/>
  <c r="S150" i="92"/>
  <c r="R213" i="7"/>
  <c r="R214" i="7"/>
  <c r="R206" i="7"/>
  <c r="R207" i="7"/>
  <c r="R209" i="7"/>
  <c r="R210" i="7"/>
  <c r="R204" i="7"/>
  <c r="R205" i="7"/>
  <c r="R211" i="7"/>
  <c r="R212" i="7"/>
  <c r="R202" i="7"/>
  <c r="R199" i="7"/>
  <c r="R182" i="7"/>
  <c r="U246" i="92"/>
  <c r="F225" i="98"/>
  <c r="B214" i="98"/>
  <c r="F226" i="98"/>
  <c r="G215" i="98"/>
  <c r="F221" i="98"/>
  <c r="D210" i="98"/>
  <c r="F220" i="98"/>
  <c r="F209" i="98"/>
  <c r="F201" i="98"/>
  <c r="D231" i="92"/>
  <c r="F222" i="98"/>
  <c r="E211" i="98"/>
  <c r="F224" i="98"/>
  <c r="E213" i="98"/>
  <c r="F218" i="98"/>
  <c r="G207" i="98"/>
  <c r="S108" i="7"/>
  <c r="AD209" i="7"/>
  <c r="AD210" i="7"/>
  <c r="AD206" i="7"/>
  <c r="AD207" i="7"/>
  <c r="AD213" i="7"/>
  <c r="AD214" i="7"/>
  <c r="AD211" i="7"/>
  <c r="AD212" i="7"/>
  <c r="AD204" i="7"/>
  <c r="AD205" i="7"/>
  <c r="AD182" i="7"/>
  <c r="AD199" i="7"/>
  <c r="AD202" i="7"/>
  <c r="W108" i="7"/>
  <c r="AA148" i="92"/>
  <c r="AA150" i="92"/>
  <c r="P280" i="92"/>
  <c r="N283" i="92"/>
  <c r="R282" i="92"/>
  <c r="Q281" i="92"/>
  <c r="O279" i="92"/>
  <c r="N278" i="92"/>
  <c r="M277" i="92"/>
  <c r="L145" i="7"/>
  <c r="L155" i="7"/>
  <c r="L156" i="7"/>
  <c r="L159" i="7"/>
  <c r="L160" i="7"/>
  <c r="L157" i="7"/>
  <c r="L158" i="7"/>
  <c r="L152" i="7"/>
  <c r="L153" i="7"/>
  <c r="L150" i="7"/>
  <c r="L151" i="7"/>
  <c r="L148" i="7"/>
  <c r="L128" i="7"/>
  <c r="Z209" i="7"/>
  <c r="Z210" i="7"/>
  <c r="Z206" i="7"/>
  <c r="Z207" i="7"/>
  <c r="Z213" i="7"/>
  <c r="Z214" i="7"/>
  <c r="Z204" i="7"/>
  <c r="Z205" i="7"/>
  <c r="Z211" i="7"/>
  <c r="Z212" i="7"/>
  <c r="Z199" i="7"/>
  <c r="Z202" i="7"/>
  <c r="Z182" i="7"/>
  <c r="M168" i="92"/>
  <c r="I164" i="92"/>
  <c r="J165" i="92"/>
  <c r="K166" i="92"/>
  <c r="I169" i="92"/>
  <c r="L167" i="92"/>
  <c r="H163" i="92"/>
  <c r="D83" i="100"/>
  <c r="B83" i="100"/>
  <c r="S164" i="92"/>
  <c r="T165" i="92"/>
  <c r="V167" i="92"/>
  <c r="W168" i="92"/>
  <c r="U166" i="92"/>
  <c r="S169" i="92"/>
  <c r="R163" i="92"/>
  <c r="I108" i="7"/>
  <c r="G165" i="92"/>
  <c r="F164" i="92"/>
  <c r="H166" i="92"/>
  <c r="J168" i="92"/>
  <c r="I167" i="92"/>
  <c r="E163" i="92"/>
  <c r="U159" i="7"/>
  <c r="U160" i="7"/>
  <c r="U157" i="7"/>
  <c r="U158" i="7"/>
  <c r="U150" i="7"/>
  <c r="U151" i="7"/>
  <c r="U152" i="7"/>
  <c r="U153" i="7"/>
  <c r="U145" i="7"/>
  <c r="U148" i="7"/>
  <c r="U128" i="7"/>
  <c r="U155" i="7"/>
  <c r="U156" i="7"/>
  <c r="J246" i="92"/>
  <c r="B129" i="100"/>
  <c r="D129" i="100"/>
  <c r="K75" i="106"/>
  <c r="K77" i="106"/>
  <c r="U280" i="92"/>
  <c r="W282" i="92"/>
  <c r="T279" i="92"/>
  <c r="S278" i="92"/>
  <c r="S283" i="92"/>
  <c r="V281" i="92"/>
  <c r="R277" i="92"/>
  <c r="F157" i="7"/>
  <c r="F158" i="7"/>
  <c r="F152" i="7"/>
  <c r="F153" i="7"/>
  <c r="F155" i="7"/>
  <c r="F156" i="7"/>
  <c r="F159" i="7"/>
  <c r="F160" i="7"/>
  <c r="F145" i="7"/>
  <c r="F148" i="7"/>
  <c r="F128" i="7"/>
  <c r="F150" i="7"/>
  <c r="F151" i="7"/>
  <c r="B207" i="86"/>
  <c r="D207" i="86"/>
  <c r="I148" i="92"/>
  <c r="I150" i="92"/>
  <c r="J280" i="92"/>
  <c r="I279" i="92"/>
  <c r="K281" i="92"/>
  <c r="L282" i="92"/>
  <c r="H278" i="92"/>
  <c r="G277" i="92"/>
  <c r="V211" i="7"/>
  <c r="V212" i="7"/>
  <c r="V209" i="7"/>
  <c r="V210" i="7"/>
  <c r="V206" i="7"/>
  <c r="V207" i="7"/>
  <c r="V204" i="7"/>
  <c r="V205" i="7"/>
  <c r="V213" i="7"/>
  <c r="V214" i="7"/>
  <c r="V202" i="7"/>
  <c r="V182" i="7"/>
  <c r="V199" i="7"/>
  <c r="Y282" i="92"/>
  <c r="X281" i="92"/>
  <c r="V279" i="92"/>
  <c r="U278" i="92"/>
  <c r="W280" i="92"/>
  <c r="U283" i="92"/>
  <c r="T277" i="92"/>
  <c r="L150" i="92"/>
  <c r="Y246" i="92"/>
  <c r="R159" i="7"/>
  <c r="R160" i="7"/>
  <c r="R155" i="7"/>
  <c r="R156" i="7"/>
  <c r="R157" i="7"/>
  <c r="R158" i="7"/>
  <c r="R150" i="7"/>
  <c r="R151" i="7"/>
  <c r="R148" i="7"/>
  <c r="R145" i="7"/>
  <c r="R152" i="7"/>
  <c r="R153" i="7"/>
  <c r="R128" i="7"/>
  <c r="AD152" i="7"/>
  <c r="AD153" i="7"/>
  <c r="AD159" i="7"/>
  <c r="AD160" i="7"/>
  <c r="AD150" i="7"/>
  <c r="AD151" i="7"/>
  <c r="AD157" i="7"/>
  <c r="AD158" i="7"/>
  <c r="AD155" i="7"/>
  <c r="AD156" i="7"/>
  <c r="AD148" i="7"/>
  <c r="AD145" i="7"/>
  <c r="AD128" i="7"/>
  <c r="P283" i="92"/>
  <c r="Q279" i="92"/>
  <c r="P278" i="92"/>
  <c r="R280" i="92"/>
  <c r="T282" i="92"/>
  <c r="S281" i="92"/>
  <c r="O277" i="92"/>
  <c r="M246" i="92"/>
  <c r="L209" i="7"/>
  <c r="L210" i="7"/>
  <c r="L199" i="7"/>
  <c r="L211" i="7"/>
  <c r="L212" i="7"/>
  <c r="L204" i="7"/>
  <c r="L205" i="7"/>
  <c r="L213" i="7"/>
  <c r="L214" i="7"/>
  <c r="L206" i="7"/>
  <c r="L207" i="7"/>
  <c r="L182" i="7"/>
  <c r="L202" i="7"/>
  <c r="G126" i="21"/>
  <c r="G128" i="21"/>
  <c r="E88" i="122"/>
  <c r="J78" i="10"/>
  <c r="J77" i="10"/>
  <c r="J73" i="10"/>
  <c r="J53" i="10"/>
  <c r="J54" i="10"/>
  <c r="J115" i="10"/>
  <c r="J70" i="10"/>
  <c r="J76" i="10"/>
  <c r="J72" i="10"/>
  <c r="J74" i="10"/>
  <c r="G73" i="123"/>
  <c r="G73" i="122"/>
  <c r="G73" i="117"/>
  <c r="I84" i="122"/>
  <c r="F81" i="122"/>
  <c r="F88" i="122"/>
  <c r="J85" i="122"/>
  <c r="H83" i="122"/>
  <c r="K86" i="122"/>
  <c r="L87" i="122"/>
  <c r="G82" i="122"/>
  <c r="K86" i="117"/>
  <c r="L87" i="117"/>
  <c r="J85" i="117"/>
  <c r="H83" i="117"/>
  <c r="F81" i="117"/>
  <c r="F88" i="117"/>
  <c r="G82" i="117"/>
  <c r="I84" i="117"/>
  <c r="F81" i="123"/>
  <c r="F88" i="123"/>
  <c r="J85" i="123"/>
  <c r="G82" i="123"/>
  <c r="L87" i="123"/>
  <c r="K86" i="123"/>
  <c r="H83" i="123"/>
  <c r="I84" i="123"/>
  <c r="L48" i="10"/>
  <c r="K50" i="10"/>
  <c r="K51" i="10"/>
  <c r="H97" i="10"/>
  <c r="H95" i="10"/>
  <c r="G96" i="10"/>
  <c r="G120" i="10"/>
  <c r="G122" i="10"/>
  <c r="G124" i="10"/>
  <c r="G127" i="10"/>
  <c r="G129" i="10"/>
  <c r="D170" i="92"/>
  <c r="E88" i="117"/>
  <c r="E214" i="100"/>
  <c r="C214" i="100"/>
  <c r="G214" i="100"/>
  <c r="F214" i="100"/>
  <c r="G261" i="100"/>
  <c r="F261" i="100"/>
  <c r="C261" i="100"/>
  <c r="E261" i="100"/>
  <c r="G216" i="100"/>
  <c r="F216" i="100"/>
  <c r="E216" i="100"/>
  <c r="C216" i="100"/>
  <c r="E258" i="100"/>
  <c r="C258" i="100"/>
  <c r="F258" i="100"/>
  <c r="G258" i="100"/>
  <c r="G255" i="100"/>
  <c r="C255" i="100"/>
  <c r="E255" i="100"/>
  <c r="F255" i="100"/>
  <c r="G262" i="100"/>
  <c r="F262" i="100"/>
  <c r="E262" i="100"/>
  <c r="C262" i="100"/>
  <c r="G210" i="100"/>
  <c r="F210" i="100"/>
  <c r="C210" i="100"/>
  <c r="E210" i="100"/>
  <c r="G263" i="100"/>
  <c r="F263" i="100"/>
  <c r="E263" i="100"/>
  <c r="C263" i="100"/>
  <c r="F212" i="100"/>
  <c r="E212" i="100"/>
  <c r="G212" i="100"/>
  <c r="C212" i="100"/>
  <c r="G217" i="100"/>
  <c r="F217" i="100"/>
  <c r="E217" i="100"/>
  <c r="C217" i="100"/>
  <c r="E259" i="100"/>
  <c r="C259" i="100"/>
  <c r="G259" i="100"/>
  <c r="F259" i="100"/>
  <c r="G218" i="100"/>
  <c r="E218" i="100"/>
  <c r="F218" i="100"/>
  <c r="C218" i="100"/>
  <c r="E213" i="100"/>
  <c r="C213" i="100"/>
  <c r="G213" i="100"/>
  <c r="F213" i="100"/>
  <c r="F257" i="100"/>
  <c r="E257" i="100"/>
  <c r="G257" i="100"/>
  <c r="C257" i="100"/>
  <c r="G256" i="98"/>
  <c r="C256" i="98"/>
  <c r="F255" i="98"/>
  <c r="C255" i="98"/>
  <c r="C214" i="98"/>
  <c r="F252" i="98"/>
  <c r="G254" i="98"/>
  <c r="E214" i="98"/>
  <c r="F256" i="98"/>
  <c r="E252" i="98"/>
  <c r="G255" i="98"/>
  <c r="C254" i="98"/>
  <c r="F214" i="98"/>
  <c r="G214" i="98"/>
  <c r="G252" i="98"/>
  <c r="F254" i="98"/>
  <c r="C252" i="98"/>
  <c r="D254" i="98"/>
  <c r="B254" i="98"/>
  <c r="G209" i="98"/>
  <c r="F211" i="98"/>
  <c r="E207" i="98"/>
  <c r="K207" i="98"/>
  <c r="C215" i="98"/>
  <c r="F213" i="98"/>
  <c r="F210" i="98"/>
  <c r="E209" i="98"/>
  <c r="C211" i="98"/>
  <c r="C207" i="98"/>
  <c r="F215" i="98"/>
  <c r="G213" i="98"/>
  <c r="C210" i="98"/>
  <c r="C209" i="98"/>
  <c r="G211" i="98"/>
  <c r="F207" i="98"/>
  <c r="E215" i="98"/>
  <c r="C213" i="98"/>
  <c r="E210" i="98"/>
  <c r="G210" i="98"/>
  <c r="G256" i="86"/>
  <c r="F256" i="86"/>
  <c r="E256" i="86"/>
  <c r="C256" i="86"/>
  <c r="C255" i="86"/>
  <c r="G255" i="86"/>
  <c r="F255" i="86"/>
  <c r="E255" i="86"/>
  <c r="E253" i="86"/>
  <c r="C253" i="86"/>
  <c r="G253" i="86"/>
  <c r="F253" i="86"/>
  <c r="F249" i="86"/>
  <c r="E249" i="86"/>
  <c r="L249" i="86"/>
  <c r="C249" i="86"/>
  <c r="G249" i="86"/>
  <c r="G257" i="86"/>
  <c r="F257" i="86"/>
  <c r="E257" i="86"/>
  <c r="C257" i="86"/>
  <c r="C251" i="86"/>
  <c r="G251" i="86"/>
  <c r="E251" i="86"/>
  <c r="F251" i="86"/>
  <c r="E170" i="92"/>
  <c r="C252" i="86"/>
  <c r="G252" i="86"/>
  <c r="E252" i="86"/>
  <c r="F252" i="86"/>
  <c r="AC284" i="92"/>
  <c r="AC286" i="92"/>
  <c r="AC287" i="92"/>
  <c r="AC28" i="123"/>
  <c r="D214" i="98"/>
  <c r="M170" i="92"/>
  <c r="B213" i="98"/>
  <c r="T170" i="92"/>
  <c r="R170" i="92"/>
  <c r="O284" i="92"/>
  <c r="M284" i="92"/>
  <c r="G151" i="21"/>
  <c r="G153" i="21"/>
  <c r="G155" i="21"/>
  <c r="G158" i="21"/>
  <c r="G160" i="21"/>
  <c r="G127" i="21"/>
  <c r="D210" i="100"/>
  <c r="B210" i="100"/>
  <c r="K210" i="100"/>
  <c r="O170" i="92"/>
  <c r="G170" i="92"/>
  <c r="B249" i="86"/>
  <c r="D249" i="86"/>
  <c r="D256" i="98"/>
  <c r="S26" i="108"/>
  <c r="K26" i="108"/>
  <c r="AC26" i="108"/>
  <c r="AB284" i="92"/>
  <c r="AB286" i="92"/>
  <c r="AB287" i="92"/>
  <c r="AB28" i="123"/>
  <c r="D255" i="98"/>
  <c r="K170" i="92"/>
  <c r="D263" i="100"/>
  <c r="B263" i="100"/>
  <c r="L75" i="106"/>
  <c r="L77" i="106"/>
  <c r="H170" i="92"/>
  <c r="P170" i="92"/>
  <c r="K211" i="100"/>
  <c r="C269" i="92"/>
  <c r="D207" i="98"/>
  <c r="B215" i="98"/>
  <c r="D257" i="86"/>
  <c r="B257" i="86"/>
  <c r="D128" i="7"/>
  <c r="D145" i="7"/>
  <c r="D148" i="7"/>
  <c r="D150" i="7"/>
  <c r="D152" i="7"/>
  <c r="D155" i="7"/>
  <c r="D157" i="7"/>
  <c r="D159" i="7"/>
  <c r="G26" i="108"/>
  <c r="L26" i="108"/>
  <c r="X26" i="108"/>
  <c r="B209" i="98"/>
  <c r="B255" i="98"/>
  <c r="P284" i="92"/>
  <c r="B259" i="100"/>
  <c r="D259" i="100"/>
  <c r="Z284" i="92"/>
  <c r="B211" i="98"/>
  <c r="R284" i="92"/>
  <c r="R286" i="92"/>
  <c r="R287" i="92"/>
  <c r="R28" i="123"/>
  <c r="K76" i="106"/>
  <c r="K100" i="106"/>
  <c r="K102" i="106"/>
  <c r="K104" i="106"/>
  <c r="K107" i="106"/>
  <c r="K109" i="106"/>
  <c r="B212" i="100"/>
  <c r="D212" i="100"/>
  <c r="J206" i="7"/>
  <c r="J207" i="7"/>
  <c r="J204" i="7"/>
  <c r="J205" i="7"/>
  <c r="G191" i="7"/>
  <c r="J211" i="7"/>
  <c r="J212" i="7"/>
  <c r="J209" i="7"/>
  <c r="J210" i="7"/>
  <c r="J213" i="7"/>
  <c r="J214" i="7"/>
  <c r="J199" i="7"/>
  <c r="J202" i="7"/>
  <c r="J182" i="7"/>
  <c r="E143" i="92"/>
  <c r="E148" i="92"/>
  <c r="E150" i="92"/>
  <c r="F144" i="92"/>
  <c r="F148" i="92"/>
  <c r="F150" i="92"/>
  <c r="G145" i="92"/>
  <c r="G148" i="92"/>
  <c r="G150" i="92"/>
  <c r="D142" i="92"/>
  <c r="D148" i="92"/>
  <c r="D150" i="92"/>
  <c r="C141" i="92"/>
  <c r="C148" i="92"/>
  <c r="C150" i="92"/>
  <c r="H146" i="92"/>
  <c r="H148" i="92"/>
  <c r="H150" i="92"/>
  <c r="B251" i="86"/>
  <c r="D251" i="86"/>
  <c r="F242" i="92"/>
  <c r="E241" i="92"/>
  <c r="H244" i="92"/>
  <c r="G243" i="92"/>
  <c r="C239" i="92"/>
  <c r="C246" i="92"/>
  <c r="D240" i="92"/>
  <c r="D199" i="7"/>
  <c r="AA146" i="7"/>
  <c r="Y8" i="123"/>
  <c r="D182" i="7"/>
  <c r="Z129" i="7"/>
  <c r="D202" i="7"/>
  <c r="R149" i="7"/>
  <c r="Z26" i="108"/>
  <c r="Y26" i="108"/>
  <c r="N26" i="108"/>
  <c r="AA284" i="92"/>
  <c r="AA286" i="92"/>
  <c r="AA287" i="92"/>
  <c r="AA28" i="123"/>
  <c r="N170" i="92"/>
  <c r="V170" i="92"/>
  <c r="AE149" i="7"/>
  <c r="AD146" i="7"/>
  <c r="AB8" i="123"/>
  <c r="Y284" i="92"/>
  <c r="D217" i="100"/>
  <c r="B217" i="100"/>
  <c r="I170" i="92"/>
  <c r="V284" i="92"/>
  <c r="J152" i="7"/>
  <c r="J153" i="7"/>
  <c r="J159" i="7"/>
  <c r="J160" i="7"/>
  <c r="J157" i="7"/>
  <c r="J158" i="7"/>
  <c r="J150" i="7"/>
  <c r="J151" i="7"/>
  <c r="F137" i="7"/>
  <c r="J155" i="7"/>
  <c r="J156" i="7"/>
  <c r="J145" i="7"/>
  <c r="J128" i="7"/>
  <c r="J148" i="7"/>
  <c r="L170" i="92"/>
  <c r="Q284" i="92"/>
  <c r="D252" i="86"/>
  <c r="B252" i="86"/>
  <c r="K208" i="98"/>
  <c r="E26" i="108"/>
  <c r="R26" i="108"/>
  <c r="M26" i="108"/>
  <c r="J26" i="108"/>
  <c r="U170" i="92"/>
  <c r="D257" i="100"/>
  <c r="B257" i="100"/>
  <c r="S170" i="92"/>
  <c r="I129" i="7"/>
  <c r="K136" i="7"/>
  <c r="K284" i="92"/>
  <c r="H203" i="7"/>
  <c r="B218" i="100"/>
  <c r="D218" i="100"/>
  <c r="F200" i="7"/>
  <c r="U200" i="7"/>
  <c r="S284" i="92"/>
  <c r="W284" i="92"/>
  <c r="L284" i="92"/>
  <c r="N284" i="92"/>
  <c r="D256" i="86"/>
  <c r="B256" i="86"/>
  <c r="T149" i="7"/>
  <c r="F26" i="108"/>
  <c r="AE26" i="108"/>
  <c r="P26" i="108"/>
  <c r="O26" i="108"/>
  <c r="AE203" i="7"/>
  <c r="D209" i="98"/>
  <c r="N149" i="7"/>
  <c r="B261" i="100"/>
  <c r="D261" i="100"/>
  <c r="K252" i="98"/>
  <c r="O183" i="7"/>
  <c r="I149" i="7"/>
  <c r="Y170" i="92"/>
  <c r="J284" i="92"/>
  <c r="R203" i="7"/>
  <c r="D213" i="100"/>
  <c r="B213" i="100"/>
  <c r="V149" i="7"/>
  <c r="G149" i="7"/>
  <c r="P203" i="7"/>
  <c r="Q149" i="7"/>
  <c r="W200" i="7"/>
  <c r="S149" i="7"/>
  <c r="T203" i="7"/>
  <c r="B253" i="86"/>
  <c r="D253" i="86"/>
  <c r="J170" i="92"/>
  <c r="K146" i="7"/>
  <c r="I8" i="123"/>
  <c r="B210" i="98"/>
  <c r="AD26" i="108"/>
  <c r="H26" i="108"/>
  <c r="AA26" i="108"/>
  <c r="Q26" i="108"/>
  <c r="E128" i="7"/>
  <c r="E148" i="7"/>
  <c r="E149" i="7"/>
  <c r="E152" i="7"/>
  <c r="E153" i="7"/>
  <c r="E145" i="7"/>
  <c r="E146" i="7"/>
  <c r="E159" i="7"/>
  <c r="E160" i="7"/>
  <c r="E150" i="7"/>
  <c r="E151" i="7"/>
  <c r="E155" i="7"/>
  <c r="E156" i="7"/>
  <c r="E157" i="7"/>
  <c r="E158" i="7"/>
  <c r="M203" i="7"/>
  <c r="D258" i="100"/>
  <c r="B258" i="100"/>
  <c r="O200" i="7"/>
  <c r="AB203" i="7"/>
  <c r="AB129" i="7"/>
  <c r="Z170" i="92"/>
  <c r="AD149" i="7"/>
  <c r="F146" i="7"/>
  <c r="D8" i="123"/>
  <c r="I244" i="92"/>
  <c r="I246" i="92"/>
  <c r="D239" i="92"/>
  <c r="E240" i="92"/>
  <c r="H243" i="92"/>
  <c r="H246" i="92"/>
  <c r="G242" i="92"/>
  <c r="F241" i="92"/>
  <c r="T284" i="92"/>
  <c r="V200" i="7"/>
  <c r="U149" i="7"/>
  <c r="Z183" i="7"/>
  <c r="D214" i="100"/>
  <c r="B214" i="100"/>
  <c r="V146" i="7"/>
  <c r="T8" i="123"/>
  <c r="B207" i="98"/>
  <c r="W146" i="7"/>
  <c r="U8" i="123"/>
  <c r="H149" i="7"/>
  <c r="D215" i="98"/>
  <c r="P200" i="7"/>
  <c r="AC203" i="7"/>
  <c r="D213" i="98"/>
  <c r="X284" i="92"/>
  <c r="U284" i="92"/>
  <c r="L83" i="109"/>
  <c r="L85" i="109"/>
  <c r="B256" i="98"/>
  <c r="I26" i="108"/>
  <c r="W26" i="108"/>
  <c r="U26" i="108"/>
  <c r="E182" i="7"/>
  <c r="E211" i="7"/>
  <c r="E212" i="7"/>
  <c r="E204" i="7"/>
  <c r="E205" i="7"/>
  <c r="E209" i="7"/>
  <c r="E210" i="7"/>
  <c r="E202" i="7"/>
  <c r="E203" i="7"/>
  <c r="E199" i="7"/>
  <c r="E200" i="7"/>
  <c r="E213" i="7"/>
  <c r="E214" i="7"/>
  <c r="E206" i="7"/>
  <c r="E207" i="7"/>
  <c r="I284" i="92"/>
  <c r="X200" i="7"/>
  <c r="Y146" i="7"/>
  <c r="W8" i="123"/>
  <c r="F170" i="92"/>
  <c r="D255" i="100"/>
  <c r="K255" i="100"/>
  <c r="B255" i="100"/>
  <c r="B252" i="98"/>
  <c r="I183" i="7"/>
  <c r="K190" i="7"/>
  <c r="W170" i="92"/>
  <c r="D211" i="98"/>
  <c r="H126" i="21"/>
  <c r="H128" i="21"/>
  <c r="U146" i="7"/>
  <c r="S8" i="123"/>
  <c r="Z203" i="7"/>
  <c r="L149" i="7"/>
  <c r="D216" i="100"/>
  <c r="B216" i="100"/>
  <c r="G129" i="7"/>
  <c r="AC200" i="7"/>
  <c r="AA183" i="7"/>
  <c r="K203" i="7"/>
  <c r="D255" i="86"/>
  <c r="B255" i="86"/>
  <c r="Y203" i="7"/>
  <c r="N200" i="7"/>
  <c r="K108" i="109"/>
  <c r="K110" i="109"/>
  <c r="K112" i="109"/>
  <c r="K115" i="109"/>
  <c r="K117" i="109"/>
  <c r="C122" i="109"/>
  <c r="K84" i="109"/>
  <c r="AB26" i="108"/>
  <c r="T26" i="108"/>
  <c r="V26" i="108"/>
  <c r="X149" i="7"/>
  <c r="X203" i="7"/>
  <c r="Q170" i="92"/>
  <c r="B262" i="100"/>
  <c r="D262" i="100"/>
  <c r="M129" i="7"/>
  <c r="I200" i="7"/>
  <c r="X170" i="92"/>
  <c r="F141" i="7"/>
  <c r="G141" i="7"/>
  <c r="E141" i="7"/>
  <c r="C141" i="7"/>
  <c r="F140" i="7"/>
  <c r="G140" i="7"/>
  <c r="E140" i="7"/>
  <c r="C140" i="7"/>
  <c r="M286" i="92"/>
  <c r="M287" i="92"/>
  <c r="M28" i="123"/>
  <c r="M87" i="117"/>
  <c r="G81" i="117"/>
  <c r="G88" i="117"/>
  <c r="K85" i="117"/>
  <c r="J84" i="117"/>
  <c r="L86" i="117"/>
  <c r="I83" i="117"/>
  <c r="H82" i="117"/>
  <c r="H73" i="123"/>
  <c r="H73" i="117"/>
  <c r="H73" i="122"/>
  <c r="G192" i="7"/>
  <c r="E192" i="7"/>
  <c r="F192" i="7"/>
  <c r="C192" i="7"/>
  <c r="I95" i="10"/>
  <c r="I97" i="10"/>
  <c r="E138" i="7"/>
  <c r="C138" i="7"/>
  <c r="F138" i="7"/>
  <c r="G138" i="7"/>
  <c r="E194" i="7"/>
  <c r="F194" i="7"/>
  <c r="G194" i="7"/>
  <c r="C194" i="7"/>
  <c r="I83" i="122"/>
  <c r="J84" i="122"/>
  <c r="H82" i="122"/>
  <c r="L86" i="122"/>
  <c r="M87" i="122"/>
  <c r="K85" i="122"/>
  <c r="G81" i="122"/>
  <c r="G88" i="122"/>
  <c r="M87" i="123"/>
  <c r="I83" i="123"/>
  <c r="J84" i="123"/>
  <c r="G81" i="123"/>
  <c r="G88" i="123"/>
  <c r="K85" i="123"/>
  <c r="H82" i="123"/>
  <c r="L86" i="123"/>
  <c r="K73" i="10"/>
  <c r="K78" i="10"/>
  <c r="K77" i="10"/>
  <c r="K72" i="10"/>
  <c r="K70" i="10"/>
  <c r="K53" i="10"/>
  <c r="K54" i="10"/>
  <c r="K76" i="10"/>
  <c r="K115" i="10"/>
  <c r="K74" i="10"/>
  <c r="C191" i="7"/>
  <c r="F191" i="7"/>
  <c r="E191" i="7"/>
  <c r="C195" i="7"/>
  <c r="E195" i="7"/>
  <c r="F195" i="7"/>
  <c r="G195" i="7"/>
  <c r="C137" i="7"/>
  <c r="E137" i="7"/>
  <c r="G137" i="7"/>
  <c r="H96" i="10"/>
  <c r="H120" i="10"/>
  <c r="H122" i="10"/>
  <c r="H124" i="10"/>
  <c r="H127" i="10"/>
  <c r="H129" i="10"/>
  <c r="E142" i="7"/>
  <c r="F142" i="7"/>
  <c r="G142" i="7"/>
  <c r="C142" i="7"/>
  <c r="E196" i="7"/>
  <c r="C196" i="7"/>
  <c r="F196" i="7"/>
  <c r="G196" i="7"/>
  <c r="C8" i="123"/>
  <c r="G188" i="7"/>
  <c r="M48" i="10"/>
  <c r="L50" i="10"/>
  <c r="L51" i="10"/>
  <c r="F246" i="92"/>
  <c r="D17" i="123"/>
  <c r="F19" i="123"/>
  <c r="C16" i="123"/>
  <c r="C23" i="123"/>
  <c r="E18" i="123"/>
  <c r="H21" i="123"/>
  <c r="G20" i="123"/>
  <c r="I22" i="123"/>
  <c r="U16" i="123"/>
  <c r="W18" i="123"/>
  <c r="Z21" i="123"/>
  <c r="Y20" i="123"/>
  <c r="V17" i="123"/>
  <c r="X19" i="123"/>
  <c r="AA22" i="123"/>
  <c r="AB16" i="123"/>
  <c r="AC17" i="123"/>
  <c r="I16" i="123"/>
  <c r="K18" i="123"/>
  <c r="N21" i="123"/>
  <c r="J17" i="123"/>
  <c r="M20" i="123"/>
  <c r="L19" i="123"/>
  <c r="O22" i="123"/>
  <c r="S16" i="123"/>
  <c r="U18" i="123"/>
  <c r="X21" i="123"/>
  <c r="V19" i="123"/>
  <c r="T17" i="123"/>
  <c r="W20" i="123"/>
  <c r="Y22" i="123"/>
  <c r="T16" i="123"/>
  <c r="V18" i="123"/>
  <c r="Y21" i="123"/>
  <c r="W19" i="123"/>
  <c r="X20" i="123"/>
  <c r="U17" i="123"/>
  <c r="Z22" i="123"/>
  <c r="D16" i="123"/>
  <c r="F18" i="123"/>
  <c r="I21" i="123"/>
  <c r="E17" i="123"/>
  <c r="H20" i="123"/>
  <c r="G19" i="123"/>
  <c r="J22" i="123"/>
  <c r="W16" i="123"/>
  <c r="Y18" i="123"/>
  <c r="AB21" i="123"/>
  <c r="Z19" i="123"/>
  <c r="X17" i="123"/>
  <c r="AA20" i="123"/>
  <c r="AC22" i="123"/>
  <c r="T286" i="92"/>
  <c r="T287" i="92"/>
  <c r="T28" i="123"/>
  <c r="Y16" i="123"/>
  <c r="AA18" i="123"/>
  <c r="AC20" i="123"/>
  <c r="AB19" i="123"/>
  <c r="Z17" i="123"/>
  <c r="I8" i="122"/>
  <c r="I8" i="117"/>
  <c r="D8" i="122"/>
  <c r="D8" i="117"/>
  <c r="AB28" i="122"/>
  <c r="AB28" i="117"/>
  <c r="AA28" i="122"/>
  <c r="AA28" i="117"/>
  <c r="Y200" i="7"/>
  <c r="S286" i="92"/>
  <c r="S287" i="92"/>
  <c r="S28" i="123"/>
  <c r="M28" i="122"/>
  <c r="M28" i="117"/>
  <c r="W8" i="122"/>
  <c r="W8" i="117"/>
  <c r="C8" i="122"/>
  <c r="C8" i="117"/>
  <c r="Y8" i="122"/>
  <c r="Y8" i="117"/>
  <c r="Y149" i="7"/>
  <c r="S8" i="122"/>
  <c r="S8" i="117"/>
  <c r="U8" i="122"/>
  <c r="U8" i="117"/>
  <c r="T8" i="122"/>
  <c r="T8" i="117"/>
  <c r="AB8" i="122"/>
  <c r="AB8" i="117"/>
  <c r="R28" i="122"/>
  <c r="R28" i="117"/>
  <c r="AC28" i="122"/>
  <c r="AC28" i="117"/>
  <c r="AA149" i="7"/>
  <c r="P149" i="7"/>
  <c r="O149" i="7"/>
  <c r="AA203" i="7"/>
  <c r="W203" i="7"/>
  <c r="AB149" i="7"/>
  <c r="G246" i="92"/>
  <c r="O286" i="92"/>
  <c r="O287" i="92"/>
  <c r="O28" i="123"/>
  <c r="J149" i="7"/>
  <c r="J203" i="7"/>
  <c r="Z286" i="92"/>
  <c r="Z287" i="92"/>
  <c r="Z28" i="123"/>
  <c r="Q286" i="92"/>
  <c r="Q287" i="92"/>
  <c r="Q28" i="123"/>
  <c r="Z149" i="7"/>
  <c r="N203" i="7"/>
  <c r="E246" i="92"/>
  <c r="I203" i="7"/>
  <c r="W149" i="7"/>
  <c r="P286" i="92"/>
  <c r="P287" i="92"/>
  <c r="P28" i="123"/>
  <c r="J183" i="7"/>
  <c r="V129" i="7"/>
  <c r="L129" i="7"/>
  <c r="P129" i="7"/>
  <c r="Y129" i="7"/>
  <c r="N129" i="7"/>
  <c r="F129" i="7"/>
  <c r="T129" i="7"/>
  <c r="J129" i="7"/>
  <c r="W129" i="7"/>
  <c r="AD129" i="7"/>
  <c r="P183" i="7"/>
  <c r="S183" i="7"/>
  <c r="Q129" i="7"/>
  <c r="X183" i="7"/>
  <c r="T183" i="7"/>
  <c r="AE183" i="7"/>
  <c r="G183" i="7"/>
  <c r="S129" i="7"/>
  <c r="M183" i="7"/>
  <c r="S200" i="7"/>
  <c r="AD203" i="7"/>
  <c r="U203" i="7"/>
  <c r="U129" i="7"/>
  <c r="E183" i="7"/>
  <c r="E129" i="7"/>
  <c r="N183" i="7"/>
  <c r="AE129" i="7"/>
  <c r="F183" i="7"/>
  <c r="R183" i="7"/>
  <c r="O129" i="7"/>
  <c r="AC129" i="7"/>
  <c r="X129" i="7"/>
  <c r="H129" i="7"/>
  <c r="U183" i="7"/>
  <c r="Q183" i="7"/>
  <c r="AA129" i="7"/>
  <c r="H183" i="7"/>
  <c r="AB183" i="7"/>
  <c r="K129" i="7"/>
  <c r="AD183" i="7"/>
  <c r="W183" i="7"/>
  <c r="S203" i="7"/>
  <c r="Q200" i="7"/>
  <c r="D196" i="7"/>
  <c r="B196" i="7"/>
  <c r="P61" i="108"/>
  <c r="P62" i="108"/>
  <c r="P54" i="108"/>
  <c r="P56" i="108"/>
  <c r="P60" i="108"/>
  <c r="P58" i="108"/>
  <c r="P57" i="108"/>
  <c r="P91" i="108"/>
  <c r="P96" i="108"/>
  <c r="P108" i="108"/>
  <c r="P111" i="108"/>
  <c r="P113" i="108"/>
  <c r="P37" i="108"/>
  <c r="P38" i="108"/>
  <c r="N53" i="123"/>
  <c r="N62" i="108"/>
  <c r="N58" i="108"/>
  <c r="N54" i="108"/>
  <c r="N61" i="108"/>
  <c r="N56" i="108"/>
  <c r="N60" i="108"/>
  <c r="N57" i="108"/>
  <c r="N91" i="108"/>
  <c r="N96" i="108"/>
  <c r="N108" i="108"/>
  <c r="N111" i="108"/>
  <c r="N113" i="108"/>
  <c r="N37" i="108"/>
  <c r="N38" i="108"/>
  <c r="L53" i="123"/>
  <c r="I57" i="108"/>
  <c r="I62" i="108"/>
  <c r="I61" i="108"/>
  <c r="I56" i="108"/>
  <c r="I60" i="108"/>
  <c r="I58" i="108"/>
  <c r="I37" i="108"/>
  <c r="I38" i="108"/>
  <c r="G53" i="123"/>
  <c r="I54" i="108"/>
  <c r="I91" i="108"/>
  <c r="I96" i="108"/>
  <c r="I108" i="108"/>
  <c r="I111" i="108"/>
  <c r="I113" i="108"/>
  <c r="D138" i="7"/>
  <c r="B138" i="7"/>
  <c r="AE60" i="108"/>
  <c r="AE62" i="108"/>
  <c r="AE58" i="108"/>
  <c r="AE61" i="108"/>
  <c r="AE56" i="108"/>
  <c r="AE57" i="108"/>
  <c r="AE91" i="108"/>
  <c r="AE96" i="108"/>
  <c r="AE108" i="108"/>
  <c r="AE111" i="108"/>
  <c r="AE113" i="108"/>
  <c r="AE54" i="108"/>
  <c r="AE37" i="108"/>
  <c r="AE38" i="108"/>
  <c r="AC53" i="123"/>
  <c r="AC61" i="123"/>
  <c r="AB146" i="7"/>
  <c r="Z8" i="123"/>
  <c r="L286" i="92"/>
  <c r="L287" i="92"/>
  <c r="L28" i="123"/>
  <c r="V286" i="92"/>
  <c r="V287" i="92"/>
  <c r="V28" i="123"/>
  <c r="Y60" i="108"/>
  <c r="Y57" i="108"/>
  <c r="Y56" i="108"/>
  <c r="Y61" i="108"/>
  <c r="Y58" i="108"/>
  <c r="Y37" i="108"/>
  <c r="Y38" i="108"/>
  <c r="W53" i="123"/>
  <c r="Y62" i="108"/>
  <c r="Y54" i="108"/>
  <c r="Y91" i="108"/>
  <c r="Y96" i="108"/>
  <c r="Y108" i="108"/>
  <c r="Y111" i="108"/>
  <c r="Y113" i="108"/>
  <c r="R129" i="7"/>
  <c r="L203" i="7"/>
  <c r="AE146" i="7"/>
  <c r="AC8" i="123"/>
  <c r="AC16" i="123"/>
  <c r="X57" i="108"/>
  <c r="X60" i="108"/>
  <c r="X58" i="108"/>
  <c r="X54" i="108"/>
  <c r="X62" i="108"/>
  <c r="X61" i="108"/>
  <c r="X56" i="108"/>
  <c r="X91" i="108"/>
  <c r="X96" i="108"/>
  <c r="X108" i="108"/>
  <c r="X111" i="108"/>
  <c r="X113" i="108"/>
  <c r="X37" i="108"/>
  <c r="X38" i="108"/>
  <c r="V53" i="123"/>
  <c r="K200" i="7"/>
  <c r="AC149" i="7"/>
  <c r="K183" i="7"/>
  <c r="I126" i="21"/>
  <c r="C126" i="21"/>
  <c r="I128" i="21"/>
  <c r="F60" i="108"/>
  <c r="F62" i="108"/>
  <c r="F57" i="108"/>
  <c r="F56" i="108"/>
  <c r="F54" i="108"/>
  <c r="F58" i="108"/>
  <c r="F61" i="108"/>
  <c r="F37" i="108"/>
  <c r="F38" i="108"/>
  <c r="D53" i="123"/>
  <c r="F91" i="108"/>
  <c r="F96" i="108"/>
  <c r="F108" i="108"/>
  <c r="F111" i="108"/>
  <c r="F113" i="108"/>
  <c r="Z61" i="108"/>
  <c r="Z62" i="108"/>
  <c r="Z57" i="108"/>
  <c r="Z58" i="108"/>
  <c r="Z60" i="108"/>
  <c r="Z54" i="108"/>
  <c r="Z56" i="108"/>
  <c r="Z91" i="108"/>
  <c r="Z96" i="108"/>
  <c r="Z108" i="108"/>
  <c r="Z111" i="108"/>
  <c r="Z113" i="108"/>
  <c r="Z37" i="108"/>
  <c r="Z38" i="108"/>
  <c r="X53" i="123"/>
  <c r="AD200" i="7"/>
  <c r="L56" i="108"/>
  <c r="L60" i="108"/>
  <c r="L54" i="108"/>
  <c r="L58" i="108"/>
  <c r="L62" i="108"/>
  <c r="L61" i="108"/>
  <c r="L57" i="108"/>
  <c r="L91" i="108"/>
  <c r="L96" i="108"/>
  <c r="L108" i="108"/>
  <c r="L111" i="108"/>
  <c r="L113" i="108"/>
  <c r="L37" i="108"/>
  <c r="L38" i="108"/>
  <c r="J53" i="123"/>
  <c r="AA200" i="7"/>
  <c r="AC61" i="108"/>
  <c r="AC56" i="108"/>
  <c r="AC60" i="108"/>
  <c r="AC58" i="108"/>
  <c r="AC57" i="108"/>
  <c r="AC62" i="108"/>
  <c r="AC54" i="108"/>
  <c r="AC91" i="108"/>
  <c r="AC96" i="108"/>
  <c r="AC108" i="108"/>
  <c r="AC111" i="108"/>
  <c r="AC113" i="108"/>
  <c r="AC37" i="108"/>
  <c r="AC38" i="108"/>
  <c r="AA53" i="123"/>
  <c r="R200" i="7"/>
  <c r="U286" i="92"/>
  <c r="U287" i="92"/>
  <c r="U28" i="123"/>
  <c r="T200" i="7"/>
  <c r="G200" i="7"/>
  <c r="F188" i="7"/>
  <c r="M146" i="7"/>
  <c r="K8" i="123"/>
  <c r="G57" i="108"/>
  <c r="G61" i="108"/>
  <c r="G54" i="108"/>
  <c r="G56" i="108"/>
  <c r="G60" i="108"/>
  <c r="G58" i="108"/>
  <c r="G62" i="108"/>
  <c r="G37" i="108"/>
  <c r="G38" i="108"/>
  <c r="E53" i="123"/>
  <c r="G91" i="108"/>
  <c r="G96" i="108"/>
  <c r="G108" i="108"/>
  <c r="G111" i="108"/>
  <c r="G113" i="108"/>
  <c r="K56" i="108"/>
  <c r="K61" i="108"/>
  <c r="K57" i="108"/>
  <c r="K54" i="108"/>
  <c r="K58" i="108"/>
  <c r="K60" i="108"/>
  <c r="K62" i="108"/>
  <c r="K37" i="108"/>
  <c r="K38" i="108"/>
  <c r="I53" i="123"/>
  <c r="K91" i="108"/>
  <c r="K96" i="108"/>
  <c r="K108" i="108"/>
  <c r="K111" i="108"/>
  <c r="K113" i="108"/>
  <c r="AC183" i="7"/>
  <c r="Z200" i="7"/>
  <c r="D192" i="7"/>
  <c r="B192" i="7"/>
  <c r="B142" i="7"/>
  <c r="D142" i="7"/>
  <c r="W57" i="108"/>
  <c r="W56" i="108"/>
  <c r="W62" i="108"/>
  <c r="W60" i="108"/>
  <c r="W58" i="108"/>
  <c r="W54" i="108"/>
  <c r="W61" i="108"/>
  <c r="W37" i="108"/>
  <c r="W38" i="108"/>
  <c r="U53" i="123"/>
  <c r="W91" i="108"/>
  <c r="W96" i="108"/>
  <c r="W108" i="108"/>
  <c r="W111" i="108"/>
  <c r="W113" i="108"/>
  <c r="J54" i="108"/>
  <c r="J60" i="108"/>
  <c r="J61" i="108"/>
  <c r="J58" i="108"/>
  <c r="J56" i="108"/>
  <c r="J57" i="108"/>
  <c r="J62" i="108"/>
  <c r="J37" i="108"/>
  <c r="J38" i="108"/>
  <c r="H53" i="123"/>
  <c r="J91" i="108"/>
  <c r="J96" i="108"/>
  <c r="J108" i="108"/>
  <c r="J111" i="108"/>
  <c r="J113" i="108"/>
  <c r="C118" i="108"/>
  <c r="J146" i="7"/>
  <c r="H8" i="123"/>
  <c r="N286" i="92"/>
  <c r="N287" i="92"/>
  <c r="N28" i="123"/>
  <c r="J200" i="7"/>
  <c r="G203" i="7"/>
  <c r="M75" i="106"/>
  <c r="M77" i="106"/>
  <c r="N146" i="7"/>
  <c r="L8" i="123"/>
  <c r="S62" i="108"/>
  <c r="S61" i="108"/>
  <c r="S58" i="108"/>
  <c r="S54" i="108"/>
  <c r="S57" i="108"/>
  <c r="S60" i="108"/>
  <c r="S56" i="108"/>
  <c r="S37" i="108"/>
  <c r="S38" i="108"/>
  <c r="Q53" i="123"/>
  <c r="S91" i="108"/>
  <c r="S96" i="108"/>
  <c r="S108" i="108"/>
  <c r="S111" i="108"/>
  <c r="S113" i="108"/>
  <c r="V203" i="7"/>
  <c r="V183" i="7"/>
  <c r="U60" i="108"/>
  <c r="U37" i="108"/>
  <c r="U38" i="108"/>
  <c r="S53" i="123"/>
  <c r="U57" i="108"/>
  <c r="U61" i="108"/>
  <c r="U62" i="108"/>
  <c r="U58" i="108"/>
  <c r="U91" i="108"/>
  <c r="U96" i="108"/>
  <c r="U108" i="108"/>
  <c r="U111" i="108"/>
  <c r="U113" i="108"/>
  <c r="U54" i="108"/>
  <c r="U56" i="108"/>
  <c r="H127" i="21"/>
  <c r="H151" i="21"/>
  <c r="H153" i="21"/>
  <c r="H155" i="21"/>
  <c r="H158" i="21"/>
  <c r="H160" i="21"/>
  <c r="B194" i="7"/>
  <c r="D194" i="7"/>
  <c r="D246" i="92"/>
  <c r="B141" i="7"/>
  <c r="D141" i="7"/>
  <c r="Q57" i="108"/>
  <c r="Q62" i="108"/>
  <c r="Q54" i="108"/>
  <c r="Q61" i="108"/>
  <c r="Q60" i="108"/>
  <c r="Q58" i="108"/>
  <c r="Q37" i="108"/>
  <c r="Q38" i="108"/>
  <c r="O53" i="123"/>
  <c r="Q56" i="108"/>
  <c r="Q91" i="108"/>
  <c r="Q96" i="108"/>
  <c r="Q108" i="108"/>
  <c r="Q111" i="108"/>
  <c r="Q113" i="108"/>
  <c r="Q146" i="7"/>
  <c r="O8" i="123"/>
  <c r="B195" i="7"/>
  <c r="D195" i="7"/>
  <c r="G146" i="7"/>
  <c r="E8" i="123"/>
  <c r="D140" i="7"/>
  <c r="B140" i="7"/>
  <c r="AA37" i="108"/>
  <c r="AA38" i="108"/>
  <c r="Y53" i="123"/>
  <c r="AA61" i="108"/>
  <c r="AA91" i="108"/>
  <c r="AA96" i="108"/>
  <c r="AA108" i="108"/>
  <c r="AA111" i="108"/>
  <c r="AA113" i="108"/>
  <c r="AA56" i="108"/>
  <c r="AA54" i="108"/>
  <c r="AA58" i="108"/>
  <c r="AA60" i="108"/>
  <c r="AA62" i="108"/>
  <c r="AA57" i="108"/>
  <c r="J286" i="92"/>
  <c r="J287" i="92"/>
  <c r="J28" i="123"/>
  <c r="H146" i="7"/>
  <c r="F8" i="123"/>
  <c r="AB200" i="7"/>
  <c r="M54" i="108"/>
  <c r="M61" i="108"/>
  <c r="M60" i="108"/>
  <c r="M57" i="108"/>
  <c r="M62" i="108"/>
  <c r="M56" i="108"/>
  <c r="M58" i="108"/>
  <c r="M37" i="108"/>
  <c r="M38" i="108"/>
  <c r="K53" i="123"/>
  <c r="M91" i="108"/>
  <c r="M96" i="108"/>
  <c r="M108" i="108"/>
  <c r="M111" i="108"/>
  <c r="M113" i="108"/>
  <c r="P146" i="7"/>
  <c r="N8" i="123"/>
  <c r="I286" i="92"/>
  <c r="I287" i="92"/>
  <c r="I28" i="123"/>
  <c r="Z146" i="7"/>
  <c r="X8" i="123"/>
  <c r="Q203" i="7"/>
  <c r="L100" i="106"/>
  <c r="L102" i="106"/>
  <c r="L104" i="106"/>
  <c r="L107" i="106"/>
  <c r="L109" i="106"/>
  <c r="L76" i="106"/>
  <c r="M149" i="7"/>
  <c r="K286" i="92"/>
  <c r="K287" i="92"/>
  <c r="K28" i="123"/>
  <c r="L200" i="7"/>
  <c r="AD61" i="108"/>
  <c r="AD54" i="108"/>
  <c r="AD62" i="108"/>
  <c r="AD57" i="108"/>
  <c r="AD58" i="108"/>
  <c r="AD56" i="108"/>
  <c r="AD37" i="108"/>
  <c r="AD38" i="108"/>
  <c r="AB53" i="123"/>
  <c r="AD60" i="108"/>
  <c r="AD91" i="108"/>
  <c r="AD96" i="108"/>
  <c r="AD108" i="108"/>
  <c r="AD111" i="108"/>
  <c r="AD113" i="108"/>
  <c r="V60" i="108"/>
  <c r="V58" i="108"/>
  <c r="V56" i="108"/>
  <c r="V61" i="108"/>
  <c r="V62" i="108"/>
  <c r="V57" i="108"/>
  <c r="V54" i="108"/>
  <c r="V91" i="108"/>
  <c r="V96" i="108"/>
  <c r="V108" i="108"/>
  <c r="V111" i="108"/>
  <c r="V113" i="108"/>
  <c r="V37" i="108"/>
  <c r="V38" i="108"/>
  <c r="T53" i="123"/>
  <c r="B191" i="7"/>
  <c r="D191" i="7"/>
  <c r="X286" i="92"/>
  <c r="X287" i="92"/>
  <c r="X28" i="123"/>
  <c r="T60" i="108"/>
  <c r="T56" i="108"/>
  <c r="T54" i="108"/>
  <c r="T61" i="108"/>
  <c r="T57" i="108"/>
  <c r="T58" i="108"/>
  <c r="T62" i="108"/>
  <c r="T37" i="108"/>
  <c r="T38" i="108"/>
  <c r="R53" i="123"/>
  <c r="T91" i="108"/>
  <c r="T96" i="108"/>
  <c r="T108" i="108"/>
  <c r="T111" i="108"/>
  <c r="T113" i="108"/>
  <c r="M83" i="109"/>
  <c r="M85" i="109"/>
  <c r="O146" i="7"/>
  <c r="M8" i="123"/>
  <c r="AB60" i="108"/>
  <c r="AB58" i="108"/>
  <c r="AB62" i="108"/>
  <c r="AB61" i="108"/>
  <c r="AB56" i="108"/>
  <c r="AB57" i="108"/>
  <c r="AB54" i="108"/>
  <c r="AB37" i="108"/>
  <c r="AB38" i="108"/>
  <c r="Z53" i="123"/>
  <c r="AB91" i="108"/>
  <c r="AB96" i="108"/>
  <c r="AB108" i="108"/>
  <c r="AB111" i="108"/>
  <c r="AB113" i="108"/>
  <c r="W286" i="92"/>
  <c r="W287" i="92"/>
  <c r="W28" i="123"/>
  <c r="AE200" i="7"/>
  <c r="L108" i="109"/>
  <c r="L110" i="109"/>
  <c r="L112" i="109"/>
  <c r="L115" i="109"/>
  <c r="L117" i="109"/>
  <c r="L84" i="109"/>
  <c r="H200" i="7"/>
  <c r="C188" i="7"/>
  <c r="L146" i="7"/>
  <c r="J8" i="123"/>
  <c r="I146" i="7"/>
  <c r="G8" i="123"/>
  <c r="B137" i="7"/>
  <c r="D137" i="7"/>
  <c r="H37" i="108"/>
  <c r="H38" i="108"/>
  <c r="F53" i="123"/>
  <c r="H61" i="108"/>
  <c r="H62" i="108"/>
  <c r="H60" i="108"/>
  <c r="H56" i="108"/>
  <c r="H57" i="108"/>
  <c r="H58" i="108"/>
  <c r="H54" i="108"/>
  <c r="H91" i="108"/>
  <c r="H96" i="108"/>
  <c r="H108" i="108"/>
  <c r="H111" i="108"/>
  <c r="H113" i="108"/>
  <c r="AC146" i="7"/>
  <c r="AA8" i="123"/>
  <c r="Y286" i="92"/>
  <c r="Y287" i="92"/>
  <c r="Y28" i="123"/>
  <c r="M200" i="7"/>
  <c r="K149" i="7"/>
  <c r="F149" i="7"/>
  <c r="O203" i="7"/>
  <c r="R62" i="108"/>
  <c r="R54" i="108"/>
  <c r="R56" i="108"/>
  <c r="R57" i="108"/>
  <c r="R61" i="108"/>
  <c r="R60" i="108"/>
  <c r="R58" i="108"/>
  <c r="R91" i="108"/>
  <c r="R96" i="108"/>
  <c r="R108" i="108"/>
  <c r="R111" i="108"/>
  <c r="R113" i="108"/>
  <c r="R37" i="108"/>
  <c r="R38" i="108"/>
  <c r="P53" i="123"/>
  <c r="F203" i="7"/>
  <c r="F190" i="7"/>
  <c r="Y183" i="7"/>
  <c r="S146" i="7"/>
  <c r="Q8" i="123"/>
  <c r="L183" i="7"/>
  <c r="R146" i="7"/>
  <c r="P8" i="123"/>
  <c r="X146" i="7"/>
  <c r="V8" i="123"/>
  <c r="T146" i="7"/>
  <c r="R8" i="123"/>
  <c r="O62" i="108"/>
  <c r="O54" i="108"/>
  <c r="O57" i="108"/>
  <c r="O56" i="108"/>
  <c r="O61" i="108"/>
  <c r="O58" i="108"/>
  <c r="O60" i="108"/>
  <c r="O37" i="108"/>
  <c r="O38" i="108"/>
  <c r="M53" i="123"/>
  <c r="O91" i="108"/>
  <c r="O96" i="108"/>
  <c r="O108" i="108"/>
  <c r="O111" i="108"/>
  <c r="O113" i="108"/>
  <c r="E37" i="108"/>
  <c r="E38" i="108"/>
  <c r="C53" i="123"/>
  <c r="E56" i="108"/>
  <c r="E57" i="108"/>
  <c r="E61" i="108"/>
  <c r="E58" i="108"/>
  <c r="E60" i="108"/>
  <c r="E62" i="108"/>
  <c r="E54" i="108"/>
  <c r="E91" i="108"/>
  <c r="E96" i="108"/>
  <c r="E108" i="108"/>
  <c r="E111" i="108"/>
  <c r="E113" i="108"/>
  <c r="C114" i="108"/>
  <c r="F280" i="92"/>
  <c r="F284" i="92"/>
  <c r="E279" i="92"/>
  <c r="E284" i="92"/>
  <c r="C277" i="92"/>
  <c r="C284" i="92"/>
  <c r="C286" i="92"/>
  <c r="C287" i="92"/>
  <c r="G281" i="92"/>
  <c r="G284" i="92"/>
  <c r="D278" i="92"/>
  <c r="D284" i="92"/>
  <c r="H282" i="92"/>
  <c r="H284" i="92"/>
  <c r="H286" i="92"/>
  <c r="H287" i="92"/>
  <c r="H28" i="123"/>
  <c r="F43" i="108"/>
  <c r="G43" i="108"/>
  <c r="E43" i="108"/>
  <c r="L43" i="108"/>
  <c r="C43" i="108"/>
  <c r="D136" i="7"/>
  <c r="F286" i="92"/>
  <c r="F287" i="92"/>
  <c r="F28" i="123"/>
  <c r="I82" i="123"/>
  <c r="N87" i="123"/>
  <c r="M86" i="123"/>
  <c r="J83" i="123"/>
  <c r="K84" i="123"/>
  <c r="H81" i="123"/>
  <c r="H88" i="123"/>
  <c r="L85" i="123"/>
  <c r="M50" i="10"/>
  <c r="M51" i="10"/>
  <c r="N48" i="10"/>
  <c r="C46" i="108"/>
  <c r="E46" i="108"/>
  <c r="G46" i="108"/>
  <c r="F46" i="108"/>
  <c r="L76" i="10"/>
  <c r="L74" i="10"/>
  <c r="L77" i="10"/>
  <c r="L70" i="10"/>
  <c r="L115" i="10"/>
  <c r="L53" i="10"/>
  <c r="L54" i="10"/>
  <c r="L78" i="10"/>
  <c r="L72" i="10"/>
  <c r="L73" i="10"/>
  <c r="E188" i="7"/>
  <c r="J97" i="10"/>
  <c r="J95" i="10"/>
  <c r="G49" i="108"/>
  <c r="C49" i="108"/>
  <c r="F49" i="108"/>
  <c r="E49" i="108"/>
  <c r="I120" i="10"/>
  <c r="I122" i="10"/>
  <c r="I124" i="10"/>
  <c r="I127" i="10"/>
  <c r="I129" i="10"/>
  <c r="I96" i="10"/>
  <c r="C96" i="10"/>
  <c r="E47" i="108"/>
  <c r="C47" i="108"/>
  <c r="G47" i="108"/>
  <c r="F47" i="108"/>
  <c r="D23" i="123"/>
  <c r="G51" i="108"/>
  <c r="F51" i="108"/>
  <c r="E51" i="108"/>
  <c r="C51" i="108"/>
  <c r="G50" i="108"/>
  <c r="F50" i="108"/>
  <c r="E50" i="108"/>
  <c r="C50" i="108"/>
  <c r="F136" i="7"/>
  <c r="C95" i="10"/>
  <c r="G136" i="7"/>
  <c r="F134" i="7"/>
  <c r="I73" i="123"/>
  <c r="I73" i="117"/>
  <c r="I73" i="122"/>
  <c r="G190" i="7"/>
  <c r="E45" i="108"/>
  <c r="C45" i="108"/>
  <c r="G45" i="108"/>
  <c r="F45" i="108"/>
  <c r="C136" i="7"/>
  <c r="E134" i="7"/>
  <c r="C190" i="7"/>
  <c r="E136" i="7"/>
  <c r="C134" i="7"/>
  <c r="E190" i="7"/>
  <c r="K84" i="122"/>
  <c r="I82" i="122"/>
  <c r="H81" i="122"/>
  <c r="H88" i="122"/>
  <c r="J83" i="122"/>
  <c r="M86" i="122"/>
  <c r="L85" i="122"/>
  <c r="N87" i="122"/>
  <c r="G134" i="7"/>
  <c r="H81" i="117"/>
  <c r="H88" i="117"/>
  <c r="M86" i="117"/>
  <c r="N87" i="117"/>
  <c r="J83" i="117"/>
  <c r="I82" i="117"/>
  <c r="K84" i="117"/>
  <c r="L85" i="117"/>
  <c r="C28" i="123"/>
  <c r="T28" i="117"/>
  <c r="AB65" i="123"/>
  <c r="X61" i="123"/>
  <c r="Z63" i="123"/>
  <c r="AA64" i="123"/>
  <c r="Y62" i="123"/>
  <c r="AC66" i="123"/>
  <c r="K65" i="123"/>
  <c r="G61" i="123"/>
  <c r="I63" i="123"/>
  <c r="J64" i="123"/>
  <c r="H62" i="123"/>
  <c r="M67" i="123"/>
  <c r="L66" i="123"/>
  <c r="L61" i="123"/>
  <c r="P65" i="123"/>
  <c r="N63" i="123"/>
  <c r="O64" i="123"/>
  <c r="M62" i="123"/>
  <c r="R67" i="123"/>
  <c r="Q66" i="123"/>
  <c r="Y65" i="123"/>
  <c r="U61" i="123"/>
  <c r="W63" i="123"/>
  <c r="X64" i="123"/>
  <c r="V62" i="123"/>
  <c r="AA67" i="123"/>
  <c r="Z66" i="123"/>
  <c r="I65" i="123"/>
  <c r="E61" i="123"/>
  <c r="G63" i="123"/>
  <c r="H64" i="123"/>
  <c r="F62" i="123"/>
  <c r="K67" i="123"/>
  <c r="J66" i="123"/>
  <c r="Q65" i="123"/>
  <c r="M61" i="123"/>
  <c r="P64" i="123"/>
  <c r="O63" i="123"/>
  <c r="N62" i="123"/>
  <c r="S67" i="123"/>
  <c r="R66" i="123"/>
  <c r="F61" i="123"/>
  <c r="J65" i="123"/>
  <c r="H63" i="123"/>
  <c r="I64" i="123"/>
  <c r="G62" i="123"/>
  <c r="L67" i="123"/>
  <c r="K66" i="123"/>
  <c r="E16" i="123"/>
  <c r="E23" i="123"/>
  <c r="G18" i="123"/>
  <c r="J21" i="123"/>
  <c r="I20" i="123"/>
  <c r="H19" i="123"/>
  <c r="F17" i="123"/>
  <c r="K22" i="123"/>
  <c r="O16" i="123"/>
  <c r="Q18" i="123"/>
  <c r="T21" i="123"/>
  <c r="S20" i="123"/>
  <c r="P17" i="123"/>
  <c r="R19" i="123"/>
  <c r="U22" i="123"/>
  <c r="S61" i="123"/>
  <c r="W65" i="123"/>
  <c r="U63" i="123"/>
  <c r="V64" i="123"/>
  <c r="T62" i="123"/>
  <c r="Y67" i="123"/>
  <c r="X66" i="123"/>
  <c r="N61" i="123"/>
  <c r="R65" i="123"/>
  <c r="P63" i="123"/>
  <c r="Q64" i="123"/>
  <c r="O62" i="123"/>
  <c r="T67" i="123"/>
  <c r="S66" i="123"/>
  <c r="V16" i="123"/>
  <c r="X18" i="123"/>
  <c r="AA21" i="123"/>
  <c r="W17" i="123"/>
  <c r="Y19" i="123"/>
  <c r="Z20" i="123"/>
  <c r="AB22" i="123"/>
  <c r="R16" i="123"/>
  <c r="T18" i="123"/>
  <c r="W21" i="123"/>
  <c r="V20" i="123"/>
  <c r="S17" i="123"/>
  <c r="U19" i="123"/>
  <c r="X22" i="123"/>
  <c r="T65" i="123"/>
  <c r="P61" i="123"/>
  <c r="S64" i="123"/>
  <c r="R63" i="123"/>
  <c r="Q62" i="123"/>
  <c r="V67" i="123"/>
  <c r="U66" i="123"/>
  <c r="AC65" i="123"/>
  <c r="Y61" i="123"/>
  <c r="AA63" i="123"/>
  <c r="AB64" i="123"/>
  <c r="Z62" i="123"/>
  <c r="H65" i="123"/>
  <c r="F63" i="123"/>
  <c r="D61" i="123"/>
  <c r="G64" i="123"/>
  <c r="E62" i="123"/>
  <c r="J67" i="123"/>
  <c r="I66" i="123"/>
  <c r="S65" i="123"/>
  <c r="O61" i="123"/>
  <c r="Q63" i="123"/>
  <c r="R64" i="123"/>
  <c r="P62" i="123"/>
  <c r="U67" i="123"/>
  <c r="T66" i="123"/>
  <c r="AB61" i="123"/>
  <c r="AC62" i="123"/>
  <c r="Q61" i="123"/>
  <c r="U65" i="123"/>
  <c r="S63" i="123"/>
  <c r="T64" i="123"/>
  <c r="R62" i="123"/>
  <c r="W67" i="123"/>
  <c r="V66" i="123"/>
  <c r="L16" i="123"/>
  <c r="N18" i="123"/>
  <c r="Q21" i="123"/>
  <c r="O19" i="123"/>
  <c r="M17" i="123"/>
  <c r="P20" i="123"/>
  <c r="R22" i="123"/>
  <c r="L65" i="123"/>
  <c r="H61" i="123"/>
  <c r="K64" i="123"/>
  <c r="J63" i="123"/>
  <c r="I62" i="123"/>
  <c r="N67" i="123"/>
  <c r="M66" i="123"/>
  <c r="I61" i="123"/>
  <c r="M65" i="123"/>
  <c r="K63" i="123"/>
  <c r="L64" i="123"/>
  <c r="J62" i="123"/>
  <c r="O67" i="123"/>
  <c r="N66" i="123"/>
  <c r="N65" i="123"/>
  <c r="J61" i="123"/>
  <c r="L63" i="123"/>
  <c r="M64" i="123"/>
  <c r="K62" i="123"/>
  <c r="P67" i="123"/>
  <c r="O66" i="123"/>
  <c r="W61" i="123"/>
  <c r="AA65" i="123"/>
  <c r="Z64" i="123"/>
  <c r="Y63" i="123"/>
  <c r="X62" i="123"/>
  <c r="AC67" i="123"/>
  <c r="AB66" i="123"/>
  <c r="Z16" i="123"/>
  <c r="AB18" i="123"/>
  <c r="AA17" i="123"/>
  <c r="AC19" i="123"/>
  <c r="G65" i="123"/>
  <c r="F64" i="123"/>
  <c r="E63" i="123"/>
  <c r="C61" i="123"/>
  <c r="C68" i="123"/>
  <c r="D62" i="123"/>
  <c r="I67" i="123"/>
  <c r="H66" i="123"/>
  <c r="Q16" i="123"/>
  <c r="S18" i="123"/>
  <c r="V21" i="123"/>
  <c r="T19" i="123"/>
  <c r="U20" i="123"/>
  <c r="R17" i="123"/>
  <c r="W22" i="123"/>
  <c r="G16" i="123"/>
  <c r="I18" i="123"/>
  <c r="L21" i="123"/>
  <c r="J19" i="123"/>
  <c r="H17" i="123"/>
  <c r="K20" i="123"/>
  <c r="M22" i="123"/>
  <c r="Z61" i="123"/>
  <c r="AB63" i="123"/>
  <c r="AC64" i="123"/>
  <c r="AA62" i="123"/>
  <c r="M16" i="123"/>
  <c r="O18" i="123"/>
  <c r="R21" i="123"/>
  <c r="P19" i="123"/>
  <c r="N17" i="123"/>
  <c r="Q20" i="123"/>
  <c r="S22" i="123"/>
  <c r="K61" i="123"/>
  <c r="O65" i="123"/>
  <c r="M63" i="123"/>
  <c r="N64" i="123"/>
  <c r="L62" i="123"/>
  <c r="Q67" i="123"/>
  <c r="P66" i="123"/>
  <c r="K16" i="123"/>
  <c r="M18" i="123"/>
  <c r="P21" i="123"/>
  <c r="L17" i="123"/>
  <c r="N19" i="123"/>
  <c r="O20" i="123"/>
  <c r="Q22" i="123"/>
  <c r="V61" i="123"/>
  <c r="Z65" i="123"/>
  <c r="Y64" i="123"/>
  <c r="X63" i="123"/>
  <c r="W62" i="123"/>
  <c r="AB67" i="123"/>
  <c r="AA66" i="123"/>
  <c r="AA16" i="123"/>
  <c r="AC18" i="123"/>
  <c r="AB17" i="123"/>
  <c r="J16" i="123"/>
  <c r="L18" i="123"/>
  <c r="O21" i="123"/>
  <c r="K17" i="123"/>
  <c r="N20" i="123"/>
  <c r="M19" i="123"/>
  <c r="P22" i="123"/>
  <c r="F16" i="123"/>
  <c r="F23" i="123"/>
  <c r="H18" i="123"/>
  <c r="K21" i="123"/>
  <c r="J20" i="123"/>
  <c r="I19" i="123"/>
  <c r="G17" i="123"/>
  <c r="L22" i="123"/>
  <c r="V65" i="123"/>
  <c r="R61" i="123"/>
  <c r="U64" i="123"/>
  <c r="T63" i="123"/>
  <c r="S62" i="123"/>
  <c r="X67" i="123"/>
  <c r="W66" i="123"/>
  <c r="X65" i="123"/>
  <c r="T61" i="123"/>
  <c r="W64" i="123"/>
  <c r="V63" i="123"/>
  <c r="U62" i="123"/>
  <c r="Z67" i="123"/>
  <c r="Y66" i="123"/>
  <c r="X16" i="123"/>
  <c r="Z18" i="123"/>
  <c r="AC21" i="123"/>
  <c r="AA19" i="123"/>
  <c r="Y17" i="123"/>
  <c r="Y23" i="123"/>
  <c r="AB20" i="123"/>
  <c r="T28" i="122"/>
  <c r="AA61" i="123"/>
  <c r="AC63" i="123"/>
  <c r="AB62" i="123"/>
  <c r="H16" i="123"/>
  <c r="J18" i="123"/>
  <c r="M21" i="123"/>
  <c r="L20" i="123"/>
  <c r="I17" i="123"/>
  <c r="K19" i="123"/>
  <c r="N22" i="123"/>
  <c r="P16" i="123"/>
  <c r="R18" i="123"/>
  <c r="U21" i="123"/>
  <c r="T20" i="123"/>
  <c r="Q17" i="123"/>
  <c r="S19" i="123"/>
  <c r="V22" i="123"/>
  <c r="N16" i="123"/>
  <c r="P18" i="123"/>
  <c r="S21" i="123"/>
  <c r="O17" i="123"/>
  <c r="Q19" i="123"/>
  <c r="R20" i="123"/>
  <c r="T22" i="123"/>
  <c r="O28" i="122"/>
  <c r="O28" i="117"/>
  <c r="W20" i="117"/>
  <c r="X21" i="117"/>
  <c r="U18" i="117"/>
  <c r="T17" i="117"/>
  <c r="V19" i="117"/>
  <c r="S16" i="117"/>
  <c r="Y22" i="117"/>
  <c r="AC17" i="117"/>
  <c r="AB16" i="117"/>
  <c r="V19" i="122"/>
  <c r="T17" i="122"/>
  <c r="W20" i="122"/>
  <c r="U18" i="122"/>
  <c r="S16" i="122"/>
  <c r="X21" i="122"/>
  <c r="Y22" i="122"/>
  <c r="F18" i="117"/>
  <c r="H20" i="117"/>
  <c r="E17" i="117"/>
  <c r="D16" i="117"/>
  <c r="G19" i="117"/>
  <c r="I21" i="117"/>
  <c r="J22" i="117"/>
  <c r="O53" i="122"/>
  <c r="O53" i="117"/>
  <c r="AB53" i="122"/>
  <c r="AB53" i="117"/>
  <c r="K28" i="122"/>
  <c r="K28" i="117"/>
  <c r="Q53" i="122"/>
  <c r="Q53" i="117"/>
  <c r="L8" i="122"/>
  <c r="L8" i="117"/>
  <c r="H53" i="122"/>
  <c r="H53" i="117"/>
  <c r="I53" i="117"/>
  <c r="I53" i="122"/>
  <c r="J53" i="122"/>
  <c r="J53" i="117"/>
  <c r="W53" i="122"/>
  <c r="W53" i="117"/>
  <c r="Z8" i="122"/>
  <c r="Z8" i="117"/>
  <c r="X19" i="122"/>
  <c r="V17" i="122"/>
  <c r="W18" i="122"/>
  <c r="Y20" i="122"/>
  <c r="Z21" i="122"/>
  <c r="U16" i="122"/>
  <c r="AA22" i="122"/>
  <c r="Z19" i="122"/>
  <c r="X17" i="122"/>
  <c r="AA20" i="122"/>
  <c r="Y18" i="122"/>
  <c r="AB21" i="122"/>
  <c r="W16" i="122"/>
  <c r="AC22" i="122"/>
  <c r="H28" i="122"/>
  <c r="H28" i="117"/>
  <c r="C53" i="122"/>
  <c r="C53" i="117"/>
  <c r="Q8" i="122"/>
  <c r="Q8" i="117"/>
  <c r="Y28" i="122"/>
  <c r="Y28" i="117"/>
  <c r="G8" i="122"/>
  <c r="G8" i="117"/>
  <c r="Z53" i="122"/>
  <c r="Z53" i="117"/>
  <c r="M8" i="122"/>
  <c r="M8" i="117"/>
  <c r="K53" i="122"/>
  <c r="K53" i="117"/>
  <c r="U53" i="122"/>
  <c r="U53" i="117"/>
  <c r="E53" i="122"/>
  <c r="E53" i="117"/>
  <c r="K8" i="122"/>
  <c r="K8" i="117"/>
  <c r="V53" i="122"/>
  <c r="V53" i="117"/>
  <c r="AC53" i="122"/>
  <c r="AC61" i="122"/>
  <c r="AC53" i="117"/>
  <c r="AC61" i="117"/>
  <c r="AA8" i="122"/>
  <c r="AA8" i="117"/>
  <c r="J8" i="122"/>
  <c r="J8" i="117"/>
  <c r="F8" i="122"/>
  <c r="F8" i="117"/>
  <c r="D188" i="7"/>
  <c r="D56" i="46"/>
  <c r="C28" i="122"/>
  <c r="C28" i="117"/>
  <c r="M53" i="117"/>
  <c r="M53" i="122"/>
  <c r="R8" i="122"/>
  <c r="R8" i="117"/>
  <c r="F53" i="122"/>
  <c r="F53" i="117"/>
  <c r="J28" i="122"/>
  <c r="J28" i="117"/>
  <c r="E8" i="122"/>
  <c r="E8" i="117"/>
  <c r="O8" i="122"/>
  <c r="O8" i="117"/>
  <c r="S53" i="122"/>
  <c r="S53" i="117"/>
  <c r="L53" i="122"/>
  <c r="L53" i="117"/>
  <c r="AC17" i="122"/>
  <c r="AB16" i="122"/>
  <c r="Y16" i="117"/>
  <c r="Z17" i="117"/>
  <c r="AA18" i="117"/>
  <c r="AB19" i="117"/>
  <c r="AC20" i="117"/>
  <c r="G19" i="122"/>
  <c r="F18" i="122"/>
  <c r="E17" i="122"/>
  <c r="H20" i="122"/>
  <c r="D16" i="122"/>
  <c r="I21" i="122"/>
  <c r="J22" i="122"/>
  <c r="X53" i="122"/>
  <c r="X53" i="117"/>
  <c r="AC8" i="122"/>
  <c r="AC16" i="122"/>
  <c r="AC8" i="117"/>
  <c r="AC16" i="117"/>
  <c r="G53" i="122"/>
  <c r="G53" i="117"/>
  <c r="G286" i="92"/>
  <c r="G287" i="92"/>
  <c r="G28" i="123"/>
  <c r="P53" i="122"/>
  <c r="P53" i="117"/>
  <c r="Y53" i="117"/>
  <c r="Y53" i="122"/>
  <c r="U28" i="122"/>
  <c r="U28" i="117"/>
  <c r="L44" i="108"/>
  <c r="D53" i="122"/>
  <c r="D53" i="117"/>
  <c r="N53" i="122"/>
  <c r="N53" i="117"/>
  <c r="X20" i="117"/>
  <c r="W19" i="117"/>
  <c r="Y21" i="117"/>
  <c r="V18" i="117"/>
  <c r="U17" i="117"/>
  <c r="T16" i="117"/>
  <c r="Z22" i="117"/>
  <c r="AB19" i="122"/>
  <c r="Z17" i="122"/>
  <c r="AC20" i="122"/>
  <c r="AA18" i="122"/>
  <c r="Y16" i="122"/>
  <c r="S28" i="122"/>
  <c r="S28" i="117"/>
  <c r="K18" i="117"/>
  <c r="N21" i="117"/>
  <c r="J17" i="117"/>
  <c r="L19" i="117"/>
  <c r="I16" i="117"/>
  <c r="M20" i="117"/>
  <c r="O22" i="117"/>
  <c r="V8" i="122"/>
  <c r="V8" i="117"/>
  <c r="I28" i="122"/>
  <c r="I28" i="117"/>
  <c r="R53" i="122"/>
  <c r="R53" i="117"/>
  <c r="X28" i="122"/>
  <c r="X28" i="117"/>
  <c r="T53" i="117"/>
  <c r="T53" i="122"/>
  <c r="X8" i="122"/>
  <c r="X8" i="117"/>
  <c r="N28" i="122"/>
  <c r="N28" i="117"/>
  <c r="Q28" i="122"/>
  <c r="Q28" i="117"/>
  <c r="W19" i="122"/>
  <c r="U17" i="122"/>
  <c r="X20" i="122"/>
  <c r="V18" i="122"/>
  <c r="T16" i="122"/>
  <c r="Y21" i="122"/>
  <c r="Z22" i="122"/>
  <c r="H21" i="117"/>
  <c r="C16" i="117"/>
  <c r="C23" i="117"/>
  <c r="E18" i="117"/>
  <c r="D17" i="117"/>
  <c r="D23" i="117"/>
  <c r="F19" i="117"/>
  <c r="G20" i="117"/>
  <c r="I22" i="117"/>
  <c r="L19" i="122"/>
  <c r="J17" i="122"/>
  <c r="M20" i="122"/>
  <c r="K18" i="122"/>
  <c r="N21" i="122"/>
  <c r="I16" i="122"/>
  <c r="O22" i="122"/>
  <c r="AA53" i="122"/>
  <c r="AA53" i="117"/>
  <c r="V28" i="122"/>
  <c r="V28" i="117"/>
  <c r="Z28" i="122"/>
  <c r="Z28" i="117"/>
  <c r="H21" i="122"/>
  <c r="E18" i="122"/>
  <c r="C16" i="122"/>
  <c r="C23" i="122"/>
  <c r="G20" i="122"/>
  <c r="F19" i="122"/>
  <c r="D17" i="122"/>
  <c r="I22" i="122"/>
  <c r="H8" i="122"/>
  <c r="H8" i="117"/>
  <c r="P8" i="122"/>
  <c r="P8" i="117"/>
  <c r="W28" i="122"/>
  <c r="W28" i="117"/>
  <c r="N8" i="122"/>
  <c r="N8" i="117"/>
  <c r="L28" i="122"/>
  <c r="L28" i="117"/>
  <c r="P28" i="122"/>
  <c r="P28" i="117"/>
  <c r="W18" i="117"/>
  <c r="Y20" i="117"/>
  <c r="X19" i="117"/>
  <c r="Z21" i="117"/>
  <c r="V17" i="117"/>
  <c r="U16" i="117"/>
  <c r="AA22" i="117"/>
  <c r="W16" i="117"/>
  <c r="X17" i="117"/>
  <c r="Y18" i="117"/>
  <c r="AA20" i="117"/>
  <c r="Z19" i="117"/>
  <c r="AB21" i="117"/>
  <c r="AC22" i="117"/>
  <c r="E286" i="92"/>
  <c r="E287" i="92"/>
  <c r="E28" i="123"/>
  <c r="D190" i="7"/>
  <c r="C117" i="108"/>
  <c r="B136" i="7"/>
  <c r="B190" i="7"/>
  <c r="B188" i="7"/>
  <c r="D51" i="108"/>
  <c r="B51" i="108"/>
  <c r="M108" i="109"/>
  <c r="M110" i="109"/>
  <c r="M112" i="109"/>
  <c r="M115" i="109"/>
  <c r="M117" i="109"/>
  <c r="M84" i="109"/>
  <c r="N83" i="109"/>
  <c r="N85" i="109"/>
  <c r="D134" i="7"/>
  <c r="D49" i="108"/>
  <c r="B49" i="108"/>
  <c r="C115" i="108"/>
  <c r="J126" i="21"/>
  <c r="J128" i="21"/>
  <c r="K135" i="7"/>
  <c r="D50" i="108"/>
  <c r="B50" i="108"/>
  <c r="N75" i="106"/>
  <c r="N77" i="106"/>
  <c r="B134" i="7"/>
  <c r="I127" i="21"/>
  <c r="C127" i="21"/>
  <c r="I151" i="21"/>
  <c r="I153" i="21"/>
  <c r="I155" i="21"/>
  <c r="I158" i="21"/>
  <c r="I160" i="21"/>
  <c r="B43" i="108"/>
  <c r="D43" i="108"/>
  <c r="B47" i="108"/>
  <c r="D47" i="108"/>
  <c r="B46" i="108"/>
  <c r="D46" i="108"/>
  <c r="M100" i="106"/>
  <c r="M102" i="106"/>
  <c r="M104" i="106"/>
  <c r="M107" i="106"/>
  <c r="M109" i="106"/>
  <c r="M76" i="106"/>
  <c r="B45" i="108"/>
  <c r="D45" i="108"/>
  <c r="D286" i="92"/>
  <c r="D287" i="92"/>
  <c r="D28" i="123"/>
  <c r="C92" i="123"/>
  <c r="C93" i="123"/>
  <c r="B10" i="121"/>
  <c r="J96" i="10"/>
  <c r="J120" i="10"/>
  <c r="J122" i="10"/>
  <c r="J124" i="10"/>
  <c r="J127" i="10"/>
  <c r="J129" i="10"/>
  <c r="C134" i="10"/>
  <c r="AB23" i="123"/>
  <c r="H68" i="123"/>
  <c r="K95" i="10"/>
  <c r="K97" i="10"/>
  <c r="AC68" i="123"/>
  <c r="M115" i="10"/>
  <c r="M73" i="10"/>
  <c r="M72" i="10"/>
  <c r="M74" i="10"/>
  <c r="M70" i="10"/>
  <c r="M76" i="10"/>
  <c r="M78" i="10"/>
  <c r="M53" i="10"/>
  <c r="M54" i="10"/>
  <c r="M77" i="10"/>
  <c r="J73" i="123"/>
  <c r="J73" i="117"/>
  <c r="J73" i="122"/>
  <c r="O48" i="10"/>
  <c r="N50" i="10"/>
  <c r="N51" i="10"/>
  <c r="I81" i="122"/>
  <c r="I88" i="122"/>
  <c r="M85" i="122"/>
  <c r="K83" i="122"/>
  <c r="N86" i="122"/>
  <c r="O87" i="122"/>
  <c r="J82" i="122"/>
  <c r="L84" i="122"/>
  <c r="J82" i="117"/>
  <c r="I81" i="117"/>
  <c r="I88" i="117"/>
  <c r="M85" i="117"/>
  <c r="N86" i="117"/>
  <c r="K83" i="117"/>
  <c r="L84" i="117"/>
  <c r="O87" i="117"/>
  <c r="F28" i="117"/>
  <c r="J82" i="123"/>
  <c r="O87" i="123"/>
  <c r="N86" i="123"/>
  <c r="M85" i="123"/>
  <c r="K83" i="123"/>
  <c r="L84" i="123"/>
  <c r="I81" i="123"/>
  <c r="I88" i="123"/>
  <c r="F28" i="122"/>
  <c r="E291" i="92"/>
  <c r="G291" i="92"/>
  <c r="I23" i="123"/>
  <c r="S23" i="123"/>
  <c r="T23" i="123"/>
  <c r="W23" i="123"/>
  <c r="AC23" i="123"/>
  <c r="G23" i="123"/>
  <c r="U23" i="123"/>
  <c r="J23" i="123"/>
  <c r="K68" i="123"/>
  <c r="AB68" i="123"/>
  <c r="V23" i="123"/>
  <c r="O23" i="123"/>
  <c r="H23" i="123"/>
  <c r="R68" i="123"/>
  <c r="K23" i="123"/>
  <c r="Q23" i="123"/>
  <c r="J68" i="123"/>
  <c r="I68" i="123"/>
  <c r="P68" i="123"/>
  <c r="R23" i="123"/>
  <c r="S68" i="123"/>
  <c r="T68" i="123"/>
  <c r="Y68" i="123"/>
  <c r="N68" i="123"/>
  <c r="N23" i="123"/>
  <c r="AA23" i="123"/>
  <c r="Z68" i="123"/>
  <c r="W68" i="123"/>
  <c r="M68" i="123"/>
  <c r="E68" i="123"/>
  <c r="E92" i="123"/>
  <c r="E93" i="123"/>
  <c r="D10" i="121"/>
  <c r="G68" i="123"/>
  <c r="G92" i="123"/>
  <c r="G93" i="123"/>
  <c r="F10" i="121"/>
  <c r="M23" i="123"/>
  <c r="L23" i="123"/>
  <c r="P23" i="123"/>
  <c r="V68" i="123"/>
  <c r="U68" i="123"/>
  <c r="X68" i="123"/>
  <c r="AA68" i="123"/>
  <c r="X23" i="123"/>
  <c r="Z23" i="123"/>
  <c r="D68" i="123"/>
  <c r="D92" i="123"/>
  <c r="D93" i="123"/>
  <c r="C10" i="121"/>
  <c r="F68" i="123"/>
  <c r="F92" i="123"/>
  <c r="F93" i="123"/>
  <c r="E10" i="121"/>
  <c r="L68" i="123"/>
  <c r="Q68" i="123"/>
  <c r="O68" i="123"/>
  <c r="R18" i="117"/>
  <c r="S19" i="117"/>
  <c r="S23" i="117"/>
  <c r="Q17" i="117"/>
  <c r="U21" i="117"/>
  <c r="P16" i="117"/>
  <c r="T20" i="117"/>
  <c r="V22" i="117"/>
  <c r="V65" i="122"/>
  <c r="T63" i="122"/>
  <c r="U64" i="122"/>
  <c r="R61" i="122"/>
  <c r="S62" i="122"/>
  <c r="X67" i="122"/>
  <c r="W66" i="122"/>
  <c r="K65" i="122"/>
  <c r="J64" i="122"/>
  <c r="I63" i="122"/>
  <c r="H62" i="122"/>
  <c r="G61" i="122"/>
  <c r="M67" i="122"/>
  <c r="L66" i="122"/>
  <c r="Q18" i="117"/>
  <c r="T21" i="117"/>
  <c r="R19" i="117"/>
  <c r="P17" i="117"/>
  <c r="S20" i="117"/>
  <c r="O16" i="117"/>
  <c r="U22" i="117"/>
  <c r="H63" i="117"/>
  <c r="I64" i="117"/>
  <c r="J65" i="117"/>
  <c r="G62" i="117"/>
  <c r="F61" i="117"/>
  <c r="L67" i="117"/>
  <c r="K66" i="117"/>
  <c r="Y65" i="122"/>
  <c r="X64" i="122"/>
  <c r="W63" i="122"/>
  <c r="V62" i="122"/>
  <c r="U61" i="122"/>
  <c r="AA67" i="122"/>
  <c r="Z66" i="122"/>
  <c r="J19" i="122"/>
  <c r="H17" i="122"/>
  <c r="K20" i="122"/>
  <c r="I18" i="122"/>
  <c r="G16" i="122"/>
  <c r="L21" i="122"/>
  <c r="M22" i="122"/>
  <c r="AA17" i="122"/>
  <c r="AC19" i="122"/>
  <c r="AB18" i="122"/>
  <c r="Z16" i="122"/>
  <c r="L65" i="122"/>
  <c r="K64" i="122"/>
  <c r="J63" i="122"/>
  <c r="H61" i="122"/>
  <c r="I62" i="122"/>
  <c r="N67" i="122"/>
  <c r="M66" i="122"/>
  <c r="AB61" i="122"/>
  <c r="AC62" i="122"/>
  <c r="S19" i="122"/>
  <c r="Q17" i="122"/>
  <c r="T20" i="122"/>
  <c r="R18" i="122"/>
  <c r="U21" i="122"/>
  <c r="P16" i="122"/>
  <c r="V22" i="122"/>
  <c r="Y17" i="117"/>
  <c r="X16" i="117"/>
  <c r="AA19" i="117"/>
  <c r="AB20" i="117"/>
  <c r="Z18" i="117"/>
  <c r="AC21" i="117"/>
  <c r="P17" i="122"/>
  <c r="R19" i="122"/>
  <c r="Q18" i="122"/>
  <c r="S20" i="122"/>
  <c r="O16" i="122"/>
  <c r="T21" i="122"/>
  <c r="U22" i="122"/>
  <c r="J65" i="122"/>
  <c r="H63" i="122"/>
  <c r="I64" i="122"/>
  <c r="F61" i="122"/>
  <c r="G62" i="122"/>
  <c r="L67" i="122"/>
  <c r="K66" i="122"/>
  <c r="H18" i="117"/>
  <c r="K21" i="117"/>
  <c r="G17" i="117"/>
  <c r="I19" i="117"/>
  <c r="J20" i="117"/>
  <c r="F16" i="117"/>
  <c r="L22" i="117"/>
  <c r="X63" i="117"/>
  <c r="Y64" i="117"/>
  <c r="V61" i="117"/>
  <c r="Z65" i="117"/>
  <c r="W62" i="117"/>
  <c r="AB67" i="117"/>
  <c r="AA66" i="117"/>
  <c r="M63" i="117"/>
  <c r="K61" i="117"/>
  <c r="L62" i="117"/>
  <c r="N64" i="117"/>
  <c r="O65" i="117"/>
  <c r="Q67" i="117"/>
  <c r="P66" i="117"/>
  <c r="Y63" i="117"/>
  <c r="Z64" i="117"/>
  <c r="W61" i="117"/>
  <c r="X62" i="117"/>
  <c r="AA65" i="117"/>
  <c r="AC67" i="117"/>
  <c r="AB66" i="117"/>
  <c r="N18" i="117"/>
  <c r="Q21" i="117"/>
  <c r="M17" i="117"/>
  <c r="O19" i="117"/>
  <c r="L16" i="117"/>
  <c r="P20" i="117"/>
  <c r="R22" i="117"/>
  <c r="Q63" i="117"/>
  <c r="P62" i="117"/>
  <c r="S65" i="117"/>
  <c r="O61" i="117"/>
  <c r="R64" i="117"/>
  <c r="U67" i="117"/>
  <c r="T66" i="117"/>
  <c r="J18" i="117"/>
  <c r="I17" i="117"/>
  <c r="K19" i="117"/>
  <c r="M21" i="117"/>
  <c r="H16" i="117"/>
  <c r="L20" i="117"/>
  <c r="N22" i="117"/>
  <c r="Y17" i="122"/>
  <c r="AA19" i="122"/>
  <c r="Z18" i="122"/>
  <c r="AB20" i="122"/>
  <c r="AC21" i="122"/>
  <c r="X16" i="122"/>
  <c r="AC65" i="122"/>
  <c r="AB64" i="122"/>
  <c r="AA63" i="122"/>
  <c r="Y61" i="122"/>
  <c r="Z62" i="122"/>
  <c r="W21" i="117"/>
  <c r="T18" i="117"/>
  <c r="U19" i="117"/>
  <c r="S17" i="117"/>
  <c r="V20" i="117"/>
  <c r="R16" i="117"/>
  <c r="X22" i="117"/>
  <c r="G17" i="122"/>
  <c r="I19" i="122"/>
  <c r="J20" i="122"/>
  <c r="H18" i="122"/>
  <c r="F16" i="122"/>
  <c r="K21" i="122"/>
  <c r="L22" i="122"/>
  <c r="Z65" i="122"/>
  <c r="Y64" i="122"/>
  <c r="X63" i="122"/>
  <c r="V61" i="122"/>
  <c r="W62" i="122"/>
  <c r="AB67" i="122"/>
  <c r="AA66" i="122"/>
  <c r="O65" i="122"/>
  <c r="M63" i="122"/>
  <c r="N64" i="122"/>
  <c r="K61" i="122"/>
  <c r="L62" i="122"/>
  <c r="Q67" i="122"/>
  <c r="P66" i="122"/>
  <c r="AA65" i="122"/>
  <c r="Y63" i="122"/>
  <c r="Z64" i="122"/>
  <c r="W61" i="122"/>
  <c r="X62" i="122"/>
  <c r="AC67" i="122"/>
  <c r="AB66" i="122"/>
  <c r="O19" i="122"/>
  <c r="M17" i="122"/>
  <c r="P20" i="122"/>
  <c r="N18" i="122"/>
  <c r="Q21" i="122"/>
  <c r="L16" i="122"/>
  <c r="R22" i="122"/>
  <c r="S65" i="122"/>
  <c r="R64" i="122"/>
  <c r="Q63" i="122"/>
  <c r="P62" i="122"/>
  <c r="O61" i="122"/>
  <c r="U67" i="122"/>
  <c r="T66" i="122"/>
  <c r="I17" i="122"/>
  <c r="K19" i="122"/>
  <c r="L20" i="122"/>
  <c r="J18" i="122"/>
  <c r="H16" i="122"/>
  <c r="M21" i="122"/>
  <c r="N22" i="122"/>
  <c r="X65" i="122"/>
  <c r="W64" i="122"/>
  <c r="V63" i="122"/>
  <c r="U62" i="122"/>
  <c r="T61" i="122"/>
  <c r="Z67" i="122"/>
  <c r="Y66" i="122"/>
  <c r="W17" i="117"/>
  <c r="Y19" i="117"/>
  <c r="Y23" i="117"/>
  <c r="X18" i="117"/>
  <c r="Z20" i="117"/>
  <c r="AA21" i="117"/>
  <c r="V16" i="117"/>
  <c r="AB22" i="117"/>
  <c r="P63" i="117"/>
  <c r="Q64" i="117"/>
  <c r="R65" i="117"/>
  <c r="O62" i="117"/>
  <c r="N61" i="117"/>
  <c r="T67" i="117"/>
  <c r="S66" i="117"/>
  <c r="AA63" i="117"/>
  <c r="AB64" i="117"/>
  <c r="Z62" i="117"/>
  <c r="Y61" i="117"/>
  <c r="AC65" i="117"/>
  <c r="Z63" i="117"/>
  <c r="Y62" i="117"/>
  <c r="AA64" i="117"/>
  <c r="AB65" i="117"/>
  <c r="X61" i="117"/>
  <c r="AC66" i="117"/>
  <c r="S17" i="122"/>
  <c r="U19" i="122"/>
  <c r="V20" i="122"/>
  <c r="T18" i="122"/>
  <c r="W21" i="122"/>
  <c r="R16" i="122"/>
  <c r="X22" i="122"/>
  <c r="L18" i="117"/>
  <c r="K17" i="117"/>
  <c r="O21" i="117"/>
  <c r="M19" i="117"/>
  <c r="N20" i="117"/>
  <c r="J16" i="117"/>
  <c r="P22" i="117"/>
  <c r="M18" i="117"/>
  <c r="N19" i="117"/>
  <c r="L17" i="117"/>
  <c r="P21" i="117"/>
  <c r="O20" i="117"/>
  <c r="K16" i="117"/>
  <c r="Q22" i="117"/>
  <c r="O18" i="117"/>
  <c r="R21" i="117"/>
  <c r="P19" i="117"/>
  <c r="N17" i="117"/>
  <c r="Q20" i="117"/>
  <c r="M16" i="117"/>
  <c r="S22" i="117"/>
  <c r="S18" i="117"/>
  <c r="V21" i="117"/>
  <c r="R17" i="117"/>
  <c r="T19" i="117"/>
  <c r="Q16" i="117"/>
  <c r="U20" i="117"/>
  <c r="W22" i="117"/>
  <c r="L63" i="117"/>
  <c r="M64" i="117"/>
  <c r="K62" i="117"/>
  <c r="J61" i="117"/>
  <c r="N65" i="117"/>
  <c r="P67" i="117"/>
  <c r="O66" i="117"/>
  <c r="S63" i="117"/>
  <c r="R62" i="117"/>
  <c r="Q61" i="117"/>
  <c r="T64" i="117"/>
  <c r="U65" i="117"/>
  <c r="W67" i="117"/>
  <c r="V66" i="117"/>
  <c r="P18" i="117"/>
  <c r="S21" i="117"/>
  <c r="Q19" i="117"/>
  <c r="O17" i="117"/>
  <c r="R20" i="117"/>
  <c r="N16" i="117"/>
  <c r="T22" i="117"/>
  <c r="V63" i="117"/>
  <c r="W64" i="117"/>
  <c r="T61" i="117"/>
  <c r="U62" i="117"/>
  <c r="X65" i="117"/>
  <c r="Z67" i="117"/>
  <c r="Y66" i="117"/>
  <c r="W17" i="122"/>
  <c r="Y19" i="122"/>
  <c r="Z20" i="122"/>
  <c r="X18" i="122"/>
  <c r="V16" i="122"/>
  <c r="AA21" i="122"/>
  <c r="AB22" i="122"/>
  <c r="R65" i="122"/>
  <c r="Q64" i="122"/>
  <c r="P63" i="122"/>
  <c r="N61" i="122"/>
  <c r="O62" i="122"/>
  <c r="T67" i="122"/>
  <c r="S66" i="122"/>
  <c r="R63" i="117"/>
  <c r="Q62" i="117"/>
  <c r="S64" i="117"/>
  <c r="P61" i="117"/>
  <c r="T65" i="117"/>
  <c r="V67" i="117"/>
  <c r="U66" i="117"/>
  <c r="AB65" i="122"/>
  <c r="AA64" i="122"/>
  <c r="Z63" i="122"/>
  <c r="Y62" i="122"/>
  <c r="X61" i="122"/>
  <c r="AC66" i="122"/>
  <c r="N63" i="117"/>
  <c r="L61" i="117"/>
  <c r="O64" i="117"/>
  <c r="P65" i="117"/>
  <c r="M62" i="117"/>
  <c r="R67" i="117"/>
  <c r="Q66" i="117"/>
  <c r="G18" i="117"/>
  <c r="F17" i="117"/>
  <c r="J21" i="117"/>
  <c r="H19" i="117"/>
  <c r="I20" i="117"/>
  <c r="E16" i="117"/>
  <c r="E23" i="117"/>
  <c r="K22" i="117"/>
  <c r="Q65" i="122"/>
  <c r="O63" i="122"/>
  <c r="P64" i="122"/>
  <c r="N62" i="122"/>
  <c r="M61" i="122"/>
  <c r="S67" i="122"/>
  <c r="R66" i="122"/>
  <c r="M19" i="122"/>
  <c r="K17" i="122"/>
  <c r="N20" i="122"/>
  <c r="L18" i="122"/>
  <c r="J16" i="122"/>
  <c r="O21" i="122"/>
  <c r="P22" i="122"/>
  <c r="L17" i="122"/>
  <c r="N19" i="122"/>
  <c r="M18" i="122"/>
  <c r="O20" i="122"/>
  <c r="P21" i="122"/>
  <c r="K16" i="122"/>
  <c r="Q22" i="122"/>
  <c r="N17" i="122"/>
  <c r="P19" i="122"/>
  <c r="Q20" i="122"/>
  <c r="O18" i="122"/>
  <c r="R21" i="122"/>
  <c r="M16" i="122"/>
  <c r="S22" i="122"/>
  <c r="T19" i="122"/>
  <c r="R17" i="122"/>
  <c r="U20" i="122"/>
  <c r="S18" i="122"/>
  <c r="V21" i="122"/>
  <c r="Q16" i="122"/>
  <c r="W22" i="122"/>
  <c r="N65" i="122"/>
  <c r="L63" i="122"/>
  <c r="M64" i="122"/>
  <c r="K62" i="122"/>
  <c r="J61" i="122"/>
  <c r="P67" i="122"/>
  <c r="O66" i="122"/>
  <c r="U65" i="122"/>
  <c r="S63" i="122"/>
  <c r="T64" i="122"/>
  <c r="Q61" i="122"/>
  <c r="R62" i="122"/>
  <c r="W67" i="122"/>
  <c r="V66" i="122"/>
  <c r="O17" i="122"/>
  <c r="Q19" i="122"/>
  <c r="R20" i="122"/>
  <c r="P18" i="122"/>
  <c r="N16" i="122"/>
  <c r="S21" i="122"/>
  <c r="T22" i="122"/>
  <c r="D61" i="117"/>
  <c r="E62" i="117"/>
  <c r="F63" i="117"/>
  <c r="G64" i="117"/>
  <c r="H65" i="117"/>
  <c r="J67" i="117"/>
  <c r="I66" i="117"/>
  <c r="T65" i="122"/>
  <c r="S64" i="122"/>
  <c r="R63" i="122"/>
  <c r="Q62" i="122"/>
  <c r="P61" i="122"/>
  <c r="V67" i="122"/>
  <c r="U66" i="122"/>
  <c r="P65" i="122"/>
  <c r="N63" i="122"/>
  <c r="O64" i="122"/>
  <c r="M62" i="122"/>
  <c r="L61" i="122"/>
  <c r="R67" i="122"/>
  <c r="Q66" i="122"/>
  <c r="H19" i="122"/>
  <c r="G18" i="122"/>
  <c r="I20" i="122"/>
  <c r="F17" i="122"/>
  <c r="J21" i="122"/>
  <c r="E16" i="122"/>
  <c r="E23" i="122"/>
  <c r="K22" i="122"/>
  <c r="O63" i="117"/>
  <c r="Q65" i="117"/>
  <c r="M61" i="117"/>
  <c r="P64" i="117"/>
  <c r="N62" i="117"/>
  <c r="S67" i="117"/>
  <c r="R66" i="117"/>
  <c r="AA16" i="117"/>
  <c r="AB17" i="117"/>
  <c r="AC18" i="117"/>
  <c r="AC23" i="117"/>
  <c r="G63" i="117"/>
  <c r="I65" i="117"/>
  <c r="H64" i="117"/>
  <c r="E61" i="117"/>
  <c r="F62" i="117"/>
  <c r="K67" i="117"/>
  <c r="J66" i="117"/>
  <c r="AB63" i="117"/>
  <c r="Z61" i="117"/>
  <c r="AC64" i="117"/>
  <c r="AA62" i="117"/>
  <c r="D62" i="117"/>
  <c r="G65" i="117"/>
  <c r="F64" i="117"/>
  <c r="E63" i="117"/>
  <c r="C61" i="117"/>
  <c r="C68" i="117"/>
  <c r="C92" i="117"/>
  <c r="C93" i="117"/>
  <c r="B9" i="120"/>
  <c r="B45" i="120"/>
  <c r="I67" i="117"/>
  <c r="H66" i="117"/>
  <c r="M65" i="122"/>
  <c r="L64" i="122"/>
  <c r="K63" i="122"/>
  <c r="I61" i="122"/>
  <c r="J62" i="122"/>
  <c r="O67" i="122"/>
  <c r="N66" i="122"/>
  <c r="D291" i="92"/>
  <c r="D28" i="122"/>
  <c r="D28" i="117"/>
  <c r="AC63" i="117"/>
  <c r="AB62" i="117"/>
  <c r="AA61" i="117"/>
  <c r="H65" i="122"/>
  <c r="F63" i="122"/>
  <c r="G64" i="122"/>
  <c r="D61" i="122"/>
  <c r="E62" i="122"/>
  <c r="J67" i="122"/>
  <c r="I66" i="122"/>
  <c r="G28" i="122"/>
  <c r="G28" i="117"/>
  <c r="U63" i="117"/>
  <c r="V64" i="117"/>
  <c r="T62" i="117"/>
  <c r="S61" i="117"/>
  <c r="W65" i="117"/>
  <c r="Y67" i="117"/>
  <c r="X66" i="117"/>
  <c r="AB17" i="122"/>
  <c r="AB23" i="122"/>
  <c r="AC18" i="122"/>
  <c r="AA16" i="122"/>
  <c r="I65" i="122"/>
  <c r="H64" i="122"/>
  <c r="G63" i="122"/>
  <c r="E61" i="122"/>
  <c r="F62" i="122"/>
  <c r="K67" i="122"/>
  <c r="J66" i="122"/>
  <c r="AB63" i="122"/>
  <c r="AC64" i="122"/>
  <c r="Z61" i="122"/>
  <c r="AA62" i="122"/>
  <c r="G65" i="122"/>
  <c r="F64" i="122"/>
  <c r="E63" i="122"/>
  <c r="D62" i="122"/>
  <c r="C61" i="122"/>
  <c r="C68" i="122"/>
  <c r="C92" i="122"/>
  <c r="C93" i="122"/>
  <c r="B9" i="121"/>
  <c r="I67" i="122"/>
  <c r="H66" i="122"/>
  <c r="K63" i="117"/>
  <c r="M65" i="117"/>
  <c r="I61" i="117"/>
  <c r="J62" i="117"/>
  <c r="L64" i="117"/>
  <c r="O67" i="117"/>
  <c r="N66" i="117"/>
  <c r="E28" i="122"/>
  <c r="E28" i="117"/>
  <c r="AC63" i="122"/>
  <c r="AB62" i="122"/>
  <c r="AA61" i="122"/>
  <c r="T63" i="117"/>
  <c r="S62" i="117"/>
  <c r="U64" i="117"/>
  <c r="R61" i="117"/>
  <c r="V65" i="117"/>
  <c r="X67" i="117"/>
  <c r="W66" i="117"/>
  <c r="I63" i="117"/>
  <c r="G61" i="117"/>
  <c r="H62" i="117"/>
  <c r="K65" i="117"/>
  <c r="J64" i="117"/>
  <c r="M67" i="117"/>
  <c r="L66" i="117"/>
  <c r="D23" i="122"/>
  <c r="W65" i="122"/>
  <c r="V64" i="122"/>
  <c r="U63" i="122"/>
  <c r="T62" i="122"/>
  <c r="S61" i="122"/>
  <c r="Y67" i="122"/>
  <c r="X66" i="122"/>
  <c r="W63" i="117"/>
  <c r="Y65" i="117"/>
  <c r="U61" i="117"/>
  <c r="X64" i="117"/>
  <c r="V62" i="117"/>
  <c r="AA67" i="117"/>
  <c r="Z66" i="117"/>
  <c r="I18" i="117"/>
  <c r="L21" i="117"/>
  <c r="J19" i="117"/>
  <c r="H17" i="117"/>
  <c r="G16" i="117"/>
  <c r="K20" i="117"/>
  <c r="M22" i="117"/>
  <c r="AA17" i="117"/>
  <c r="Z16" i="117"/>
  <c r="AB18" i="117"/>
  <c r="AC19" i="117"/>
  <c r="J63" i="117"/>
  <c r="H61" i="117"/>
  <c r="K64" i="117"/>
  <c r="I62" i="117"/>
  <c r="L65" i="117"/>
  <c r="N67" i="117"/>
  <c r="M66" i="117"/>
  <c r="AC62" i="117"/>
  <c r="AB61" i="117"/>
  <c r="N100" i="106"/>
  <c r="N102" i="106"/>
  <c r="N104" i="106"/>
  <c r="N107" i="106"/>
  <c r="N109" i="106"/>
  <c r="N76" i="106"/>
  <c r="K126" i="21"/>
  <c r="K128" i="21"/>
  <c r="K189" i="7"/>
  <c r="D55" i="46"/>
  <c r="J151" i="21"/>
  <c r="J153" i="21"/>
  <c r="J155" i="21"/>
  <c r="J158" i="21"/>
  <c r="J160" i="21"/>
  <c r="J127" i="21"/>
  <c r="O83" i="109"/>
  <c r="O85" i="109"/>
  <c r="F291" i="92"/>
  <c r="N108" i="109"/>
  <c r="N110" i="109"/>
  <c r="N112" i="109"/>
  <c r="N115" i="109"/>
  <c r="N117" i="109"/>
  <c r="N84" i="109"/>
  <c r="O75" i="106"/>
  <c r="O77" i="106"/>
  <c r="H92" i="123"/>
  <c r="H93" i="123"/>
  <c r="G10" i="121"/>
  <c r="I92" i="123"/>
  <c r="I93" i="123"/>
  <c r="H10" i="121"/>
  <c r="L97" i="10"/>
  <c r="L95" i="10"/>
  <c r="AC23" i="122"/>
  <c r="W23" i="117"/>
  <c r="P87" i="123"/>
  <c r="L83" i="123"/>
  <c r="N85" i="123"/>
  <c r="K82" i="123"/>
  <c r="M84" i="123"/>
  <c r="J81" i="123"/>
  <c r="J88" i="123"/>
  <c r="J92" i="123"/>
  <c r="J93" i="123"/>
  <c r="I10" i="121"/>
  <c r="O86" i="123"/>
  <c r="U23" i="117"/>
  <c r="K120" i="10"/>
  <c r="K122" i="10"/>
  <c r="K124" i="10"/>
  <c r="K127" i="10"/>
  <c r="K129" i="10"/>
  <c r="K96" i="10"/>
  <c r="M68" i="117"/>
  <c r="N74" i="10"/>
  <c r="N76" i="10"/>
  <c r="N77" i="10"/>
  <c r="N70" i="10"/>
  <c r="N73" i="10"/>
  <c r="N78" i="10"/>
  <c r="N115" i="10"/>
  <c r="N72" i="10"/>
  <c r="N53" i="10"/>
  <c r="N54" i="10"/>
  <c r="K73" i="123"/>
  <c r="K73" i="122"/>
  <c r="K73" i="117"/>
  <c r="G23" i="117"/>
  <c r="O50" i="10"/>
  <c r="O51" i="10"/>
  <c r="P48" i="10"/>
  <c r="J81" i="122"/>
  <c r="J88" i="122"/>
  <c r="L83" i="122"/>
  <c r="O86" i="122"/>
  <c r="P87" i="122"/>
  <c r="M84" i="122"/>
  <c r="K82" i="122"/>
  <c r="N85" i="122"/>
  <c r="I23" i="117"/>
  <c r="J81" i="117"/>
  <c r="J88" i="117"/>
  <c r="O86" i="117"/>
  <c r="K82" i="117"/>
  <c r="P87" i="117"/>
  <c r="L83" i="117"/>
  <c r="M84" i="117"/>
  <c r="N85" i="117"/>
  <c r="H68" i="117"/>
  <c r="D68" i="117"/>
  <c r="D92" i="117"/>
  <c r="D93" i="117"/>
  <c r="Z23" i="117"/>
  <c r="O68" i="117"/>
  <c r="U23" i="122"/>
  <c r="AA23" i="117"/>
  <c r="T23" i="117"/>
  <c r="P68" i="117"/>
  <c r="Y23" i="122"/>
  <c r="T23" i="122"/>
  <c r="M23" i="122"/>
  <c r="J23" i="122"/>
  <c r="F23" i="122"/>
  <c r="G68" i="122"/>
  <c r="R23" i="122"/>
  <c r="S23" i="122"/>
  <c r="W23" i="122"/>
  <c r="I23" i="122"/>
  <c r="V23" i="122"/>
  <c r="AA68" i="122"/>
  <c r="AC68" i="122"/>
  <c r="Z68" i="122"/>
  <c r="L68" i="122"/>
  <c r="F68" i="122"/>
  <c r="Z68" i="117"/>
  <c r="E68" i="122"/>
  <c r="E92" i="122"/>
  <c r="E93" i="122"/>
  <c r="D9" i="121"/>
  <c r="J68" i="117"/>
  <c r="Q68" i="117"/>
  <c r="X68" i="122"/>
  <c r="K23" i="117"/>
  <c r="V23" i="117"/>
  <c r="T68" i="122"/>
  <c r="R23" i="117"/>
  <c r="O23" i="122"/>
  <c r="S68" i="122"/>
  <c r="I68" i="122"/>
  <c r="P68" i="122"/>
  <c r="J68" i="122"/>
  <c r="M23" i="117"/>
  <c r="AA68" i="117"/>
  <c r="F23" i="117"/>
  <c r="B11" i="120"/>
  <c r="B27" i="120"/>
  <c r="AB68" i="117"/>
  <c r="K68" i="117"/>
  <c r="O23" i="117"/>
  <c r="R68" i="122"/>
  <c r="P23" i="117"/>
  <c r="N68" i="117"/>
  <c r="D68" i="122"/>
  <c r="D92" i="122"/>
  <c r="D93" i="122"/>
  <c r="C9" i="121"/>
  <c r="E68" i="117"/>
  <c r="E92" i="117"/>
  <c r="E93" i="117"/>
  <c r="D9" i="120"/>
  <c r="D45" i="120"/>
  <c r="Q68" i="122"/>
  <c r="Y68" i="117"/>
  <c r="V68" i="117"/>
  <c r="Q23" i="117"/>
  <c r="X23" i="122"/>
  <c r="H68" i="122"/>
  <c r="R68" i="117"/>
  <c r="G68" i="117"/>
  <c r="G92" i="117"/>
  <c r="G93" i="117"/>
  <c r="F9" i="120"/>
  <c r="F45" i="120"/>
  <c r="AA23" i="122"/>
  <c r="M68" i="122"/>
  <c r="N23" i="117"/>
  <c r="AC68" i="117"/>
  <c r="L23" i="122"/>
  <c r="V68" i="122"/>
  <c r="H23" i="117"/>
  <c r="T68" i="117"/>
  <c r="U68" i="122"/>
  <c r="F68" i="117"/>
  <c r="K23" i="122"/>
  <c r="U68" i="117"/>
  <c r="W68" i="122"/>
  <c r="K68" i="122"/>
  <c r="L23" i="117"/>
  <c r="G23" i="122"/>
  <c r="I68" i="117"/>
  <c r="I92" i="117"/>
  <c r="I93" i="117"/>
  <c r="H9" i="120"/>
  <c r="H45" i="120"/>
  <c r="O68" i="122"/>
  <c r="P23" i="122"/>
  <c r="L68" i="117"/>
  <c r="W68" i="117"/>
  <c r="X68" i="117"/>
  <c r="N23" i="122"/>
  <c r="Q23" i="122"/>
  <c r="N68" i="122"/>
  <c r="J23" i="117"/>
  <c r="S68" i="117"/>
  <c r="AB23" i="117"/>
  <c r="H23" i="122"/>
  <c r="X23" i="117"/>
  <c r="Y68" i="122"/>
  <c r="AB68" i="122"/>
  <c r="Z23" i="122"/>
  <c r="L126" i="21"/>
  <c r="L128" i="21"/>
  <c r="K127" i="21"/>
  <c r="K151" i="21"/>
  <c r="K153" i="21"/>
  <c r="K155" i="21"/>
  <c r="K158" i="21"/>
  <c r="K160" i="21"/>
  <c r="O100" i="106"/>
  <c r="O102" i="106"/>
  <c r="O104" i="106"/>
  <c r="O107" i="106"/>
  <c r="O109" i="106"/>
  <c r="O76" i="106"/>
  <c r="P83" i="109"/>
  <c r="P85" i="109"/>
  <c r="O108" i="109"/>
  <c r="O110" i="109"/>
  <c r="O112" i="109"/>
  <c r="O115" i="109"/>
  <c r="O117" i="109"/>
  <c r="O84" i="109"/>
  <c r="C165" i="21"/>
  <c r="P77" i="106"/>
  <c r="P75" i="106"/>
  <c r="J92" i="117"/>
  <c r="J93" i="117"/>
  <c r="I9" i="120"/>
  <c r="I45" i="120"/>
  <c r="H92" i="117"/>
  <c r="H93" i="117"/>
  <c r="G9" i="120"/>
  <c r="G45" i="120"/>
  <c r="G92" i="122"/>
  <c r="G93" i="122"/>
  <c r="F9" i="121"/>
  <c r="B59" i="10"/>
  <c r="C59" i="10"/>
  <c r="L73" i="123"/>
  <c r="L73" i="117"/>
  <c r="L73" i="122"/>
  <c r="C61" i="10"/>
  <c r="B61" i="10"/>
  <c r="P50" i="10"/>
  <c r="P51" i="10"/>
  <c r="Q48" i="10"/>
  <c r="B66" i="10"/>
  <c r="C66" i="10"/>
  <c r="O70" i="10"/>
  <c r="O53" i="10"/>
  <c r="O54" i="10"/>
  <c r="O115" i="10"/>
  <c r="O77" i="10"/>
  <c r="O73" i="10"/>
  <c r="O72" i="10"/>
  <c r="O76" i="10"/>
  <c r="O74" i="10"/>
  <c r="O78" i="10"/>
  <c r="C65" i="10"/>
  <c r="B65" i="10"/>
  <c r="C62" i="10"/>
  <c r="B62" i="10"/>
  <c r="C63" i="10"/>
  <c r="B63" i="10"/>
  <c r="B67" i="10"/>
  <c r="C67" i="10"/>
  <c r="L82" i="117"/>
  <c r="M83" i="117"/>
  <c r="Q87" i="117"/>
  <c r="P86" i="117"/>
  <c r="N84" i="117"/>
  <c r="K81" i="117"/>
  <c r="K88" i="117"/>
  <c r="O85" i="117"/>
  <c r="K92" i="117"/>
  <c r="K93" i="117"/>
  <c r="J9" i="120"/>
  <c r="J45" i="120"/>
  <c r="L82" i="122"/>
  <c r="P86" i="122"/>
  <c r="N84" i="122"/>
  <c r="Q87" i="122"/>
  <c r="K81" i="122"/>
  <c r="K88" i="122"/>
  <c r="K92" i="122"/>
  <c r="K93" i="122"/>
  <c r="J9" i="121"/>
  <c r="M83" i="122"/>
  <c r="O85" i="122"/>
  <c r="L120" i="10"/>
  <c r="L122" i="10"/>
  <c r="L124" i="10"/>
  <c r="L127" i="10"/>
  <c r="L129" i="10"/>
  <c r="L96" i="10"/>
  <c r="O85" i="123"/>
  <c r="L82" i="123"/>
  <c r="M83" i="123"/>
  <c r="Q87" i="123"/>
  <c r="P86" i="123"/>
  <c r="N84" i="123"/>
  <c r="K81" i="123"/>
  <c r="K88" i="123"/>
  <c r="K92" i="123"/>
  <c r="K93" i="123"/>
  <c r="J10" i="121"/>
  <c r="M95" i="10"/>
  <c r="M97" i="10"/>
  <c r="C9" i="120"/>
  <c r="B29" i="120"/>
  <c r="B35" i="120"/>
  <c r="B47" i="120"/>
  <c r="J92" i="122"/>
  <c r="J93" i="122"/>
  <c r="I9" i="121"/>
  <c r="I92" i="122"/>
  <c r="I93" i="122"/>
  <c r="H9" i="121"/>
  <c r="F92" i="122"/>
  <c r="F93" i="122"/>
  <c r="E9" i="121"/>
  <c r="H11" i="120"/>
  <c r="H27" i="120"/>
  <c r="F27" i="120"/>
  <c r="F11" i="120"/>
  <c r="B17" i="120"/>
  <c r="F92" i="117"/>
  <c r="F93" i="117"/>
  <c r="E9" i="120"/>
  <c r="E45" i="120"/>
  <c r="D11" i="120"/>
  <c r="D27" i="120"/>
  <c r="H92" i="122"/>
  <c r="H93" i="122"/>
  <c r="G9" i="121"/>
  <c r="P84" i="109"/>
  <c r="P108" i="109"/>
  <c r="P110" i="109"/>
  <c r="P112" i="109"/>
  <c r="P115" i="109"/>
  <c r="P117" i="109"/>
  <c r="Q75" i="106"/>
  <c r="Q77" i="106"/>
  <c r="P100" i="106"/>
  <c r="P102" i="106"/>
  <c r="P104" i="106"/>
  <c r="P107" i="106"/>
  <c r="P109" i="106"/>
  <c r="P76" i="106"/>
  <c r="Q85" i="109"/>
  <c r="Q83" i="109"/>
  <c r="M126" i="21"/>
  <c r="M128" i="21"/>
  <c r="L151" i="21"/>
  <c r="L153" i="21"/>
  <c r="L155" i="21"/>
  <c r="L158" i="21"/>
  <c r="L160" i="21"/>
  <c r="L127" i="21"/>
  <c r="G27" i="120"/>
  <c r="G29" i="120"/>
  <c r="G35" i="120"/>
  <c r="G40" i="121"/>
  <c r="I11" i="120"/>
  <c r="I17" i="120"/>
  <c r="I41" i="121"/>
  <c r="I27" i="120"/>
  <c r="G11" i="120"/>
  <c r="G17" i="120"/>
  <c r="G41" i="121"/>
  <c r="J27" i="120"/>
  <c r="J29" i="120"/>
  <c r="J35" i="120"/>
  <c r="J40" i="121"/>
  <c r="J11" i="120"/>
  <c r="J17" i="120"/>
  <c r="J41" i="121"/>
  <c r="N95" i="10"/>
  <c r="N97" i="10"/>
  <c r="M82" i="122"/>
  <c r="Q86" i="122"/>
  <c r="R87" i="122"/>
  <c r="O84" i="122"/>
  <c r="P85" i="122"/>
  <c r="N83" i="122"/>
  <c r="L81" i="122"/>
  <c r="L88" i="122"/>
  <c r="L92" i="122"/>
  <c r="L93" i="122"/>
  <c r="K9" i="121"/>
  <c r="N83" i="117"/>
  <c r="M82" i="117"/>
  <c r="L81" i="117"/>
  <c r="L88" i="117"/>
  <c r="L92" i="117"/>
  <c r="L93" i="117"/>
  <c r="K9" i="120"/>
  <c r="R87" i="117"/>
  <c r="O84" i="117"/>
  <c r="P85" i="117"/>
  <c r="Q86" i="117"/>
  <c r="M120" i="10"/>
  <c r="M122" i="10"/>
  <c r="M124" i="10"/>
  <c r="M127" i="10"/>
  <c r="M129" i="10"/>
  <c r="M96" i="10"/>
  <c r="L81" i="123"/>
  <c r="L88" i="123"/>
  <c r="L92" i="123"/>
  <c r="L93" i="123"/>
  <c r="K10" i="121"/>
  <c r="K27" i="121"/>
  <c r="P85" i="123"/>
  <c r="M82" i="123"/>
  <c r="R87" i="123"/>
  <c r="Q86" i="123"/>
  <c r="N83" i="123"/>
  <c r="O84" i="123"/>
  <c r="Q50" i="10"/>
  <c r="Q51" i="10"/>
  <c r="R48" i="10"/>
  <c r="P74" i="10"/>
  <c r="P70" i="10"/>
  <c r="P77" i="10"/>
  <c r="P72" i="10"/>
  <c r="P53" i="10"/>
  <c r="P54" i="10"/>
  <c r="P78" i="10"/>
  <c r="P76" i="10"/>
  <c r="P73" i="10"/>
  <c r="P115" i="10"/>
  <c r="M73" i="123"/>
  <c r="M73" i="122"/>
  <c r="M73" i="117"/>
  <c r="B53" i="120"/>
  <c r="B8" i="121"/>
  <c r="D32" i="121"/>
  <c r="B41" i="121"/>
  <c r="B40" i="121"/>
  <c r="C45" i="120"/>
  <c r="C47" i="120"/>
  <c r="C11" i="120"/>
  <c r="C27" i="120"/>
  <c r="C29" i="120"/>
  <c r="C35" i="120"/>
  <c r="C40" i="121"/>
  <c r="H29" i="120"/>
  <c r="H35" i="120"/>
  <c r="H40" i="121"/>
  <c r="H47" i="120"/>
  <c r="F29" i="120"/>
  <c r="F35" i="120"/>
  <c r="F40" i="121"/>
  <c r="F47" i="120"/>
  <c r="D29" i="120"/>
  <c r="D35" i="120"/>
  <c r="D40" i="121"/>
  <c r="D47" i="120"/>
  <c r="I29" i="120"/>
  <c r="I35" i="120"/>
  <c r="I40" i="121"/>
  <c r="I47" i="120"/>
  <c r="G47" i="120"/>
  <c r="J47" i="120"/>
  <c r="F17" i="120"/>
  <c r="F41" i="121"/>
  <c r="H17" i="120"/>
  <c r="H41" i="121"/>
  <c r="B26" i="121"/>
  <c r="B27" i="121"/>
  <c r="E27" i="120"/>
  <c r="E11" i="120"/>
  <c r="D17" i="120"/>
  <c r="D41" i="121"/>
  <c r="R77" i="106"/>
  <c r="R75" i="106"/>
  <c r="N126" i="21"/>
  <c r="N128" i="21"/>
  <c r="M151" i="21"/>
  <c r="M153" i="21"/>
  <c r="M155" i="21"/>
  <c r="M158" i="21"/>
  <c r="M160" i="21"/>
  <c r="M127" i="21"/>
  <c r="R85" i="109"/>
  <c r="R83" i="109"/>
  <c r="Q76" i="106"/>
  <c r="Q100" i="106"/>
  <c r="Q102" i="106"/>
  <c r="Q104" i="106"/>
  <c r="Q107" i="106"/>
  <c r="Q109" i="106"/>
  <c r="Q84" i="109"/>
  <c r="Q108" i="109"/>
  <c r="Q110" i="109"/>
  <c r="Q112" i="109"/>
  <c r="Q115" i="109"/>
  <c r="Q117" i="109"/>
  <c r="B12" i="121"/>
  <c r="B13" i="121"/>
  <c r="B30" i="121"/>
  <c r="E33" i="121"/>
  <c r="C31" i="121"/>
  <c r="B43" i="121"/>
  <c r="B22" i="121"/>
  <c r="B25" i="121"/>
  <c r="B23" i="121"/>
  <c r="F34" i="121"/>
  <c r="N73" i="123"/>
  <c r="N73" i="122"/>
  <c r="N73" i="117"/>
  <c r="K45" i="120"/>
  <c r="K47" i="120"/>
  <c r="K53" i="120"/>
  <c r="K27" i="120"/>
  <c r="K29" i="120"/>
  <c r="K35" i="120"/>
  <c r="K40" i="121"/>
  <c r="K11" i="120"/>
  <c r="K17" i="120"/>
  <c r="K41" i="121"/>
  <c r="N82" i="117"/>
  <c r="R86" i="117"/>
  <c r="Q85" i="117"/>
  <c r="S87" i="117"/>
  <c r="M81" i="117"/>
  <c r="M88" i="117"/>
  <c r="M92" i="117"/>
  <c r="M93" i="117"/>
  <c r="L9" i="120"/>
  <c r="O83" i="117"/>
  <c r="P84" i="117"/>
  <c r="S48" i="10"/>
  <c r="R50" i="10"/>
  <c r="R51" i="10"/>
  <c r="O83" i="122"/>
  <c r="R86" i="122"/>
  <c r="P84" i="122"/>
  <c r="N82" i="122"/>
  <c r="Q85" i="122"/>
  <c r="M81" i="122"/>
  <c r="M88" i="122"/>
  <c r="M92" i="122"/>
  <c r="M93" i="122"/>
  <c r="L9" i="121"/>
  <c r="L26" i="121"/>
  <c r="S87" i="122"/>
  <c r="Q70" i="10"/>
  <c r="Q76" i="10"/>
  <c r="Q73" i="10"/>
  <c r="Q53" i="10"/>
  <c r="Q54" i="10"/>
  <c r="Q115" i="10"/>
  <c r="Q77" i="10"/>
  <c r="Q72" i="10"/>
  <c r="Q74" i="10"/>
  <c r="Q78" i="10"/>
  <c r="O95" i="10"/>
  <c r="O97" i="10"/>
  <c r="P84" i="123"/>
  <c r="Q85" i="123"/>
  <c r="N82" i="123"/>
  <c r="S87" i="123"/>
  <c r="R86" i="123"/>
  <c r="O83" i="123"/>
  <c r="M81" i="123"/>
  <c r="M88" i="123"/>
  <c r="M92" i="123"/>
  <c r="M93" i="123"/>
  <c r="L10" i="121"/>
  <c r="L27" i="121"/>
  <c r="N96" i="10"/>
  <c r="N120" i="10"/>
  <c r="N122" i="10"/>
  <c r="N124" i="10"/>
  <c r="N127" i="10"/>
  <c r="N129" i="10"/>
  <c r="B14" i="121"/>
  <c r="B39" i="121"/>
  <c r="B11" i="121"/>
  <c r="B28" i="121"/>
  <c r="B24" i="121"/>
  <c r="J53" i="120"/>
  <c r="J8" i="121"/>
  <c r="J22" i="121"/>
  <c r="I53" i="120"/>
  <c r="I8" i="121"/>
  <c r="I23" i="121"/>
  <c r="D53" i="120"/>
  <c r="D8" i="121"/>
  <c r="D23" i="121"/>
  <c r="C53" i="120"/>
  <c r="C8" i="121"/>
  <c r="H53" i="120"/>
  <c r="H8" i="121"/>
  <c r="H22" i="121"/>
  <c r="G53" i="120"/>
  <c r="G8" i="121"/>
  <c r="G14" i="121"/>
  <c r="G39" i="121"/>
  <c r="F53" i="120"/>
  <c r="F8" i="121"/>
  <c r="F25" i="121"/>
  <c r="K26" i="121"/>
  <c r="C17" i="120"/>
  <c r="E29" i="120"/>
  <c r="E35" i="120"/>
  <c r="E47" i="120"/>
  <c r="G27" i="121"/>
  <c r="G26" i="121"/>
  <c r="D27" i="121"/>
  <c r="D26" i="121"/>
  <c r="E17" i="120"/>
  <c r="E41" i="121"/>
  <c r="H27" i="121"/>
  <c r="H26" i="121"/>
  <c r="B29" i="121"/>
  <c r="B37" i="121"/>
  <c r="B38" i="121"/>
  <c r="F26" i="121"/>
  <c r="F27" i="121"/>
  <c r="I27" i="121"/>
  <c r="I26" i="121"/>
  <c r="J27" i="121"/>
  <c r="J26" i="121"/>
  <c r="N151" i="21"/>
  <c r="N153" i="21"/>
  <c r="N155" i="21"/>
  <c r="N158" i="21"/>
  <c r="N160" i="21"/>
  <c r="N127" i="21"/>
  <c r="R100" i="106"/>
  <c r="R102" i="106"/>
  <c r="R104" i="106"/>
  <c r="R107" i="106"/>
  <c r="R109" i="106"/>
  <c r="R76" i="106"/>
  <c r="S75" i="106"/>
  <c r="S77" i="106"/>
  <c r="S83" i="109"/>
  <c r="S85" i="109"/>
  <c r="O126" i="21"/>
  <c r="O128" i="21"/>
  <c r="R84" i="109"/>
  <c r="R108" i="109"/>
  <c r="R110" i="109"/>
  <c r="R112" i="109"/>
  <c r="R115" i="109"/>
  <c r="R117" i="109"/>
  <c r="B42" i="121"/>
  <c r="J21" i="121"/>
  <c r="J43" i="121"/>
  <c r="K8" i="121"/>
  <c r="K13" i="121"/>
  <c r="K30" i="121"/>
  <c r="L45" i="120"/>
  <c r="L47" i="120"/>
  <c r="L11" i="120"/>
  <c r="L17" i="120"/>
  <c r="L41" i="121"/>
  <c r="L27" i="120"/>
  <c r="L29" i="120"/>
  <c r="L35" i="120"/>
  <c r="L40" i="121"/>
  <c r="O120" i="10"/>
  <c r="O122" i="10"/>
  <c r="O124" i="10"/>
  <c r="O127" i="10"/>
  <c r="O129" i="10"/>
  <c r="O96" i="10"/>
  <c r="B35" i="121"/>
  <c r="B36" i="121"/>
  <c r="R72" i="10"/>
  <c r="R74" i="10"/>
  <c r="R76" i="10"/>
  <c r="R78" i="10"/>
  <c r="R73" i="10"/>
  <c r="R77" i="10"/>
  <c r="R70" i="10"/>
  <c r="R53" i="10"/>
  <c r="R54" i="10"/>
  <c r="R115" i="10"/>
  <c r="R85" i="117"/>
  <c r="N81" i="117"/>
  <c r="N88" i="117"/>
  <c r="N92" i="117"/>
  <c r="N93" i="117"/>
  <c r="M9" i="120"/>
  <c r="P83" i="117"/>
  <c r="O82" i="117"/>
  <c r="T87" i="117"/>
  <c r="S86" i="117"/>
  <c r="Q84" i="117"/>
  <c r="O73" i="123"/>
  <c r="O73" i="117"/>
  <c r="O73" i="122"/>
  <c r="S50" i="10"/>
  <c r="S51" i="10"/>
  <c r="T48" i="10"/>
  <c r="P83" i="122"/>
  <c r="Q84" i="122"/>
  <c r="N81" i="122"/>
  <c r="N88" i="122"/>
  <c r="N92" i="122"/>
  <c r="N93" i="122"/>
  <c r="M9" i="121"/>
  <c r="M26" i="121"/>
  <c r="O82" i="122"/>
  <c r="R85" i="122"/>
  <c r="S86" i="122"/>
  <c r="T87" i="122"/>
  <c r="P95" i="10"/>
  <c r="P97" i="10"/>
  <c r="P83" i="123"/>
  <c r="R85" i="123"/>
  <c r="Q84" i="123"/>
  <c r="T87" i="123"/>
  <c r="N81" i="123"/>
  <c r="N88" i="123"/>
  <c r="N92" i="123"/>
  <c r="N93" i="123"/>
  <c r="M10" i="121"/>
  <c r="M27" i="121"/>
  <c r="O82" i="123"/>
  <c r="S86" i="123"/>
  <c r="I21" i="121"/>
  <c r="I42" i="121"/>
  <c r="K32" i="121"/>
  <c r="I25" i="121"/>
  <c r="I12" i="121"/>
  <c r="I29" i="121"/>
  <c r="J31" i="121"/>
  <c r="I13" i="121"/>
  <c r="I30" i="121"/>
  <c r="I33" i="121"/>
  <c r="K31" i="121"/>
  <c r="G33" i="121"/>
  <c r="J24" i="121"/>
  <c r="N34" i="121"/>
  <c r="J25" i="121"/>
  <c r="J12" i="121"/>
  <c r="J37" i="121"/>
  <c r="I14" i="121"/>
  <c r="I39" i="121"/>
  <c r="I24" i="121"/>
  <c r="F12" i="121"/>
  <c r="F38" i="121"/>
  <c r="I22" i="121"/>
  <c r="J23" i="121"/>
  <c r="M34" i="121"/>
  <c r="F23" i="121"/>
  <c r="H14" i="121"/>
  <c r="H39" i="121"/>
  <c r="I11" i="121"/>
  <c r="I35" i="121"/>
  <c r="L33" i="121"/>
  <c r="F11" i="121"/>
  <c r="F36" i="121"/>
  <c r="H25" i="121"/>
  <c r="M33" i="121"/>
  <c r="J14" i="121"/>
  <c r="J39" i="121"/>
  <c r="F22" i="121"/>
  <c r="H23" i="121"/>
  <c r="F13" i="121"/>
  <c r="F30" i="121"/>
  <c r="H24" i="121"/>
  <c r="G11" i="121"/>
  <c r="G28" i="121"/>
  <c r="L32" i="121"/>
  <c r="J13" i="121"/>
  <c r="J30" i="121"/>
  <c r="F24" i="121"/>
  <c r="H11" i="121"/>
  <c r="H28" i="121"/>
  <c r="D11" i="121"/>
  <c r="D28" i="121"/>
  <c r="L34" i="121"/>
  <c r="J11" i="121"/>
  <c r="J36" i="121"/>
  <c r="G31" i="121"/>
  <c r="D24" i="121"/>
  <c r="J32" i="121"/>
  <c r="I31" i="121"/>
  <c r="D12" i="121"/>
  <c r="D29" i="121"/>
  <c r="D25" i="121"/>
  <c r="F14" i="121"/>
  <c r="F39" i="121"/>
  <c r="H32" i="121"/>
  <c r="K33" i="121"/>
  <c r="H42" i="121"/>
  <c r="F32" i="121"/>
  <c r="D42" i="121"/>
  <c r="J34" i="121"/>
  <c r="F42" i="121"/>
  <c r="H12" i="121"/>
  <c r="H29" i="121"/>
  <c r="H13" i="121"/>
  <c r="H30" i="121"/>
  <c r="D14" i="121"/>
  <c r="D39" i="121"/>
  <c r="E31" i="121"/>
  <c r="O34" i="121"/>
  <c r="D22" i="121"/>
  <c r="D13" i="121"/>
  <c r="D30" i="121"/>
  <c r="J33" i="121"/>
  <c r="G13" i="121"/>
  <c r="G30" i="121"/>
  <c r="G24" i="121"/>
  <c r="G43" i="121"/>
  <c r="H31" i="121"/>
  <c r="G12" i="121"/>
  <c r="G37" i="121"/>
  <c r="G25" i="121"/>
  <c r="I32" i="121"/>
  <c r="G22" i="121"/>
  <c r="K34" i="121"/>
  <c r="E53" i="120"/>
  <c r="E8" i="121"/>
  <c r="F31" i="121"/>
  <c r="E40" i="121"/>
  <c r="C41" i="121"/>
  <c r="H34" i="121"/>
  <c r="G23" i="121"/>
  <c r="E32" i="121"/>
  <c r="C13" i="121"/>
  <c r="C30" i="121"/>
  <c r="F33" i="121"/>
  <c r="D31" i="121"/>
  <c r="C25" i="121"/>
  <c r="C23" i="121"/>
  <c r="C22" i="121"/>
  <c r="C24" i="121"/>
  <c r="C26" i="121"/>
  <c r="C27" i="121"/>
  <c r="G34" i="121"/>
  <c r="C14" i="121"/>
  <c r="C39" i="121"/>
  <c r="C11" i="121"/>
  <c r="C12" i="121"/>
  <c r="E26" i="121"/>
  <c r="E27" i="121"/>
  <c r="I38" i="121"/>
  <c r="O151" i="21"/>
  <c r="O153" i="21"/>
  <c r="O155" i="21"/>
  <c r="O158" i="21"/>
  <c r="O160" i="21"/>
  <c r="O127" i="21"/>
  <c r="P128" i="21"/>
  <c r="P126" i="21"/>
  <c r="T83" i="109"/>
  <c r="T85" i="109"/>
  <c r="T77" i="106"/>
  <c r="T75" i="106"/>
  <c r="S108" i="109"/>
  <c r="S110" i="109"/>
  <c r="S112" i="109"/>
  <c r="S115" i="109"/>
  <c r="S117" i="109"/>
  <c r="S84" i="109"/>
  <c r="S100" i="106"/>
  <c r="S102" i="106"/>
  <c r="S104" i="106"/>
  <c r="S107" i="106"/>
  <c r="S109" i="106"/>
  <c r="S76" i="106"/>
  <c r="K24" i="121"/>
  <c r="K22" i="121"/>
  <c r="K21" i="121"/>
  <c r="K43" i="121"/>
  <c r="L31" i="121"/>
  <c r="K25" i="121"/>
  <c r="M32" i="121"/>
  <c r="N33" i="121"/>
  <c r="J42" i="121"/>
  <c r="K23" i="121"/>
  <c r="K11" i="121"/>
  <c r="K35" i="121"/>
  <c r="K12" i="121"/>
  <c r="K38" i="121"/>
  <c r="H38" i="121"/>
  <c r="K14" i="121"/>
  <c r="K39" i="121"/>
  <c r="P120" i="10"/>
  <c r="P122" i="10"/>
  <c r="P124" i="10"/>
  <c r="P127" i="10"/>
  <c r="P129" i="10"/>
  <c r="P96" i="10"/>
  <c r="U87" i="123"/>
  <c r="O81" i="123"/>
  <c r="O88" i="123"/>
  <c r="O92" i="123"/>
  <c r="O93" i="123"/>
  <c r="N10" i="121"/>
  <c r="Q83" i="123"/>
  <c r="S85" i="123"/>
  <c r="P82" i="123"/>
  <c r="R84" i="123"/>
  <c r="T86" i="123"/>
  <c r="M45" i="120"/>
  <c r="M47" i="120"/>
  <c r="M11" i="120"/>
  <c r="M17" i="120"/>
  <c r="M41" i="121"/>
  <c r="M27" i="120"/>
  <c r="M29" i="120"/>
  <c r="M35" i="120"/>
  <c r="M40" i="121"/>
  <c r="T50" i="10"/>
  <c r="T51" i="10"/>
  <c r="U48" i="10"/>
  <c r="S70" i="10"/>
  <c r="S77" i="10"/>
  <c r="S115" i="10"/>
  <c r="S74" i="10"/>
  <c r="S53" i="10"/>
  <c r="S54" i="10"/>
  <c r="S72" i="10"/>
  <c r="S73" i="10"/>
  <c r="S76" i="10"/>
  <c r="S78" i="10"/>
  <c r="P73" i="123"/>
  <c r="P73" i="122"/>
  <c r="P73" i="117"/>
  <c r="U87" i="122"/>
  <c r="P82" i="122"/>
  <c r="R84" i="122"/>
  <c r="O81" i="122"/>
  <c r="O88" i="122"/>
  <c r="O92" i="122"/>
  <c r="O93" i="122"/>
  <c r="N9" i="121"/>
  <c r="N26" i="121"/>
  <c r="Q83" i="122"/>
  <c r="T86" i="122"/>
  <c r="S85" i="122"/>
  <c r="I43" i="121"/>
  <c r="Q97" i="10"/>
  <c r="Q95" i="10"/>
  <c r="Q83" i="117"/>
  <c r="S85" i="117"/>
  <c r="P82" i="117"/>
  <c r="R84" i="117"/>
  <c r="T86" i="117"/>
  <c r="U87" i="117"/>
  <c r="O81" i="117"/>
  <c r="O88" i="117"/>
  <c r="O92" i="117"/>
  <c r="O93" i="117"/>
  <c r="N9" i="120"/>
  <c r="N45" i="120"/>
  <c r="N47" i="120"/>
  <c r="N8" i="121"/>
  <c r="N25" i="121"/>
  <c r="L53" i="120"/>
  <c r="L8" i="121"/>
  <c r="F43" i="121"/>
  <c r="I37" i="121"/>
  <c r="F28" i="121"/>
  <c r="J35" i="121"/>
  <c r="J28" i="121"/>
  <c r="F37" i="121"/>
  <c r="F29" i="121"/>
  <c r="F35" i="121"/>
  <c r="J38" i="121"/>
  <c r="I28" i="121"/>
  <c r="H35" i="121"/>
  <c r="I36" i="121"/>
  <c r="D35" i="121"/>
  <c r="J29" i="121"/>
  <c r="D36" i="121"/>
  <c r="G42" i="121"/>
  <c r="H36" i="121"/>
  <c r="D37" i="121"/>
  <c r="D38" i="121"/>
  <c r="D43" i="121"/>
  <c r="H43" i="121"/>
  <c r="G38" i="121"/>
  <c r="E24" i="121"/>
  <c r="E13" i="121"/>
  <c r="E30" i="121"/>
  <c r="G32" i="121"/>
  <c r="E23" i="121"/>
  <c r="E25" i="121"/>
  <c r="E12" i="121"/>
  <c r="E38" i="121"/>
  <c r="E14" i="121"/>
  <c r="E39" i="121"/>
  <c r="G36" i="121"/>
  <c r="E43" i="121"/>
  <c r="G35" i="121"/>
  <c r="G29" i="121"/>
  <c r="E22" i="121"/>
  <c r="H33" i="121"/>
  <c r="I34" i="121"/>
  <c r="E11" i="121"/>
  <c r="E35" i="121"/>
  <c r="H37" i="121"/>
  <c r="C28" i="121"/>
  <c r="C36" i="121"/>
  <c r="C35" i="121"/>
  <c r="C43" i="121"/>
  <c r="C42" i="121"/>
  <c r="C37" i="121"/>
  <c r="C38" i="121"/>
  <c r="C29" i="121"/>
  <c r="T84" i="109"/>
  <c r="T108" i="109"/>
  <c r="T110" i="109"/>
  <c r="T112" i="109"/>
  <c r="T115" i="109"/>
  <c r="T117" i="109"/>
  <c r="U83" i="109"/>
  <c r="U85" i="109"/>
  <c r="U75" i="106"/>
  <c r="U77" i="106"/>
  <c r="Q126" i="21"/>
  <c r="Q128" i="21"/>
  <c r="P151" i="21"/>
  <c r="P153" i="21"/>
  <c r="P155" i="21"/>
  <c r="P158" i="21"/>
  <c r="P160" i="21"/>
  <c r="P127" i="21"/>
  <c r="T100" i="106"/>
  <c r="T102" i="106"/>
  <c r="T104" i="106"/>
  <c r="T107" i="106"/>
  <c r="T109" i="106"/>
  <c r="T76" i="106"/>
  <c r="K28" i="121"/>
  <c r="K36" i="121"/>
  <c r="K42" i="121"/>
  <c r="K29" i="121"/>
  <c r="K37" i="121"/>
  <c r="E36" i="121"/>
  <c r="E28" i="121"/>
  <c r="N53" i="120"/>
  <c r="O33" i="121"/>
  <c r="L23" i="121"/>
  <c r="L12" i="121"/>
  <c r="M31" i="121"/>
  <c r="P34" i="121"/>
  <c r="L14" i="121"/>
  <c r="L39" i="121"/>
  <c r="L22" i="121"/>
  <c r="N32" i="121"/>
  <c r="L11" i="121"/>
  <c r="L21" i="121"/>
  <c r="L24" i="121"/>
  <c r="L25" i="121"/>
  <c r="L13" i="121"/>
  <c r="L30" i="121"/>
  <c r="Q120" i="10"/>
  <c r="Q122" i="10"/>
  <c r="Q124" i="10"/>
  <c r="Q127" i="10"/>
  <c r="Q129" i="10"/>
  <c r="Q96" i="10"/>
  <c r="P81" i="123"/>
  <c r="P88" i="123"/>
  <c r="P92" i="123"/>
  <c r="P93" i="123"/>
  <c r="O10" i="121"/>
  <c r="O27" i="121"/>
  <c r="T85" i="123"/>
  <c r="Q82" i="123"/>
  <c r="U86" i="123"/>
  <c r="V87" i="123"/>
  <c r="R83" i="123"/>
  <c r="S84" i="123"/>
  <c r="N27" i="120"/>
  <c r="N29" i="120"/>
  <c r="N35" i="120"/>
  <c r="N40" i="121"/>
  <c r="R95" i="10"/>
  <c r="R97" i="10"/>
  <c r="M53" i="120"/>
  <c r="M8" i="121"/>
  <c r="Q73" i="123"/>
  <c r="Q73" i="117"/>
  <c r="Q73" i="122"/>
  <c r="V87" i="117"/>
  <c r="U86" i="117"/>
  <c r="P81" i="117"/>
  <c r="P88" i="117"/>
  <c r="P92" i="117"/>
  <c r="P93" i="117"/>
  <c r="O9" i="120"/>
  <c r="Q82" i="117"/>
  <c r="R83" i="117"/>
  <c r="T85" i="117"/>
  <c r="S84" i="117"/>
  <c r="V48" i="10"/>
  <c r="U50" i="10"/>
  <c r="U51" i="10"/>
  <c r="N11" i="120"/>
  <c r="N17" i="120"/>
  <c r="N41" i="121"/>
  <c r="Q82" i="122"/>
  <c r="S84" i="122"/>
  <c r="T85" i="122"/>
  <c r="V87" i="122"/>
  <c r="P81" i="122"/>
  <c r="P88" i="122"/>
  <c r="P92" i="122"/>
  <c r="P93" i="122"/>
  <c r="O9" i="121"/>
  <c r="O26" i="121"/>
  <c r="R83" i="122"/>
  <c r="U86" i="122"/>
  <c r="T72" i="10"/>
  <c r="T115" i="10"/>
  <c r="T74" i="10"/>
  <c r="T73" i="10"/>
  <c r="T78" i="10"/>
  <c r="T70" i="10"/>
  <c r="T77" i="10"/>
  <c r="T53" i="10"/>
  <c r="T54" i="10"/>
  <c r="T76" i="10"/>
  <c r="E29" i="121"/>
  <c r="E37" i="121"/>
  <c r="E42" i="121"/>
  <c r="N22" i="121"/>
  <c r="R34" i="121"/>
  <c r="N21" i="121"/>
  <c r="N42" i="121"/>
  <c r="N24" i="121"/>
  <c r="Q33" i="121"/>
  <c r="N11" i="121"/>
  <c r="N36" i="121"/>
  <c r="N13" i="121"/>
  <c r="N30" i="121"/>
  <c r="P32" i="121"/>
  <c r="N23" i="121"/>
  <c r="N12" i="121"/>
  <c r="N37" i="121"/>
  <c r="O31" i="121"/>
  <c r="N14" i="121"/>
  <c r="N39" i="121"/>
  <c r="N27" i="121"/>
  <c r="V83" i="109"/>
  <c r="V85" i="109"/>
  <c r="R126" i="21"/>
  <c r="R128" i="21"/>
  <c r="U108" i="109"/>
  <c r="U110" i="109"/>
  <c r="U112" i="109"/>
  <c r="U115" i="109"/>
  <c r="U117" i="109"/>
  <c r="U84" i="109"/>
  <c r="Q151" i="21"/>
  <c r="Q153" i="21"/>
  <c r="Q155" i="21"/>
  <c r="Q158" i="21"/>
  <c r="Q160" i="21"/>
  <c r="Q127" i="21"/>
  <c r="V75" i="106"/>
  <c r="V77" i="106"/>
  <c r="U76" i="106"/>
  <c r="U100" i="106"/>
  <c r="U102" i="106"/>
  <c r="U104" i="106"/>
  <c r="U107" i="106"/>
  <c r="U109" i="106"/>
  <c r="R96" i="10"/>
  <c r="R120" i="10"/>
  <c r="R122" i="10"/>
  <c r="R124" i="10"/>
  <c r="R127" i="10"/>
  <c r="R129" i="10"/>
  <c r="L43" i="121"/>
  <c r="L42" i="121"/>
  <c r="L35" i="121"/>
  <c r="L36" i="121"/>
  <c r="L28" i="121"/>
  <c r="U85" i="122"/>
  <c r="Q81" i="122"/>
  <c r="Q88" i="122"/>
  <c r="Q92" i="122"/>
  <c r="Q93" i="122"/>
  <c r="P9" i="121"/>
  <c r="V86" i="122"/>
  <c r="T84" i="122"/>
  <c r="R82" i="122"/>
  <c r="S83" i="122"/>
  <c r="W87" i="122"/>
  <c r="R73" i="123"/>
  <c r="R73" i="122"/>
  <c r="R73" i="117"/>
  <c r="S83" i="117"/>
  <c r="V86" i="117"/>
  <c r="W87" i="117"/>
  <c r="R82" i="117"/>
  <c r="T84" i="117"/>
  <c r="U85" i="117"/>
  <c r="Q81" i="117"/>
  <c r="Q88" i="117"/>
  <c r="Q92" i="117"/>
  <c r="Q93" i="117"/>
  <c r="P9" i="120"/>
  <c r="P45" i="120"/>
  <c r="P47" i="120"/>
  <c r="T84" i="123"/>
  <c r="Q81" i="123"/>
  <c r="Q88" i="123"/>
  <c r="Q92" i="123"/>
  <c r="Q93" i="123"/>
  <c r="P10" i="121"/>
  <c r="U85" i="123"/>
  <c r="S83" i="123"/>
  <c r="W87" i="123"/>
  <c r="V86" i="123"/>
  <c r="R82" i="123"/>
  <c r="U78" i="10"/>
  <c r="U72" i="10"/>
  <c r="U53" i="10"/>
  <c r="U54" i="10"/>
  <c r="U76" i="10"/>
  <c r="U77" i="10"/>
  <c r="U73" i="10"/>
  <c r="U115" i="10"/>
  <c r="U70" i="10"/>
  <c r="U74" i="10"/>
  <c r="M23" i="121"/>
  <c r="O32" i="121"/>
  <c r="M14" i="121"/>
  <c r="M39" i="121"/>
  <c r="P33" i="121"/>
  <c r="M25" i="121"/>
  <c r="M22" i="121"/>
  <c r="M24" i="121"/>
  <c r="M12" i="121"/>
  <c r="M11" i="121"/>
  <c r="N31" i="121"/>
  <c r="M21" i="121"/>
  <c r="Q34" i="121"/>
  <c r="M13" i="121"/>
  <c r="M30" i="121"/>
  <c r="L29" i="121"/>
  <c r="L38" i="121"/>
  <c r="L37" i="121"/>
  <c r="O45" i="120"/>
  <c r="O47" i="120"/>
  <c r="O11" i="120"/>
  <c r="O17" i="120"/>
  <c r="O41" i="121"/>
  <c r="O27" i="120"/>
  <c r="O29" i="120"/>
  <c r="O35" i="120"/>
  <c r="O40" i="121"/>
  <c r="V50" i="10"/>
  <c r="V51" i="10"/>
  <c r="W48" i="10"/>
  <c r="S97" i="10"/>
  <c r="S95" i="10"/>
  <c r="N43" i="121"/>
  <c r="N28" i="121"/>
  <c r="N29" i="121"/>
  <c r="N38" i="121"/>
  <c r="N35" i="121"/>
  <c r="S126" i="21"/>
  <c r="S128" i="21"/>
  <c r="R127" i="21"/>
  <c r="R151" i="21"/>
  <c r="R153" i="21"/>
  <c r="R155" i="21"/>
  <c r="R158" i="21"/>
  <c r="R160" i="21"/>
  <c r="V76" i="106"/>
  <c r="V100" i="106"/>
  <c r="V102" i="106"/>
  <c r="V104" i="106"/>
  <c r="V107" i="106"/>
  <c r="V109" i="106"/>
  <c r="V108" i="109"/>
  <c r="V110" i="109"/>
  <c r="V112" i="109"/>
  <c r="V115" i="109"/>
  <c r="V117" i="109"/>
  <c r="V84" i="109"/>
  <c r="W75" i="106"/>
  <c r="W77" i="106"/>
  <c r="W83" i="109"/>
  <c r="W85" i="109"/>
  <c r="P11" i="120"/>
  <c r="P17" i="120"/>
  <c r="S73" i="123"/>
  <c r="S73" i="117"/>
  <c r="S73" i="122"/>
  <c r="O53" i="120"/>
  <c r="O8" i="121"/>
  <c r="V78" i="10"/>
  <c r="V53" i="10"/>
  <c r="V54" i="10"/>
  <c r="V77" i="10"/>
  <c r="V72" i="10"/>
  <c r="V74" i="10"/>
  <c r="V70" i="10"/>
  <c r="V73" i="10"/>
  <c r="V76" i="10"/>
  <c r="V115" i="10"/>
  <c r="M37" i="121"/>
  <c r="M38" i="121"/>
  <c r="M29" i="121"/>
  <c r="W86" i="117"/>
  <c r="X87" i="117"/>
  <c r="V85" i="117"/>
  <c r="U84" i="117"/>
  <c r="S82" i="117"/>
  <c r="T83" i="117"/>
  <c r="R81" i="117"/>
  <c r="R88" i="117"/>
  <c r="R92" i="117"/>
  <c r="R93" i="117"/>
  <c r="Q9" i="120"/>
  <c r="Q45" i="120"/>
  <c r="Q47" i="120"/>
  <c r="P27" i="120"/>
  <c r="P29" i="120"/>
  <c r="P35" i="120"/>
  <c r="P40" i="121"/>
  <c r="R81" i="122"/>
  <c r="R88" i="122"/>
  <c r="R92" i="122"/>
  <c r="R93" i="122"/>
  <c r="Q9" i="121"/>
  <c r="S82" i="122"/>
  <c r="V85" i="122"/>
  <c r="T83" i="122"/>
  <c r="W86" i="122"/>
  <c r="X87" i="122"/>
  <c r="U84" i="122"/>
  <c r="S120" i="10"/>
  <c r="S122" i="10"/>
  <c r="S124" i="10"/>
  <c r="S127" i="10"/>
  <c r="S129" i="10"/>
  <c r="S96" i="10"/>
  <c r="M42" i="121"/>
  <c r="M43" i="121"/>
  <c r="T83" i="123"/>
  <c r="X87" i="123"/>
  <c r="R81" i="123"/>
  <c r="R88" i="123"/>
  <c r="R92" i="123"/>
  <c r="R93" i="123"/>
  <c r="Q10" i="121"/>
  <c r="S82" i="123"/>
  <c r="U84" i="123"/>
  <c r="W86" i="123"/>
  <c r="V85" i="123"/>
  <c r="T95" i="10"/>
  <c r="T97" i="10"/>
  <c r="W50" i="10"/>
  <c r="W51" i="10"/>
  <c r="X48" i="10"/>
  <c r="M28" i="121"/>
  <c r="M36" i="121"/>
  <c r="M35" i="121"/>
  <c r="P53" i="120"/>
  <c r="P8" i="121"/>
  <c r="X83" i="109"/>
  <c r="X85" i="109"/>
  <c r="W108" i="109"/>
  <c r="W110" i="109"/>
  <c r="W112" i="109"/>
  <c r="W115" i="109"/>
  <c r="W117" i="109"/>
  <c r="W84" i="109"/>
  <c r="X77" i="106"/>
  <c r="X75" i="106"/>
  <c r="T128" i="21"/>
  <c r="T126" i="21"/>
  <c r="W76" i="106"/>
  <c r="W100" i="106"/>
  <c r="W102" i="106"/>
  <c r="W104" i="106"/>
  <c r="W107" i="106"/>
  <c r="W109" i="106"/>
  <c r="S127" i="21"/>
  <c r="S151" i="21"/>
  <c r="S153" i="21"/>
  <c r="S155" i="21"/>
  <c r="S158" i="21"/>
  <c r="S160" i="21"/>
  <c r="Q27" i="120"/>
  <c r="Q29" i="120"/>
  <c r="Q35" i="120"/>
  <c r="Q40" i="121"/>
  <c r="Q11" i="120"/>
  <c r="Q17" i="120"/>
  <c r="Q41" i="121"/>
  <c r="X50" i="10"/>
  <c r="X51" i="10"/>
  <c r="Y48" i="10"/>
  <c r="U95" i="10"/>
  <c r="U97" i="10"/>
  <c r="T73" i="123"/>
  <c r="T73" i="117"/>
  <c r="T73" i="122"/>
  <c r="O24" i="121"/>
  <c r="O21" i="121"/>
  <c r="O22" i="121"/>
  <c r="O14" i="121"/>
  <c r="O39" i="121"/>
  <c r="Q32" i="121"/>
  <c r="P31" i="121"/>
  <c r="O11" i="121"/>
  <c r="O23" i="121"/>
  <c r="R33" i="121"/>
  <c r="O25" i="121"/>
  <c r="O12" i="121"/>
  <c r="S34" i="121"/>
  <c r="O13" i="121"/>
  <c r="O30" i="121"/>
  <c r="U83" i="122"/>
  <c r="T82" i="122"/>
  <c r="V84" i="122"/>
  <c r="W85" i="122"/>
  <c r="S81" i="122"/>
  <c r="S88" i="122"/>
  <c r="S92" i="122"/>
  <c r="S93" i="122"/>
  <c r="R9" i="121"/>
  <c r="R26" i="121"/>
  <c r="X86" i="122"/>
  <c r="Y87" i="122"/>
  <c r="T120" i="10"/>
  <c r="T122" i="10"/>
  <c r="T124" i="10"/>
  <c r="T127" i="10"/>
  <c r="T129" i="10"/>
  <c r="T96" i="10"/>
  <c r="W85" i="117"/>
  <c r="V84" i="117"/>
  <c r="S81" i="117"/>
  <c r="S88" i="117"/>
  <c r="S92" i="117"/>
  <c r="S93" i="117"/>
  <c r="R9" i="120"/>
  <c r="X86" i="117"/>
  <c r="T82" i="117"/>
  <c r="U83" i="117"/>
  <c r="Y87" i="117"/>
  <c r="W74" i="10"/>
  <c r="W77" i="10"/>
  <c r="W53" i="10"/>
  <c r="W54" i="10"/>
  <c r="W78" i="10"/>
  <c r="W73" i="10"/>
  <c r="W72" i="10"/>
  <c r="W70" i="10"/>
  <c r="W76" i="10"/>
  <c r="W115" i="10"/>
  <c r="W85" i="123"/>
  <c r="T82" i="123"/>
  <c r="Y87" i="123"/>
  <c r="U83" i="123"/>
  <c r="S81" i="123"/>
  <c r="S88" i="123"/>
  <c r="S92" i="123"/>
  <c r="S93" i="123"/>
  <c r="R10" i="121"/>
  <c r="R27" i="121"/>
  <c r="V84" i="123"/>
  <c r="X86" i="123"/>
  <c r="P41" i="121"/>
  <c r="Q53" i="120"/>
  <c r="Q8" i="121"/>
  <c r="P11" i="121"/>
  <c r="T34" i="121"/>
  <c r="Q31" i="121"/>
  <c r="S33" i="121"/>
  <c r="P14" i="121"/>
  <c r="P39" i="121"/>
  <c r="P21" i="121"/>
  <c r="R32" i="121"/>
  <c r="P24" i="121"/>
  <c r="P25" i="121"/>
  <c r="P22" i="121"/>
  <c r="P27" i="121"/>
  <c r="P26" i="121"/>
  <c r="P12" i="121"/>
  <c r="P23" i="121"/>
  <c r="P13" i="121"/>
  <c r="P30" i="121"/>
  <c r="X100" i="106"/>
  <c r="X102" i="106"/>
  <c r="X104" i="106"/>
  <c r="X107" i="106"/>
  <c r="X109" i="106"/>
  <c r="X76" i="106"/>
  <c r="Y75" i="106"/>
  <c r="Y77" i="106"/>
  <c r="T151" i="21"/>
  <c r="T153" i="21"/>
  <c r="T155" i="21"/>
  <c r="T158" i="21"/>
  <c r="T160" i="21"/>
  <c r="T127" i="21"/>
  <c r="U128" i="21"/>
  <c r="U126" i="21"/>
  <c r="Y83" i="109"/>
  <c r="Y85" i="109"/>
  <c r="X84" i="109"/>
  <c r="X108" i="109"/>
  <c r="X110" i="109"/>
  <c r="X112" i="109"/>
  <c r="X115" i="109"/>
  <c r="X117" i="109"/>
  <c r="O43" i="121"/>
  <c r="O42" i="121"/>
  <c r="O38" i="121"/>
  <c r="O37" i="121"/>
  <c r="O29" i="121"/>
  <c r="Z87" i="117"/>
  <c r="U82" i="117"/>
  <c r="X85" i="117"/>
  <c r="V83" i="117"/>
  <c r="Y86" i="117"/>
  <c r="W84" i="117"/>
  <c r="T81" i="117"/>
  <c r="T88" i="117"/>
  <c r="T92" i="117"/>
  <c r="T93" i="117"/>
  <c r="S9" i="120"/>
  <c r="S45" i="120"/>
  <c r="S47" i="120"/>
  <c r="U82" i="123"/>
  <c r="Y86" i="123"/>
  <c r="Z87" i="123"/>
  <c r="V83" i="123"/>
  <c r="T81" i="123"/>
  <c r="T88" i="123"/>
  <c r="T92" i="123"/>
  <c r="T93" i="123"/>
  <c r="S10" i="121"/>
  <c r="W84" i="123"/>
  <c r="X85" i="123"/>
  <c r="R45" i="120"/>
  <c r="R47" i="120"/>
  <c r="R11" i="120"/>
  <c r="R17" i="120"/>
  <c r="R41" i="121"/>
  <c r="R27" i="120"/>
  <c r="R29" i="120"/>
  <c r="R35" i="120"/>
  <c r="R40" i="121"/>
  <c r="V95" i="10"/>
  <c r="V97" i="10"/>
  <c r="U73" i="123"/>
  <c r="U73" i="117"/>
  <c r="U73" i="122"/>
  <c r="U96" i="10"/>
  <c r="U120" i="10"/>
  <c r="U122" i="10"/>
  <c r="U124" i="10"/>
  <c r="U127" i="10"/>
  <c r="U129" i="10"/>
  <c r="O35" i="121"/>
  <c r="O28" i="121"/>
  <c r="O36" i="121"/>
  <c r="Z48" i="10"/>
  <c r="Y50" i="10"/>
  <c r="Y51" i="10"/>
  <c r="V83" i="122"/>
  <c r="Y86" i="122"/>
  <c r="U82" i="122"/>
  <c r="X85" i="122"/>
  <c r="W84" i="122"/>
  <c r="Z87" i="122"/>
  <c r="T81" i="122"/>
  <c r="T88" i="122"/>
  <c r="T92" i="122"/>
  <c r="T93" i="122"/>
  <c r="S9" i="121"/>
  <c r="X74" i="10"/>
  <c r="D63" i="10"/>
  <c r="X78" i="10"/>
  <c r="D67" i="10"/>
  <c r="X73" i="10"/>
  <c r="D62" i="10"/>
  <c r="X72" i="10"/>
  <c r="D61" i="10"/>
  <c r="X77" i="10"/>
  <c r="D66" i="10"/>
  <c r="X76" i="10"/>
  <c r="D65" i="10"/>
  <c r="X115" i="10"/>
  <c r="X53" i="10"/>
  <c r="X54" i="10"/>
  <c r="X70" i="10"/>
  <c r="D59" i="10"/>
  <c r="L58" i="10"/>
  <c r="P43" i="121"/>
  <c r="P42" i="121"/>
  <c r="P37" i="121"/>
  <c r="P29" i="121"/>
  <c r="P38" i="121"/>
  <c r="P36" i="121"/>
  <c r="P35" i="121"/>
  <c r="P28" i="121"/>
  <c r="Q12" i="121"/>
  <c r="Q25" i="121"/>
  <c r="R31" i="121"/>
  <c r="S32" i="121"/>
  <c r="T33" i="121"/>
  <c r="Q27" i="121"/>
  <c r="Q26" i="121"/>
  <c r="U34" i="121"/>
  <c r="Q13" i="121"/>
  <c r="Q30" i="121"/>
  <c r="Q23" i="121"/>
  <c r="Q21" i="121"/>
  <c r="Q11" i="121"/>
  <c r="Q22" i="121"/>
  <c r="Q24" i="121"/>
  <c r="Q14" i="121"/>
  <c r="Q39" i="121"/>
  <c r="Z85" i="109"/>
  <c r="Z83" i="109"/>
  <c r="Z77" i="106"/>
  <c r="Z75" i="106"/>
  <c r="U127" i="21"/>
  <c r="U151" i="21"/>
  <c r="U153" i="21"/>
  <c r="U155" i="21"/>
  <c r="U158" i="21"/>
  <c r="U160" i="21"/>
  <c r="Y100" i="106"/>
  <c r="Y102" i="106"/>
  <c r="Y104" i="106"/>
  <c r="Y107" i="106"/>
  <c r="Y109" i="106"/>
  <c r="Y76" i="106"/>
  <c r="V126" i="21"/>
  <c r="V128" i="21"/>
  <c r="Y84" i="109"/>
  <c r="Y108" i="109"/>
  <c r="Y110" i="109"/>
  <c r="Y112" i="109"/>
  <c r="Y115" i="109"/>
  <c r="Y117" i="109"/>
  <c r="S11" i="120"/>
  <c r="S17" i="120"/>
  <c r="S41" i="121"/>
  <c r="S27" i="120"/>
  <c r="S29" i="120"/>
  <c r="S35" i="120"/>
  <c r="S40" i="121"/>
  <c r="Y77" i="10"/>
  <c r="Y78" i="10"/>
  <c r="Y70" i="10"/>
  <c r="Y76" i="10"/>
  <c r="Y74" i="10"/>
  <c r="Y72" i="10"/>
  <c r="Y73" i="10"/>
  <c r="Y115" i="10"/>
  <c r="Y53" i="10"/>
  <c r="Y54" i="10"/>
  <c r="Z86" i="123"/>
  <c r="Y85" i="123"/>
  <c r="V82" i="123"/>
  <c r="AA87" i="123"/>
  <c r="X84" i="123"/>
  <c r="W83" i="123"/>
  <c r="U81" i="123"/>
  <c r="U88" i="123"/>
  <c r="U92" i="123"/>
  <c r="U93" i="123"/>
  <c r="T10" i="121"/>
  <c r="W97" i="10"/>
  <c r="W95" i="10"/>
  <c r="AA48" i="10"/>
  <c r="Z50" i="10"/>
  <c r="Z51" i="10"/>
  <c r="V73" i="123"/>
  <c r="V73" i="117"/>
  <c r="V73" i="122"/>
  <c r="V120" i="10"/>
  <c r="V122" i="10"/>
  <c r="V124" i="10"/>
  <c r="V127" i="10"/>
  <c r="V129" i="10"/>
  <c r="V96" i="10"/>
  <c r="R53" i="120"/>
  <c r="R8" i="121"/>
  <c r="X84" i="122"/>
  <c r="AA87" i="122"/>
  <c r="V82" i="122"/>
  <c r="U81" i="122"/>
  <c r="U88" i="122"/>
  <c r="U92" i="122"/>
  <c r="U93" i="122"/>
  <c r="T9" i="121"/>
  <c r="Z86" i="122"/>
  <c r="Y85" i="122"/>
  <c r="W83" i="122"/>
  <c r="X84" i="117"/>
  <c r="U81" i="117"/>
  <c r="U88" i="117"/>
  <c r="U92" i="117"/>
  <c r="U93" i="117"/>
  <c r="T9" i="120"/>
  <c r="T27" i="120"/>
  <c r="T29" i="120"/>
  <c r="T35" i="120"/>
  <c r="T40" i="121"/>
  <c r="V82" i="117"/>
  <c r="Z86" i="117"/>
  <c r="W83" i="117"/>
  <c r="AA87" i="117"/>
  <c r="Y85" i="117"/>
  <c r="S53" i="120"/>
  <c r="S8" i="121"/>
  <c r="Q42" i="121"/>
  <c r="Q43" i="121"/>
  <c r="Q35" i="121"/>
  <c r="Q36" i="121"/>
  <c r="Q28" i="121"/>
  <c r="Q38" i="121"/>
  <c r="Q37" i="121"/>
  <c r="Q29" i="121"/>
  <c r="Z76" i="106"/>
  <c r="Z100" i="106"/>
  <c r="Z102" i="106"/>
  <c r="Z104" i="106"/>
  <c r="Z107" i="106"/>
  <c r="Z109" i="106"/>
  <c r="V127" i="21"/>
  <c r="V151" i="21"/>
  <c r="V153" i="21"/>
  <c r="V155" i="21"/>
  <c r="V158" i="21"/>
  <c r="V160" i="21"/>
  <c r="AA77" i="106"/>
  <c r="AA75" i="106"/>
  <c r="W126" i="21"/>
  <c r="W128" i="21"/>
  <c r="Z108" i="109"/>
  <c r="Z110" i="109"/>
  <c r="Z112" i="109"/>
  <c r="Z115" i="109"/>
  <c r="Z117" i="109"/>
  <c r="Z84" i="109"/>
  <c r="AA83" i="109"/>
  <c r="AA85" i="109"/>
  <c r="T45" i="120"/>
  <c r="T47" i="120"/>
  <c r="T53" i="120"/>
  <c r="W82" i="122"/>
  <c r="X83" i="122"/>
  <c r="Y84" i="122"/>
  <c r="AA86" i="122"/>
  <c r="AB87" i="122"/>
  <c r="V81" i="122"/>
  <c r="V88" i="122"/>
  <c r="V92" i="122"/>
  <c r="V93" i="122"/>
  <c r="U9" i="121"/>
  <c r="Z85" i="122"/>
  <c r="W73" i="123"/>
  <c r="W73" i="117"/>
  <c r="W73" i="122"/>
  <c r="X95" i="10"/>
  <c r="X97" i="10"/>
  <c r="W96" i="10"/>
  <c r="W120" i="10"/>
  <c r="W122" i="10"/>
  <c r="W124" i="10"/>
  <c r="W127" i="10"/>
  <c r="W129" i="10"/>
  <c r="V81" i="123"/>
  <c r="V88" i="123"/>
  <c r="V92" i="123"/>
  <c r="V93" i="123"/>
  <c r="U10" i="121"/>
  <c r="Y84" i="123"/>
  <c r="X83" i="123"/>
  <c r="Z85" i="123"/>
  <c r="W82" i="123"/>
  <c r="AB87" i="123"/>
  <c r="AA86" i="123"/>
  <c r="AB48" i="10"/>
  <c r="AA50" i="10"/>
  <c r="AA51" i="10"/>
  <c r="V34" i="121"/>
  <c r="R21" i="121"/>
  <c r="R12" i="121"/>
  <c r="T32" i="121"/>
  <c r="R24" i="121"/>
  <c r="R11" i="121"/>
  <c r="S31" i="121"/>
  <c r="R13" i="121"/>
  <c r="R30" i="121"/>
  <c r="R23" i="121"/>
  <c r="R22" i="121"/>
  <c r="R25" i="121"/>
  <c r="U33" i="121"/>
  <c r="R14" i="121"/>
  <c r="R39" i="121"/>
  <c r="T11" i="120"/>
  <c r="T17" i="120"/>
  <c r="T41" i="121"/>
  <c r="Z85" i="117"/>
  <c r="W82" i="117"/>
  <c r="AA86" i="117"/>
  <c r="AB87" i="117"/>
  <c r="X83" i="117"/>
  <c r="Y84" i="117"/>
  <c r="V81" i="117"/>
  <c r="V88" i="117"/>
  <c r="V92" i="117"/>
  <c r="V93" i="117"/>
  <c r="U9" i="120"/>
  <c r="U11" i="120"/>
  <c r="Z77" i="10"/>
  <c r="Z74" i="10"/>
  <c r="Z115" i="10"/>
  <c r="Z53" i="10"/>
  <c r="Z54" i="10"/>
  <c r="Z70" i="10"/>
  <c r="Z76" i="10"/>
  <c r="Z73" i="10"/>
  <c r="Z78" i="10"/>
  <c r="Z72" i="10"/>
  <c r="V33" i="121"/>
  <c r="W34" i="121"/>
  <c r="S26" i="121"/>
  <c r="S22" i="121"/>
  <c r="T31" i="121"/>
  <c r="S27" i="121"/>
  <c r="S24" i="121"/>
  <c r="S11" i="121"/>
  <c r="S13" i="121"/>
  <c r="S30" i="121"/>
  <c r="U32" i="121"/>
  <c r="S21" i="121"/>
  <c r="S12" i="121"/>
  <c r="S25" i="121"/>
  <c r="S23" i="121"/>
  <c r="S14" i="121"/>
  <c r="S39" i="121"/>
  <c r="AB75" i="106"/>
  <c r="AB77" i="106"/>
  <c r="AB85" i="109"/>
  <c r="AB83" i="109"/>
  <c r="X126" i="21"/>
  <c r="X128" i="21"/>
  <c r="W127" i="21"/>
  <c r="W151" i="21"/>
  <c r="W153" i="21"/>
  <c r="W155" i="21"/>
  <c r="W158" i="21"/>
  <c r="W160" i="21"/>
  <c r="AA76" i="106"/>
  <c r="AA100" i="106"/>
  <c r="AA102" i="106"/>
  <c r="AA104" i="106"/>
  <c r="AA107" i="106"/>
  <c r="AA109" i="106"/>
  <c r="AA84" i="109"/>
  <c r="AA108" i="109"/>
  <c r="AA110" i="109"/>
  <c r="AA112" i="109"/>
  <c r="AA115" i="109"/>
  <c r="AA117" i="109"/>
  <c r="T8" i="121"/>
  <c r="T25" i="121"/>
  <c r="AA76" i="10"/>
  <c r="AA72" i="10"/>
  <c r="AA77" i="10"/>
  <c r="AA78" i="10"/>
  <c r="AA74" i="10"/>
  <c r="AA70" i="10"/>
  <c r="AA53" i="10"/>
  <c r="AA54" i="10"/>
  <c r="AA115" i="10"/>
  <c r="AA73" i="10"/>
  <c r="X120" i="10"/>
  <c r="X122" i="10"/>
  <c r="X124" i="10"/>
  <c r="X127" i="10"/>
  <c r="X129" i="10"/>
  <c r="X96" i="10"/>
  <c r="AC48" i="10"/>
  <c r="AB50" i="10"/>
  <c r="AB51" i="10"/>
  <c r="Y83" i="122"/>
  <c r="X82" i="122"/>
  <c r="AB86" i="122"/>
  <c r="AC87" i="122"/>
  <c r="Z84" i="122"/>
  <c r="W81" i="122"/>
  <c r="W88" i="122"/>
  <c r="W92" i="122"/>
  <c r="W93" i="122"/>
  <c r="V9" i="121"/>
  <c r="V26" i="121"/>
  <c r="AA85" i="122"/>
  <c r="W81" i="117"/>
  <c r="W88" i="117"/>
  <c r="W92" i="117"/>
  <c r="W93" i="117"/>
  <c r="V9" i="120"/>
  <c r="Z84" i="117"/>
  <c r="AA85" i="117"/>
  <c r="X82" i="117"/>
  <c r="Y83" i="117"/>
  <c r="AC87" i="117"/>
  <c r="AB86" i="117"/>
  <c r="U27" i="120"/>
  <c r="U29" i="120"/>
  <c r="U35" i="120"/>
  <c r="U40" i="121"/>
  <c r="U45" i="120"/>
  <c r="U47" i="120"/>
  <c r="U53" i="120"/>
  <c r="R38" i="121"/>
  <c r="R29" i="121"/>
  <c r="R37" i="121"/>
  <c r="R36" i="121"/>
  <c r="R35" i="121"/>
  <c r="R28" i="121"/>
  <c r="R42" i="121"/>
  <c r="R43" i="121"/>
  <c r="Y83" i="123"/>
  <c r="AA85" i="123"/>
  <c r="X82" i="123"/>
  <c r="AB86" i="123"/>
  <c r="W81" i="123"/>
  <c r="W88" i="123"/>
  <c r="W92" i="123"/>
  <c r="W93" i="123"/>
  <c r="V10" i="121"/>
  <c r="V27" i="121"/>
  <c r="AC87" i="123"/>
  <c r="Z84" i="123"/>
  <c r="X73" i="123"/>
  <c r="X73" i="122"/>
  <c r="X73" i="117"/>
  <c r="Y97" i="10"/>
  <c r="Y95" i="10"/>
  <c r="T27" i="121"/>
  <c r="T26" i="121"/>
  <c r="S35" i="121"/>
  <c r="S28" i="121"/>
  <c r="S36" i="121"/>
  <c r="U17" i="120"/>
  <c r="U41" i="121"/>
  <c r="S37" i="121"/>
  <c r="S29" i="121"/>
  <c r="S38" i="121"/>
  <c r="S43" i="121"/>
  <c r="S42" i="121"/>
  <c r="AC83" i="109"/>
  <c r="AC85" i="109"/>
  <c r="AC75" i="106"/>
  <c r="AC77" i="106"/>
  <c r="Y128" i="21"/>
  <c r="Y126" i="21"/>
  <c r="X127" i="21"/>
  <c r="X151" i="21"/>
  <c r="X153" i="21"/>
  <c r="X155" i="21"/>
  <c r="X158" i="21"/>
  <c r="X160" i="21"/>
  <c r="AB100" i="106"/>
  <c r="AB102" i="106"/>
  <c r="AB104" i="106"/>
  <c r="AB107" i="106"/>
  <c r="AB109" i="106"/>
  <c r="AB76" i="106"/>
  <c r="AB108" i="109"/>
  <c r="AB110" i="109"/>
  <c r="AB112" i="109"/>
  <c r="AB115" i="109"/>
  <c r="AB117" i="109"/>
  <c r="AB84" i="109"/>
  <c r="T12" i="121"/>
  <c r="T38" i="121"/>
  <c r="T14" i="121"/>
  <c r="T39" i="121"/>
  <c r="T13" i="121"/>
  <c r="T30" i="121"/>
  <c r="U31" i="121"/>
  <c r="T22" i="121"/>
  <c r="T24" i="121"/>
  <c r="T11" i="121"/>
  <c r="T28" i="121"/>
  <c r="W33" i="121"/>
  <c r="X34" i="121"/>
  <c r="T21" i="121"/>
  <c r="T42" i="121"/>
  <c r="T23" i="121"/>
  <c r="V32" i="121"/>
  <c r="U8" i="121"/>
  <c r="B73" i="121"/>
  <c r="AA84" i="122"/>
  <c r="X81" i="122"/>
  <c r="X88" i="122"/>
  <c r="X92" i="122"/>
  <c r="X93" i="122"/>
  <c r="W9" i="121"/>
  <c r="W26" i="121"/>
  <c r="Z83" i="122"/>
  <c r="Y82" i="122"/>
  <c r="AB85" i="122"/>
  <c r="AC86" i="122"/>
  <c r="V27" i="120"/>
  <c r="V29" i="120"/>
  <c r="V35" i="120"/>
  <c r="V40" i="121"/>
  <c r="V45" i="120"/>
  <c r="V47" i="120"/>
  <c r="V11" i="120"/>
  <c r="V17" i="120"/>
  <c r="V41" i="121"/>
  <c r="Z97" i="10"/>
  <c r="Z95" i="10"/>
  <c r="AC50" i="10"/>
  <c r="AC51" i="10"/>
  <c r="AD48" i="10"/>
  <c r="AB85" i="117"/>
  <c r="X81" i="117"/>
  <c r="X88" i="117"/>
  <c r="X92" i="117"/>
  <c r="X93" i="117"/>
  <c r="W9" i="120"/>
  <c r="AC86" i="117"/>
  <c r="AA84" i="117"/>
  <c r="Y82" i="117"/>
  <c r="Z83" i="117"/>
  <c r="Z83" i="123"/>
  <c r="AA84" i="123"/>
  <c r="AB85" i="123"/>
  <c r="X81" i="123"/>
  <c r="X88" i="123"/>
  <c r="X92" i="123"/>
  <c r="X93" i="123"/>
  <c r="W10" i="121"/>
  <c r="W27" i="121"/>
  <c r="AC86" i="123"/>
  <c r="Y82" i="123"/>
  <c r="Y73" i="123"/>
  <c r="Y73" i="122"/>
  <c r="Y73" i="117"/>
  <c r="Y96" i="10"/>
  <c r="Y120" i="10"/>
  <c r="Y122" i="10"/>
  <c r="Y124" i="10"/>
  <c r="Y127" i="10"/>
  <c r="Y129" i="10"/>
  <c r="AB72" i="10"/>
  <c r="AB115" i="10"/>
  <c r="AB78" i="10"/>
  <c r="AB74" i="10"/>
  <c r="AB73" i="10"/>
  <c r="AB76" i="10"/>
  <c r="AB70" i="10"/>
  <c r="AB77" i="10"/>
  <c r="AB53" i="10"/>
  <c r="AB54" i="10"/>
  <c r="T29" i="121"/>
  <c r="U27" i="121"/>
  <c r="U26" i="121"/>
  <c r="T35" i="121"/>
  <c r="T36" i="121"/>
  <c r="Z126" i="21"/>
  <c r="Z128" i="21"/>
  <c r="AD77" i="106"/>
  <c r="AD75" i="106"/>
  <c r="AC100" i="106"/>
  <c r="AC102" i="106"/>
  <c r="AC104" i="106"/>
  <c r="AC107" i="106"/>
  <c r="AC109" i="106"/>
  <c r="AC76" i="106"/>
  <c r="AD83" i="109"/>
  <c r="AD85" i="109"/>
  <c r="Y151" i="21"/>
  <c r="Y153" i="21"/>
  <c r="Y155" i="21"/>
  <c r="Y158" i="21"/>
  <c r="Y160" i="21"/>
  <c r="Y127" i="21"/>
  <c r="AC84" i="109"/>
  <c r="AC108" i="109"/>
  <c r="AC110" i="109"/>
  <c r="AC112" i="109"/>
  <c r="AC115" i="109"/>
  <c r="AC117" i="109"/>
  <c r="T37" i="121"/>
  <c r="T43" i="121"/>
  <c r="U21" i="121"/>
  <c r="U43" i="121"/>
  <c r="U14" i="121"/>
  <c r="U39" i="121"/>
  <c r="U13" i="121"/>
  <c r="U30" i="121"/>
  <c r="U25" i="121"/>
  <c r="U22" i="121"/>
  <c r="V31" i="121"/>
  <c r="U12" i="121"/>
  <c r="U38" i="121"/>
  <c r="Y34" i="121"/>
  <c r="U23" i="121"/>
  <c r="U11" i="121"/>
  <c r="U28" i="121"/>
  <c r="X33" i="121"/>
  <c r="U24" i="121"/>
  <c r="W32" i="121"/>
  <c r="AC72" i="10"/>
  <c r="AC73" i="10"/>
  <c r="AC77" i="10"/>
  <c r="AC70" i="10"/>
  <c r="AC78" i="10"/>
  <c r="AC115" i="10"/>
  <c r="AC74" i="10"/>
  <c r="AC53" i="10"/>
  <c r="AC54" i="10"/>
  <c r="AC76" i="10"/>
  <c r="Z96" i="10"/>
  <c r="Z120" i="10"/>
  <c r="Z122" i="10"/>
  <c r="Z124" i="10"/>
  <c r="Z127" i="10"/>
  <c r="Z129" i="10"/>
  <c r="V8" i="121"/>
  <c r="V53" i="120"/>
  <c r="Y81" i="117"/>
  <c r="Y88" i="117"/>
  <c r="Y92" i="117"/>
  <c r="Y93" i="117"/>
  <c r="X9" i="120"/>
  <c r="AA83" i="117"/>
  <c r="Z82" i="117"/>
  <c r="AB84" i="117"/>
  <c r="AC85" i="117"/>
  <c r="AA95" i="10"/>
  <c r="AA97" i="10"/>
  <c r="Z73" i="123"/>
  <c r="Z73" i="122"/>
  <c r="Z73" i="117"/>
  <c r="AB84" i="122"/>
  <c r="AC85" i="122"/>
  <c r="Y81" i="122"/>
  <c r="Y88" i="122"/>
  <c r="Y92" i="122"/>
  <c r="Y93" i="122"/>
  <c r="X9" i="121"/>
  <c r="X26" i="121"/>
  <c r="Z82" i="122"/>
  <c r="AA83" i="122"/>
  <c r="W27" i="120"/>
  <c r="W29" i="120"/>
  <c r="W35" i="120"/>
  <c r="W40" i="121"/>
  <c r="W45" i="120"/>
  <c r="W47" i="120"/>
  <c r="W11" i="120"/>
  <c r="W17" i="120"/>
  <c r="W41" i="121"/>
  <c r="Z82" i="123"/>
  <c r="Y81" i="123"/>
  <c r="Y88" i="123"/>
  <c r="Y92" i="123"/>
  <c r="Y93" i="123"/>
  <c r="X10" i="121"/>
  <c r="X27" i="121"/>
  <c r="AB84" i="123"/>
  <c r="AC85" i="123"/>
  <c r="AA83" i="123"/>
  <c r="AD50" i="10"/>
  <c r="AD51" i="10"/>
  <c r="AE48" i="10"/>
  <c r="AE50" i="10"/>
  <c r="AE51" i="10"/>
  <c r="AD100" i="106"/>
  <c r="AD102" i="106"/>
  <c r="AD104" i="106"/>
  <c r="AD107" i="106"/>
  <c r="AD109" i="106"/>
  <c r="AD76" i="106"/>
  <c r="AE77" i="106"/>
  <c r="AE75" i="106"/>
  <c r="AD108" i="109"/>
  <c r="AD110" i="109"/>
  <c r="AD112" i="109"/>
  <c r="AD115" i="109"/>
  <c r="AD117" i="109"/>
  <c r="AD84" i="109"/>
  <c r="AA126" i="21"/>
  <c r="AA128" i="21"/>
  <c r="AE85" i="109"/>
  <c r="AE83" i="109"/>
  <c r="Z127" i="21"/>
  <c r="Z151" i="21"/>
  <c r="Z153" i="21"/>
  <c r="Z155" i="21"/>
  <c r="Z158" i="21"/>
  <c r="Z160" i="21"/>
  <c r="U42" i="121"/>
  <c r="U35" i="121"/>
  <c r="U36" i="121"/>
  <c r="U29" i="121"/>
  <c r="U37" i="121"/>
  <c r="AB83" i="122"/>
  <c r="AC84" i="122"/>
  <c r="Z81" i="122"/>
  <c r="Z88" i="122"/>
  <c r="Z92" i="122"/>
  <c r="Z93" i="122"/>
  <c r="Y9" i="121"/>
  <c r="Y26" i="121"/>
  <c r="AA82" i="122"/>
  <c r="AA73" i="123"/>
  <c r="AA73" i="117"/>
  <c r="AA73" i="122"/>
  <c r="AB95" i="10"/>
  <c r="AB97" i="10"/>
  <c r="V24" i="121"/>
  <c r="X32" i="121"/>
  <c r="V25" i="121"/>
  <c r="Z34" i="121"/>
  <c r="V22" i="121"/>
  <c r="Y33" i="121"/>
  <c r="V11" i="121"/>
  <c r="V13" i="121"/>
  <c r="V30" i="121"/>
  <c r="W31" i="121"/>
  <c r="V21" i="121"/>
  <c r="V12" i="121"/>
  <c r="V23" i="121"/>
  <c r="V14" i="121"/>
  <c r="V39" i="121"/>
  <c r="AC84" i="117"/>
  <c r="AA82" i="117"/>
  <c r="Z81" i="117"/>
  <c r="Z88" i="117"/>
  <c r="Z92" i="117"/>
  <c r="Z93" i="117"/>
  <c r="Y9" i="120"/>
  <c r="AB83" i="117"/>
  <c r="AA82" i="123"/>
  <c r="AB83" i="123"/>
  <c r="Z81" i="123"/>
  <c r="Z88" i="123"/>
  <c r="Z92" i="123"/>
  <c r="Z93" i="123"/>
  <c r="Y10" i="121"/>
  <c r="Y27" i="121"/>
  <c r="AC84" i="123"/>
  <c r="AA120" i="10"/>
  <c r="AA122" i="10"/>
  <c r="AA124" i="10"/>
  <c r="AA127" i="10"/>
  <c r="AA129" i="10"/>
  <c r="AA96" i="10"/>
  <c r="W53" i="120"/>
  <c r="W8" i="121"/>
  <c r="AE73" i="10"/>
  <c r="AE76" i="10"/>
  <c r="AE72" i="10"/>
  <c r="AE53" i="10"/>
  <c r="AE54" i="10"/>
  <c r="AE77" i="10"/>
  <c r="AE115" i="10"/>
  <c r="AE74" i="10"/>
  <c r="AE78" i="10"/>
  <c r="AE70" i="10"/>
  <c r="X45" i="120"/>
  <c r="X47" i="120"/>
  <c r="X11" i="120"/>
  <c r="X17" i="120"/>
  <c r="X41" i="121"/>
  <c r="X27" i="120"/>
  <c r="X29" i="120"/>
  <c r="X35" i="120"/>
  <c r="X40" i="121"/>
  <c r="AD77" i="10"/>
  <c r="AD73" i="10"/>
  <c r="AD72" i="10"/>
  <c r="AD70" i="10"/>
  <c r="AD53" i="10"/>
  <c r="AD54" i="10"/>
  <c r="AD76" i="10"/>
  <c r="AD115" i="10"/>
  <c r="C132" i="10"/>
  <c r="AD78" i="10"/>
  <c r="AD74" i="10"/>
  <c r="AE100" i="106"/>
  <c r="AE102" i="106"/>
  <c r="AE104" i="106"/>
  <c r="AE107" i="106"/>
  <c r="AE109" i="106"/>
  <c r="C110" i="106"/>
  <c r="AE76" i="106"/>
  <c r="AB128" i="21"/>
  <c r="AB126" i="21"/>
  <c r="AA127" i="21"/>
  <c r="AA151" i="21"/>
  <c r="AA153" i="21"/>
  <c r="AA155" i="21"/>
  <c r="AA158" i="21"/>
  <c r="AA160" i="21"/>
  <c r="AE84" i="109"/>
  <c r="AE108" i="109"/>
  <c r="AE110" i="109"/>
  <c r="AE112" i="109"/>
  <c r="AE115" i="109"/>
  <c r="AE117" i="109"/>
  <c r="C118" i="109"/>
  <c r="E62" i="10"/>
  <c r="G62" i="10"/>
  <c r="F62" i="10"/>
  <c r="Z33" i="121"/>
  <c r="W13" i="121"/>
  <c r="W30" i="121"/>
  <c r="W12" i="121"/>
  <c r="X31" i="121"/>
  <c r="W21" i="121"/>
  <c r="W24" i="121"/>
  <c r="W22" i="121"/>
  <c r="Y32" i="121"/>
  <c r="W11" i="121"/>
  <c r="W14" i="121"/>
  <c r="W39" i="121"/>
  <c r="W25" i="121"/>
  <c r="AA34" i="121"/>
  <c r="W23" i="121"/>
  <c r="V38" i="121"/>
  <c r="V37" i="121"/>
  <c r="V29" i="121"/>
  <c r="F67" i="10"/>
  <c r="G67" i="10"/>
  <c r="E67" i="10"/>
  <c r="V28" i="121"/>
  <c r="V36" i="121"/>
  <c r="V35" i="121"/>
  <c r="G63" i="10"/>
  <c r="F63" i="10"/>
  <c r="E63" i="10"/>
  <c r="AB73" i="123"/>
  <c r="AB73" i="117"/>
  <c r="AB73" i="122"/>
  <c r="E66" i="10"/>
  <c r="F66" i="10"/>
  <c r="G66" i="10"/>
  <c r="AC83" i="123"/>
  <c r="AA81" i="123"/>
  <c r="AA88" i="123"/>
  <c r="AA92" i="123"/>
  <c r="AA93" i="123"/>
  <c r="Z10" i="121"/>
  <c r="Z27" i="121"/>
  <c r="AB82" i="123"/>
  <c r="AC73" i="123"/>
  <c r="AC81" i="123"/>
  <c r="AC73" i="117"/>
  <c r="AC81" i="117"/>
  <c r="AC73" i="122"/>
  <c r="AC81" i="122"/>
  <c r="X53" i="120"/>
  <c r="X8" i="121"/>
  <c r="AB82" i="122"/>
  <c r="AC83" i="122"/>
  <c r="AA81" i="122"/>
  <c r="AA88" i="122"/>
  <c r="AA92" i="122"/>
  <c r="AA93" i="122"/>
  <c r="Z9" i="121"/>
  <c r="Z26" i="121"/>
  <c r="Y11" i="120"/>
  <c r="Y17" i="120"/>
  <c r="Y41" i="121"/>
  <c r="Y27" i="120"/>
  <c r="Y29" i="120"/>
  <c r="Y35" i="120"/>
  <c r="Y40" i="121"/>
  <c r="Y45" i="120"/>
  <c r="Y47" i="120"/>
  <c r="AC97" i="10"/>
  <c r="AC95" i="10"/>
  <c r="AB120" i="10"/>
  <c r="AB122" i="10"/>
  <c r="AB124" i="10"/>
  <c r="AB127" i="10"/>
  <c r="AB129" i="10"/>
  <c r="AB96" i="10"/>
  <c r="G59" i="10"/>
  <c r="E59" i="10"/>
  <c r="L59" i="10"/>
  <c r="F59" i="10"/>
  <c r="V42" i="121"/>
  <c r="V43" i="121"/>
  <c r="AC83" i="117"/>
  <c r="AA81" i="117"/>
  <c r="AA88" i="117"/>
  <c r="AA92" i="117"/>
  <c r="AA93" i="117"/>
  <c r="Z9" i="120"/>
  <c r="AB82" i="117"/>
  <c r="E61" i="10"/>
  <c r="G61" i="10"/>
  <c r="F61" i="10"/>
  <c r="E65" i="10"/>
  <c r="G65" i="10"/>
  <c r="F65" i="10"/>
  <c r="AB127" i="21"/>
  <c r="AB151" i="21"/>
  <c r="AB153" i="21"/>
  <c r="AB155" i="21"/>
  <c r="AB158" i="21"/>
  <c r="AB160" i="21"/>
  <c r="AC128" i="21"/>
  <c r="AC126" i="21"/>
  <c r="C113" i="106"/>
  <c r="C111" i="106"/>
  <c r="C119" i="109"/>
  <c r="C121" i="109"/>
  <c r="AC82" i="122"/>
  <c r="AC88" i="122"/>
  <c r="AC92" i="122"/>
  <c r="AC93" i="122"/>
  <c r="AB9" i="121"/>
  <c r="AB26" i="121"/>
  <c r="AB81" i="122"/>
  <c r="AB88" i="122"/>
  <c r="AB92" i="122"/>
  <c r="AB93" i="122"/>
  <c r="AA9" i="121"/>
  <c r="AA26" i="121"/>
  <c r="AB81" i="123"/>
  <c r="AB88" i="123"/>
  <c r="AB92" i="123"/>
  <c r="AB93" i="123"/>
  <c r="AA10" i="121"/>
  <c r="AA27" i="121"/>
  <c r="AC82" i="123"/>
  <c r="AC88" i="123"/>
  <c r="AC92" i="123"/>
  <c r="AC93" i="123"/>
  <c r="AB10" i="121"/>
  <c r="AB27" i="121"/>
  <c r="AA33" i="121"/>
  <c r="X23" i="121"/>
  <c r="X11" i="121"/>
  <c r="X13" i="121"/>
  <c r="X30" i="121"/>
  <c r="Y31" i="121"/>
  <c r="Z32" i="121"/>
  <c r="X25" i="121"/>
  <c r="X14" i="121"/>
  <c r="X39" i="121"/>
  <c r="X24" i="121"/>
  <c r="X22" i="121"/>
  <c r="AB34" i="121"/>
  <c r="AD34" i="121"/>
  <c r="X21" i="121"/>
  <c r="X12" i="121"/>
  <c r="AB81" i="117"/>
  <c r="AB88" i="117"/>
  <c r="AB92" i="117"/>
  <c r="AB93" i="117"/>
  <c r="AA9" i="120"/>
  <c r="AC82" i="117"/>
  <c r="AC88" i="117"/>
  <c r="AC92" i="117"/>
  <c r="AC93" i="117"/>
  <c r="AB9" i="120"/>
  <c r="W29" i="121"/>
  <c r="W38" i="121"/>
  <c r="W37" i="121"/>
  <c r="AD95" i="10"/>
  <c r="AD97" i="10"/>
  <c r="W42" i="121"/>
  <c r="W43" i="121"/>
  <c r="AC96" i="10"/>
  <c r="AC120" i="10"/>
  <c r="AC122" i="10"/>
  <c r="AC124" i="10"/>
  <c r="AC127" i="10"/>
  <c r="AC129" i="10"/>
  <c r="Z11" i="120"/>
  <c r="Z17" i="120"/>
  <c r="Z41" i="121"/>
  <c r="Z45" i="120"/>
  <c r="Z47" i="120"/>
  <c r="Z27" i="120"/>
  <c r="Z29" i="120"/>
  <c r="Z35" i="120"/>
  <c r="Z40" i="121"/>
  <c r="Y53" i="120"/>
  <c r="Y8" i="121"/>
  <c r="W28" i="121"/>
  <c r="W35" i="121"/>
  <c r="W36" i="121"/>
  <c r="AC151" i="21"/>
  <c r="AC153" i="21"/>
  <c r="AC155" i="21"/>
  <c r="AC158" i="21"/>
  <c r="AC160" i="21"/>
  <c r="AC127" i="21"/>
  <c r="AD126" i="21"/>
  <c r="AD128" i="21"/>
  <c r="AC27" i="121"/>
  <c r="H58" i="121"/>
  <c r="AC26" i="121"/>
  <c r="H57" i="121"/>
  <c r="AC34" i="121"/>
  <c r="AB11" i="120"/>
  <c r="AB17" i="120"/>
  <c r="AB41" i="121"/>
  <c r="AB45" i="120"/>
  <c r="AB47" i="120"/>
  <c r="AB27" i="120"/>
  <c r="AB29" i="120"/>
  <c r="AB35" i="120"/>
  <c r="AB40" i="121"/>
  <c r="AA27" i="120"/>
  <c r="AA29" i="120"/>
  <c r="AA35" i="120"/>
  <c r="AA45" i="120"/>
  <c r="AA47" i="120"/>
  <c r="AA11" i="120"/>
  <c r="AA17" i="120"/>
  <c r="AA41" i="121"/>
  <c r="X29" i="121"/>
  <c r="X37" i="121"/>
  <c r="X38" i="121"/>
  <c r="AF34" i="121"/>
  <c r="AE34" i="121"/>
  <c r="AE27" i="121"/>
  <c r="J58" i="121"/>
  <c r="AF27" i="121"/>
  <c r="K58" i="121"/>
  <c r="X28" i="121"/>
  <c r="X36" i="121"/>
  <c r="X35" i="121"/>
  <c r="AD27" i="121"/>
  <c r="I58" i="121"/>
  <c r="X43" i="121"/>
  <c r="X42" i="121"/>
  <c r="AD26" i="121"/>
  <c r="I57" i="121"/>
  <c r="AE26" i="121"/>
  <c r="J57" i="121"/>
  <c r="Z8" i="121"/>
  <c r="Z53" i="120"/>
  <c r="AE95" i="10"/>
  <c r="AE97" i="10"/>
  <c r="Y24" i="121"/>
  <c r="Y21" i="121"/>
  <c r="Y13" i="121"/>
  <c r="Y30" i="121"/>
  <c r="Y22" i="121"/>
  <c r="Y23" i="121"/>
  <c r="Y11" i="121"/>
  <c r="Y12" i="121"/>
  <c r="AB33" i="121"/>
  <c r="AF33" i="121"/>
  <c r="Y25" i="121"/>
  <c r="AA32" i="121"/>
  <c r="Z31" i="121"/>
  <c r="Y14" i="121"/>
  <c r="Y39" i="121"/>
  <c r="AD96" i="10"/>
  <c r="AD120" i="10"/>
  <c r="AD122" i="10"/>
  <c r="AD124" i="10"/>
  <c r="AD127" i="10"/>
  <c r="AD129" i="10"/>
  <c r="AF26" i="121"/>
  <c r="K57" i="121"/>
  <c r="AE128" i="21"/>
  <c r="AE126" i="21"/>
  <c r="AD127" i="21"/>
  <c r="AD151" i="21"/>
  <c r="AD153" i="21"/>
  <c r="AD155" i="21"/>
  <c r="AD158" i="21"/>
  <c r="AD160" i="21"/>
  <c r="AE41" i="121"/>
  <c r="J62" i="121"/>
  <c r="B19" i="120"/>
  <c r="AC33" i="121"/>
  <c r="AD33" i="121"/>
  <c r="AA53" i="120"/>
  <c r="AA8" i="121"/>
  <c r="Y42" i="121"/>
  <c r="Y43" i="121"/>
  <c r="AA40" i="121"/>
  <c r="B38" i="120"/>
  <c r="B37" i="120"/>
  <c r="AF41" i="121"/>
  <c r="K62" i="121"/>
  <c r="AD41" i="121"/>
  <c r="I62" i="121"/>
  <c r="Z12" i="121"/>
  <c r="AA31" i="121"/>
  <c r="Z21" i="121"/>
  <c r="AB32" i="121"/>
  <c r="AF32" i="121"/>
  <c r="K60" i="121"/>
  <c r="Z11" i="121"/>
  <c r="Z13" i="121"/>
  <c r="Z30" i="121"/>
  <c r="Z14" i="121"/>
  <c r="Z39" i="121"/>
  <c r="Z25" i="121"/>
  <c r="Z23" i="121"/>
  <c r="Z22" i="121"/>
  <c r="Z24" i="121"/>
  <c r="B20" i="120"/>
  <c r="AC41" i="121"/>
  <c r="H62" i="121"/>
  <c r="Y38" i="121"/>
  <c r="Y29" i="121"/>
  <c r="Y37" i="121"/>
  <c r="AE33" i="121"/>
  <c r="AB53" i="120"/>
  <c r="AB8" i="121"/>
  <c r="AE96" i="10"/>
  <c r="AE120" i="10"/>
  <c r="AE122" i="10"/>
  <c r="AE124" i="10"/>
  <c r="AE127" i="10"/>
  <c r="AE129" i="10"/>
  <c r="Y36" i="121"/>
  <c r="Y28" i="121"/>
  <c r="Y35" i="121"/>
  <c r="AE151" i="21"/>
  <c r="AE153" i="21"/>
  <c r="AE155" i="21"/>
  <c r="AE158" i="21"/>
  <c r="AE160" i="21"/>
  <c r="C161" i="21"/>
  <c r="AE127" i="21"/>
  <c r="AE32" i="121"/>
  <c r="J60" i="121"/>
  <c r="B56" i="120"/>
  <c r="B55" i="120"/>
  <c r="C133" i="10"/>
  <c r="Z28" i="121"/>
  <c r="Z36" i="121"/>
  <c r="Z35" i="121"/>
  <c r="AA21" i="121"/>
  <c r="AA24" i="121"/>
  <c r="AF24" i="121"/>
  <c r="AA14" i="121"/>
  <c r="AA39" i="121"/>
  <c r="AA13" i="121"/>
  <c r="AA30" i="121"/>
  <c r="AA11" i="121"/>
  <c r="AA22" i="121"/>
  <c r="AA25" i="121"/>
  <c r="AA23" i="121"/>
  <c r="AB31" i="121"/>
  <c r="AC31" i="121"/>
  <c r="H59" i="121"/>
  <c r="AA12" i="121"/>
  <c r="Z42" i="121"/>
  <c r="Z43" i="121"/>
  <c r="AD40" i="121"/>
  <c r="I61" i="121"/>
  <c r="AC40" i="121"/>
  <c r="H61" i="121"/>
  <c r="AE40" i="121"/>
  <c r="J61" i="121"/>
  <c r="AF40" i="121"/>
  <c r="K61" i="121"/>
  <c r="AB14" i="121"/>
  <c r="AB39" i="121"/>
  <c r="AB21" i="121"/>
  <c r="AB23" i="121"/>
  <c r="AB12" i="121"/>
  <c r="AB25" i="121"/>
  <c r="AB11" i="121"/>
  <c r="AB13" i="121"/>
  <c r="AB30" i="121"/>
  <c r="AB24" i="121"/>
  <c r="AB22" i="121"/>
  <c r="AC32" i="121"/>
  <c r="H60" i="121"/>
  <c r="Z38" i="121"/>
  <c r="Z29" i="121"/>
  <c r="Z37" i="121"/>
  <c r="AD32" i="121"/>
  <c r="I60" i="121"/>
  <c r="C162" i="21"/>
  <c r="C164" i="21"/>
  <c r="AE23" i="121"/>
  <c r="J56" i="121"/>
  <c r="AD25" i="121"/>
  <c r="AC25" i="121"/>
  <c r="AE24" i="121"/>
  <c r="AD23" i="121"/>
  <c r="I56" i="121"/>
  <c r="AF25" i="121"/>
  <c r="AF23" i="121"/>
  <c r="K56" i="121"/>
  <c r="AE25" i="121"/>
  <c r="AC39" i="121"/>
  <c r="H68" i="121"/>
  <c r="AD31" i="121"/>
  <c r="I59" i="121"/>
  <c r="AB28" i="121"/>
  <c r="AB36" i="121"/>
  <c r="AF36" i="121"/>
  <c r="K69" i="121"/>
  <c r="AB35" i="121"/>
  <c r="AA43" i="121"/>
  <c r="AA42" i="121"/>
  <c r="AD21" i="121"/>
  <c r="AF21" i="121"/>
  <c r="K51" i="121"/>
  <c r="AC23" i="121"/>
  <c r="H56" i="121"/>
  <c r="AA36" i="121"/>
  <c r="AA35" i="121"/>
  <c r="AA28" i="121"/>
  <c r="AE30" i="121"/>
  <c r="J54" i="121"/>
  <c r="AD30" i="121"/>
  <c r="I54" i="121"/>
  <c r="AF30" i="121"/>
  <c r="K54" i="121"/>
  <c r="AF31" i="121"/>
  <c r="K59" i="121"/>
  <c r="AE31" i="121"/>
  <c r="J59" i="121"/>
  <c r="AE22" i="121"/>
  <c r="J55" i="121"/>
  <c r="AC22" i="121"/>
  <c r="H55" i="121"/>
  <c r="AF22" i="121"/>
  <c r="K55" i="121"/>
  <c r="AD22" i="121"/>
  <c r="I55" i="121"/>
  <c r="AD39" i="121"/>
  <c r="I68" i="121"/>
  <c r="AB38" i="121"/>
  <c r="AB29" i="121"/>
  <c r="AB37" i="121"/>
  <c r="AA37" i="121"/>
  <c r="AA38" i="121"/>
  <c r="AA29" i="121"/>
  <c r="AE21" i="121"/>
  <c r="J51" i="121"/>
  <c r="AB42" i="121"/>
  <c r="AB43" i="121"/>
  <c r="AF39" i="121"/>
  <c r="K68" i="121"/>
  <c r="AC30" i="121"/>
  <c r="H54" i="121"/>
  <c r="AC24" i="121"/>
  <c r="AD24" i="121"/>
  <c r="AE39" i="121"/>
  <c r="J68" i="121"/>
  <c r="AC37" i="121"/>
  <c r="H66" i="121"/>
  <c r="AF29" i="121"/>
  <c r="K53" i="121"/>
  <c r="AE38" i="121"/>
  <c r="J67" i="121"/>
  <c r="AD29" i="121"/>
  <c r="I53" i="121"/>
  <c r="AD36" i="121"/>
  <c r="I69" i="121"/>
  <c r="AD28" i="121"/>
  <c r="I52" i="121"/>
  <c r="AE28" i="121"/>
  <c r="J52" i="121"/>
  <c r="AE37" i="121"/>
  <c r="J66" i="121"/>
  <c r="AE43" i="121"/>
  <c r="J64" i="121"/>
  <c r="AF37" i="121"/>
  <c r="K66" i="121"/>
  <c r="AC36" i="121"/>
  <c r="H69" i="121"/>
  <c r="AE42" i="121"/>
  <c r="J63" i="121"/>
  <c r="AC29" i="121"/>
  <c r="H53" i="121"/>
  <c r="AF38" i="121"/>
  <c r="K67" i="121"/>
  <c r="AF42" i="121"/>
  <c r="K63" i="121"/>
  <c r="AD42" i="121"/>
  <c r="I63" i="121"/>
  <c r="AC42" i="121"/>
  <c r="H64" i="121"/>
  <c r="AE36" i="121"/>
  <c r="J69" i="121"/>
  <c r="AC43" i="121"/>
  <c r="H63" i="121"/>
  <c r="AD43" i="121"/>
  <c r="I64" i="121"/>
  <c r="AC28" i="121"/>
  <c r="H52" i="121"/>
  <c r="AD38" i="121"/>
  <c r="I67" i="121"/>
  <c r="AE35" i="121"/>
  <c r="J65" i="121"/>
  <c r="AD35" i="121"/>
  <c r="I65" i="121"/>
  <c r="AF35" i="121"/>
  <c r="K65" i="121"/>
  <c r="AC35" i="121"/>
  <c r="H65" i="121"/>
  <c r="AC38" i="121"/>
  <c r="H67" i="121"/>
  <c r="AE29" i="121"/>
  <c r="J53" i="121"/>
  <c r="AF43" i="121"/>
  <c r="K64" i="121"/>
  <c r="AF28" i="121"/>
  <c r="K52" i="121"/>
  <c r="AD37" i="121"/>
  <c r="I66" i="121"/>
  <c r="D74" i="121"/>
  <c r="C73" i="121"/>
  <c r="C74" i="121"/>
  <c r="D73" i="121"/>
  <c r="I51" i="1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D7" authorId="0" shapeId="0" xr:uid="{00000000-0006-0000-1700-000001000000}">
      <text>
        <r>
          <rPr>
            <b/>
            <sz val="9"/>
            <color indexed="81"/>
            <rFont val="Tahoma"/>
            <family val="2"/>
          </rPr>
          <t>Atymtay, Khafiz (CFIC):</t>
        </r>
        <r>
          <rPr>
            <sz val="9"/>
            <color indexed="81"/>
            <rFont val="Tahoma"/>
            <family val="2"/>
          </rPr>
          <t xml:space="preserve">
In WoP local communities do not invest in pasture improvement due to absence of financial resources, weak organizational capacity (weak or no Pasture Users Unions), weak technical capacity without project to prepare pasture management plans on their own.</t>
        </r>
      </text>
    </comment>
    <comment ref="D9" authorId="0" shapeId="0" xr:uid="{00000000-0006-0000-1700-000002000000}">
      <text>
        <r>
          <rPr>
            <b/>
            <sz val="9"/>
            <color indexed="81"/>
            <rFont val="Tahoma"/>
            <family val="2"/>
          </rPr>
          <t>Atymtay, Khafiz (CFIC):</t>
        </r>
        <r>
          <rPr>
            <sz val="9"/>
            <color indexed="81"/>
            <rFont val="Tahoma"/>
            <family val="2"/>
          </rPr>
          <t xml:space="preserve">
Design team estimation: the pastures in WoP scenario without any improvement will lose about 15% of their initial carrying capacity due to degradation. In fact, this figure can be even worse.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D7" authorId="0" shapeId="0" xr:uid="{00000000-0006-0000-1800-000001000000}">
      <text>
        <r>
          <rPr>
            <b/>
            <sz val="9"/>
            <color indexed="81"/>
            <rFont val="Tahoma"/>
            <family val="2"/>
          </rPr>
          <t>Atymtay, Khafiz (CFIC):</t>
        </r>
        <r>
          <rPr>
            <sz val="9"/>
            <color indexed="81"/>
            <rFont val="Tahoma"/>
            <family val="2"/>
          </rPr>
          <t xml:space="preserve">
In WoP local communities do not invest in pasture improvement due to absence of financial resources, weak organizational capacity (weak or no Pasture Users Unions), weak technical capacity without project to prepare pasture management plans on their own.</t>
        </r>
      </text>
    </comment>
    <comment ref="D9" authorId="0" shapeId="0" xr:uid="{00000000-0006-0000-1800-000002000000}">
      <text>
        <r>
          <rPr>
            <b/>
            <sz val="9"/>
            <color indexed="81"/>
            <rFont val="Tahoma"/>
            <family val="2"/>
          </rPr>
          <t>Atymtay, Khafiz (CFIC):</t>
        </r>
        <r>
          <rPr>
            <sz val="9"/>
            <color indexed="81"/>
            <rFont val="Tahoma"/>
            <family val="2"/>
          </rPr>
          <t xml:space="preserve">
Design team estimation: the pastures in WoP scenario without any improvement will lose about 15% of their initial carrying capacity due to degradation. In fact, this figure can be even worse.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C13" authorId="0" shapeId="0" xr:uid="{00000000-0006-0000-1B00-000001000000}">
      <text>
        <r>
          <rPr>
            <b/>
            <sz val="9"/>
            <color indexed="81"/>
            <rFont val="Tahoma"/>
            <family val="2"/>
          </rPr>
          <t>Atymtay, Khafiz (CFIC):</t>
        </r>
        <r>
          <rPr>
            <sz val="9"/>
            <color indexed="81"/>
            <rFont val="Tahoma"/>
            <family val="2"/>
          </rPr>
          <t xml:space="preserve">
Please refer to footnote /a below </t>
        </r>
      </text>
    </comment>
    <comment ref="E13" authorId="0" shapeId="0" xr:uid="{00000000-0006-0000-1B00-000002000000}">
      <text>
        <r>
          <rPr>
            <b/>
            <sz val="9"/>
            <color indexed="81"/>
            <rFont val="Tahoma"/>
            <family val="2"/>
          </rPr>
          <t xml:space="preserve">Atymtay, Khafiz (CFIC):
</t>
        </r>
        <r>
          <rPr>
            <sz val="9"/>
            <color indexed="81"/>
            <rFont val="Tahoma"/>
            <family val="2"/>
          </rPr>
          <t>This part was revised meaning that this cost is for ploughing service of 1ha of land, while in WP, since the tractor is owned by the community, they spend money only on fuel.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F13" authorId="0" shapeId="0" xr:uid="{00000000-0006-0000-1C00-000001000000}">
      <text>
        <r>
          <rPr>
            <b/>
            <sz val="9"/>
            <color indexed="81"/>
            <rFont val="Tahoma"/>
            <family val="2"/>
          </rPr>
          <t>Atymtay, Khafiz (CFIC):</t>
        </r>
        <r>
          <rPr>
            <sz val="9"/>
            <color indexed="81"/>
            <rFont val="Tahoma"/>
            <family val="2"/>
          </rPr>
          <t xml:space="preserve">
Same as 1.12 Alfalf: no tractor in WoP - they pay for service; own tractor in WP - they spend only on fuel.</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A1" authorId="0" shapeId="0" xr:uid="{00000000-0006-0000-1E00-000001000000}">
      <text>
        <r>
          <rPr>
            <b/>
            <sz val="9"/>
            <color indexed="81"/>
            <rFont val="Tahoma"/>
            <family val="2"/>
          </rPr>
          <t>Atymtay, Khafiz (CFIC):</t>
        </r>
        <r>
          <rPr>
            <sz val="9"/>
            <color indexed="81"/>
            <rFont val="Tahoma"/>
            <family val="2"/>
          </rPr>
          <t xml:space="preserve">
All pages are interlinked. IRR and NPV appear 2 pages later in 1.Summary - PM</t>
        </r>
      </text>
    </comment>
    <comment ref="H16" authorId="0" shapeId="0" xr:uid="{00000000-0006-0000-1E00-000002000000}">
      <text>
        <r>
          <rPr>
            <b/>
            <sz val="9"/>
            <color indexed="81"/>
            <rFont val="Tahoma"/>
            <family val="2"/>
          </rPr>
          <t>Atymtay, Khafiz (CFIC):</t>
        </r>
        <r>
          <rPr>
            <sz val="9"/>
            <color indexed="81"/>
            <rFont val="Tahoma"/>
            <family val="2"/>
          </rPr>
          <t xml:space="preserve">
Based on the interaction with the design team, including the livestock expert. In improving the meat production, the weight of a cow or ewe (broodstock) is not the main goal, but the LW of steers and male sheep is important. Cows give more milk by 10% (conservatiev assumption) from improved feeding and breeding approaches which is already very good.</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C144" authorId="0" shapeId="0" xr:uid="{00000000-0006-0000-2000-000001000000}">
      <text>
        <r>
          <rPr>
            <b/>
            <sz val="9"/>
            <color indexed="81"/>
            <rFont val="Tahoma"/>
            <family val="2"/>
          </rPr>
          <t>Atymtay, Khafiz (CFIC):</t>
        </r>
        <r>
          <rPr>
            <sz val="9"/>
            <color indexed="81"/>
            <rFont val="Tahoma"/>
            <family val="2"/>
          </rPr>
          <t xml:space="preserve">
This table is a part of sensitivity analysis, here we have calculations, while results go the table above.</t>
        </r>
      </text>
    </comment>
    <comment ref="C145" authorId="0" shapeId="0" xr:uid="{00000000-0006-0000-2000-000002000000}">
      <text>
        <r>
          <rPr>
            <b/>
            <sz val="9"/>
            <color indexed="81"/>
            <rFont val="Tahoma"/>
            <family val="2"/>
          </rPr>
          <t>Atymtay, Khafiz (CFIC):</t>
        </r>
        <r>
          <rPr>
            <sz val="9"/>
            <color indexed="81"/>
            <rFont val="Tahoma"/>
            <family val="2"/>
          </rPr>
          <t xml:space="preserve">
‘Base case’ has a classical meaning with reference to Sensitivity Analysis, i.e. without testing of variations in costs or benefits. </t>
        </r>
      </text>
    </comment>
    <comment ref="D188" authorId="0" shapeId="0" xr:uid="{00000000-0006-0000-2000-000003000000}">
      <text>
        <r>
          <rPr>
            <b/>
            <sz val="9"/>
            <color indexed="81"/>
            <rFont val="Tahoma"/>
            <family val="2"/>
          </rPr>
          <t>Atymtay, Khafiz (CFIC):</t>
        </r>
        <r>
          <rPr>
            <sz val="9"/>
            <color indexed="81"/>
            <rFont val="Tahoma"/>
            <family val="2"/>
          </rPr>
          <t xml:space="preserve">
IRR and NPV are ok, but the communities do not have own resources and no available loans. Without grant scenario is not possible.</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E64" authorId="0" shapeId="0" xr:uid="{00000000-0006-0000-2300-000001000000}">
      <text>
        <r>
          <rPr>
            <b/>
            <sz val="9"/>
            <color indexed="81"/>
            <rFont val="Tahoma"/>
            <family val="2"/>
          </rPr>
          <t>Atymtay, Khafiz (CFIC):</t>
        </r>
        <r>
          <rPr>
            <sz val="9"/>
            <color indexed="81"/>
            <rFont val="Tahoma"/>
            <family val="2"/>
          </rPr>
          <t xml:space="preserve">
The beneficiaries will use the grants in Y1, but will leave some part for Y2 for potential re-planting as the survival rate of trees are about 70%. Same for all other models. </t>
        </r>
      </text>
    </comment>
    <comment ref="L73" authorId="0" shapeId="0" xr:uid="{00000000-0006-0000-2300-000002000000}">
      <text>
        <r>
          <rPr>
            <b/>
            <sz val="9"/>
            <color indexed="81"/>
            <rFont val="Tahoma"/>
            <family val="2"/>
          </rPr>
          <t>Atymtay, Khafiz (CFIC):</t>
        </r>
        <r>
          <rPr>
            <sz val="9"/>
            <color indexed="81"/>
            <rFont val="Tahoma"/>
            <family val="2"/>
          </rPr>
          <t xml:space="preserve">
JFM - joint forestry management model - involvement of local communities to manage the forests due to the lack of capacity of LHs (leskhozes) forestry enterprises. In JFM, some part of the work is done by family labor, while in LH the works is done by enterprises' hired workers (foresters) only. Hence, you will see 0 in all LH models' "return to family labor".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D11" authorId="0" shapeId="0" xr:uid="{00000000-0006-0000-2C00-000001000000}">
      <text>
        <r>
          <rPr>
            <b/>
            <sz val="9"/>
            <color indexed="81"/>
            <rFont val="Tahoma"/>
            <family val="2"/>
          </rPr>
          <t>Atymtay, Khafiz (CFIC):</t>
        </r>
        <r>
          <rPr>
            <sz val="9"/>
            <color indexed="81"/>
            <rFont val="Tahoma"/>
            <family val="2"/>
          </rPr>
          <t xml:space="preserve">
WOP = 0 , new activity</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D11" authorId="0" shapeId="0" xr:uid="{00000000-0006-0000-2D00-000001000000}">
      <text>
        <r>
          <rPr>
            <b/>
            <sz val="9"/>
            <color indexed="81"/>
            <rFont val="Tahoma"/>
            <family val="2"/>
          </rPr>
          <t>Atymtay, Khafiz (CFIC):</t>
        </r>
        <r>
          <rPr>
            <sz val="9"/>
            <color indexed="81"/>
            <rFont val="Tahoma"/>
            <family val="2"/>
          </rPr>
          <t xml:space="preserve">
WOP = 0, new activity</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I7" authorId="0" shapeId="0" xr:uid="{00000000-0006-0000-3700-000001000000}">
      <text>
        <r>
          <rPr>
            <b/>
            <sz val="9"/>
            <color indexed="81"/>
            <rFont val="Tahoma"/>
            <family val="2"/>
          </rPr>
          <t>Atymtay, Khafiz (CFIC):</t>
        </r>
        <r>
          <rPr>
            <sz val="9"/>
            <color indexed="81"/>
            <rFont val="Tahoma"/>
            <family val="2"/>
          </rPr>
          <t xml:space="preserve">
7 years of capitalization is taken into account</t>
        </r>
      </text>
    </comment>
  </commentList>
</comments>
</file>

<file path=xl/sharedStrings.xml><?xml version="1.0" encoding="utf-8"?>
<sst xmlns="http://schemas.openxmlformats.org/spreadsheetml/2006/main" count="8370" uniqueCount="1597">
  <si>
    <t xml:space="preserve">US$ 1.0 = </t>
  </si>
  <si>
    <t>EFA - Economic and Financial Analysis</t>
  </si>
  <si>
    <t xml:space="preserve">US$ SER = </t>
  </si>
  <si>
    <t xml:space="preserve">Meat (beef) CF: </t>
  </si>
  <si>
    <t xml:space="preserve">Standard CF: </t>
  </si>
  <si>
    <t>Unit</t>
  </si>
  <si>
    <t>Financial</t>
  </si>
  <si>
    <t>Economic</t>
  </si>
  <si>
    <t>USD</t>
  </si>
  <si>
    <t>Outputs</t>
  </si>
  <si>
    <t xml:space="preserve">Timber </t>
  </si>
  <si>
    <t>Commercial timber</t>
  </si>
  <si>
    <t>m3</t>
  </si>
  <si>
    <t>Fuelwood</t>
  </si>
  <si>
    <t>Seedlings</t>
  </si>
  <si>
    <t>Walnut</t>
  </si>
  <si>
    <t>nursery</t>
  </si>
  <si>
    <t>seedling</t>
  </si>
  <si>
    <t>Cherry</t>
  </si>
  <si>
    <t>Apple</t>
  </si>
  <si>
    <t>Non-timber forest products (fruits, nuts)</t>
  </si>
  <si>
    <t>harvest season</t>
  </si>
  <si>
    <t>kg</t>
  </si>
  <si>
    <t>Pistachio</t>
  </si>
  <si>
    <t>Apricot</t>
  </si>
  <si>
    <t>Plum</t>
  </si>
  <si>
    <t>Almond</t>
  </si>
  <si>
    <t>Grapes</t>
  </si>
  <si>
    <t>inter-season</t>
  </si>
  <si>
    <t>for solar drying</t>
  </si>
  <si>
    <t>dried</t>
  </si>
  <si>
    <t>dried and packaged</t>
  </si>
  <si>
    <t>Crops</t>
  </si>
  <si>
    <t>Wheat</t>
  </si>
  <si>
    <t>ton</t>
  </si>
  <si>
    <t>Corn</t>
  </si>
  <si>
    <t>Barley</t>
  </si>
  <si>
    <t>Alfalfa</t>
  </si>
  <si>
    <t>Tomato</t>
  </si>
  <si>
    <t>Cucumber</t>
  </si>
  <si>
    <t>Beef</t>
  </si>
  <si>
    <t>farm-gate</t>
  </si>
  <si>
    <t>Lamb</t>
  </si>
  <si>
    <t>Goat</t>
  </si>
  <si>
    <t>Chicken</t>
  </si>
  <si>
    <t>Turkey</t>
  </si>
  <si>
    <t xml:space="preserve">Milk </t>
  </si>
  <si>
    <t xml:space="preserve">Honey </t>
  </si>
  <si>
    <t>Honey</t>
  </si>
  <si>
    <t>Wax</t>
  </si>
  <si>
    <t>Inputs</t>
  </si>
  <si>
    <t>Seeds</t>
  </si>
  <si>
    <t>greenhouse</t>
  </si>
  <si>
    <t>seeds/m2</t>
  </si>
  <si>
    <t>package</t>
  </si>
  <si>
    <t>Seeds of walnut, cherry and apple for 100 m2 nursery</t>
  </si>
  <si>
    <t>set</t>
  </si>
  <si>
    <t xml:space="preserve">Spruce </t>
  </si>
  <si>
    <t>20 cm</t>
  </si>
  <si>
    <t>50 cm</t>
  </si>
  <si>
    <t>Juniper</t>
  </si>
  <si>
    <t>Poplar</t>
  </si>
  <si>
    <t>2 year</t>
  </si>
  <si>
    <t>Mixed forests</t>
  </si>
  <si>
    <t>5-6 year seedling</t>
  </si>
  <si>
    <t>mature seedlings</t>
  </si>
  <si>
    <t>wild</t>
  </si>
  <si>
    <t>Feed</t>
  </si>
  <si>
    <t>Feed cost</t>
  </si>
  <si>
    <t>LU/year</t>
  </si>
  <si>
    <t>Livestock</t>
  </si>
  <si>
    <t>Broiler</t>
  </si>
  <si>
    <t>1-2 weeks old</t>
  </si>
  <si>
    <t>head</t>
  </si>
  <si>
    <t>Fuel/Electricity/Coal</t>
  </si>
  <si>
    <t>Diesel</t>
  </si>
  <si>
    <t>liter</t>
  </si>
  <si>
    <t>Electricity</t>
  </si>
  <si>
    <t>kWh</t>
  </si>
  <si>
    <t>Coal</t>
  </si>
  <si>
    <t xml:space="preserve">Utilities </t>
  </si>
  <si>
    <t>for cold storage facility</t>
  </si>
  <si>
    <t>lump sum</t>
  </si>
  <si>
    <t>for chicken house</t>
  </si>
  <si>
    <t>for turkey house</t>
  </si>
  <si>
    <t>for vacuum dryer</t>
  </si>
  <si>
    <t>Fertilizers</t>
  </si>
  <si>
    <t>Fertilizer (NPK)</t>
  </si>
  <si>
    <t>Fertilizer (manure)</t>
  </si>
  <si>
    <t>Pesticide</t>
  </si>
  <si>
    <t>Fertilizer</t>
  </si>
  <si>
    <t>set/m2</t>
  </si>
  <si>
    <t>Machinery Services</t>
  </si>
  <si>
    <t>km</t>
  </si>
  <si>
    <t>Transportation of fruits, nuts and other products</t>
  </si>
  <si>
    <t>trip/ton</t>
  </si>
  <si>
    <t>Land preparation (plowing, planning, discing)</t>
  </si>
  <si>
    <t>ha</t>
  </si>
  <si>
    <t>Land preparation (smoothing, canal)</t>
  </si>
  <si>
    <t>Land preparation (temporary ditches)</t>
  </si>
  <si>
    <t>Labor and services</t>
  </si>
  <si>
    <t>Family labor</t>
  </si>
  <si>
    <t>person month</t>
  </si>
  <si>
    <t xml:space="preserve">Hired labor </t>
  </si>
  <si>
    <t>person-day</t>
  </si>
  <si>
    <t>Hired labor</t>
  </si>
  <si>
    <t>person-month</t>
  </si>
  <si>
    <t>Artificial insemination (incl. service)</t>
  </si>
  <si>
    <t>Shepherd payments</t>
  </si>
  <si>
    <t>LU head/year</t>
  </si>
  <si>
    <t>Planting costs for 100 m2 nursery</t>
  </si>
  <si>
    <t>100 m2</t>
  </si>
  <si>
    <t>Harvesting apple</t>
  </si>
  <si>
    <t>Harvesting apricot</t>
  </si>
  <si>
    <t>Harvesting cherry</t>
  </si>
  <si>
    <t>Harvesting almond</t>
  </si>
  <si>
    <t>Harvesting pistachio</t>
  </si>
  <si>
    <t>Harvesting walnut</t>
  </si>
  <si>
    <t xml:space="preserve">Veterinary services </t>
  </si>
  <si>
    <t>for broiler</t>
  </si>
  <si>
    <t>head/cycle</t>
  </si>
  <si>
    <t>for turkey</t>
  </si>
  <si>
    <t>Investments</t>
  </si>
  <si>
    <t xml:space="preserve">Afforestation/reforestation </t>
  </si>
  <si>
    <t>Spruce</t>
  </si>
  <si>
    <t>Fence</t>
  </si>
  <si>
    <t>Metallic forest guard</t>
  </si>
  <si>
    <t>unit</t>
  </si>
  <si>
    <t xml:space="preserve">Pasture </t>
  </si>
  <si>
    <t xml:space="preserve">Bridge construction </t>
  </si>
  <si>
    <t>bridge</t>
  </si>
  <si>
    <t xml:space="preserve">Water point construction </t>
  </si>
  <si>
    <t>water point</t>
  </si>
  <si>
    <t>Shade shelters</t>
  </si>
  <si>
    <t>0.2 ha of mixed forests</t>
  </si>
  <si>
    <t>shelter</t>
  </si>
  <si>
    <t>Shade copses</t>
  </si>
  <si>
    <t>40 m diameter plot of mixed forests</t>
  </si>
  <si>
    <t>copse</t>
  </si>
  <si>
    <t>Wind breaks</t>
  </si>
  <si>
    <t>0.2 ha of conifer forests</t>
  </si>
  <si>
    <t>break</t>
  </si>
  <si>
    <t>Equipment and medicine for veterinary clinic</t>
  </si>
  <si>
    <t>Seed increase production field</t>
  </si>
  <si>
    <t>1 ha field</t>
  </si>
  <si>
    <t>Additional equipment to PUU</t>
  </si>
  <si>
    <t xml:space="preserve">Technical support </t>
  </si>
  <si>
    <t>for integrated and improved pasture management</t>
  </si>
  <si>
    <t>Conservation agriculture</t>
  </si>
  <si>
    <t>Agricultural tractors 80 HP</t>
  </si>
  <si>
    <t>Hydropneumatic subsoiler, 50-60 cm, width 1,1 m</t>
  </si>
  <si>
    <t>No-till seeder</t>
  </si>
  <si>
    <t>Drip irrigation</t>
  </si>
  <si>
    <t>for orchards</t>
  </si>
  <si>
    <t>for vegetables</t>
  </si>
  <si>
    <t>0.01 ha</t>
  </si>
  <si>
    <t>0.03 ha</t>
  </si>
  <si>
    <t>0.1 ha</t>
  </si>
  <si>
    <t xml:space="preserve">Reservoir </t>
  </si>
  <si>
    <t>10m3</t>
  </si>
  <si>
    <t>5m3</t>
  </si>
  <si>
    <t>Greenhouse</t>
  </si>
  <si>
    <t>Greenhouse construction</t>
  </si>
  <si>
    <t>m2</t>
  </si>
  <si>
    <t>Cold Storage</t>
  </si>
  <si>
    <t>facility</t>
  </si>
  <si>
    <t xml:space="preserve">Technological equipment </t>
  </si>
  <si>
    <t>pallets, boxes, containers</t>
  </si>
  <si>
    <t>Beekeeping</t>
  </si>
  <si>
    <t>Beehouse</t>
  </si>
  <si>
    <t>Bee-family</t>
  </si>
  <si>
    <t>family</t>
  </si>
  <si>
    <t>Refractometer</t>
  </si>
  <si>
    <t>Honey extractor</t>
  </si>
  <si>
    <t>Wax extractor</t>
  </si>
  <si>
    <t>Other speific equipment for honey production</t>
  </si>
  <si>
    <t>Sugar</t>
  </si>
  <si>
    <t>Medicine for bee-family</t>
  </si>
  <si>
    <t>Nursery</t>
  </si>
  <si>
    <t>Pots for seedlings</t>
  </si>
  <si>
    <t>Poultry</t>
  </si>
  <si>
    <t>Feed cost for 1 broiler per cycle</t>
  </si>
  <si>
    <t>set/head/cycle</t>
  </si>
  <si>
    <t>Medicine set for 1 broiler</t>
  </si>
  <si>
    <t>Chicken house for 500 heads</t>
  </si>
  <si>
    <t>incl. equipment</t>
  </si>
  <si>
    <t>Feed cost for 1 turkey per cycle</t>
  </si>
  <si>
    <t>Medicine set for 1 turkey</t>
  </si>
  <si>
    <t xml:space="preserve">Turkey house for 100 heads </t>
  </si>
  <si>
    <t>Solar dryer</t>
  </si>
  <si>
    <t xml:space="preserve">Solar dryer </t>
  </si>
  <si>
    <t>Vacuum dryer</t>
  </si>
  <si>
    <t>Vaccum dryer</t>
  </si>
  <si>
    <t xml:space="preserve">Use of resources </t>
  </si>
  <si>
    <t>Pasture ticket (grazing fee)</t>
  </si>
  <si>
    <t>Pasture fee for State Forest Fund pastures leased to PUU</t>
  </si>
  <si>
    <t>Opportunity benefits from grazing on current pastures</t>
  </si>
  <si>
    <t>TJS</t>
  </si>
  <si>
    <t>Republic of Tajikistan</t>
  </si>
  <si>
    <t>Vegs</t>
  </si>
  <si>
    <t>inter-season(green-house)</t>
  </si>
  <si>
    <t>Livestock production</t>
  </si>
  <si>
    <t>Processing</t>
  </si>
  <si>
    <t>Hard cheese</t>
  </si>
  <si>
    <t>Butter</t>
  </si>
  <si>
    <t>from farmers and HHS</t>
  </si>
  <si>
    <t>from collection centers</t>
  </si>
  <si>
    <t xml:space="preserve">Calf </t>
  </si>
  <si>
    <t>0-12 months</t>
  </si>
  <si>
    <t>Culled cow</t>
  </si>
  <si>
    <t>Culled ewe</t>
  </si>
  <si>
    <t>Manure</t>
  </si>
  <si>
    <t>lt</t>
  </si>
  <si>
    <t>Heifer (local improved)</t>
  </si>
  <si>
    <t>Shed</t>
  </si>
  <si>
    <t>Calf</t>
  </si>
  <si>
    <t>AI</t>
  </si>
  <si>
    <t>Veterinary services</t>
  </si>
  <si>
    <t>Hay</t>
  </si>
  <si>
    <t>Wheat Husk</t>
  </si>
  <si>
    <t>Mineral feeding</t>
  </si>
  <si>
    <t>Barley/Wheat</t>
  </si>
  <si>
    <t>Combined feed</t>
  </si>
  <si>
    <t>dose</t>
  </si>
  <si>
    <t>Milk</t>
  </si>
  <si>
    <t>Cheese starter</t>
  </si>
  <si>
    <t>Kefir starter</t>
  </si>
  <si>
    <t>Jar with top (1lt)</t>
  </si>
  <si>
    <t>Label</t>
  </si>
  <si>
    <t>Container</t>
  </si>
  <si>
    <t>Plastic bottle (0.5lt)</t>
  </si>
  <si>
    <t>Carton boxes</t>
  </si>
  <si>
    <t>Cottage cheese pack (200 gr)</t>
  </si>
  <si>
    <t>Vacuum pack and label(0.5kg)</t>
  </si>
  <si>
    <t>each</t>
  </si>
  <si>
    <t>%</t>
  </si>
  <si>
    <t>year</t>
  </si>
  <si>
    <t>Люцерна</t>
  </si>
  <si>
    <t>Сено</t>
  </si>
  <si>
    <t>0,2266 price for home</t>
  </si>
  <si>
    <t xml:space="preserve">Excavator </t>
  </si>
  <si>
    <t>Financial and Economic Analysis</t>
  </si>
  <si>
    <t xml:space="preserve">Financial &amp; Economic Prices-Wheat </t>
  </si>
  <si>
    <t>Wheat Import Price</t>
  </si>
  <si>
    <r>
      <t xml:space="preserve">Economic </t>
    </r>
    <r>
      <rPr>
        <vertAlign val="superscript"/>
        <sz val="9"/>
        <rFont val="Arial"/>
        <family val="2"/>
      </rPr>
      <t>1</t>
    </r>
  </si>
  <si>
    <r>
      <t>World Bank Commodity Market Review, F.O.B.</t>
    </r>
    <r>
      <rPr>
        <vertAlign val="superscript"/>
        <sz val="9"/>
        <rFont val="Arial"/>
        <family val="2"/>
      </rPr>
      <t>2</t>
    </r>
  </si>
  <si>
    <t>$/mt</t>
  </si>
  <si>
    <t>Plus:</t>
  </si>
  <si>
    <t>- Transport, insurance and freight to Tajikistan</t>
  </si>
  <si>
    <t>- Marketing Charges</t>
  </si>
  <si>
    <t>Border C.I.F. price</t>
  </si>
  <si>
    <t>TJS/mt</t>
  </si>
  <si>
    <t>- VAT (18%)</t>
  </si>
  <si>
    <t>- Marketing charges</t>
  </si>
  <si>
    <t>Wholesale border price</t>
  </si>
  <si>
    <r>
      <t xml:space="preserve">- Transport to regional market </t>
    </r>
    <r>
      <rPr>
        <vertAlign val="superscript"/>
        <sz val="9"/>
        <rFont val="Arial"/>
        <family val="2"/>
      </rPr>
      <t>3</t>
    </r>
  </si>
  <si>
    <r>
      <t xml:space="preserve">- Transport to farmgate </t>
    </r>
    <r>
      <rPr>
        <vertAlign val="superscript"/>
        <sz val="9"/>
        <rFont val="Arial"/>
        <family val="2"/>
      </rPr>
      <t>4</t>
    </r>
  </si>
  <si>
    <t>Farm Gate Import Price</t>
  </si>
  <si>
    <t>TJS/kg</t>
  </si>
  <si>
    <t>Local price of Wheat</t>
  </si>
  <si>
    <t>Decrease/increase of local price compared with calculated</t>
  </si>
  <si>
    <t xml:space="preserve">Conversion Factor </t>
  </si>
  <si>
    <t>3/ 200 km @ TJS 0.5/mt/km</t>
  </si>
  <si>
    <t xml:space="preserve">4/ 20 km @ TJS 3/mt/km </t>
  </si>
  <si>
    <t xml:space="preserve">Financial &amp; Economic Prices-Urea </t>
  </si>
  <si>
    <t>Urea Import Price</t>
  </si>
  <si>
    <t>- Transport to regional market 2/</t>
  </si>
  <si>
    <t>- Transport to farmgate 3/</t>
  </si>
  <si>
    <t>% of nutrient in urea</t>
  </si>
  <si>
    <t>Farm gate price of N from urea</t>
  </si>
  <si>
    <t>% of nutrient in ammonium nitrate (AN)</t>
  </si>
  <si>
    <t>Farm gate price of AN</t>
  </si>
  <si>
    <t>Local price of AN</t>
  </si>
  <si>
    <t>Increase of local price compared with calculated</t>
  </si>
  <si>
    <t>2/ 200 km @ TJS 0.5/mt/km</t>
  </si>
  <si>
    <t>3/ 20 km @ TJS 3/mt/km</t>
  </si>
  <si>
    <t xml:space="preserve">Financial &amp; Economic Prices-TSP </t>
  </si>
  <si>
    <t>TSP Import Price</t>
  </si>
  <si>
    <t>TJS equivalent ($US1=7.9)</t>
  </si>
  <si>
    <t>Local price of TSP</t>
  </si>
  <si>
    <t>Meat (red) Import Price</t>
  </si>
  <si>
    <t>Local price of Red Meat</t>
  </si>
  <si>
    <t>Daily Wage</t>
  </si>
  <si>
    <t>Somoni/day</t>
  </si>
  <si>
    <t>Rural unemployment rate (KLSP PCR Estimates)</t>
  </si>
  <si>
    <t xml:space="preserve">CF = 1-U(r) </t>
  </si>
  <si>
    <t>r</t>
  </si>
  <si>
    <t>Exchange rate TJS/USD</t>
  </si>
  <si>
    <t>Import duties</t>
  </si>
  <si>
    <t>Export taxes</t>
  </si>
  <si>
    <t>Shadow ExchRate</t>
  </si>
  <si>
    <t>Shadow Exchange Rate Factor</t>
  </si>
  <si>
    <t>Community Livestock and Pasture Management Plan of Typical Village</t>
  </si>
  <si>
    <t>Items</t>
  </si>
  <si>
    <t>Price</t>
  </si>
  <si>
    <t>Without</t>
  </si>
  <si>
    <t>With Project</t>
  </si>
  <si>
    <t>Project</t>
  </si>
  <si>
    <t>Land structure and livestock number</t>
  </si>
  <si>
    <t>Pastures</t>
  </si>
  <si>
    <t>Summer pasture, total</t>
  </si>
  <si>
    <t>Existing</t>
  </si>
  <si>
    <t>Land certificate +Improved access</t>
  </si>
  <si>
    <t>Winter pasture</t>
  </si>
  <si>
    <t>Spring/Autumn pasture</t>
  </si>
  <si>
    <t>Subtotal Pasture</t>
  </si>
  <si>
    <t xml:space="preserve">Fodder crops </t>
  </si>
  <si>
    <t>Annual grass</t>
  </si>
  <si>
    <t>Subtotal Fodder crops</t>
  </si>
  <si>
    <t>Haymaking fields</t>
  </si>
  <si>
    <t>Production</t>
  </si>
  <si>
    <t>Meat</t>
  </si>
  <si>
    <t>Incremental Production</t>
  </si>
  <si>
    <t>Investment</t>
  </si>
  <si>
    <t>Pasture Improvement:</t>
  </si>
  <si>
    <t xml:space="preserve">Superficial improvement  (SI) </t>
  </si>
  <si>
    <t>per year</t>
  </si>
  <si>
    <t>Radical improvement (RI)</t>
  </si>
  <si>
    <t xml:space="preserve">Controlled grazing (CG) </t>
  </si>
  <si>
    <t>Alfalfa production</t>
  </si>
  <si>
    <t>Other operations</t>
  </si>
  <si>
    <t>Improved access to pasture</t>
  </si>
  <si>
    <t>lumpsum</t>
  </si>
  <si>
    <t>Machinery package a/</t>
  </si>
  <si>
    <t>Recurrent</t>
  </si>
  <si>
    <t>Payment to shepherd b/</t>
  </si>
  <si>
    <t>Vet services, vaccination c/</t>
  </si>
  <si>
    <t>Improved access pasture O&amp;M</t>
  </si>
  <si>
    <t>Alfalfa production (WOP)</t>
  </si>
  <si>
    <t>Alfalfa production (WP)</t>
  </si>
  <si>
    <t>Annual grass production (WOP)</t>
  </si>
  <si>
    <t>Annual grass production (WP)</t>
  </si>
  <si>
    <t>Haymaking</t>
  </si>
  <si>
    <t xml:space="preserve">Oilcake </t>
  </si>
  <si>
    <t>Land tax</t>
  </si>
  <si>
    <t>Livestock tax</t>
  </si>
  <si>
    <t>LU</t>
  </si>
  <si>
    <t>Machinery O&amp;M</t>
  </si>
  <si>
    <t>Financial Budget (USD)</t>
  </si>
  <si>
    <t>Revenues</t>
  </si>
  <si>
    <t>Total Revenues</t>
  </si>
  <si>
    <t>Production Cost</t>
  </si>
  <si>
    <t>Investments cost</t>
  </si>
  <si>
    <t>Subtotal Investment Cost</t>
  </si>
  <si>
    <t>Recurrent cost</t>
  </si>
  <si>
    <t>Annual grass production</t>
  </si>
  <si>
    <t>Subtotal Recurrent Cost</t>
  </si>
  <si>
    <t>Total Production Cost</t>
  </si>
  <si>
    <t>Total Net Income</t>
  </si>
  <si>
    <t>Benefit/Cost Ratio</t>
  </si>
  <si>
    <t>Incremental Net Income</t>
  </si>
  <si>
    <t>IRR</t>
  </si>
  <si>
    <t>b/ coverage: WOP - for only 25% of livestock; WP -  for 50% of grazing livestock (mostly for sheep and goats)</t>
  </si>
  <si>
    <t>Value</t>
  </si>
  <si>
    <t>YIELDS AND INPUTS</t>
  </si>
  <si>
    <t>Main Production</t>
  </si>
  <si>
    <t>Pasture Dry Matter</t>
  </si>
  <si>
    <t>Sub-total</t>
  </si>
  <si>
    <t xml:space="preserve">Investment </t>
  </si>
  <si>
    <t>Cleaning the field from stones and inedible plants</t>
  </si>
  <si>
    <t>Harrowing (only fuel cost)</t>
  </si>
  <si>
    <t>litre</t>
  </si>
  <si>
    <t>Seed for reseeding a/</t>
  </si>
  <si>
    <t xml:space="preserve">Sowing </t>
  </si>
  <si>
    <t>Labour</t>
  </si>
  <si>
    <t>Hired labour b/</t>
  </si>
  <si>
    <t>per day</t>
  </si>
  <si>
    <t>Family labour</t>
  </si>
  <si>
    <t>Revenue</t>
  </si>
  <si>
    <t>Sub-total Revenue</t>
  </si>
  <si>
    <t>Cost</t>
  </si>
  <si>
    <t>Total Costs</t>
  </si>
  <si>
    <t>Gross Income</t>
  </si>
  <si>
    <t>Incremental Income</t>
  </si>
  <si>
    <t>a/ seed rate reduces by 50%</t>
  </si>
  <si>
    <t>b/ for fertilising and other minor work</t>
  </si>
  <si>
    <t>Pasture</t>
  </si>
  <si>
    <t>Pasture Dry Matter /a</t>
  </si>
  <si>
    <t>Летние</t>
  </si>
  <si>
    <t>Зимние</t>
  </si>
  <si>
    <t>Весенние/Осенние</t>
  </si>
  <si>
    <t>Всего</t>
  </si>
  <si>
    <t>Summer pasture</t>
  </si>
  <si>
    <t>Total</t>
  </si>
  <si>
    <t>Pasture structure</t>
  </si>
  <si>
    <t>Структура пастбищ</t>
  </si>
  <si>
    <t>WOP</t>
  </si>
  <si>
    <t>Общая площадь до проекта</t>
  </si>
  <si>
    <t>Pasture access a/</t>
  </si>
  <si>
    <t>Улуч. доступ (летних пастбищ)</t>
  </si>
  <si>
    <t>For forage crops b/</t>
  </si>
  <si>
    <t>Выбытие под кормовые культуры</t>
  </si>
  <si>
    <t>WP (5th year)</t>
  </si>
  <si>
    <t>Общая площадь с проектом (5 год)</t>
  </si>
  <si>
    <t>Superficial improvement</t>
  </si>
  <si>
    <t>Поверхностное улучшение</t>
  </si>
  <si>
    <t>Area</t>
  </si>
  <si>
    <t>Площадь</t>
  </si>
  <si>
    <t>% of total area</t>
  </si>
  <si>
    <t>в % от общей площади</t>
  </si>
  <si>
    <t>Yield (dry mass) WOP</t>
  </si>
  <si>
    <t>Урожайность (с.масса) без проекта</t>
  </si>
  <si>
    <t>ton/ha</t>
  </si>
  <si>
    <t>Yield increase (%)</t>
  </si>
  <si>
    <t>Рост урожайности в %</t>
  </si>
  <si>
    <t>Yield (dry mass) WP 5th year</t>
  </si>
  <si>
    <t>Урожайность (с.масса) с проектом 5 год</t>
  </si>
  <si>
    <t>Output</t>
  </si>
  <si>
    <t>Валовый сбор</t>
  </si>
  <si>
    <t>Radical improvement</t>
  </si>
  <si>
    <t>Коренное улучшение</t>
  </si>
  <si>
    <t>Controlled Grazing</t>
  </si>
  <si>
    <t>Контролируемый выпас</t>
  </si>
  <si>
    <t xml:space="preserve">Improved Access to Pasture </t>
  </si>
  <si>
    <t>Доступ к пастбищам</t>
  </si>
  <si>
    <t>Yield increase (%) c/</t>
  </si>
  <si>
    <t>Alfalfa (min. 2 harvests) c/</t>
  </si>
  <si>
    <t>Люцерна (мин. два урожая)</t>
  </si>
  <si>
    <t>Harvest area WOP</t>
  </si>
  <si>
    <t>Уборочная пл. без проекта</t>
  </si>
  <si>
    <t>Harvest area WP</t>
  </si>
  <si>
    <t>Уборочная пл. с проектом</t>
  </si>
  <si>
    <t>Output (per harvest)</t>
  </si>
  <si>
    <t>Валовый сбор (за один урожай)</t>
  </si>
  <si>
    <t>Rainfed annual grasses</t>
  </si>
  <si>
    <t>Однолетние травы</t>
  </si>
  <si>
    <t>Sown area WOP</t>
  </si>
  <si>
    <t>Посевная пл. без проекта</t>
  </si>
  <si>
    <t>Sown area WP</t>
  </si>
  <si>
    <t>Посевная пл. с проектом</t>
  </si>
  <si>
    <t>b/ it is proposed to use some winter pastures with suitable soil for forage crop production</t>
  </si>
  <si>
    <t>c/ it is proposed to apply a new technology for rainfed Alfalfa cultivation and expand the area</t>
  </si>
  <si>
    <t>Y1</t>
  </si>
  <si>
    <t>TOTAL</t>
  </si>
  <si>
    <t>Total costs</t>
  </si>
  <si>
    <t>Cost Assumptions</t>
  </si>
  <si>
    <t>Planting Distance between plots</t>
  </si>
  <si>
    <t>m</t>
  </si>
  <si>
    <t>Planting plot</t>
  </si>
  <si>
    <t>1 x 2</t>
  </si>
  <si>
    <t>Number of trees per ha</t>
  </si>
  <si>
    <t>tree/ha</t>
  </si>
  <si>
    <t>Replanting in Year 2</t>
  </si>
  <si>
    <t>WP</t>
  </si>
  <si>
    <t>Total Cost</t>
  </si>
  <si>
    <t>Weeding between plots</t>
  </si>
  <si>
    <t>Mulching</t>
  </si>
  <si>
    <t>Sub-Total</t>
  </si>
  <si>
    <t>Seedling</t>
  </si>
  <si>
    <t xml:space="preserve">Transportation of seedlings </t>
  </si>
  <si>
    <t>Benefit Assumptions</t>
  </si>
  <si>
    <t xml:space="preserve">Harvesting of commercial timber starts at </t>
  </si>
  <si>
    <t>tCO2e/ha/year</t>
  </si>
  <si>
    <t>Harvested fuelwood, m3</t>
  </si>
  <si>
    <t>Harvested commercial timber, m3</t>
  </si>
  <si>
    <t>1.5 x 3</t>
  </si>
  <si>
    <t>3-4-year seedlings</t>
  </si>
  <si>
    <t>Soil loosening (5 times)</t>
  </si>
  <si>
    <t>Sanitary cut at</t>
  </si>
  <si>
    <t>NA</t>
  </si>
  <si>
    <t>Planting Distance</t>
  </si>
  <si>
    <t>1-2 year seedlings</t>
  </si>
  <si>
    <t>Digging pit</t>
  </si>
  <si>
    <t>Annual Increment per 1 ha per year</t>
  </si>
  <si>
    <t>Sanitary cut quantity at 6th year</t>
  </si>
  <si>
    <t>Final Harvest of commercial timber</t>
  </si>
  <si>
    <t>Ratio of final harvest to commercial timber</t>
  </si>
  <si>
    <t xml:space="preserve">Number of trees </t>
  </si>
  <si>
    <t>Harvesting starts at</t>
  </si>
  <si>
    <t>Yield at Year 7-9</t>
  </si>
  <si>
    <t>kg per 1 tree</t>
  </si>
  <si>
    <t>Yield at Year 10-12</t>
  </si>
  <si>
    <t>Yield at Year 13 and onwards</t>
  </si>
  <si>
    <t>Ratio of marketable walnuts</t>
  </si>
  <si>
    <t>Sowing</t>
  </si>
  <si>
    <t>Activity</t>
  </si>
  <si>
    <t>Activity 5: Natural regeneration of Juniper (fencing &amp; limited planting)</t>
  </si>
  <si>
    <t>Land preparation (plowing, planning, discing, smoothing)</t>
  </si>
  <si>
    <t>Harvesting</t>
  </si>
  <si>
    <t>Purchase of apple</t>
  </si>
  <si>
    <t>Purchase of plum</t>
  </si>
  <si>
    <t>Technological equipment (pallets, boxes, bags)</t>
  </si>
  <si>
    <t>Item</t>
  </si>
  <si>
    <t>Unit Price,</t>
  </si>
  <si>
    <t>Milk Sale</t>
  </si>
  <si>
    <t>Building Renovation (100 m2)</t>
  </si>
  <si>
    <t>building</t>
  </si>
  <si>
    <t>Generator, milk pump, lab and miscellaneous</t>
  </si>
  <si>
    <t>Quality Kit and Lab Equipment</t>
  </si>
  <si>
    <t>Operating</t>
  </si>
  <si>
    <t>Water, Fuel and Chemicals</t>
  </si>
  <si>
    <t>Hired labour /d</t>
  </si>
  <si>
    <t>person-year</t>
  </si>
  <si>
    <t>b/ 5 percent of the investment costs</t>
  </si>
  <si>
    <t>d/ 3 persons for half a day</t>
  </si>
  <si>
    <t>Sub-total Revenues</t>
  </si>
  <si>
    <t xml:space="preserve">Sub-total </t>
  </si>
  <si>
    <t>Sub-total Operating Costs</t>
  </si>
  <si>
    <t>Total Production Costs</t>
  </si>
  <si>
    <t>Incremental Cross Income (before financing)</t>
  </si>
  <si>
    <t>I. PARAMETERS AND ASSUMPTIONS</t>
  </si>
  <si>
    <t>(i) Herd Composition</t>
  </si>
  <si>
    <t>Females          0-12 months</t>
  </si>
  <si>
    <t xml:space="preserve">                         12-24 months</t>
  </si>
  <si>
    <t xml:space="preserve">                         24 months +</t>
  </si>
  <si>
    <t>Males              0-12 months</t>
  </si>
  <si>
    <t xml:space="preserve">                 Breeders</t>
  </si>
  <si>
    <t>Total Herd - head</t>
  </si>
  <si>
    <t xml:space="preserve">                 - Cows</t>
  </si>
  <si>
    <t xml:space="preserve">                Births:</t>
  </si>
  <si>
    <t>Heifers replacement *</t>
  </si>
  <si>
    <t>Offtake:</t>
  </si>
  <si>
    <t>Females 0-12 months</t>
  </si>
  <si>
    <t>Culled adult females *</t>
  </si>
  <si>
    <t>Males 0 -12 months</t>
  </si>
  <si>
    <t>Culled males</t>
  </si>
  <si>
    <t>Total Offtake</t>
  </si>
  <si>
    <t>Mortality (actual):</t>
  </si>
  <si>
    <t>Calves</t>
  </si>
  <si>
    <t>Adult females</t>
  </si>
  <si>
    <t>Adult males</t>
  </si>
  <si>
    <t>Purchases:</t>
  </si>
  <si>
    <t>Females 12-24 months</t>
  </si>
  <si>
    <t>Cow in calf</t>
  </si>
  <si>
    <t>Males 0-12 months</t>
  </si>
  <si>
    <t>(ii) Performance (pa)</t>
  </si>
  <si>
    <t>a. Natural Increase</t>
  </si>
  <si>
    <t>Sexual maturity</t>
  </si>
  <si>
    <t>mth</t>
  </si>
  <si>
    <t>Service per conception</t>
  </si>
  <si>
    <t>no</t>
  </si>
  <si>
    <t>Conception rate</t>
  </si>
  <si>
    <t>Breeding life</t>
  </si>
  <si>
    <t>yrs</t>
  </si>
  <si>
    <t>Calving interval</t>
  </si>
  <si>
    <t>days</t>
  </si>
  <si>
    <t>Gestation period</t>
  </si>
  <si>
    <t>Calves per parturition</t>
  </si>
  <si>
    <t>Birth weight</t>
  </si>
  <si>
    <t>Breeding frequency</t>
  </si>
  <si>
    <t>no/year</t>
  </si>
  <si>
    <t>Weaning age</t>
  </si>
  <si>
    <t>Cow - LW</t>
  </si>
  <si>
    <t>Calf at sale - LW</t>
  </si>
  <si>
    <t>Calving rate</t>
  </si>
  <si>
    <t>Mortality - calves</t>
  </si>
  <si>
    <t xml:space="preserve">              - adults</t>
  </si>
  <si>
    <t xml:space="preserve">Culled cows </t>
  </si>
  <si>
    <t>b. Lactation Performance</t>
  </si>
  <si>
    <t>Period</t>
  </si>
  <si>
    <t>Milk yield - daily average</t>
  </si>
  <si>
    <t>Milk yield - total lactation</t>
  </si>
  <si>
    <t>lt/head</t>
  </si>
  <si>
    <t>Total herd output</t>
  </si>
  <si>
    <t>Calves consumption</t>
  </si>
  <si>
    <t>lt/day</t>
  </si>
  <si>
    <t>Calves consumption - total herd</t>
  </si>
  <si>
    <t>Hired Labour</t>
  </si>
  <si>
    <t xml:space="preserve">* Offtake and replacemet of culled cows are spread equally during the breeding life </t>
  </si>
  <si>
    <t>Milk for Sale and Consumption</t>
  </si>
  <si>
    <t>Females 0-12 Months</t>
  </si>
  <si>
    <t>Culled Cows</t>
  </si>
  <si>
    <t>Males 0-12 Months</t>
  </si>
  <si>
    <t>day</t>
  </si>
  <si>
    <t>Males 12 Months</t>
  </si>
  <si>
    <t>Production Parameters</t>
  </si>
  <si>
    <t>Hard Cheese a/</t>
  </si>
  <si>
    <t>Butter b/</t>
  </si>
  <si>
    <t>Technical Assistance</t>
  </si>
  <si>
    <t>Refrigerator storage tank</t>
  </si>
  <si>
    <t>Skimmer/cream separator</t>
  </si>
  <si>
    <t>Pasteuriser</t>
  </si>
  <si>
    <t>Miscelleanous cheese tools and equipment</t>
  </si>
  <si>
    <t>Refrigerated truck</t>
  </si>
  <si>
    <t>Milk for processing, including:</t>
  </si>
  <si>
    <t>Cheese starter (rennet substitute) d/</t>
  </si>
  <si>
    <t>Vacuum pack and label ( 0.5 kg) e/</t>
  </si>
  <si>
    <t>Water, Electricity and Gas</t>
  </si>
  <si>
    <t>Chemical cleaners</t>
  </si>
  <si>
    <t>Transportation</t>
  </si>
  <si>
    <t xml:space="preserve">Unskilled Operators </t>
  </si>
  <si>
    <t>Skilled Operators</t>
  </si>
  <si>
    <t>a/ requires 13.5 lt of milk 2.7% milk fat content for 1 kg cheese at standard protein levels, 98% of intake converted to cheese.</t>
  </si>
  <si>
    <t>b/ produced from the cream 40% milk fat content that extracted from the whole milk while reducing (separating) the milk fat content from 3.6% to 2.7%. 0.3% of production loses. Butter is 72.5% milk fat content.</t>
  </si>
  <si>
    <t>e/ all hard cheese is sold in 0.5 kg vacuum packs</t>
  </si>
  <si>
    <t>Gross Benefits</t>
  </si>
  <si>
    <t>Incremental Cross Benefits (before financing)</t>
  </si>
  <si>
    <t>Eggs</t>
  </si>
  <si>
    <t>Six Month Old Grower</t>
  </si>
  <si>
    <t>Day Old Chick</t>
  </si>
  <si>
    <t>Feed - Adult</t>
  </si>
  <si>
    <t>Vaccination - Adult</t>
  </si>
  <si>
    <t>bird</t>
  </si>
  <si>
    <t>Vaccination - Grower</t>
  </si>
  <si>
    <t>Culled Adults - Local</t>
  </si>
  <si>
    <t>Cattle</t>
  </si>
  <si>
    <t>Slaughter house building</t>
  </si>
  <si>
    <t>Slaughter equipment</t>
  </si>
  <si>
    <t>Office equipment</t>
  </si>
  <si>
    <t>Laboratory</t>
  </si>
  <si>
    <t>Maintenance building b/</t>
  </si>
  <si>
    <t>Maintenance equipment c/</t>
  </si>
  <si>
    <t>Parameters</t>
  </si>
  <si>
    <t>Number of households</t>
  </si>
  <si>
    <t>Household</t>
  </si>
  <si>
    <t>Sheep</t>
  </si>
  <si>
    <t>Pasture forage</t>
  </si>
  <si>
    <t>Пастбищный корм</t>
  </si>
  <si>
    <t>Pasture area</t>
  </si>
  <si>
    <t>Площадь пастбищ</t>
  </si>
  <si>
    <t>Inaccessible pasture area</t>
  </si>
  <si>
    <t>Недоступные пастбища</t>
  </si>
  <si>
    <t>Yield (dry mass)</t>
  </si>
  <si>
    <t>Урожайность (с.масса)</t>
  </si>
  <si>
    <t>Gross output</t>
  </si>
  <si>
    <t>Урожай</t>
  </si>
  <si>
    <t>Use of winter pasture in summer</t>
  </si>
  <si>
    <t>Зим.паст. используемые летом</t>
  </si>
  <si>
    <t>Use of spring/autumn pasture in summer</t>
  </si>
  <si>
    <t>Вес./осен.паст. используемые летом</t>
  </si>
  <si>
    <t>Pasture area (actual use)</t>
  </si>
  <si>
    <t>Площадь пастбищ (факт.использование)</t>
  </si>
  <si>
    <t>Utilization factor /a</t>
  </si>
  <si>
    <t>Коэфф. Использования</t>
  </si>
  <si>
    <t>Grazed output</t>
  </si>
  <si>
    <t>Поедаемый урожай</t>
  </si>
  <si>
    <t>Feed-days</t>
  </si>
  <si>
    <t>Кормодни</t>
  </si>
  <si>
    <t>Pasture livestock units, total</t>
  </si>
  <si>
    <t>Всего пастбищ.усл.голов</t>
  </si>
  <si>
    <t>PLU (heads)</t>
  </si>
  <si>
    <t>Pasture feed-days</t>
  </si>
  <si>
    <t>Пастбищные кормодни</t>
  </si>
  <si>
    <t>feed-day</t>
  </si>
  <si>
    <t>Actual consumption</t>
  </si>
  <si>
    <t>Факт. Потребление</t>
  </si>
  <si>
    <t>kg/feed-day</t>
  </si>
  <si>
    <t>Optimal consumption rate</t>
  </si>
  <si>
    <t>Оптим. норма потребления</t>
  </si>
  <si>
    <t>% of provision</t>
  </si>
  <si>
    <t>% обеспеченности</t>
  </si>
  <si>
    <t>Forage inadequacy (by pasture forage)</t>
  </si>
  <si>
    <t>Необеспеченность по пастбищ.корму</t>
  </si>
  <si>
    <t>Sown area</t>
  </si>
  <si>
    <t>Посевная пл.</t>
  </si>
  <si>
    <t>Всего усл.голов</t>
  </si>
  <si>
    <t>Annual grasses</t>
  </si>
  <si>
    <t>Pasture sheep units, total</t>
  </si>
  <si>
    <t>Сенокосы</t>
  </si>
  <si>
    <t>Total livestock units, total</t>
  </si>
  <si>
    <t>Straw</t>
  </si>
  <si>
    <t>Солома</t>
  </si>
  <si>
    <t>Grain crops area b/</t>
  </si>
  <si>
    <t>Площадь зерновых</t>
  </si>
  <si>
    <t>Yield</t>
  </si>
  <si>
    <t>Урожайность</t>
  </si>
  <si>
    <t>Conversion factor for straw</t>
  </si>
  <si>
    <t>Коэфф. Перевода в солому</t>
  </si>
  <si>
    <t>Straw output</t>
  </si>
  <si>
    <t>Выход соломы</t>
  </si>
  <si>
    <t>Oilcake and grain by-products c/</t>
  </si>
  <si>
    <t>Жмых</t>
  </si>
  <si>
    <t>Volume</t>
  </si>
  <si>
    <t>Объем</t>
  </si>
  <si>
    <t>Actual consumption (all forage)</t>
  </si>
  <si>
    <t>Факт. Потребление 
(все корма)</t>
  </si>
  <si>
    <t>Forage inadequacy (in total forage)</t>
  </si>
  <si>
    <t>Необеспеченность по всем кормам</t>
  </si>
  <si>
    <t xml:space="preserve">a/ it is estimated that the actual consumption of the pasture's  dry mass is 60% due to limited access to pastures and occurrence of inedible grasses.  </t>
  </si>
  <si>
    <t>b/ area under grain crops is about 100 Ha per village in the project districts</t>
  </si>
  <si>
    <t>c/ purchased from the local ginning factories and mills</t>
  </si>
  <si>
    <t>Pasture area, total</t>
  </si>
  <si>
    <t>Pasture livestock units, total b/</t>
  </si>
  <si>
    <t xml:space="preserve">Optimal consumption rate </t>
  </si>
  <si>
    <t>Livestock units, total</t>
  </si>
  <si>
    <t>LU (heads)</t>
  </si>
  <si>
    <t>Grain crops area c/</t>
  </si>
  <si>
    <t>Факт. Потребление (все корма)</t>
  </si>
  <si>
    <t xml:space="preserve">a/ thanks to the Plan the utilization factor of the pasture's dry mass would be increased by 20% </t>
  </si>
  <si>
    <t>b/ it is assumed that average annual population of livestock will about remain</t>
  </si>
  <si>
    <t>c/ area under grain crops is about 100 ha per village in the project districts</t>
  </si>
  <si>
    <t>PARAMETERS</t>
  </si>
  <si>
    <t>ПАРАМЕТРЫ</t>
  </si>
  <si>
    <t>UNITS</t>
  </si>
  <si>
    <r>
      <t xml:space="preserve">CATTLE 
</t>
    </r>
    <r>
      <rPr>
        <b/>
        <i/>
        <sz val="8"/>
        <rFont val="Verdana"/>
        <family val="2"/>
      </rPr>
      <t>КРС</t>
    </r>
  </si>
  <si>
    <r>
      <t xml:space="preserve">SMALL RUMINANTS
</t>
    </r>
    <r>
      <rPr>
        <b/>
        <i/>
        <sz val="8"/>
        <rFont val="Verdana"/>
        <family val="2"/>
      </rPr>
      <t>МРС</t>
    </r>
  </si>
  <si>
    <r>
      <t xml:space="preserve">Cow
</t>
    </r>
    <r>
      <rPr>
        <i/>
        <sz val="8"/>
        <rFont val="Verdana"/>
        <family val="2"/>
      </rPr>
      <t>Коровы</t>
    </r>
  </si>
  <si>
    <r>
      <t xml:space="preserve">Bulls
</t>
    </r>
    <r>
      <rPr>
        <i/>
        <sz val="8"/>
        <rFont val="Verdana"/>
        <family val="2"/>
      </rPr>
      <t>Быки</t>
    </r>
  </si>
  <si>
    <r>
      <t xml:space="preserve">Young cattle
</t>
    </r>
    <r>
      <rPr>
        <i/>
        <sz val="8"/>
        <rFont val="Verdana"/>
        <family val="2"/>
      </rPr>
      <t>Молодняк</t>
    </r>
  </si>
  <si>
    <r>
      <t xml:space="preserve">Calves
</t>
    </r>
    <r>
      <rPr>
        <i/>
        <sz val="8"/>
        <rFont val="Verdana"/>
        <family val="2"/>
      </rPr>
      <t>Телята тек.года</t>
    </r>
  </si>
  <si>
    <r>
      <t xml:space="preserve">Total
</t>
    </r>
    <r>
      <rPr>
        <i/>
        <sz val="8"/>
        <rFont val="Verdana"/>
        <family val="2"/>
      </rPr>
      <t>Всего</t>
    </r>
  </si>
  <si>
    <r>
      <t xml:space="preserve">Adult female
</t>
    </r>
    <r>
      <rPr>
        <i/>
        <sz val="8"/>
        <rFont val="Verdana"/>
        <family val="2"/>
      </rPr>
      <t>Овце/козаматки</t>
    </r>
  </si>
  <si>
    <r>
      <t xml:space="preserve">Stud ram
</t>
    </r>
    <r>
      <rPr>
        <i/>
        <sz val="8"/>
        <rFont val="Verdana"/>
        <family val="2"/>
      </rPr>
      <t>Бараны/козлы-произ.</t>
    </r>
  </si>
  <si>
    <r>
      <t xml:space="preserve">Young animals
</t>
    </r>
    <r>
      <rPr>
        <i/>
        <sz val="8"/>
        <rFont val="Verdana"/>
        <family val="2"/>
      </rPr>
      <t>Молодняк</t>
    </r>
  </si>
  <si>
    <r>
      <t xml:space="preserve">Male calves
</t>
    </r>
    <r>
      <rPr>
        <i/>
        <sz val="8"/>
        <rFont val="Verdana"/>
        <family val="2"/>
      </rPr>
      <t>Бычки</t>
    </r>
  </si>
  <si>
    <r>
      <t xml:space="preserve">Heifers
</t>
    </r>
    <r>
      <rPr>
        <i/>
        <sz val="8"/>
        <rFont val="Verdana"/>
        <family val="2"/>
      </rPr>
      <t>Телки</t>
    </r>
  </si>
  <si>
    <r>
      <t xml:space="preserve">Young animals last year
</t>
    </r>
    <r>
      <rPr>
        <i/>
        <sz val="8"/>
        <rFont val="Verdana"/>
        <family val="2"/>
      </rPr>
      <t>Молодняк прош. года</t>
    </r>
  </si>
  <si>
    <r>
      <t xml:space="preserve">Young animals current year
</t>
    </r>
    <r>
      <rPr>
        <i/>
        <sz val="8"/>
        <rFont val="Verdana"/>
        <family val="2"/>
      </rPr>
      <t>Молодняк текущ. года</t>
    </r>
  </si>
  <si>
    <t>Actual population at the beginning of year</t>
  </si>
  <si>
    <t>Факт.поголовье на начало года</t>
  </si>
  <si>
    <t>Changes</t>
  </si>
  <si>
    <t>Перевод</t>
  </si>
  <si>
    <t>Other supply</t>
  </si>
  <si>
    <t>Др.поступления</t>
  </si>
  <si>
    <t>Total population</t>
  </si>
  <si>
    <t>Всего поголовье</t>
  </si>
  <si>
    <t>Mortality</t>
  </si>
  <si>
    <t>Падеж</t>
  </si>
  <si>
    <t>Culling</t>
  </si>
  <si>
    <t>Выбраковка</t>
  </si>
  <si>
    <t>Slaughtering</t>
  </si>
  <si>
    <t>Забой</t>
  </si>
  <si>
    <t>Sale</t>
  </si>
  <si>
    <t>Продажа</t>
  </si>
  <si>
    <t>Расход, всего</t>
  </si>
  <si>
    <t>Actual population at the end of  year</t>
  </si>
  <si>
    <t>Факт.поголовье на конец года</t>
  </si>
  <si>
    <t>a/ it is assumed that average annual population of livestock will remain the same as WOP, however due to the enhanced live weight of all species the value of SU is higher</t>
  </si>
  <si>
    <t>Estimated growth</t>
  </si>
  <si>
    <t>Number of Sheep and goats</t>
  </si>
  <si>
    <t>Kulob</t>
  </si>
  <si>
    <t>Hamadoni</t>
  </si>
  <si>
    <t>Pastures:</t>
  </si>
  <si>
    <t xml:space="preserve">     Summer</t>
  </si>
  <si>
    <t>Yield, dry matter</t>
  </si>
  <si>
    <t>Spring-Autumn</t>
  </si>
  <si>
    <t>Winter</t>
  </si>
  <si>
    <t>District</t>
  </si>
  <si>
    <t>Typical village</t>
  </si>
  <si>
    <t>LPDP-I</t>
  </si>
  <si>
    <t>LU/head</t>
  </si>
  <si>
    <t xml:space="preserve">Herd composition, heads </t>
  </si>
  <si>
    <t>Herd composition, %</t>
  </si>
  <si>
    <t>AGE/SEX GROUPS</t>
  </si>
  <si>
    <t xml:space="preserve">Cows </t>
  </si>
  <si>
    <t xml:space="preserve">Bulls </t>
  </si>
  <si>
    <t xml:space="preserve">Male calves </t>
  </si>
  <si>
    <t xml:space="preserve">Heifers </t>
  </si>
  <si>
    <t xml:space="preserve">Calves </t>
  </si>
  <si>
    <t>Conception - first</t>
  </si>
  <si>
    <t xml:space="preserve">Males calves </t>
  </si>
  <si>
    <t>Heifers</t>
  </si>
  <si>
    <t>(iii) Production Parameters</t>
  </si>
  <si>
    <t>(i) Flock Composition</t>
  </si>
  <si>
    <t xml:space="preserve">                        24 months +</t>
  </si>
  <si>
    <t xml:space="preserve">               Rams</t>
  </si>
  <si>
    <t>Ewe/goat</t>
  </si>
  <si>
    <t>Total Flock - head</t>
  </si>
  <si>
    <t>Stud ram</t>
  </si>
  <si>
    <t>Young animal Y-1</t>
  </si>
  <si>
    <t>- Ewes</t>
  </si>
  <si>
    <t>Young animal Y</t>
  </si>
  <si>
    <t>Replacement of ewes</t>
  </si>
  <si>
    <t>Females 12 months</t>
  </si>
  <si>
    <t>Culled ewes 12-36+ months</t>
  </si>
  <si>
    <t>Males 12 months</t>
  </si>
  <si>
    <t>Lambs</t>
  </si>
  <si>
    <t>Ewes 12-36+ months</t>
  </si>
  <si>
    <t>Lambing interval</t>
  </si>
  <si>
    <t>Lambs per parturition</t>
  </si>
  <si>
    <t>Weaner weight</t>
  </si>
  <si>
    <t>Weight at first conception</t>
  </si>
  <si>
    <t>Adult female - LW</t>
  </si>
  <si>
    <t>Lamb at sale - LW</t>
  </si>
  <si>
    <t>Lamb last year at sale - LW</t>
  </si>
  <si>
    <t>Lambing rate - 24-36 months</t>
  </si>
  <si>
    <t xml:space="preserve">                   - 12-24 months        </t>
  </si>
  <si>
    <t>Mortality - lambs</t>
  </si>
  <si>
    <t xml:space="preserve">                - adults</t>
  </si>
  <si>
    <t xml:space="preserve">Culled ewes </t>
  </si>
  <si>
    <t>Females 12 Months</t>
  </si>
  <si>
    <t>Culled Females 12-36 Months</t>
  </si>
  <si>
    <t>Wool (unwashed)</t>
  </si>
  <si>
    <t>Параметры</t>
  </si>
  <si>
    <t>Cows</t>
  </si>
  <si>
    <t>Bulls</t>
  </si>
  <si>
    <t>Young cattle</t>
  </si>
  <si>
    <t>Small ruminants</t>
  </si>
  <si>
    <t>Horses</t>
  </si>
  <si>
    <t>Male calves</t>
  </si>
  <si>
    <t>Ewe</t>
  </si>
  <si>
    <t>Lamb last year</t>
  </si>
  <si>
    <t>Lamb current year</t>
  </si>
  <si>
    <t>Live weight</t>
  </si>
  <si>
    <t>Живой вес</t>
  </si>
  <si>
    <t>Subtotal</t>
  </si>
  <si>
    <t>Итого</t>
  </si>
  <si>
    <t>Продажи</t>
  </si>
  <si>
    <t>Table 3.4: Meat production, consumption and sales in Typical Village (WOP)</t>
  </si>
  <si>
    <t>Meat in live weight, total</t>
  </si>
  <si>
    <t>ВСЕГО мяса в ж.весе</t>
  </si>
  <si>
    <t>% for slaughter weight</t>
  </si>
  <si>
    <t>Выход мяса</t>
  </si>
  <si>
    <t>Meat in slaughter weight</t>
  </si>
  <si>
    <t>Всего мяса в уб.весе</t>
  </si>
  <si>
    <t>Consumption, total a/</t>
  </si>
  <si>
    <t>Потребление, всего</t>
  </si>
  <si>
    <t>Village population</t>
  </si>
  <si>
    <t>Население</t>
  </si>
  <si>
    <t>person</t>
  </si>
  <si>
    <t>Per capita consumption (own prod.) d/</t>
  </si>
  <si>
    <t>Подушевое потребл.</t>
  </si>
  <si>
    <t>kg/capita</t>
  </si>
  <si>
    <t>Table 3.5: Milk production, consumption and sales in Typical Village (WOP)</t>
  </si>
  <si>
    <t>Cow population b/</t>
  </si>
  <si>
    <t>Поголовье коров, всего</t>
  </si>
  <si>
    <t>Milk production</t>
  </si>
  <si>
    <t>Валовый надой молока</t>
  </si>
  <si>
    <t xml:space="preserve">kg </t>
  </si>
  <si>
    <t>Подушевое про-во</t>
  </si>
  <si>
    <t>a/ usually culled and slaughtered livestock are for on-village consumption</t>
  </si>
  <si>
    <t>b/ average annual number</t>
  </si>
  <si>
    <t>c/ current average yield in project districts</t>
  </si>
  <si>
    <t xml:space="preserve">Small ruminants </t>
  </si>
  <si>
    <t>Adult female</t>
  </si>
  <si>
    <t>Young animals last year</t>
  </si>
  <si>
    <t>Young animals current year</t>
  </si>
  <si>
    <t>Incremental</t>
  </si>
  <si>
    <t>Прирост</t>
  </si>
  <si>
    <t>Table 3.12: Meat production, consumption and sales in Typical PUU (WP, 5th development year)</t>
  </si>
  <si>
    <t>All types of meat</t>
  </si>
  <si>
    <t>Shares</t>
  </si>
  <si>
    <t>in %</t>
  </si>
  <si>
    <t>Consumption, total</t>
  </si>
  <si>
    <t>PUU population</t>
  </si>
  <si>
    <t>Per capita consumption (own prod.) c/</t>
  </si>
  <si>
    <t>Table 3.13: Milk production, consumption and sales in Typical Village (WP, 5th development year)</t>
  </si>
  <si>
    <t>Incremental, %</t>
  </si>
  <si>
    <t>Cow population</t>
  </si>
  <si>
    <t>Per capita production (own prod.)</t>
  </si>
  <si>
    <t>Подушевое пр-во.</t>
  </si>
  <si>
    <t>Ploughing (only fuel cost)</t>
  </si>
  <si>
    <t>Seed for reseeding</t>
  </si>
  <si>
    <t>Fertilising (only fuel)</t>
  </si>
  <si>
    <t>Sowing (only fuel cost)</t>
  </si>
  <si>
    <t>Hired labour a/</t>
  </si>
  <si>
    <t>a/ for minor work</t>
  </si>
  <si>
    <t>Recurrent inputs</t>
  </si>
  <si>
    <t>Payments to local guards</t>
  </si>
  <si>
    <t>WP(WOP)</t>
  </si>
  <si>
    <t>Project *</t>
  </si>
  <si>
    <t>Alfalfa hay</t>
  </si>
  <si>
    <t>Ploughing a/</t>
  </si>
  <si>
    <t>litre (ha)</t>
  </si>
  <si>
    <t>Harrowing a/</t>
  </si>
  <si>
    <t>Ammonium nitrate</t>
  </si>
  <si>
    <t>TSP</t>
  </si>
  <si>
    <t>Seed</t>
  </si>
  <si>
    <t>Fertilising a/</t>
  </si>
  <si>
    <t>Sowing a/</t>
  </si>
  <si>
    <t>Harvesting a/</t>
  </si>
  <si>
    <t>Hired labour</t>
  </si>
  <si>
    <t>Subtotal Investment cost</t>
  </si>
  <si>
    <t>Subtotal Recurrent cost</t>
  </si>
  <si>
    <t>* WOP - inputs are calculated as average for 5 years but in real terms they applied every 5 years.</t>
  </si>
  <si>
    <t>a/ Rent of machinery is included in the WOP unit cost, while only fuel and lubricant expenses are considered in the WP unit cost.</t>
  </si>
  <si>
    <t>WP( WOP)</t>
  </si>
  <si>
    <t>Fertiliser</t>
  </si>
  <si>
    <t>Recurrent costs</t>
  </si>
  <si>
    <t>b/ based on 15 ha per day (1 day/15ha=0.07day/ha)</t>
  </si>
  <si>
    <t xml:space="preserve">Not for printing </t>
  </si>
  <si>
    <t>Model</t>
  </si>
  <si>
    <t>WP Investment Cost (USD/ha)</t>
  </si>
  <si>
    <t>WP Average Recurrent Cost (USD/ha)</t>
  </si>
  <si>
    <t>Income</t>
  </si>
  <si>
    <t>Incremental Income (USD/ha</t>
  </si>
  <si>
    <t>Superficial Improvement</t>
  </si>
  <si>
    <t>N/A</t>
  </si>
  <si>
    <t>Radical Improvement</t>
  </si>
  <si>
    <t>Annual Grass</t>
  </si>
  <si>
    <t>Summary of Livestock Parameters</t>
  </si>
  <si>
    <t>LW (cow, ewe)</t>
  </si>
  <si>
    <t>LW (offsprings)</t>
  </si>
  <si>
    <t>Pasture improvement area a/</t>
  </si>
  <si>
    <t>Applied Technology</t>
  </si>
  <si>
    <t>Superficial improvement  (SI)</t>
  </si>
  <si>
    <t>Area (Ha)</t>
  </si>
  <si>
    <t>1st</t>
  </si>
  <si>
    <t>2nd</t>
  </si>
  <si>
    <t>3rd</t>
  </si>
  <si>
    <t>4th</t>
  </si>
  <si>
    <t>5th</t>
  </si>
  <si>
    <t>Investment cost (USD)</t>
  </si>
  <si>
    <t>per ha</t>
  </si>
  <si>
    <t>Recurrent cost (USD)</t>
  </si>
  <si>
    <t>Total cost (USD)</t>
  </si>
  <si>
    <t>by year</t>
  </si>
  <si>
    <t>Total cost</t>
  </si>
  <si>
    <t xml:space="preserve">Recurrent cost (USD) </t>
  </si>
  <si>
    <t>Area (Cultivating)</t>
  </si>
  <si>
    <t>Total recurrent cost</t>
  </si>
  <si>
    <t>a/ indicative phasing</t>
  </si>
  <si>
    <t>Investment Inputs</t>
  </si>
  <si>
    <t>Tractor</t>
  </si>
  <si>
    <t>item</t>
  </si>
  <si>
    <t>Harrow</t>
  </si>
  <si>
    <t>Sprayer</t>
  </si>
  <si>
    <t>Plougher</t>
  </si>
  <si>
    <t>Sower</t>
  </si>
  <si>
    <t>Haymower</t>
  </si>
  <si>
    <t xml:space="preserve">Investment Cost </t>
  </si>
  <si>
    <t>Subtotal Investment</t>
  </si>
  <si>
    <t>Machinery O&amp;M a/</t>
  </si>
  <si>
    <t>Region</t>
  </si>
  <si>
    <t>Sughd</t>
  </si>
  <si>
    <t>Khatlon</t>
  </si>
  <si>
    <t>Baljuvon</t>
  </si>
  <si>
    <t>Khovaling</t>
  </si>
  <si>
    <t>Danghara</t>
  </si>
  <si>
    <t>Temurmalik</t>
  </si>
  <si>
    <t>Vose'</t>
  </si>
  <si>
    <t>Shamsiddin Shohin</t>
  </si>
  <si>
    <t>Farkhor</t>
  </si>
  <si>
    <t>Jamoats /a</t>
  </si>
  <si>
    <t xml:space="preserve">TJS equivalent </t>
  </si>
  <si>
    <t xml:space="preserve">2/ Wheat, US, HRW - Source: World Bank, Commodity Markets Outlook. https://www.worldbank.org/en/research/commodity-markets </t>
  </si>
  <si>
    <t xml:space="preserve">Source: World Bank, Commodity Markets Outlook. https://www.worldbank.org/en/research/commodity-markets </t>
  </si>
  <si>
    <t>1/ Prevailing CF: 0.85 (18% VAT)</t>
  </si>
  <si>
    <t xml:space="preserve">2/ Source: World Bank, Commodity Markets Outlook.  https://www.worldbank.org/en/research/commodity-markets </t>
  </si>
  <si>
    <t>Source: Commodity Markets. World Bank. https://www.worldbank.org/en/research/commodity-markets</t>
  </si>
  <si>
    <t>Economist Intelligence Unit. Country report. Tajikistan. October 2020</t>
  </si>
  <si>
    <t>Milk cow, 3.6 % fat a/</t>
  </si>
  <si>
    <t>Financial Budget (TJS)</t>
  </si>
  <si>
    <t>TAJSTAT. https://www.stat.tj/en/macroeconomic-indicators</t>
  </si>
  <si>
    <t>Conversion factor for Livestock Units (LU)</t>
  </si>
  <si>
    <t>LU number</t>
  </si>
  <si>
    <t>Коэфф. Усл.гол.коров</t>
  </si>
  <si>
    <t>Усл.поголовье коров</t>
  </si>
  <si>
    <t>Number of LUs WP, 5th year</t>
  </si>
  <si>
    <t>Typical Village Cattle Production</t>
  </si>
  <si>
    <t>Typical Village Sheep Production</t>
  </si>
  <si>
    <t>rates</t>
  </si>
  <si>
    <t>ratio</t>
  </si>
  <si>
    <t>Financial Budget (000' TJS)</t>
  </si>
  <si>
    <t>Skilled operator</t>
  </si>
  <si>
    <t>Unskilled operator</t>
  </si>
  <si>
    <t xml:space="preserve">each </t>
  </si>
  <si>
    <t xml:space="preserve">Incremental Cross Benefits </t>
  </si>
  <si>
    <t>Main Production - Honey</t>
  </si>
  <si>
    <t>Bee-keeping plant establishment</t>
  </si>
  <si>
    <t xml:space="preserve">FINANCIAL BUDGET </t>
  </si>
  <si>
    <t>Revenue Main Production</t>
  </si>
  <si>
    <t>Total Production costs</t>
  </si>
  <si>
    <t>Gross income</t>
  </si>
  <si>
    <t>Incremental Gross Income</t>
  </si>
  <si>
    <t>1</t>
  </si>
  <si>
    <t>Price, TJS</t>
  </si>
  <si>
    <t xml:space="preserve">Unit price </t>
  </si>
  <si>
    <t>Livestock unit</t>
  </si>
  <si>
    <t>Pasture Management Plan of Typical Village</t>
  </si>
  <si>
    <t xml:space="preserve">Fertilising </t>
  </si>
  <si>
    <t>Transportation of alfalfa hay</t>
  </si>
  <si>
    <t>ton/km</t>
  </si>
  <si>
    <t>Mashinery</t>
  </si>
  <si>
    <t>Payment to herdsman</t>
  </si>
  <si>
    <t>Oilcake</t>
  </si>
  <si>
    <t>Summary of Community Livestock and Pasture Management Plan for Typical Village</t>
  </si>
  <si>
    <t>Full Development</t>
  </si>
  <si>
    <t>Population</t>
  </si>
  <si>
    <t xml:space="preserve">  Own</t>
  </si>
  <si>
    <t xml:space="preserve">  Reclaimed</t>
  </si>
  <si>
    <t>Average Household's Benefits</t>
  </si>
  <si>
    <t>Milk consumption</t>
  </si>
  <si>
    <t>Meat consumption</t>
  </si>
  <si>
    <t>lt/capita</t>
  </si>
  <si>
    <t>Annual net income from livestock</t>
  </si>
  <si>
    <t>Improvement Activities</t>
  </si>
  <si>
    <t>Access to summer pasture c/</t>
  </si>
  <si>
    <t>Vet services, vaccination d/</t>
  </si>
  <si>
    <t>Cost of 3-year Improvement Plan</t>
  </si>
  <si>
    <t xml:space="preserve">Incremental annual net benefits per USD1 of investment </t>
  </si>
  <si>
    <t>c/ improved access to summer pasture land due to rehabilitation of watering point and animal shelters</t>
  </si>
  <si>
    <t>Livestock number (in Livestock Units)</t>
  </si>
  <si>
    <t>d/ approximately 25 TJS per one LU. Coverage: WOP - 50% and WP - 100% of livestock</t>
  </si>
  <si>
    <t>Table 1. Correlation of pasture productivity decline with livestock production indicators in the districts of Sughd province of Tajikistan</t>
  </si>
  <si>
    <t>Table 2. Pressure on pastures and livestock indicators in Khatlon province</t>
  </si>
  <si>
    <t>Figure2. Land Productivity Dynamics index for the period of 2001-2019</t>
  </si>
  <si>
    <t>Figure1. Pasture area with reduced productivity to the total pasture area by districts of Tajikistan in percentage</t>
  </si>
  <si>
    <t>Average HH size</t>
  </si>
  <si>
    <t>Summer</t>
  </si>
  <si>
    <t>Spring/Autumn</t>
  </si>
  <si>
    <t xml:space="preserve">Investment and operating costs </t>
  </si>
  <si>
    <t>Financial budget (TJS)</t>
  </si>
  <si>
    <t>Total revenue</t>
  </si>
  <si>
    <t>Collected dryed wild berries</t>
  </si>
  <si>
    <t>Dried apple</t>
  </si>
  <si>
    <t>Dried plum</t>
  </si>
  <si>
    <t>person/month</t>
  </si>
  <si>
    <t xml:space="preserve">Investment and operating Costs </t>
  </si>
  <si>
    <t>Cows:</t>
  </si>
  <si>
    <t xml:space="preserve">                 - LU</t>
  </si>
  <si>
    <t>Optimal consumption rate d/</t>
  </si>
  <si>
    <t>% of provision e/</t>
  </si>
  <si>
    <t xml:space="preserve">d/ Daily optimal consumption rate is 4% of its weight. </t>
  </si>
  <si>
    <t>e/ the provision rate should not be less than 80%</t>
  </si>
  <si>
    <t>Livestock number (in LUs)</t>
  </si>
  <si>
    <t>Total Imports mln USD</t>
  </si>
  <si>
    <t>Total Exports mln USD</t>
  </si>
  <si>
    <t>Villages b/</t>
  </si>
  <si>
    <t>Total pasture area (ha) c/</t>
  </si>
  <si>
    <t>Table 1.2: Feed/Fodder balance of Typical Village before project (WOP)</t>
  </si>
  <si>
    <t>Table 1.3: Feed/Fodder balance of Typical PUU With Project (5th development year) a/</t>
  </si>
  <si>
    <t>Table 1.4: Animal population of Typical Village (WOP)</t>
  </si>
  <si>
    <t>Table 1.5: Animal population of Typical Village With Project (5th development year)</t>
  </si>
  <si>
    <t>Table 1.6: Livestock output in Typical Village (WOP)</t>
  </si>
  <si>
    <t xml:space="preserve">Table 1.7: Livestock output in Typical PUU With Project (5th development year) </t>
  </si>
  <si>
    <t xml:space="preserve">Table 1.8: Production Model - Superficial Improvement (SI) of moderately degraded pastures (per 1 ha) </t>
  </si>
  <si>
    <t>10</t>
  </si>
  <si>
    <t>20</t>
  </si>
  <si>
    <t>Table 4:  Milk collection centres</t>
  </si>
  <si>
    <t>Table 1-Summary:  Incremental costs and incomes of the Plan</t>
  </si>
  <si>
    <t xml:space="preserve">Table 1.15: Plan of pasture improvement area and costs </t>
  </si>
  <si>
    <t xml:space="preserve">Table 1.13: Production Model - Annual Grass (per 1 ha) </t>
  </si>
  <si>
    <t xml:space="preserve">Table 1.12: Production Model - Alfalfa (per 1 ha) </t>
  </si>
  <si>
    <t>Table 1.11: List of activities for feed/fodder balance improvement</t>
  </si>
  <si>
    <t xml:space="preserve">Table 1.10: Production Model - Controlled Grazing (CG) of degraded pastures (per 1 ha) </t>
  </si>
  <si>
    <t xml:space="preserve">Table 1.9: Production Model - Radical Improvement (RI) of heavily degraded pastures (per 1 ha) </t>
  </si>
  <si>
    <t>Sughd region</t>
  </si>
  <si>
    <t>Khatlon region</t>
  </si>
  <si>
    <t>a/Statistical Outlook of Tajikistan. 2019</t>
  </si>
  <si>
    <t>Table 12: Beekeeping model</t>
  </si>
  <si>
    <t>Already captured by EXACT analysis and will be added to the economic analysis.</t>
  </si>
  <si>
    <t>Fence instalation</t>
  </si>
  <si>
    <t>Maintenance</t>
  </si>
  <si>
    <t>Soil loosening</t>
  </si>
  <si>
    <t>Nut harvested</t>
  </si>
  <si>
    <t>Harvested fuelwood</t>
  </si>
  <si>
    <t>Harvested commercial timber</t>
  </si>
  <si>
    <t>Fruit harvested (abricot)</t>
  </si>
  <si>
    <t>Harvested firewood</t>
  </si>
  <si>
    <t>Seedling (poplar)</t>
  </si>
  <si>
    <t>Watering</t>
  </si>
  <si>
    <t>Project Year</t>
  </si>
  <si>
    <t>Incremental cross benefits of PY1, TJS</t>
  </si>
  <si>
    <t>Incremental cross benefits of PY2, TJS</t>
  </si>
  <si>
    <t>Incremental cross benefits of PY3, TJS</t>
  </si>
  <si>
    <t>Incremental cross benefits of PY4, TJS</t>
  </si>
  <si>
    <t>Incremental cross benefits of PY5, TJS</t>
  </si>
  <si>
    <t>Incremental cross benefits of PY6, TJS</t>
  </si>
  <si>
    <t>Incremental cross benefits of PY7, TJS</t>
  </si>
  <si>
    <t>Conversion factors to Livestock Units (LU):</t>
  </si>
  <si>
    <t xml:space="preserve">Bovine animals: </t>
  </si>
  <si>
    <t>Dairy cows</t>
  </si>
  <si>
    <t>Under 1 year old</t>
  </si>
  <si>
    <t>Male, 2 years and over</t>
  </si>
  <si>
    <t>Small ruminants:</t>
  </si>
  <si>
    <t>Sheep and goats</t>
  </si>
  <si>
    <t xml:space="preserve">https://ec.europa.eu/eurostat/statistics-explained/index.php/Glossary:Livestock_unit_(LSU) </t>
  </si>
  <si>
    <t>Livestock and pasture data on Project Area</t>
  </si>
  <si>
    <t>Cows per household:</t>
  </si>
  <si>
    <t xml:space="preserve">The yields from LPDP1 were taken for models. </t>
  </si>
  <si>
    <t xml:space="preserve">According to the MTR 2019 of LPDP2, the quantitative survey conducted by the PMU in 36 PUUs, concluded that the pasture productivity had increased by 8% for the total biomass, and 19% for the eatable biomass (for LPDP2 target regions: Vose, Hamadoni, Kulob, Dangara and Farkhor in the Khatlon Region). </t>
  </si>
  <si>
    <t>DRAFT</t>
  </si>
  <si>
    <t>CASP+</t>
  </si>
  <si>
    <t>TABLE OF CONTENT</t>
  </si>
  <si>
    <t>Table of Content</t>
  </si>
  <si>
    <t>Financial and Economic Prices</t>
  </si>
  <si>
    <t>Activity 1: Riparian forest plantation</t>
  </si>
  <si>
    <t>Activity 2: Fruit and nut plantation</t>
  </si>
  <si>
    <t>Activity 3: Pistachio forest plantation</t>
  </si>
  <si>
    <t>Activity 4: Juniper forest plantation</t>
  </si>
  <si>
    <t>Activity 7: Poplar agroforestry plantation</t>
  </si>
  <si>
    <t>Activity 6: Saxaul plantation</t>
  </si>
  <si>
    <t>JFM</t>
  </si>
  <si>
    <t>Direct (by leskhoze)</t>
  </si>
  <si>
    <t>Gross Activity Area (ha)</t>
  </si>
  <si>
    <t>Source: M9.1 Hectares of land or forests under improved and effective management that contributes to CO2 emission reductions; Section E4, full proposal document</t>
  </si>
  <si>
    <t>Number of forestry LH in the district</t>
  </si>
  <si>
    <t>Number of forest Nursery LH in the district</t>
  </si>
  <si>
    <t>Total Number of LH in the District</t>
  </si>
  <si>
    <t>Sh.Shohin</t>
  </si>
  <si>
    <t>Kulyab</t>
  </si>
  <si>
    <t>Vose</t>
  </si>
  <si>
    <t>Yovon</t>
  </si>
  <si>
    <t>A.Dzhami</t>
  </si>
  <si>
    <t>Bokhtar/Kushoniyon</t>
  </si>
  <si>
    <t>J. Balkhi</t>
  </si>
  <si>
    <t>Khuroson</t>
  </si>
  <si>
    <t>Pyandzh</t>
  </si>
  <si>
    <t>Vakhsh</t>
  </si>
  <si>
    <t>Mastchoh</t>
  </si>
  <si>
    <t>Zafarobod</t>
  </si>
  <si>
    <t>DRS</t>
  </si>
  <si>
    <t>Rudaki</t>
  </si>
  <si>
    <t>Shahrinav</t>
  </si>
  <si>
    <t>Hisor</t>
  </si>
  <si>
    <t>Riparian</t>
  </si>
  <si>
    <t>Fruit and Nut</t>
  </si>
  <si>
    <t>Pistcahio</t>
  </si>
  <si>
    <t xml:space="preserve">Juniper - Natural Regeneration </t>
  </si>
  <si>
    <t>Saxaul</t>
  </si>
  <si>
    <r>
      <t>Khovaling</t>
    </r>
    <r>
      <rPr>
        <sz val="10"/>
        <color theme="1"/>
        <rFont val="Calibri"/>
        <family val="2"/>
      </rPr>
      <t xml:space="preserve"> - </t>
    </r>
  </si>
  <si>
    <t>Hectares by Activity managed directly by Leskhoze</t>
  </si>
  <si>
    <t xml:space="preserve">Carbon sequestration </t>
  </si>
  <si>
    <t>Sanitary cut quantity at 9th year</t>
  </si>
  <si>
    <t>3.5 x 2</t>
  </si>
  <si>
    <t>Labor costs</t>
  </si>
  <si>
    <t>Fence installation per ha</t>
  </si>
  <si>
    <t>Irrigation</t>
  </si>
  <si>
    <t>Transportation of seedlings (JFM)</t>
  </si>
  <si>
    <t>Transportation of seedlings by JFM</t>
  </si>
  <si>
    <t>Transportation of seedlings by LH</t>
  </si>
  <si>
    <t>Irrigation of forest plantation</t>
  </si>
  <si>
    <t xml:space="preserve">Sensitivity Analysis: </t>
  </si>
  <si>
    <t>10 year results</t>
  </si>
  <si>
    <t>NPV</t>
  </si>
  <si>
    <t>Base scenario</t>
  </si>
  <si>
    <t>Increase of costs by 10%</t>
  </si>
  <si>
    <t>Increase of costs by 20%</t>
  </si>
  <si>
    <t>Increase of costs by 30%</t>
  </si>
  <si>
    <t>Decrease of revenues by 10%</t>
  </si>
  <si>
    <t>Decrease of revenues by 20%</t>
  </si>
  <si>
    <t>Decrease of revenues by 30%</t>
  </si>
  <si>
    <t>Y2</t>
  </si>
  <si>
    <t>Y3</t>
  </si>
  <si>
    <t>Y4</t>
  </si>
  <si>
    <t>Y5</t>
  </si>
  <si>
    <t>Y6</t>
  </si>
  <si>
    <t>Y7</t>
  </si>
  <si>
    <t>Y8</t>
  </si>
  <si>
    <t>Y9</t>
  </si>
  <si>
    <t>Y10</t>
  </si>
  <si>
    <t>Y11</t>
  </si>
  <si>
    <t>Y12</t>
  </si>
  <si>
    <t>Y13</t>
  </si>
  <si>
    <t>Y14</t>
  </si>
  <si>
    <t>Y15</t>
  </si>
  <si>
    <t>Y16</t>
  </si>
  <si>
    <t>Y17</t>
  </si>
  <si>
    <t>Y18</t>
  </si>
  <si>
    <t>Y19</t>
  </si>
  <si>
    <t>Y20</t>
  </si>
  <si>
    <t xml:space="preserve">Increase in incremental costs: </t>
  </si>
  <si>
    <t xml:space="preserve">Decrease in incremental revenues: </t>
  </si>
  <si>
    <t>Incremental Gross Benefits</t>
  </si>
  <si>
    <t>Table 2.1: Riparian forest 1ha (JFM and Direct)</t>
  </si>
  <si>
    <t>Transportation of seedlings (Direct)</t>
  </si>
  <si>
    <t>Direct by LH</t>
  </si>
  <si>
    <t xml:space="preserve">Leskhoze labor </t>
  </si>
  <si>
    <t>Fruit and nut (mixed)</t>
  </si>
  <si>
    <t>Seedling (fruit and nut mixed)</t>
  </si>
  <si>
    <t>Table 2.2: Fruit and nut 1ha (JFM and Direct)</t>
  </si>
  <si>
    <t>Pistachio harvested</t>
  </si>
  <si>
    <t>Seedling (pistachio)</t>
  </si>
  <si>
    <t>5 x 4</t>
  </si>
  <si>
    <t>Yield at Year 8-12</t>
  </si>
  <si>
    <t>Table 2.3: Pistachio 1ha (JFM and Direct)</t>
  </si>
  <si>
    <t>Panj</t>
  </si>
  <si>
    <t>A.Jomi</t>
  </si>
  <si>
    <t xml:space="preserve">Population </t>
  </si>
  <si>
    <t>Number of Cattle d/</t>
  </si>
  <si>
    <t>d/ As of 2019. Source: TAJSTAT</t>
  </si>
  <si>
    <t>Table 2.4: Juniper forest 1ha (JFM and Direct)</t>
  </si>
  <si>
    <t>Number of tress per ha</t>
  </si>
  <si>
    <t>trees/ha</t>
  </si>
  <si>
    <t xml:space="preserve">per ha </t>
  </si>
  <si>
    <t>Labor cost</t>
  </si>
  <si>
    <t>Sanitary cut start at</t>
  </si>
  <si>
    <t>Sanitary cut quantity at Year 8</t>
  </si>
  <si>
    <t>Table 2.5: Juniper forest 1ha Natural Regeneration (JFM and Direct)</t>
  </si>
  <si>
    <t>Harvested firewood, m3</t>
  </si>
  <si>
    <t xml:space="preserve">Seedling </t>
  </si>
  <si>
    <t>Cut for firewood</t>
  </si>
  <si>
    <t>Cut quantity at 12th year</t>
  </si>
  <si>
    <t>Cut quantity at 20th year</t>
  </si>
  <si>
    <t>Table 2.6: Saxaul plantation 1ha (JFM and Direct)</t>
  </si>
  <si>
    <t>Planted area (ha), PY1</t>
  </si>
  <si>
    <t>Planted area (ha), PY2</t>
  </si>
  <si>
    <t>Planted area (ha), PY3</t>
  </si>
  <si>
    <t>Planted area (ha), PY4</t>
  </si>
  <si>
    <t>Planted area (ha), PY5</t>
  </si>
  <si>
    <t>Planted area (ha), PY6</t>
  </si>
  <si>
    <t>Planted area (ha), PY7</t>
  </si>
  <si>
    <t xml:space="preserve">Incremental Gross Benefits </t>
  </si>
  <si>
    <t>Total incremental gross benefits</t>
  </si>
  <si>
    <t>Total incremental gross benefit: JFM</t>
  </si>
  <si>
    <t xml:space="preserve">Riparian forest (1ha) </t>
  </si>
  <si>
    <t xml:space="preserve">Table 2.8 - Summary forestry </t>
  </si>
  <si>
    <t xml:space="preserve">Fruit and nut plantation (1ha) </t>
  </si>
  <si>
    <t xml:space="preserve">Pistachio forest plantation (1ha) </t>
  </si>
  <si>
    <t xml:space="preserve">Juniper forest plantation (1ha) </t>
  </si>
  <si>
    <t xml:space="preserve">Natural regeneration of Juniper (fencing &amp; limited planting) (1ha) </t>
  </si>
  <si>
    <t xml:space="preserve">Saxaul plantation (1ha) </t>
  </si>
  <si>
    <t xml:space="preserve">Agroforestry (1ha) </t>
  </si>
  <si>
    <t>Total incremental gross benefit: Direct by LH</t>
  </si>
  <si>
    <t>Total incremental gross benefit: JFM + Direct by LH</t>
  </si>
  <si>
    <t>Summary</t>
  </si>
  <si>
    <t>Investment Costs</t>
  </si>
  <si>
    <t>nuts</t>
  </si>
  <si>
    <t>Vegetables (tomatoes)</t>
  </si>
  <si>
    <t>Greenhouse area</t>
  </si>
  <si>
    <t>Yiled per hectare</t>
  </si>
  <si>
    <t>0.09 ha</t>
  </si>
  <si>
    <t>Greenhouse establishment (plastic coverage, metal construction + drip irrigation)</t>
  </si>
  <si>
    <t>Greenhouse O&amp;M each 3 years</t>
  </si>
  <si>
    <t>Vegetables seeds (tomato)</t>
  </si>
  <si>
    <t>per year/per ha</t>
  </si>
  <si>
    <t>Irrigation of 0.09 ha greenhouse (vegs)</t>
  </si>
  <si>
    <t>Production per year (honey)</t>
  </si>
  <si>
    <t>Production per year (wax)</t>
  </si>
  <si>
    <t>Table 14: Drip irrigation model</t>
  </si>
  <si>
    <t>season</t>
  </si>
  <si>
    <t>Land preparation</t>
  </si>
  <si>
    <t>Drip irrigation equipment</t>
  </si>
  <si>
    <t>WoP</t>
  </si>
  <si>
    <t>Dried apricots</t>
  </si>
  <si>
    <t xml:space="preserve">Cold storage facility construction </t>
  </si>
  <si>
    <t>total capicity - 80 ton</t>
  </si>
  <si>
    <t>Maintenance of facility (10% of the cost)</t>
  </si>
  <si>
    <t>Technological equipment: pallets, boxes, containers (every 5 years)</t>
  </si>
  <si>
    <t>set/year</t>
  </si>
  <si>
    <t>ton/year</t>
  </si>
  <si>
    <t xml:space="preserve"> Conversion of Fresh fruits --&gt; dried fruits</t>
  </si>
  <si>
    <t>Fresh (ton)</t>
  </si>
  <si>
    <t>Dried (ton)</t>
  </si>
  <si>
    <t xml:space="preserve">Purchase of apricot </t>
  </si>
  <si>
    <t>Total Revenue</t>
  </si>
  <si>
    <t>total capacity 150 ton/year</t>
  </si>
  <si>
    <t>Technological equipment: pallets, boxes, containers (every year)</t>
  </si>
  <si>
    <t>Table 16: Cold storage model (80ton/year capacity)</t>
  </si>
  <si>
    <t>Cold storage total capacity</t>
  </si>
  <si>
    <t>Purchase of apples</t>
  </si>
  <si>
    <t>Apples</t>
  </si>
  <si>
    <t>Cold storage facility (incl. installation)</t>
  </si>
  <si>
    <t>Purchase of grape</t>
  </si>
  <si>
    <t>Purchase of cherry</t>
  </si>
  <si>
    <t>Grape</t>
  </si>
  <si>
    <t>Utilities (electricity, water, canalization, etc)</t>
  </si>
  <si>
    <t>Vacuum dryer facility (incl. installation)</t>
  </si>
  <si>
    <t>Vacuum dryer total capacity</t>
  </si>
  <si>
    <t>Sour cream</t>
  </si>
  <si>
    <t>Kaimak</t>
  </si>
  <si>
    <t>Building rehabilitation (40 m2)</t>
  </si>
  <si>
    <t>Building rehabilitation (40 m2) for milk processing</t>
  </si>
  <si>
    <t>Technical Assistance for milk processing plant</t>
  </si>
  <si>
    <t>Cottage cheese</t>
  </si>
  <si>
    <t>Boiler</t>
  </si>
  <si>
    <t>Convulator</t>
  </si>
  <si>
    <t>per month</t>
  </si>
  <si>
    <t>Milk from milk collection center 1</t>
  </si>
  <si>
    <t>f/ 1% of total revenues</t>
  </si>
  <si>
    <t>c/ Milk directly purchased from MCCs</t>
  </si>
  <si>
    <t>d/ 0.05 kg for 100 litre of milk</t>
  </si>
  <si>
    <t>Table 5. Milk Processing (600 litres of milk per day, 60% capacity in PY1)</t>
  </si>
  <si>
    <t>Milk directly from local community</t>
  </si>
  <si>
    <t>a/ It is expected that such an MCC will require the participation of 250 milk producers, bringing an average of 4,5 liters per day in average at the beginning (3 in year 1, 6 in year 6). These 250 producers will typically come from 5 to 10 villages.</t>
  </si>
  <si>
    <t>Milk Cooling Tank (1000 lt)</t>
  </si>
  <si>
    <t>Water, Fuel and Chemicals (MCC)</t>
  </si>
  <si>
    <t>c/ 5 percent of the investment costs</t>
  </si>
  <si>
    <t xml:space="preserve">e/ Average herd composition. Please refer to technical working paper on livestock and pastures. </t>
  </si>
  <si>
    <t>Additional evidences from Tajikistan National Investment Plan Atlas (EXTRA)</t>
  </si>
  <si>
    <t>Source:</t>
  </si>
  <si>
    <t>b/ and c/ As of 2019. Source: TAJSTAT</t>
  </si>
  <si>
    <t>a/ access to 200 ha of summer pasture due to legalisation of land use (land certificate) and rehabilitation of watering point</t>
  </si>
  <si>
    <t>a\ 10% of investment; includes spare parts and salary; to be covered by PUUs</t>
  </si>
  <si>
    <t>Table 1.14: Mechanization investments for pasture improvement and fodder crop production</t>
  </si>
  <si>
    <t>Climate reseilient infrastsructure</t>
  </si>
  <si>
    <t>PMP investments</t>
  </si>
  <si>
    <t>District-evel PMP investments</t>
  </si>
  <si>
    <t xml:space="preserve">a/ a machinery package per one village (indicative investment, e.g. tractor), climate reseilient infrastrcture is indicatively based on construction of watering points, shelters, spot road improvement, etc. as demanded by communities) </t>
  </si>
  <si>
    <t>kg (fruits) per 1 tree</t>
  </si>
  <si>
    <t>Yield at Year 5</t>
  </si>
  <si>
    <t>IRR (%)</t>
  </si>
  <si>
    <t>Convesrion factors</t>
  </si>
  <si>
    <t>Exchange Rates</t>
  </si>
  <si>
    <t>Climate scenario</t>
  </si>
  <si>
    <t>Pasture management, Agricultural machinery and Climate Resilient Infrastructure investments</t>
  </si>
  <si>
    <t>Forestry Investments</t>
  </si>
  <si>
    <t>Window 1 indicative model: Bee-keeping</t>
  </si>
  <si>
    <t>Window 1 indicative model: Greenhouse</t>
  </si>
  <si>
    <t>Window 1 indicative model: Drip irrigation</t>
  </si>
  <si>
    <t>Window 2 indicative model: Cold storage</t>
  </si>
  <si>
    <t>Window 2 indicative model: Vacuum dryer</t>
  </si>
  <si>
    <t>Productive Alliances indicative model: Milk collection center</t>
  </si>
  <si>
    <t xml:space="preserve">Back to </t>
  </si>
  <si>
    <t>Window 2 indicative model: Milk processing</t>
  </si>
  <si>
    <t>TJS/hh</t>
  </si>
  <si>
    <t>Exchange rate US$1= TJS</t>
  </si>
  <si>
    <t>Return to family labor</t>
  </si>
  <si>
    <t>MCR (maximum cost at risk)</t>
  </si>
  <si>
    <t>B/C ratio</t>
  </si>
  <si>
    <t>MCR</t>
  </si>
  <si>
    <r>
      <t xml:space="preserve">With reference to </t>
    </r>
    <r>
      <rPr>
        <sz val="20"/>
        <color rgb="FFFF0000"/>
        <rFont val="Arial"/>
        <family val="2"/>
        <charset val="204"/>
      </rPr>
      <t xml:space="preserve">SECAP Appendix 4: Climate change impacts, climate vulnerability analysis for geographic targeting and related recommendations by sector, </t>
    </r>
    <r>
      <rPr>
        <sz val="20"/>
        <rFont val="Arial"/>
        <family val="2"/>
        <charset val="204"/>
      </rPr>
      <t>under sub-title:</t>
    </r>
    <r>
      <rPr>
        <sz val="20"/>
        <color rgb="FFFF0000"/>
        <rFont val="Arial"/>
        <family val="2"/>
        <charset val="204"/>
      </rPr>
      <t xml:space="preserve"> "Use of historical and projected impacts of climate in the Economic and Financial Analysis", </t>
    </r>
    <r>
      <rPr>
        <sz val="20"/>
        <rFont val="Arial"/>
        <family val="2"/>
        <charset val="204"/>
      </rPr>
      <t>it is expected that every 5 years the combined effect of drought and fllods will reduce the agricultural productivty by 20% and from 2050 the likelihood of this event will become once every 3 years.</t>
    </r>
  </si>
  <si>
    <t>FDR</t>
  </si>
  <si>
    <t>Back to</t>
  </si>
  <si>
    <t>Major assumptions for impact of climate patterns</t>
  </si>
  <si>
    <t>What we know</t>
  </si>
  <si>
    <t>Conservative Assumption</t>
  </si>
  <si>
    <t>=&gt;</t>
  </si>
  <si>
    <r>
      <t xml:space="preserve">The main crops’ yield  could decrease by between 5% and 35%, and pastures on which livestock depend are also expected to see a reduction in quality and quantity due to pressures from high temperatures and increased evaporation rates </t>
    </r>
    <r>
      <rPr>
        <sz val="20"/>
        <color rgb="FFFF0000"/>
        <rFont val="Arial"/>
        <family val="2"/>
      </rPr>
      <t>(SECAP Appendix 4: Climate change impacts, climate vulnerability analysis for geographic targeting and related recommendations by sector)</t>
    </r>
  </si>
  <si>
    <r>
      <rPr>
        <sz val="20"/>
        <color rgb="FFFF0000"/>
        <rFont val="Arial"/>
        <family val="2"/>
      </rPr>
      <t>Coupled Model Intercomparison Project, Phase 5 (CMIP5) included in the IPCC's Fifth Assessment Report (AR5)</t>
    </r>
    <r>
      <rPr>
        <sz val="20"/>
        <color theme="1"/>
        <rFont val="Arial"/>
        <family val="2"/>
        <charset val="204"/>
      </rPr>
      <t xml:space="preserve"> foresees that the mean annual temperatures will be warmer by approximately 2°C by 2050 and cold days are projected to decrease by 35 days. The mean annual precipitation is projected to decrease by an average 5%. </t>
    </r>
  </si>
  <si>
    <r>
      <t xml:space="preserve">Without CO2 fertilization, effective adaptation, and genetic improvement, each degree-Celsius increase in global mean temperature would, on average, reduce global yields of wheat by 6.0%, rice by 3.2%, maize by 7.4%, and soybean by 3.1% </t>
    </r>
    <r>
      <rPr>
        <sz val="20"/>
        <color rgb="FFFF0000"/>
        <rFont val="Arial"/>
        <family val="2"/>
      </rPr>
      <t>(Zhao et al, 2017. Temperature increase reduces global yields of major crops in four independent estimates).</t>
    </r>
  </si>
  <si>
    <t>Every 5th year a reduction of 20% in yields due to severe droughts and flods</t>
  </si>
  <si>
    <t>A steady decrease in agricultural productivity by 2.5% by 2036 and a cumulative decrease by 5% by 2050 due to mean annual temperatures increase</t>
  </si>
  <si>
    <t>Land lease</t>
  </si>
  <si>
    <t>Mean annual temp increase</t>
  </si>
  <si>
    <t>Severe flood and rought</t>
  </si>
  <si>
    <t>Combined effect</t>
  </si>
  <si>
    <t xml:space="preserve">Impact of climate pattern (combined effect) --&gt; </t>
  </si>
  <si>
    <t>Financial Analysis</t>
  </si>
  <si>
    <t>Beneficiary Contribution</t>
  </si>
  <si>
    <t>Grant</t>
  </si>
  <si>
    <t>Cash Flow Analysis</t>
  </si>
  <si>
    <t>Production Revenues</t>
  </si>
  <si>
    <t>Beneficiary's Contribution</t>
  </si>
  <si>
    <t>Inflow</t>
  </si>
  <si>
    <t>Total Inflow</t>
  </si>
  <si>
    <t>Outflow</t>
  </si>
  <si>
    <t>Production costs</t>
  </si>
  <si>
    <t>Total Outflow</t>
  </si>
  <si>
    <t>Net Income after Financing</t>
  </si>
  <si>
    <t xml:space="preserve">Investment costs </t>
  </si>
  <si>
    <t>Sub-total investment costs</t>
  </si>
  <si>
    <t>Operating costs</t>
  </si>
  <si>
    <t>Sub-total operating costs</t>
  </si>
  <si>
    <t xml:space="preserve">Investment  costs </t>
  </si>
  <si>
    <t xml:space="preserve">Sub-total Investment costs </t>
  </si>
  <si>
    <t>Sub-total Investment costs</t>
  </si>
  <si>
    <t>Republic of Tajikistan: CASP+</t>
  </si>
  <si>
    <t>Payback period</t>
  </si>
  <si>
    <t>NO GRANT SCENARIO</t>
  </si>
  <si>
    <t>NO GRANTS SCENARIO</t>
  </si>
  <si>
    <t>Long-term Loan</t>
  </si>
  <si>
    <t>Investmens</t>
  </si>
  <si>
    <t>Repayment Period</t>
  </si>
  <si>
    <t>years</t>
  </si>
  <si>
    <t>Grace Period</t>
  </si>
  <si>
    <t>Interest Rate</t>
  </si>
  <si>
    <t>Matching Grant</t>
  </si>
  <si>
    <t>Loan</t>
  </si>
  <si>
    <t>Principal Repayments</t>
  </si>
  <si>
    <t>Interest Repayments</t>
  </si>
  <si>
    <t>Loan Repayments</t>
  </si>
  <si>
    <t>Loan Outstanding</t>
  </si>
  <si>
    <t>Short-term Loan</t>
  </si>
  <si>
    <t>Working Capital (3-month operating costs for 6 months)</t>
  </si>
  <si>
    <t>Interest Repayment</t>
  </si>
  <si>
    <t>matching Grant</t>
  </si>
  <si>
    <t>Production Costs</t>
  </si>
  <si>
    <t>Repayment of Loans</t>
  </si>
  <si>
    <t>Repayment of Interest on Loans</t>
  </si>
  <si>
    <t>Taxes</t>
  </si>
  <si>
    <t>Net Income after Tax</t>
  </si>
  <si>
    <t xml:space="preserve">Refinancing rate (from February 06, 2023): </t>
  </si>
  <si>
    <t xml:space="preserve">National Bank of Tajikistan. https://www.nbt.tj/en/ </t>
  </si>
  <si>
    <t>=US$1</t>
  </si>
  <si>
    <t>Nominal exchange rates</t>
  </si>
  <si>
    <t>Real exchange rate</t>
  </si>
  <si>
    <t>International Monetary Fund, https://www.imf.org/en/Countries/TJK</t>
  </si>
  <si>
    <t>2023 (projected)</t>
  </si>
  <si>
    <t>Domestic infaltion rates</t>
  </si>
  <si>
    <t>Average</t>
  </si>
  <si>
    <t>Agricultural machinery CF:</t>
  </si>
  <si>
    <t>Type</t>
  </si>
  <si>
    <t>For Tradable goods</t>
  </si>
  <si>
    <t>For Non-tradable goods</t>
  </si>
  <si>
    <t>For Locally traded goods</t>
  </si>
  <si>
    <t>* In near perfect competition</t>
  </si>
  <si>
    <t xml:space="preserve">VAT rate (r) </t>
  </si>
  <si>
    <t>Excluded VAT</t>
  </si>
  <si>
    <t>CF by Good</t>
  </si>
  <si>
    <t>Tradable</t>
  </si>
  <si>
    <t>Locally traded</t>
  </si>
  <si>
    <t>Non-tradable</t>
  </si>
  <si>
    <t>Processing equipment CF:</t>
  </si>
  <si>
    <t>Financial &amp; Economic Prices-Meat</t>
  </si>
  <si>
    <t>Financial &amp; Economic Prices-Commerical timber</t>
  </si>
  <si>
    <t>Commerical timber Import Price</t>
  </si>
  <si>
    <t>Financial discount rate</t>
  </si>
  <si>
    <t>Foreign infaltion rates (U.S.)</t>
  </si>
  <si>
    <t>Financial &amp; Economic Prices-Agricultural machinery</t>
  </si>
  <si>
    <t>Agricultural machinery Import Price</t>
  </si>
  <si>
    <t>Local price of timber</t>
  </si>
  <si>
    <t>$/tractor</t>
  </si>
  <si>
    <t>TJS/tractor</t>
  </si>
  <si>
    <t xml:space="preserve">Local price of tractor </t>
  </si>
  <si>
    <t xml:space="preserve">80HP tractor </t>
  </si>
  <si>
    <t>2/ Source: Worldwide retail marketplace websites</t>
  </si>
  <si>
    <t>Financial &amp; Economic Prices-Fruits (apricot)</t>
  </si>
  <si>
    <t>Local price of apricots</t>
  </si>
  <si>
    <t>2/ FOB prices in Uzbekistan</t>
  </si>
  <si>
    <t>Local price of tomatoes</t>
  </si>
  <si>
    <t>Financial &amp; Economic Prices-Vegetables (tomatoes)</t>
  </si>
  <si>
    <t>Urea, FOB Russia</t>
  </si>
  <si>
    <r>
      <t xml:space="preserve"> F.O.B.</t>
    </r>
    <r>
      <rPr>
        <vertAlign val="superscript"/>
        <sz val="9"/>
        <rFont val="Arial"/>
        <family val="2"/>
      </rPr>
      <t>2</t>
    </r>
  </si>
  <si>
    <r>
      <t>F.O.B.</t>
    </r>
    <r>
      <rPr>
        <vertAlign val="superscript"/>
        <sz val="9"/>
        <rFont val="Arial"/>
        <family val="2"/>
      </rPr>
      <t>2</t>
    </r>
  </si>
  <si>
    <t>$/tank</t>
  </si>
  <si>
    <t>Financial &amp; Economic Prices-Milk processing equipment (cooling tank)</t>
  </si>
  <si>
    <t>Local price of tank</t>
  </si>
  <si>
    <t>TJS/tank</t>
  </si>
  <si>
    <t>Financial &amp; Economic Prices-Nuts (pistachio)</t>
  </si>
  <si>
    <t>Local price of pistachios</t>
  </si>
  <si>
    <t>Commercial timber CF:</t>
  </si>
  <si>
    <t>Fruits CF:</t>
  </si>
  <si>
    <t>Vegetables CF:</t>
  </si>
  <si>
    <t>Nuts CF:</t>
  </si>
  <si>
    <t>* Calculated through SERF</t>
  </si>
  <si>
    <t>* Reverse of SCF</t>
  </si>
  <si>
    <t xml:space="preserve">Urea CF: </t>
  </si>
  <si>
    <t xml:space="preserve">TSP CF: </t>
  </si>
  <si>
    <t>Wheat CF:</t>
  </si>
  <si>
    <t>e/ National Agricultural Investment Plan of Tajikistan 2021-2030, working paper on pasture and livestock estimates that 51% of cattle are cows</t>
  </si>
  <si>
    <t xml:space="preserve">However,  CASP+ covers  Khatlon Sughd and DRS regions, and LPDP2 was only in 5 of them. </t>
  </si>
  <si>
    <t>liter/ha</t>
  </si>
  <si>
    <t>Pasture/Fodder Production Models</t>
  </si>
  <si>
    <t>kg (nuts) per 1 tree</t>
  </si>
  <si>
    <t>Table 13: Greenhouse model (plastic tunnel, no heating)</t>
  </si>
  <si>
    <t>Irrigation, organic fertilizers, minerals and chemicals</t>
  </si>
  <si>
    <t>Irrigation, organic fertilizers, minerals and chemicals (vegs)</t>
  </si>
  <si>
    <t>NPV (@11%)</t>
  </si>
  <si>
    <t>Table 15: Vacuum dryer model (120ton/year capacity)</t>
  </si>
  <si>
    <t xml:space="preserve">Financial </t>
  </si>
  <si>
    <t>21</t>
  </si>
  <si>
    <t>22</t>
  </si>
  <si>
    <t>23</t>
  </si>
  <si>
    <t>24</t>
  </si>
  <si>
    <t>25</t>
  </si>
  <si>
    <t>26</t>
  </si>
  <si>
    <t>27</t>
  </si>
  <si>
    <t>10-27</t>
  </si>
  <si>
    <t xml:space="preserve">Sensitivity Analysis results: </t>
  </si>
  <si>
    <t>Sensitivity Analysis</t>
  </si>
  <si>
    <t>Y21</t>
  </si>
  <si>
    <t>Y22</t>
  </si>
  <si>
    <t>Y23</t>
  </si>
  <si>
    <t>Y24</t>
  </si>
  <si>
    <t>Y25</t>
  </si>
  <si>
    <t>Y26</t>
  </si>
  <si>
    <t>Y27</t>
  </si>
  <si>
    <t>27 year results</t>
  </si>
  <si>
    <t xml:space="preserve">Community-based Agriculture Support Programme ‘plus’ </t>
  </si>
  <si>
    <t xml:space="preserve">Community-based Agriculture Support Programme 'Plus' (CASP+) </t>
  </si>
  <si>
    <t xml:space="preserve">Republic of Tajikistan. Community-based Agriculture Support Programme 'Plus' (CASP+) </t>
  </si>
  <si>
    <t>EFA Working Paper</t>
  </si>
  <si>
    <t>EFA Working Paper: Appendix 3</t>
  </si>
  <si>
    <t>Real exchange rate = Nominal exchange rate ae [(1 + Foreign inflation rate)/(1+ Domestic inflation rate)]</t>
  </si>
  <si>
    <r>
      <t>Kyrgyzstan, F.O.B.</t>
    </r>
    <r>
      <rPr>
        <vertAlign val="superscript"/>
        <sz val="9"/>
        <rFont val="Arial"/>
        <family val="2"/>
      </rPr>
      <t>2</t>
    </r>
  </si>
  <si>
    <t>2/ FOB prices in Kyrgyzstan</t>
  </si>
  <si>
    <t>Phasing of Benefits</t>
  </si>
  <si>
    <t>Adoption rate</t>
  </si>
  <si>
    <t>Adaptation investments *</t>
  </si>
  <si>
    <t>Typical village model</t>
  </si>
  <si>
    <t>PY1 (number of villages)</t>
  </si>
  <si>
    <t>PY2 (number of villages)</t>
  </si>
  <si>
    <t>PY3 (number of villages)</t>
  </si>
  <si>
    <t>PY4 (number of villages)</t>
  </si>
  <si>
    <t>PY5 (number of villages)</t>
  </si>
  <si>
    <t>PY6 (number of villages)</t>
  </si>
  <si>
    <t>PY7 (number of villages)</t>
  </si>
  <si>
    <t>Incremental net benefits of PY1, million TJS</t>
  </si>
  <si>
    <t>Incremental net benefits of PY2, million TJS</t>
  </si>
  <si>
    <t>Incremental net benefits of PY3, million TJS</t>
  </si>
  <si>
    <t>Incremental net benefits of PY4, million TJS</t>
  </si>
  <si>
    <t>Incremental net benefits of PY5, million TJS</t>
  </si>
  <si>
    <t>Incremental net benefits of PY6, million TJS</t>
  </si>
  <si>
    <t>Incremental net benefits of PY7, million TJS</t>
  </si>
  <si>
    <t>Total incremental net benefits, million TJS</t>
  </si>
  <si>
    <t>Forestry investments **</t>
  </si>
  <si>
    <t>** Phasing of benefits is already done separately. Please refer to '2.8 - Summary forestry'</t>
  </si>
  <si>
    <t>Provision of grants under Window 1</t>
  </si>
  <si>
    <t>Average indicative model ***</t>
  </si>
  <si>
    <t>PY1 (grants provided)</t>
  </si>
  <si>
    <t>PY2 (grants provided)</t>
  </si>
  <si>
    <t>PY3 (grants provided)</t>
  </si>
  <si>
    <t>PY4 (grants provided)</t>
  </si>
  <si>
    <t>PY5 (grants provided)</t>
  </si>
  <si>
    <t>PY6 (grants provided)</t>
  </si>
  <si>
    <t>PY7 (grants provided)</t>
  </si>
  <si>
    <t>*** Based on Bee-keeping, Greenhouse and Drip irrigation models</t>
  </si>
  <si>
    <t>Provision of grants under Window 2</t>
  </si>
  <si>
    <t>Average indicative model ****</t>
  </si>
  <si>
    <t>**** Based on Cold storage, Vaccum dryer and Milk processing models</t>
  </si>
  <si>
    <t>Productive Alliances</t>
  </si>
  <si>
    <t>Milk collection center indicative model</t>
  </si>
  <si>
    <t xml:space="preserve">Total </t>
  </si>
  <si>
    <t>Total incremental net benefits, million USD</t>
  </si>
  <si>
    <t>Tajikistan</t>
  </si>
  <si>
    <t>Project Components by Year -- Totals Including Contingencies</t>
  </si>
  <si>
    <t>Economic Costs (USD '000)</t>
  </si>
  <si>
    <t>Economic Costs</t>
  </si>
  <si>
    <t>A. Component 1: Strengthening public sector capacity for transformative climate-resilient management of natural resources</t>
  </si>
  <si>
    <t>1. Output 1.1: By year 7, capacities of relevant national institutions for climate-resilient natural resources management are strengthened</t>
  </si>
  <si>
    <t>2. Output 1.2: By year 7, enabling environment for climate adaptive, inclusive and integrated management of pasture, forestry and livestock resources is enhanced</t>
  </si>
  <si>
    <t>Subtotal Component 1: Strengthening public sector capacity for transformative climate-resilient management of natural resources</t>
  </si>
  <si>
    <t>B. Component 2: Investments in community capacity for adaption and resilience to climate change</t>
  </si>
  <si>
    <t>1. Output 2.1: By year 3, 400 Climate-sensitive Community Action Plans (CsCAP) based on 21 District level Climate Resilience Diagnostics are developed</t>
  </si>
  <si>
    <t>2. Output 2.2: By year 7, 400 Climate-sensitive Community Action Plans (CsCAP) implemented in 21 districts benefitting at least 100,000 rural households</t>
  </si>
  <si>
    <t>Subtotal Component 2: Investments in community capacity for adaption and resilience to climate change</t>
  </si>
  <si>
    <t>C. Component 3: Strengthening livelihoods for enhanced resilience through market-based approaches</t>
  </si>
  <si>
    <t>1. Output 3.1: By end of year 7, 105,600 smallholder livestock farmers receive AI, animal health or training services to increase productivity of their livestock</t>
  </si>
  <si>
    <t>2. Output 3.2: By end of year 4, 9 productive alliances between livestock producers’ groups and private aggregators established and operational</t>
  </si>
  <si>
    <t>3. Output 3.3: By end of year 7, 12,400 smallholders have strengthened climate resilient production practices and private sector market linkages</t>
  </si>
  <si>
    <t>Subtotal Component 3: Strengthening livelihoods for enhanced resilience through market-based approaches</t>
  </si>
  <si>
    <t>D. Project Management Component</t>
  </si>
  <si>
    <t>1. Project Management</t>
  </si>
  <si>
    <t>Project Management</t>
  </si>
  <si>
    <t>Subtotal Project Management Component</t>
  </si>
  <si>
    <t>Total PROJECT COSTS</t>
  </si>
  <si>
    <t>Carbon Benefits</t>
  </si>
  <si>
    <t>Carbon benefit stream</t>
  </si>
  <si>
    <t>tCO2-eq</t>
  </si>
  <si>
    <t>USD/tCO2 eq</t>
  </si>
  <si>
    <t>Million USD</t>
  </si>
  <si>
    <t>Project Economic Returns</t>
  </si>
  <si>
    <t>Project Years</t>
  </si>
  <si>
    <t>Benefit Streams:</t>
  </si>
  <si>
    <t>Overall project benefits</t>
  </si>
  <si>
    <t>Total Benefits</t>
  </si>
  <si>
    <t>Project Economic Cost</t>
  </si>
  <si>
    <t>Total Investments</t>
  </si>
  <si>
    <t>Incremental Net Benefits</t>
  </si>
  <si>
    <t>NPV @6% (USD mln)</t>
  </si>
  <si>
    <t>ERR</t>
  </si>
  <si>
    <t>Year</t>
  </si>
  <si>
    <t>EIRR /a</t>
  </si>
  <si>
    <t>NPV /b</t>
  </si>
  <si>
    <t>Incremental benefits</t>
  </si>
  <si>
    <t>Benefits -10%</t>
  </si>
  <si>
    <t>Benefits -20%</t>
  </si>
  <si>
    <t>Benefits -70%</t>
  </si>
  <si>
    <t>Benefits -30%</t>
  </si>
  <si>
    <t>Project Costs</t>
  </si>
  <si>
    <t xml:space="preserve"> Costs +10%</t>
  </si>
  <si>
    <t xml:space="preserve"> Costs +20%</t>
  </si>
  <si>
    <t xml:space="preserve"> Costs +40%</t>
  </si>
  <si>
    <t xml:space="preserve"> Costs +50%</t>
  </si>
  <si>
    <t>Net cash flow</t>
  </si>
  <si>
    <t>Base case</t>
  </si>
  <si>
    <t>Delay in benefits 1yr</t>
  </si>
  <si>
    <t>Delay in benefits 2yr</t>
  </si>
  <si>
    <t>Delay in benefits 3yr</t>
  </si>
  <si>
    <t>Delay in benefits 4yr</t>
  </si>
  <si>
    <t>Costs +10% Benefits -10%</t>
  </si>
  <si>
    <t>Costs +20% Benefits -10%</t>
  </si>
  <si>
    <t>Benefits -20% Costs +10%</t>
  </si>
  <si>
    <t>Benefits -20% Costs +20%</t>
  </si>
  <si>
    <t>Benefits -30% Costs +20%</t>
  </si>
  <si>
    <t>Shock every 3 yr</t>
  </si>
  <si>
    <t>Shock every 5 yr</t>
  </si>
  <si>
    <t>NPV @</t>
  </si>
  <si>
    <t>∆%</t>
  </si>
  <si>
    <t>Risk</t>
  </si>
  <si>
    <t>EIRR</t>
  </si>
  <si>
    <t xml:space="preserve">Benefits </t>
  </si>
  <si>
    <t>Combined risks on sale prices, yields, climate effect (droughts, floods, etc.)</t>
  </si>
  <si>
    <t>Severe climate risks</t>
  </si>
  <si>
    <t>Costs</t>
  </si>
  <si>
    <t>Increase in expenses, input prices and unit costs</t>
  </si>
  <si>
    <t>Delay 1yr in Benefits</t>
  </si>
  <si>
    <t>Delays</t>
  </si>
  <si>
    <t>Delay 2yr in Benefits</t>
  </si>
  <si>
    <t>Climate Shock every 3 yr</t>
  </si>
  <si>
    <t>20% Benefits</t>
  </si>
  <si>
    <t>Repeating climate shocks</t>
  </si>
  <si>
    <t>Climate Shock every 5 yr</t>
  </si>
  <si>
    <t>Áleas climathiques</t>
  </si>
  <si>
    <t>Mixed Scenarios</t>
  </si>
  <si>
    <t>Benefits</t>
  </si>
  <si>
    <t>Switching values</t>
  </si>
  <si>
    <t>NPV incremental benefits</t>
  </si>
  <si>
    <t>NPV incremental investment cost</t>
  </si>
  <si>
    <t xml:space="preserve">Republic of Tajikistan. CASP+ Community-based Agriculture Support Programme </t>
  </si>
  <si>
    <t>Community-based Agriculture Support Programme ‘plus’ (CASP+)</t>
  </si>
  <si>
    <t>Republic of Tajikistan. CASP+ Community-based Agriculture Support Programme 'Plus'</t>
  </si>
  <si>
    <t>Carbon price (US$5/tCO2) /a</t>
  </si>
  <si>
    <t>Carbon price (US$10/tCO2) /b</t>
  </si>
  <si>
    <t>Carbon price (US$40/tCO2) /c</t>
  </si>
  <si>
    <t>Total (US$5/tCO2)</t>
  </si>
  <si>
    <t>Total (US$10/tCO2)</t>
  </si>
  <si>
    <t>Total (US$40/tCO2)</t>
  </si>
  <si>
    <t>/c The minimum shadow price of carbon estimated in the World Bank Guidance note on Shadow Price of Carbon, 2017 from 2020 an onwards</t>
  </si>
  <si>
    <t>/b Most frequent current carbon shadow price according to State and Trends of Carbon Pricing, WB, May 2018</t>
  </si>
  <si>
    <t>a/ 50% of /b (sensitivity)</t>
  </si>
  <si>
    <t>Carbon benefit stream (US$5/tCO2)</t>
  </si>
  <si>
    <t>Carbon benefit stream (US$10/tCO2)</t>
  </si>
  <si>
    <t>Carbon benefit stream (US$40/tCO2)</t>
  </si>
  <si>
    <t>NPV @6%</t>
  </si>
  <si>
    <t>NPV @6% (TJS)</t>
  </si>
  <si>
    <t>NPV @4%</t>
  </si>
  <si>
    <t>NPV @8%</t>
  </si>
  <si>
    <t>Adoption rate 70%</t>
  </si>
  <si>
    <t>NPV @6%
(million US$)</t>
  </si>
  <si>
    <t>NPV @4%
(million US$)</t>
  </si>
  <si>
    <t>NPV @8%
(million US$)</t>
  </si>
  <si>
    <t>Adoption rates</t>
  </si>
  <si>
    <t>Decrease in adoption rate from 80% to 70% and 60%, respectively</t>
  </si>
  <si>
    <t>Adoption rate 60%</t>
  </si>
  <si>
    <t>Carbon price (US$10/tCO2)</t>
  </si>
  <si>
    <t>Carbon price (US$5/tCO2)</t>
  </si>
  <si>
    <t>Decrease in shadow price of carbon from US$40/tCO2 to US$10/tCO2 and US$5/tCO2, respectively</t>
  </si>
  <si>
    <t>NPV @6% (million USD)</t>
  </si>
  <si>
    <t>NPV @4% (million USD)</t>
  </si>
  <si>
    <t>NPV @8% (million USD)</t>
  </si>
  <si>
    <t>per year pear ha</t>
  </si>
  <si>
    <t>ECONOMIC ANALYSIS</t>
  </si>
  <si>
    <t>Version 5.0</t>
  </si>
  <si>
    <t>Matching grant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</si>
</sst>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quot;£&quot;* #,##0.00_-;_-&quot;£&quot;* &quot;-&quot;??_-;_-@_-"/>
    <numFmt numFmtId="43" formatCode="_-* #,##0.00_-;\-* #,##0.00_-;_-* &quot;-&quot;??_-;_-@_-"/>
    <numFmt numFmtId="164" formatCode="_(* #,##0.00_);_(* \(#,##0.00\);_(* &quot;-&quot;??_);_(@_)"/>
    <numFmt numFmtId="165" formatCode="_(* #,##0.0_);_(* \(#,##0.0\);_(* &quot;-&quot;??_);_(@_)"/>
    <numFmt numFmtId="166" formatCode="_-* #,##0_-;\-* #,##0_-;_-* &quot;-&quot;??_-;_-@_-"/>
    <numFmt numFmtId="167" formatCode="_-* #,##0.0_-;\-* #,##0.0_-;_-* &quot;-&quot;??_-;_-@_-"/>
    <numFmt numFmtId="168" formatCode="_-* #,##0.00_р_._-;\-* #,##0.00_р_._-;_-* &quot;-&quot;??_р_._-;_-@_-"/>
    <numFmt numFmtId="169" formatCode="_-* #,##0_р_._-;\-* #,##0_р_._-;_-* &quot;-&quot;??_р_._-;_-@_-"/>
    <numFmt numFmtId="170" formatCode="_-* #,##0.0_р_._-;\-* #,##0.0_р_._-;_-* &quot;-&quot;??_р_._-;_-@_-"/>
    <numFmt numFmtId="171" formatCode="0.0%"/>
    <numFmt numFmtId="172" formatCode="_(* #,##0_);_(* \(#,##0\);_(* &quot;-&quot;??_);_(@_)"/>
    <numFmt numFmtId="173" formatCode="0.0"/>
    <numFmt numFmtId="174" formatCode="#,##0.00;\-#,##0.00;\-"/>
    <numFmt numFmtId="175" formatCode="#,##0.0"/>
    <numFmt numFmtId="176" formatCode="0.000"/>
    <numFmt numFmtId="177" formatCode="0_)"/>
    <numFmt numFmtId="178" formatCode="0.0_)"/>
    <numFmt numFmtId="179" formatCode="0.00_)"/>
    <numFmt numFmtId="180" formatCode="_-* #,##0.0000_р_._-;\-* #,##0.0000_р_._-;_-* &quot;-&quot;??_р_._-;_-@_-"/>
    <numFmt numFmtId="181" formatCode="_-* #,##0.0_-;\-* #,##0.0_-;_-* &quot;-&quot;??_-;_-@"/>
    <numFmt numFmtId="182" formatCode="#,##0.0;\-#,##0.0;\-"/>
    <numFmt numFmtId="183" formatCode="#,##0;\-#,##0;\-"/>
    <numFmt numFmtId="184" formatCode="_-* #,##0_-;\-* #,##0_-;_-* &quot;-&quot;??_-;_-@"/>
    <numFmt numFmtId="185" formatCode="_(* #,##0.000_);_(* \(#,##0.000\);_(* &quot;-&quot;??_);_(@_)"/>
    <numFmt numFmtId="186" formatCode="_-* #,##0.000000_р_._-;\-* #,##0.000000_р_._-;_-* &quot;-&quot;??_р_._-;_-@_-"/>
    <numFmt numFmtId="187" formatCode="_(* #,##0.0_);_(* \(#,##0.0\);_(* &quot;-&quot;?_);_(@_)"/>
    <numFmt numFmtId="188" formatCode="#,##0.0000"/>
    <numFmt numFmtId="189" formatCode="_-* #,##0.00\ _F_-;\-* #,##0.00\ _F_-;_-* &quot;-&quot;??\ _F_-;_-@_-"/>
  </numFmts>
  <fonts count="127">
    <font>
      <sz val="11"/>
      <color theme="1"/>
      <name val="Calibri"/>
      <family val="2"/>
      <scheme val="minor"/>
    </font>
    <font>
      <sz val="11"/>
      <color theme="1"/>
      <name val="Calibri"/>
      <family val="2"/>
      <scheme val="minor"/>
    </font>
    <font>
      <b/>
      <sz val="9"/>
      <color indexed="8"/>
      <name val="Arial"/>
      <family val="2"/>
    </font>
    <font>
      <sz val="9"/>
      <color theme="1"/>
      <name val="Arial"/>
      <family val="2"/>
    </font>
    <font>
      <i/>
      <sz val="9"/>
      <color theme="0" tint="-0.249977111117893"/>
      <name val="Arial"/>
      <family val="2"/>
    </font>
    <font>
      <sz val="10"/>
      <name val="Arial"/>
      <family val="2"/>
    </font>
    <font>
      <b/>
      <sz val="9"/>
      <name val="Arial"/>
      <family val="2"/>
    </font>
    <font>
      <sz val="9"/>
      <name val="Arial"/>
      <family val="2"/>
    </font>
    <font>
      <u/>
      <sz val="11"/>
      <color theme="10"/>
      <name val="Calibri"/>
      <family val="2"/>
      <scheme val="minor"/>
    </font>
    <font>
      <u/>
      <sz val="9"/>
      <color theme="10"/>
      <name val="Arial"/>
      <family val="2"/>
    </font>
    <font>
      <b/>
      <sz val="9"/>
      <color theme="1"/>
      <name val="Arial"/>
      <family val="2"/>
    </font>
    <font>
      <sz val="9"/>
      <color rgb="FFFF0000"/>
      <name val="Arial"/>
      <family val="2"/>
    </font>
    <font>
      <i/>
      <sz val="9"/>
      <color theme="1"/>
      <name val="Arial"/>
      <family val="2"/>
    </font>
    <font>
      <sz val="10"/>
      <name val="Arial Cyr"/>
      <charset val="204"/>
    </font>
    <font>
      <b/>
      <sz val="8"/>
      <name val="Arial"/>
      <family val="2"/>
    </font>
    <font>
      <b/>
      <sz val="9"/>
      <color theme="1"/>
      <name val="Arial"/>
      <family val="2"/>
      <charset val="204"/>
    </font>
    <font>
      <sz val="11"/>
      <name val="Times New Roman"/>
      <family val="1"/>
    </font>
    <font>
      <sz val="10"/>
      <name val="Times New Roman"/>
      <family val="1"/>
    </font>
    <font>
      <sz val="10"/>
      <name val="Arial Cyr"/>
    </font>
    <font>
      <vertAlign val="superscript"/>
      <sz val="9"/>
      <name val="Arial"/>
      <family val="2"/>
    </font>
    <font>
      <sz val="8"/>
      <name val="Verdana"/>
      <family val="2"/>
    </font>
    <font>
      <b/>
      <sz val="9"/>
      <name val="Arial"/>
      <family val="2"/>
      <charset val="204"/>
    </font>
    <font>
      <i/>
      <u/>
      <sz val="9"/>
      <name val="Arial"/>
      <family val="2"/>
      <charset val="204"/>
    </font>
    <font>
      <i/>
      <sz val="9"/>
      <name val="Arial"/>
      <family val="2"/>
      <charset val="204"/>
    </font>
    <font>
      <b/>
      <i/>
      <sz val="9"/>
      <name val="Arial"/>
      <family val="2"/>
      <charset val="204"/>
    </font>
    <font>
      <b/>
      <sz val="8"/>
      <name val="Verdana"/>
      <family val="2"/>
    </font>
    <font>
      <sz val="8"/>
      <color indexed="12"/>
      <name val="Verdana"/>
      <family val="2"/>
    </font>
    <font>
      <b/>
      <i/>
      <sz val="8"/>
      <name val="Verdana"/>
      <family val="2"/>
    </font>
    <font>
      <i/>
      <sz val="8"/>
      <name val="Verdana"/>
      <family val="2"/>
    </font>
    <font>
      <sz val="9"/>
      <color theme="1"/>
      <name val="Arial"/>
      <family val="2"/>
      <charset val="204"/>
    </font>
    <font>
      <i/>
      <u/>
      <sz val="8"/>
      <name val="Verdana"/>
      <family val="2"/>
    </font>
    <font>
      <sz val="9"/>
      <name val="Arial"/>
      <family val="2"/>
      <charset val="204"/>
    </font>
    <font>
      <b/>
      <sz val="9"/>
      <name val="Arial"/>
      <family val="2"/>
      <charset val="204"/>
    </font>
    <font>
      <b/>
      <sz val="9"/>
      <color rgb="FFFFFFFF"/>
      <name val="Calibri"/>
      <family val="2"/>
      <charset val="204"/>
    </font>
    <font>
      <b/>
      <sz val="9"/>
      <color rgb="FF000000"/>
      <name val="Calibri"/>
      <family val="2"/>
      <charset val="204"/>
    </font>
    <font>
      <b/>
      <sz val="9"/>
      <color theme="1"/>
      <name val="Calibri"/>
      <family val="2"/>
      <charset val="204"/>
    </font>
    <font>
      <sz val="9"/>
      <color rgb="FF000000"/>
      <name val="Calibri"/>
      <family val="2"/>
      <charset val="204"/>
    </font>
    <font>
      <sz val="9"/>
      <color theme="1"/>
      <name val="Calibri"/>
      <family val="2"/>
      <charset val="204"/>
    </font>
    <font>
      <sz val="8"/>
      <name val="Arial"/>
      <family val="2"/>
    </font>
    <font>
      <b/>
      <i/>
      <sz val="8"/>
      <name val="Arial"/>
      <family val="2"/>
    </font>
    <font>
      <sz val="11"/>
      <color indexed="8"/>
      <name val="Calibri"/>
      <family val="2"/>
    </font>
    <font>
      <sz val="8"/>
      <color rgb="FFFF0000"/>
      <name val="Verdana"/>
      <family val="2"/>
    </font>
    <font>
      <u/>
      <sz val="8"/>
      <name val="Verdana"/>
      <family val="2"/>
    </font>
    <font>
      <b/>
      <sz val="8"/>
      <color rgb="FF0070C0"/>
      <name val="Verdana"/>
      <family val="2"/>
    </font>
    <font>
      <sz val="8"/>
      <color theme="1"/>
      <name val="Verdana"/>
      <family val="2"/>
    </font>
    <font>
      <sz val="10"/>
      <name val="Courier"/>
    </font>
    <font>
      <sz val="9"/>
      <name val="Verdana"/>
      <family val="2"/>
    </font>
    <font>
      <b/>
      <sz val="9"/>
      <name val="Verdana"/>
      <family val="2"/>
    </font>
    <font>
      <sz val="9"/>
      <color indexed="12"/>
      <name val="Verdana"/>
      <family val="2"/>
    </font>
    <font>
      <b/>
      <i/>
      <sz val="9"/>
      <name val="Verdana"/>
      <family val="2"/>
    </font>
    <font>
      <sz val="8"/>
      <color indexed="10"/>
      <name val="Verdana"/>
      <family val="2"/>
    </font>
    <font>
      <b/>
      <sz val="8"/>
      <name val="Arial"/>
      <family val="2"/>
      <charset val="204"/>
    </font>
    <font>
      <sz val="8"/>
      <color theme="1"/>
      <name val="Arial"/>
      <family val="2"/>
    </font>
    <font>
      <sz val="8"/>
      <name val="Arial"/>
      <family val="2"/>
      <charset val="204"/>
    </font>
    <font>
      <b/>
      <sz val="8"/>
      <color theme="1"/>
      <name val="Arial"/>
      <family val="2"/>
      <charset val="204"/>
    </font>
    <font>
      <b/>
      <sz val="9"/>
      <name val="Verdana"/>
      <family val="2"/>
      <charset val="204"/>
    </font>
    <font>
      <sz val="8"/>
      <color rgb="FF000000"/>
      <name val="Arial"/>
      <family val="2"/>
      <charset val="204"/>
    </font>
    <font>
      <sz val="8"/>
      <color theme="1"/>
      <name val="Arial"/>
      <family val="2"/>
      <charset val="204"/>
    </font>
    <font>
      <b/>
      <i/>
      <u/>
      <sz val="9"/>
      <name val="Arial"/>
      <family val="2"/>
      <charset val="204"/>
    </font>
    <font>
      <b/>
      <sz val="9"/>
      <color rgb="FF4472C4"/>
      <name val="Calibri"/>
      <family val="2"/>
      <charset val="204"/>
      <scheme val="minor"/>
    </font>
    <font>
      <sz val="8"/>
      <color theme="1"/>
      <name val="Calibri"/>
      <family val="2"/>
      <scheme val="minor"/>
    </font>
    <font>
      <b/>
      <sz val="8"/>
      <color theme="1"/>
      <name val="Calibri"/>
      <family val="2"/>
      <charset val="204"/>
      <scheme val="minor"/>
    </font>
    <font>
      <b/>
      <i/>
      <sz val="8"/>
      <name val="Verdana"/>
      <family val="2"/>
      <charset val="204"/>
    </font>
    <font>
      <i/>
      <sz val="8"/>
      <name val="Arial"/>
      <family val="2"/>
      <charset val="204"/>
    </font>
    <font>
      <sz val="11"/>
      <color theme="1"/>
      <name val="Arial"/>
      <family val="2"/>
      <charset val="204"/>
    </font>
    <font>
      <sz val="11"/>
      <color rgb="FF000000"/>
      <name val="Calibri"/>
      <family val="2"/>
    </font>
    <font>
      <sz val="8"/>
      <name val="Verdana"/>
      <family val="2"/>
      <charset val="204"/>
    </font>
    <font>
      <sz val="10"/>
      <color rgb="FF000000"/>
      <name val="Arial"/>
      <family val="2"/>
    </font>
    <font>
      <b/>
      <sz val="18"/>
      <color rgb="FF0074BC"/>
      <name val="Helvetica-Narrow"/>
      <family val="2"/>
    </font>
    <font>
      <b/>
      <sz val="18"/>
      <color rgb="FFFF0000"/>
      <name val="Helvetica-Narrow"/>
      <family val="2"/>
    </font>
    <font>
      <b/>
      <sz val="14"/>
      <color rgb="FF0074BC"/>
      <name val="Helvetica-Narrow"/>
      <family val="2"/>
    </font>
    <font>
      <sz val="11"/>
      <color rgb="FF0074BC"/>
      <name val="Helvetica-Narrow"/>
    </font>
    <font>
      <i/>
      <sz val="11"/>
      <color theme="1"/>
      <name val="Calibri"/>
      <family val="2"/>
      <scheme val="minor"/>
    </font>
    <font>
      <b/>
      <sz val="11"/>
      <color rgb="FF000000"/>
      <name val="Calibri"/>
      <family val="2"/>
    </font>
    <font>
      <b/>
      <sz val="10"/>
      <color rgb="FF000000"/>
      <name val="Calibri"/>
      <family val="2"/>
    </font>
    <font>
      <sz val="10"/>
      <color rgb="FF000000"/>
      <name val="Calibri"/>
      <family val="2"/>
    </font>
    <font>
      <sz val="10"/>
      <color theme="1"/>
      <name val="Calibri"/>
      <family val="2"/>
    </font>
    <font>
      <sz val="11"/>
      <color theme="1"/>
      <name val="Calibri"/>
      <family val="2"/>
    </font>
    <font>
      <b/>
      <sz val="16"/>
      <color rgb="FFFF0000"/>
      <name val="Calibri"/>
      <family val="2"/>
      <scheme val="minor"/>
    </font>
    <font>
      <b/>
      <sz val="16"/>
      <color theme="1"/>
      <name val="Calibri"/>
      <family val="2"/>
      <scheme val="minor"/>
    </font>
    <font>
      <sz val="10"/>
      <name val="Times Armenian"/>
    </font>
    <font>
      <sz val="11"/>
      <color theme="1"/>
      <name val="Arial"/>
      <family val="2"/>
    </font>
    <font>
      <b/>
      <sz val="8"/>
      <color theme="1"/>
      <name val="Arial"/>
      <family val="2"/>
    </font>
    <font>
      <sz val="11"/>
      <color rgb="FF000000"/>
      <name val="Arial"/>
      <family val="2"/>
    </font>
    <font>
      <sz val="8"/>
      <color rgb="FF000000"/>
      <name val="Arial"/>
      <family val="2"/>
    </font>
    <font>
      <b/>
      <sz val="11"/>
      <color theme="1"/>
      <name val="Arial"/>
      <family val="2"/>
    </font>
    <font>
      <b/>
      <sz val="9"/>
      <color rgb="FFFFFFFF"/>
      <name val="Arial"/>
      <family val="2"/>
    </font>
    <font>
      <b/>
      <sz val="9"/>
      <color rgb="FF000000"/>
      <name val="Arial"/>
      <family val="2"/>
    </font>
    <font>
      <sz val="9"/>
      <color rgb="FF000000"/>
      <name val="Arial"/>
      <family val="2"/>
    </font>
    <font>
      <sz val="10"/>
      <name val="Arial"/>
      <family val="2"/>
    </font>
    <font>
      <b/>
      <sz val="8"/>
      <color theme="1"/>
      <name val="Calibri"/>
      <family val="2"/>
      <scheme val="minor"/>
    </font>
    <font>
      <b/>
      <sz val="8"/>
      <color rgb="FF000000"/>
      <name val="Arial"/>
      <family val="2"/>
    </font>
    <font>
      <sz val="11"/>
      <color theme="8"/>
      <name val="Calibri"/>
      <family val="2"/>
      <scheme val="minor"/>
    </font>
    <font>
      <u/>
      <sz val="11"/>
      <color theme="8"/>
      <name val="Calibri"/>
      <family val="2"/>
      <scheme val="minor"/>
    </font>
    <font>
      <sz val="11"/>
      <name val="Calibri"/>
      <family val="2"/>
      <scheme val="minor"/>
    </font>
    <font>
      <sz val="20"/>
      <color theme="1"/>
      <name val="Arial"/>
      <family val="2"/>
      <charset val="204"/>
    </font>
    <font>
      <sz val="20"/>
      <color rgb="FFFF0000"/>
      <name val="Arial"/>
      <family val="2"/>
      <charset val="204"/>
    </font>
    <font>
      <sz val="20"/>
      <name val="Arial"/>
      <family val="2"/>
      <charset val="204"/>
    </font>
    <font>
      <sz val="20"/>
      <color rgb="FFFF0000"/>
      <name val="Arial"/>
      <family val="2"/>
    </font>
    <font>
      <sz val="20"/>
      <color theme="1"/>
      <name val="Arial"/>
      <family val="2"/>
    </font>
    <font>
      <b/>
      <sz val="14"/>
      <color theme="1"/>
      <name val="Arial"/>
      <family val="2"/>
    </font>
    <font>
      <b/>
      <sz val="14"/>
      <name val="Arial"/>
      <family val="2"/>
    </font>
    <font>
      <sz val="14"/>
      <name val="Arial"/>
      <family val="2"/>
    </font>
    <font>
      <i/>
      <sz val="8"/>
      <name val="Arial"/>
      <family val="2"/>
    </font>
    <font>
      <b/>
      <i/>
      <sz val="8"/>
      <color theme="1"/>
      <name val="Arial"/>
      <family val="2"/>
    </font>
    <font>
      <sz val="9"/>
      <color theme="0"/>
      <name val="Verdana"/>
      <family val="2"/>
    </font>
    <font>
      <sz val="10"/>
      <name val="Courier"/>
      <family val="3"/>
    </font>
    <font>
      <b/>
      <i/>
      <sz val="9"/>
      <name val="Arial"/>
      <family val="2"/>
    </font>
    <font>
      <i/>
      <sz val="9"/>
      <name val="Arial"/>
      <family val="2"/>
    </font>
    <font>
      <b/>
      <sz val="11"/>
      <color theme="1"/>
      <name val="Calibri"/>
      <family val="2"/>
      <scheme val="minor"/>
    </font>
    <font>
      <sz val="9"/>
      <color indexed="81"/>
      <name val="Tahoma"/>
      <family val="2"/>
    </font>
    <font>
      <b/>
      <sz val="9"/>
      <color indexed="81"/>
      <name val="Tahoma"/>
      <family val="2"/>
    </font>
    <font>
      <sz val="11"/>
      <color rgb="FFFF0000"/>
      <name val="Calibri"/>
      <family val="2"/>
      <scheme val="minor"/>
    </font>
    <font>
      <sz val="8"/>
      <color rgb="FF000000"/>
      <name val="Verdana"/>
      <family val="2"/>
    </font>
    <font>
      <sz val="10"/>
      <color rgb="FF000000"/>
      <name val="Calibri"/>
      <family val="2"/>
      <charset val="204"/>
    </font>
    <font>
      <sz val="10"/>
      <name val="Calibri"/>
      <family val="2"/>
      <charset val="204"/>
    </font>
    <font>
      <sz val="9"/>
      <color rgb="FF000000"/>
      <name val="Verdana"/>
      <family val="2"/>
      <charset val="204"/>
    </font>
    <font>
      <sz val="9"/>
      <name val="Verdana"/>
      <family val="2"/>
      <charset val="204"/>
    </font>
    <font>
      <b/>
      <i/>
      <sz val="9"/>
      <name val="Verdana"/>
      <family val="2"/>
      <charset val="204"/>
    </font>
    <font>
      <b/>
      <sz val="12"/>
      <name val="Arial Narrow"/>
      <family val="2"/>
    </font>
    <font>
      <b/>
      <sz val="11"/>
      <name val="Arial"/>
      <family val="2"/>
    </font>
    <font>
      <sz val="11"/>
      <color theme="0"/>
      <name val="Arial"/>
      <family val="2"/>
    </font>
    <font>
      <b/>
      <sz val="11"/>
      <color theme="0"/>
      <name val="Arial"/>
      <family val="2"/>
    </font>
    <font>
      <sz val="11"/>
      <name val="Arial"/>
      <family val="2"/>
    </font>
    <font>
      <b/>
      <u/>
      <sz val="11"/>
      <name val="Arial"/>
      <family val="2"/>
    </font>
    <font>
      <sz val="8"/>
      <color rgb="FFFF0000"/>
      <name val="Arial"/>
      <family val="2"/>
    </font>
    <font>
      <sz val="8"/>
      <color rgb="FFFF0000"/>
      <name val="Arial"/>
      <family val="2"/>
      <charset val="204"/>
    </font>
  </fonts>
  <fills count="35">
    <fill>
      <patternFill patternType="none"/>
    </fill>
    <fill>
      <patternFill patternType="gray125"/>
    </fill>
    <fill>
      <patternFill patternType="solid">
        <fgColor theme="8" tint="0.59999389629810485"/>
        <bgColor indexed="64"/>
      </patternFill>
    </fill>
    <fill>
      <patternFill patternType="solid">
        <fgColor indexed="9"/>
        <bgColor indexed="64"/>
      </patternFill>
    </fill>
    <fill>
      <patternFill patternType="solid">
        <fgColor theme="6" tint="0.79998168889431442"/>
        <bgColor indexed="64"/>
      </patternFill>
    </fill>
    <fill>
      <patternFill patternType="solid">
        <fgColor theme="0"/>
        <bgColor indexed="64"/>
      </patternFill>
    </fill>
    <fill>
      <patternFill patternType="solid">
        <fgColor theme="9"/>
        <bgColor indexed="64"/>
      </patternFill>
    </fill>
    <fill>
      <patternFill patternType="solid">
        <fgColor indexed="43"/>
        <bgColor indexed="64"/>
      </patternFill>
    </fill>
    <fill>
      <patternFill patternType="solid">
        <fgColor theme="7" tint="0.59999389629810485"/>
        <bgColor indexed="64"/>
      </patternFill>
    </fill>
    <fill>
      <patternFill patternType="solid">
        <fgColor rgb="FFED7D31"/>
        <bgColor indexed="64"/>
      </patternFill>
    </fill>
    <fill>
      <patternFill patternType="solid">
        <fgColor rgb="FFFBE4D5"/>
        <bgColor indexed="64"/>
      </patternFill>
    </fill>
    <fill>
      <patternFill patternType="solid">
        <fgColor theme="0" tint="-0.14999847407452621"/>
        <bgColor indexed="64"/>
      </patternFill>
    </fill>
    <fill>
      <patternFill patternType="solid">
        <fgColor rgb="FFFFFF99"/>
        <bgColor indexed="64"/>
      </patternFill>
    </fill>
    <fill>
      <patternFill patternType="solid">
        <fgColor indexed="13"/>
        <bgColor indexed="64"/>
      </patternFill>
    </fill>
    <fill>
      <patternFill patternType="solid">
        <fgColor indexed="51"/>
        <bgColor indexed="64"/>
      </patternFill>
    </fill>
    <fill>
      <patternFill patternType="solid">
        <fgColor indexed="44"/>
        <bgColor indexed="64"/>
      </patternFill>
    </fill>
    <fill>
      <patternFill patternType="solid">
        <fgColor theme="5" tint="0.59999389629810485"/>
        <bgColor indexed="64"/>
      </patternFill>
    </fill>
    <fill>
      <patternFill patternType="solid">
        <fgColor theme="7" tint="0.39997558519241921"/>
        <bgColor indexed="64"/>
      </patternFill>
    </fill>
    <fill>
      <patternFill patternType="solid">
        <fgColor theme="4" tint="0.79998168889431442"/>
        <bgColor indexed="64"/>
      </patternFill>
    </fill>
    <fill>
      <patternFill patternType="solid">
        <fgColor rgb="FFFFC000"/>
        <bgColor indexed="64"/>
      </patternFill>
    </fill>
    <fill>
      <patternFill patternType="solid">
        <fgColor theme="2" tint="-0.499984740745262"/>
        <bgColor indexed="64"/>
      </patternFill>
    </fill>
    <fill>
      <patternFill patternType="solid">
        <fgColor theme="3" tint="0.59999389629810485"/>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0"/>
        <bgColor rgb="FFB6D7A8"/>
      </patternFill>
    </fill>
    <fill>
      <patternFill patternType="solid">
        <fgColor rgb="FF92D050"/>
        <bgColor indexed="64"/>
      </patternFill>
    </fill>
    <fill>
      <patternFill patternType="solid">
        <fgColor theme="5" tint="0.39997558519241921"/>
        <bgColor indexed="64"/>
      </patternFill>
    </fill>
    <fill>
      <patternFill patternType="solid">
        <fgColor theme="2"/>
        <bgColor indexed="64"/>
      </patternFill>
    </fill>
    <fill>
      <patternFill patternType="solid">
        <fgColor rgb="FFFFFF00"/>
        <bgColor indexed="64"/>
      </patternFill>
    </fill>
    <fill>
      <patternFill patternType="solid">
        <fgColor rgb="FF00B0F0"/>
        <bgColor indexed="64"/>
      </patternFill>
    </fill>
    <fill>
      <patternFill patternType="solid">
        <fgColor theme="9" tint="0.59999389629810485"/>
        <bgColor indexed="64"/>
      </patternFill>
    </fill>
    <fill>
      <patternFill patternType="solid">
        <fgColor theme="0" tint="-4.9989318521683403E-2"/>
        <bgColor indexed="64"/>
      </patternFill>
    </fill>
    <fill>
      <patternFill patternType="solid">
        <fgColor theme="5" tint="0.79998168889431442"/>
        <bgColor indexed="64"/>
      </patternFill>
    </fill>
    <fill>
      <patternFill patternType="solid">
        <fgColor theme="0" tint="-0.34998626667073579"/>
        <bgColor indexed="64"/>
      </patternFill>
    </fill>
    <fill>
      <patternFill patternType="solid">
        <fgColor theme="4"/>
        <bgColor indexed="64"/>
      </patternFill>
    </fill>
  </fills>
  <borders count="98">
    <border>
      <left/>
      <right/>
      <top/>
      <bottom/>
      <diagonal/>
    </border>
    <border>
      <left style="thin">
        <color indexed="64"/>
      </left>
      <right/>
      <top style="thin">
        <color indexed="64"/>
      </top>
      <bottom style="thin">
        <color auto="1"/>
      </bottom>
      <diagonal/>
    </border>
    <border>
      <left/>
      <right/>
      <top style="thin">
        <color auto="1"/>
      </top>
      <bottom style="thin">
        <color auto="1"/>
      </bottom>
      <diagonal/>
    </border>
    <border>
      <left/>
      <right style="thin">
        <color indexed="64"/>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rgb="FFED7D31"/>
      </left>
      <right/>
      <top style="medium">
        <color rgb="FFED7D31"/>
      </top>
      <bottom style="medium">
        <color rgb="FFED7D31"/>
      </bottom>
      <diagonal/>
    </border>
    <border>
      <left/>
      <right/>
      <top style="medium">
        <color rgb="FFED7D31"/>
      </top>
      <bottom style="medium">
        <color rgb="FFED7D31"/>
      </bottom>
      <diagonal/>
    </border>
    <border>
      <left style="medium">
        <color rgb="FFF4B083"/>
      </left>
      <right style="medium">
        <color rgb="FFF4B083"/>
      </right>
      <top/>
      <bottom style="medium">
        <color rgb="FFF4B083"/>
      </bottom>
      <diagonal/>
    </border>
    <border>
      <left/>
      <right style="medium">
        <color rgb="FFF4B083"/>
      </right>
      <top/>
      <bottom style="medium">
        <color rgb="FFF4B083"/>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right/>
      <top/>
      <bottom style="thin">
        <color rgb="FF000000"/>
      </bottom>
      <diagonal/>
    </border>
    <border>
      <left style="double">
        <color indexed="55"/>
      </left>
      <right/>
      <top style="double">
        <color indexed="55"/>
      </top>
      <bottom/>
      <diagonal/>
    </border>
    <border>
      <left/>
      <right/>
      <top style="double">
        <color indexed="55"/>
      </top>
      <bottom/>
      <diagonal/>
    </border>
    <border>
      <left/>
      <right style="double">
        <color indexed="55"/>
      </right>
      <top style="double">
        <color indexed="55"/>
      </top>
      <bottom/>
      <diagonal/>
    </border>
    <border>
      <left style="double">
        <color indexed="55"/>
      </left>
      <right/>
      <top/>
      <bottom/>
      <diagonal/>
    </border>
    <border>
      <left/>
      <right style="double">
        <color indexed="55"/>
      </right>
      <top/>
      <bottom/>
      <diagonal/>
    </border>
    <border>
      <left style="double">
        <color indexed="55"/>
      </left>
      <right/>
      <top/>
      <bottom style="double">
        <color indexed="55"/>
      </bottom>
      <diagonal/>
    </border>
    <border>
      <left/>
      <right/>
      <top/>
      <bottom style="double">
        <color indexed="55"/>
      </bottom>
      <diagonal/>
    </border>
    <border>
      <left/>
      <right style="double">
        <color indexed="55"/>
      </right>
      <top/>
      <bottom style="double">
        <color indexed="55"/>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medium">
        <color rgb="FFED7D31"/>
      </bottom>
      <diagonal/>
    </border>
    <border>
      <left style="medium">
        <color rgb="FFED7D31"/>
      </left>
      <right/>
      <top/>
      <bottom style="medium">
        <color rgb="FFED7D31"/>
      </bottom>
      <diagonal/>
    </border>
    <border>
      <left/>
      <right style="medium">
        <color rgb="FFED7D31"/>
      </right>
      <top/>
      <bottom style="medium">
        <color rgb="FFED7D31"/>
      </bottom>
      <diagonal/>
    </border>
    <border>
      <left/>
      <right style="medium">
        <color rgb="FFF4B083"/>
      </right>
      <top/>
      <bottom/>
      <diagonal/>
    </border>
    <border>
      <left style="medium">
        <color rgb="FFF4B083"/>
      </left>
      <right style="medium">
        <color rgb="FFF4B083"/>
      </right>
      <top/>
      <bottom/>
      <diagonal/>
    </border>
    <border>
      <left style="medium">
        <color indexed="64"/>
      </left>
      <right style="medium">
        <color rgb="FFF4B083"/>
      </right>
      <top/>
      <bottom style="medium">
        <color rgb="FFF4B083"/>
      </bottom>
      <diagonal/>
    </border>
    <border>
      <left style="medium">
        <color indexed="64"/>
      </left>
      <right style="medium">
        <color rgb="FFF4B083"/>
      </right>
      <top/>
      <bottom style="medium">
        <color indexed="64"/>
      </bottom>
      <diagonal/>
    </border>
    <border>
      <left/>
      <right style="medium">
        <color indexed="64"/>
      </right>
      <top style="medium">
        <color indexed="64"/>
      </top>
      <bottom style="thin">
        <color auto="1"/>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right/>
      <top style="medium">
        <color indexed="64"/>
      </top>
      <bottom style="thin">
        <color rgb="FF000000"/>
      </bottom>
      <diagonal/>
    </border>
    <border>
      <left style="medium">
        <color indexed="64"/>
      </left>
      <right/>
      <top/>
      <bottom style="thin">
        <color rgb="FF000000"/>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rgb="FF000000"/>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auto="1"/>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auto="1"/>
      </top>
      <bottom/>
      <diagonal/>
    </border>
    <border>
      <left style="medium">
        <color indexed="64"/>
      </left>
      <right style="thin">
        <color indexed="64"/>
      </right>
      <top/>
      <bottom style="thin">
        <color indexed="64"/>
      </bottom>
      <diagonal/>
    </border>
    <border>
      <left/>
      <right style="medium">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bottom style="medium">
        <color indexed="64"/>
      </bottom>
      <diagonal/>
    </border>
    <border>
      <left style="medium">
        <color indexed="64"/>
      </left>
      <right/>
      <top style="thin">
        <color indexed="64"/>
      </top>
      <bottom style="thin">
        <color indexed="64"/>
      </bottom>
      <diagonal/>
    </border>
    <border>
      <left/>
      <right style="medium">
        <color indexed="64"/>
      </right>
      <top style="thin">
        <color auto="1"/>
      </top>
      <bottom style="thin">
        <color auto="1"/>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right/>
      <top style="thin">
        <color rgb="FF000000"/>
      </top>
      <bottom/>
      <diagonal/>
    </border>
  </borders>
  <cellStyleXfs count="62">
    <xf numFmtId="0" fontId="0" fillId="0" borderId="0"/>
    <xf numFmtId="164" fontId="1" fillId="0" borderId="0" applyFont="0" applyFill="0" applyBorder="0" applyAlignment="0" applyProtection="0"/>
    <xf numFmtId="0" fontId="5" fillId="0" borderId="0"/>
    <xf numFmtId="43" fontId="5" fillId="0" borderId="0" applyFont="0" applyFill="0" applyBorder="0" applyAlignment="0" applyProtection="0"/>
    <xf numFmtId="0" fontId="8" fillId="0" borderId="0" applyNumberFormat="0" applyFill="0" applyBorder="0" applyAlignment="0" applyProtection="0"/>
    <xf numFmtId="0" fontId="5" fillId="0" borderId="0"/>
    <xf numFmtId="0" fontId="13" fillId="0" borderId="0"/>
    <xf numFmtId="9" fontId="1" fillId="0" borderId="0" applyFont="0" applyFill="0" applyBorder="0" applyAlignment="0" applyProtection="0"/>
    <xf numFmtId="0" fontId="16" fillId="0" borderId="0"/>
    <xf numFmtId="0" fontId="5" fillId="0" borderId="0"/>
    <xf numFmtId="0" fontId="1" fillId="0" borderId="0"/>
    <xf numFmtId="164" fontId="1" fillId="0" borderId="0" applyFont="0" applyFill="0" applyBorder="0" applyAlignment="0" applyProtection="0"/>
    <xf numFmtId="9" fontId="1" fillId="0" borderId="0" applyFont="0" applyFill="0" applyBorder="0" applyAlignment="0" applyProtection="0"/>
    <xf numFmtId="0" fontId="16" fillId="0" borderId="0"/>
    <xf numFmtId="0" fontId="18" fillId="0" borderId="0"/>
    <xf numFmtId="9" fontId="18" fillId="0" borderId="0" applyFont="0" applyFill="0" applyBorder="0" applyAlignment="0" applyProtection="0"/>
    <xf numFmtId="0" fontId="16" fillId="0" borderId="0"/>
    <xf numFmtId="168" fontId="18" fillId="0" borderId="0" applyFont="0" applyFill="0" applyBorder="0" applyAlignment="0" applyProtection="0"/>
    <xf numFmtId="0" fontId="16" fillId="0" borderId="0"/>
    <xf numFmtId="0" fontId="16" fillId="0" borderId="0"/>
    <xf numFmtId="168" fontId="18"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168" fontId="18" fillId="0" borderId="0" applyFont="0" applyFill="0" applyBorder="0" applyAlignment="0" applyProtection="0"/>
    <xf numFmtId="0" fontId="5" fillId="0" borderId="0"/>
    <xf numFmtId="0" fontId="5" fillId="0" borderId="0"/>
    <xf numFmtId="44" fontId="5" fillId="0" borderId="0" applyFont="0" applyFill="0" applyBorder="0" applyAlignment="0" applyProtection="0"/>
    <xf numFmtId="9" fontId="5" fillId="0" borderId="0" applyFont="0" applyFill="0" applyBorder="0" applyAlignment="0" applyProtection="0"/>
    <xf numFmtId="164" fontId="40" fillId="0" borderId="0" applyFont="0" applyFill="0" applyBorder="0" applyAlignment="0" applyProtection="0"/>
    <xf numFmtId="9" fontId="40" fillId="0" borderId="0" applyFont="0" applyFill="0" applyBorder="0" applyAlignment="0" applyProtection="0"/>
    <xf numFmtId="9" fontId="18" fillId="0" borderId="0" applyFont="0" applyFill="0" applyBorder="0" applyAlignment="0" applyProtection="0"/>
    <xf numFmtId="0" fontId="45" fillId="0" borderId="0"/>
    <xf numFmtId="43" fontId="1" fillId="0" borderId="0" applyFont="0" applyFill="0" applyBorder="0" applyAlignment="0" applyProtection="0"/>
    <xf numFmtId="0" fontId="16" fillId="0" borderId="0"/>
    <xf numFmtId="0" fontId="16" fillId="0" borderId="0"/>
    <xf numFmtId="0" fontId="64" fillId="0" borderId="0"/>
    <xf numFmtId="9" fontId="64" fillId="0" borderId="0" applyFont="0" applyFill="0" applyBorder="0" applyAlignment="0" applyProtection="0"/>
    <xf numFmtId="0" fontId="65" fillId="0" borderId="0"/>
    <xf numFmtId="9" fontId="65" fillId="0" borderId="0" applyFont="0" applyFill="0" applyBorder="0" applyAlignment="0" applyProtection="0"/>
    <xf numFmtId="168" fontId="18" fillId="0" borderId="0" applyFont="0" applyFill="0" applyBorder="0" applyAlignment="0" applyProtection="0"/>
    <xf numFmtId="0" fontId="38" fillId="0" borderId="0"/>
    <xf numFmtId="0" fontId="67" fillId="0" borderId="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18" fillId="0" borderId="0"/>
    <xf numFmtId="0" fontId="64" fillId="0" borderId="0"/>
    <xf numFmtId="9" fontId="64" fillId="0" borderId="0" applyFont="0" applyFill="0" applyBorder="0" applyAlignment="0" applyProtection="0"/>
    <xf numFmtId="0" fontId="68" fillId="3" borderId="0">
      <alignment horizontal="left"/>
    </xf>
    <xf numFmtId="0" fontId="80" fillId="0" borderId="0"/>
    <xf numFmtId="0" fontId="89" fillId="0" borderId="0"/>
    <xf numFmtId="0" fontId="106" fillId="0" borderId="0"/>
    <xf numFmtId="0" fontId="38" fillId="0" borderId="0"/>
    <xf numFmtId="0" fontId="38" fillId="0" borderId="0"/>
    <xf numFmtId="0" fontId="38" fillId="0" borderId="0"/>
    <xf numFmtId="0" fontId="1" fillId="0" borderId="0"/>
    <xf numFmtId="0" fontId="38" fillId="0" borderId="0"/>
    <xf numFmtId="43" fontId="1" fillId="0" borderId="0" applyFont="0" applyFill="0" applyBorder="0" applyAlignment="0" applyProtection="0"/>
    <xf numFmtId="189" fontId="5" fillId="0" borderId="0" applyFont="0" applyFill="0" applyBorder="0" applyAlignment="0" applyProtection="0"/>
  </cellStyleXfs>
  <cellXfs count="1586">
    <xf numFmtId="0" fontId="0" fillId="0" borderId="0" xfId="0"/>
    <xf numFmtId="0" fontId="2" fillId="0" borderId="0" xfId="0" applyFont="1"/>
    <xf numFmtId="0" fontId="3" fillId="0" borderId="0" xfId="0" applyFont="1"/>
    <xf numFmtId="0" fontId="4" fillId="0" borderId="0" xfId="0" applyFont="1"/>
    <xf numFmtId="0" fontId="3" fillId="0" borderId="0" xfId="0" applyFont="1" applyAlignment="1">
      <alignment horizontal="center"/>
    </xf>
    <xf numFmtId="165" fontId="3" fillId="0" borderId="0" xfId="1" applyNumberFormat="1" applyFont="1" applyFill="1" applyBorder="1"/>
    <xf numFmtId="0" fontId="2" fillId="0" borderId="0" xfId="0" applyFont="1" applyAlignment="1">
      <alignment horizontal="left" indent="1"/>
    </xf>
    <xf numFmtId="0" fontId="9" fillId="0" borderId="0" xfId="4" applyFont="1" applyFill="1" applyBorder="1"/>
    <xf numFmtId="0" fontId="10" fillId="0" borderId="0" xfId="0" applyFont="1"/>
    <xf numFmtId="2" fontId="3" fillId="0" borderId="0" xfId="0" applyNumberFormat="1" applyFont="1"/>
    <xf numFmtId="1" fontId="3" fillId="0" borderId="0" xfId="0" applyNumberFormat="1" applyFont="1"/>
    <xf numFmtId="0" fontId="3" fillId="0" borderId="0" xfId="0" applyFont="1" applyAlignment="1">
      <alignment horizontal="left" vertical="center" indent="1"/>
    </xf>
    <xf numFmtId="0" fontId="11" fillId="0" borderId="0" xfId="0" applyFont="1"/>
    <xf numFmtId="0" fontId="7" fillId="0" borderId="0" xfId="0" applyFont="1"/>
    <xf numFmtId="0" fontId="6" fillId="0" borderId="0" xfId="0" applyFont="1" applyAlignment="1">
      <alignment horizontal="center"/>
    </xf>
    <xf numFmtId="166" fontId="6" fillId="0" borderId="0" xfId="3" applyNumberFormat="1" applyFont="1" applyFill="1" applyAlignment="1">
      <alignment horizontal="center"/>
    </xf>
    <xf numFmtId="165" fontId="6" fillId="0" borderId="0" xfId="1" applyNumberFormat="1" applyFont="1" applyFill="1" applyAlignment="1">
      <alignment horizontal="center"/>
    </xf>
    <xf numFmtId="43" fontId="6" fillId="0" borderId="0" xfId="3" applyFont="1" applyFill="1" applyAlignment="1">
      <alignment horizontal="center"/>
    </xf>
    <xf numFmtId="0" fontId="6" fillId="0" borderId="0" xfId="0" applyFont="1"/>
    <xf numFmtId="0" fontId="7" fillId="0" borderId="0" xfId="0" applyFont="1" applyAlignment="1">
      <alignment horizontal="center"/>
    </xf>
    <xf numFmtId="165" fontId="7" fillId="0" borderId="0" xfId="1" applyNumberFormat="1" applyFont="1" applyFill="1"/>
    <xf numFmtId="165" fontId="3" fillId="0" borderId="0" xfId="0" applyNumberFormat="1" applyFont="1"/>
    <xf numFmtId="1" fontId="3" fillId="0" borderId="0" xfId="0" applyNumberFormat="1" applyFont="1" applyAlignment="1">
      <alignment horizontal="right"/>
    </xf>
    <xf numFmtId="9" fontId="3" fillId="0" borderId="0" xfId="0" applyNumberFormat="1" applyFont="1"/>
    <xf numFmtId="0" fontId="10" fillId="0" borderId="0" xfId="0" applyFont="1" applyAlignment="1">
      <alignment horizontal="left" vertical="center"/>
    </xf>
    <xf numFmtId="0" fontId="10" fillId="0" borderId="0" xfId="0" applyFont="1" applyAlignment="1">
      <alignment horizontal="left" vertical="center" indent="1"/>
    </xf>
    <xf numFmtId="0" fontId="12" fillId="0" borderId="0" xfId="0" applyFont="1"/>
    <xf numFmtId="0" fontId="3" fillId="0" borderId="0" xfId="6" applyFont="1"/>
    <xf numFmtId="0" fontId="7" fillId="0" borderId="0" xfId="6" applyFont="1"/>
    <xf numFmtId="0" fontId="3" fillId="0" borderId="0" xfId="0" applyFont="1" applyAlignment="1">
      <alignment horizontal="left"/>
    </xf>
    <xf numFmtId="0" fontId="6" fillId="0" borderId="0" xfId="8" applyFont="1"/>
    <xf numFmtId="0" fontId="7" fillId="0" borderId="0" xfId="2" applyFont="1"/>
    <xf numFmtId="0" fontId="17" fillId="0" borderId="0" xfId="2" applyFont="1"/>
    <xf numFmtId="0" fontId="6" fillId="0" borderId="0" xfId="8" applyFont="1" applyAlignment="1">
      <alignment horizontal="left"/>
    </xf>
    <xf numFmtId="0" fontId="6" fillId="0" borderId="0" xfId="2" applyFont="1" applyAlignment="1">
      <alignment horizontal="left"/>
    </xf>
    <xf numFmtId="0" fontId="6" fillId="0" borderId="0" xfId="2" applyFont="1"/>
    <xf numFmtId="169" fontId="17" fillId="0" borderId="0" xfId="1" applyNumberFormat="1" applyFont="1"/>
    <xf numFmtId="0" fontId="6" fillId="0" borderId="4" xfId="9" applyFont="1" applyBorder="1"/>
    <xf numFmtId="0" fontId="6" fillId="0" borderId="3" xfId="9" applyFont="1" applyBorder="1" applyAlignment="1">
      <alignment horizontal="center"/>
    </xf>
    <xf numFmtId="0" fontId="7" fillId="0" borderId="0" xfId="9" applyFont="1"/>
    <xf numFmtId="0" fontId="20" fillId="0" borderId="0" xfId="9" applyFont="1"/>
    <xf numFmtId="0" fontId="7" fillId="0" borderId="5" xfId="9" applyFont="1" applyBorder="1" applyAlignment="1">
      <alignment wrapText="1"/>
    </xf>
    <xf numFmtId="0" fontId="7" fillId="0" borderId="6" xfId="9" applyFont="1" applyBorder="1" applyAlignment="1">
      <alignment horizontal="center" wrapText="1"/>
    </xf>
    <xf numFmtId="164" fontId="7" fillId="0" borderId="6" xfId="1" applyFont="1" applyFill="1" applyBorder="1"/>
    <xf numFmtId="164" fontId="7" fillId="0" borderId="6" xfId="1" applyFont="1" applyBorder="1"/>
    <xf numFmtId="170" fontId="7" fillId="0" borderId="0" xfId="1" applyNumberFormat="1" applyFont="1"/>
    <xf numFmtId="0" fontId="7" fillId="0" borderId="5" xfId="9" applyFont="1" applyBorder="1"/>
    <xf numFmtId="0" fontId="7" fillId="0" borderId="6" xfId="9" applyFont="1" applyBorder="1" applyAlignment="1">
      <alignment horizontal="center"/>
    </xf>
    <xf numFmtId="0" fontId="7" fillId="0" borderId="5" xfId="9" quotePrefix="1" applyFont="1" applyBorder="1" applyAlignment="1">
      <alignment wrapText="1"/>
    </xf>
    <xf numFmtId="0" fontId="7" fillId="0" borderId="5" xfId="9" quotePrefix="1" applyFont="1" applyBorder="1"/>
    <xf numFmtId="0" fontId="6" fillId="0" borderId="5" xfId="9" applyFont="1" applyBorder="1" applyAlignment="1">
      <alignment wrapText="1"/>
    </xf>
    <xf numFmtId="0" fontId="6" fillId="0" borderId="5" xfId="9" applyFont="1" applyBorder="1"/>
    <xf numFmtId="0" fontId="7" fillId="0" borderId="7" xfId="9" applyFont="1" applyBorder="1"/>
    <xf numFmtId="0" fontId="7" fillId="0" borderId="8" xfId="9" applyFont="1" applyBorder="1" applyAlignment="1">
      <alignment horizontal="center" wrapText="1"/>
    </xf>
    <xf numFmtId="164" fontId="7" fillId="0" borderId="8" xfId="1" applyFont="1" applyFill="1" applyBorder="1"/>
    <xf numFmtId="2" fontId="7" fillId="0" borderId="6" xfId="9" applyNumberFormat="1" applyFont="1" applyBorder="1"/>
    <xf numFmtId="9" fontId="7" fillId="0" borderId="7" xfId="9" applyNumberFormat="1" applyFont="1" applyBorder="1"/>
    <xf numFmtId="9" fontId="7" fillId="0" borderId="8" xfId="9" applyNumberFormat="1" applyFont="1" applyBorder="1"/>
    <xf numFmtId="0" fontId="6" fillId="0" borderId="7" xfId="9" applyFont="1" applyBorder="1"/>
    <xf numFmtId="0" fontId="7" fillId="0" borderId="8" xfId="9" applyFont="1" applyBorder="1"/>
    <xf numFmtId="2" fontId="7" fillId="0" borderId="8" xfId="9" applyNumberFormat="1" applyFont="1" applyBorder="1" applyAlignment="1">
      <alignment horizontal="centerContinuous"/>
    </xf>
    <xf numFmtId="0" fontId="11" fillId="0" borderId="0" xfId="9" applyFont="1"/>
    <xf numFmtId="0" fontId="7" fillId="0" borderId="9" xfId="9" applyFont="1" applyBorder="1"/>
    <xf numFmtId="0" fontId="17" fillId="0" borderId="9" xfId="2" applyFont="1" applyBorder="1"/>
    <xf numFmtId="168" fontId="7" fillId="0" borderId="6" xfId="1" applyNumberFormat="1" applyFont="1" applyFill="1" applyBorder="1"/>
    <xf numFmtId="43" fontId="7" fillId="0" borderId="0" xfId="9" applyNumberFormat="1" applyFont="1"/>
    <xf numFmtId="168" fontId="7" fillId="0" borderId="8" xfId="1" applyNumberFormat="1" applyFont="1" applyFill="1" applyBorder="1"/>
    <xf numFmtId="9" fontId="7" fillId="0" borderId="6" xfId="9" applyNumberFormat="1" applyFont="1" applyBorder="1"/>
    <xf numFmtId="0" fontId="7" fillId="0" borderId="0" xfId="0" applyFont="1" applyAlignment="1">
      <alignment horizontal="right"/>
    </xf>
    <xf numFmtId="0" fontId="7" fillId="0" borderId="0" xfId="2" applyFont="1" applyAlignment="1">
      <alignment horizontal="left"/>
    </xf>
    <xf numFmtId="0" fontId="7" fillId="4" borderId="11" xfId="2" applyFont="1" applyFill="1" applyBorder="1" applyAlignment="1">
      <alignment horizontal="left"/>
    </xf>
    <xf numFmtId="0" fontId="7" fillId="4" borderId="9" xfId="0" applyFont="1" applyFill="1" applyBorder="1"/>
    <xf numFmtId="0" fontId="7" fillId="4" borderId="13" xfId="2" applyFont="1" applyFill="1" applyBorder="1" applyAlignment="1">
      <alignment horizontal="left"/>
    </xf>
    <xf numFmtId="0" fontId="7" fillId="4" borderId="0" xfId="0" applyFont="1" applyFill="1"/>
    <xf numFmtId="0" fontId="7" fillId="4" borderId="10" xfId="2" applyFont="1" applyFill="1" applyBorder="1" applyAlignment="1">
      <alignment horizontal="left"/>
    </xf>
    <xf numFmtId="0" fontId="7" fillId="4" borderId="14" xfId="0" applyFont="1" applyFill="1" applyBorder="1"/>
    <xf numFmtId="0" fontId="3" fillId="5" borderId="15" xfId="10" applyFont="1" applyFill="1" applyBorder="1"/>
    <xf numFmtId="0" fontId="3" fillId="5" borderId="17" xfId="10" applyFont="1" applyFill="1" applyBorder="1"/>
    <xf numFmtId="0" fontId="3" fillId="5" borderId="19" xfId="10" applyFont="1" applyFill="1" applyBorder="1"/>
    <xf numFmtId="0" fontId="10" fillId="5" borderId="21" xfId="10" applyFont="1" applyFill="1" applyBorder="1"/>
    <xf numFmtId="0" fontId="3" fillId="5" borderId="0" xfId="10" applyFont="1" applyFill="1"/>
    <xf numFmtId="174" fontId="5" fillId="0" borderId="0" xfId="2" applyNumberFormat="1" applyAlignment="1">
      <alignment horizontal="right"/>
    </xf>
    <xf numFmtId="173" fontId="5" fillId="0" borderId="0" xfId="2" applyNumberFormat="1" applyAlignment="1">
      <alignment horizontal="right"/>
    </xf>
    <xf numFmtId="0" fontId="7" fillId="0" borderId="0" xfId="14" applyFont="1" applyAlignment="1">
      <alignment horizontal="center"/>
    </xf>
    <xf numFmtId="2" fontId="7" fillId="0" borderId="0" xfId="14" applyNumberFormat="1" applyFont="1"/>
    <xf numFmtId="0" fontId="7" fillId="0" borderId="0" xfId="14" applyFont="1"/>
    <xf numFmtId="2" fontId="7" fillId="0" borderId="0" xfId="14" applyNumberFormat="1" applyFont="1" applyAlignment="1">
      <alignment horizontal="center"/>
    </xf>
    <xf numFmtId="171" fontId="7" fillId="0" borderId="0" xfId="15" applyNumberFormat="1" applyFont="1" applyBorder="1" applyAlignment="1">
      <alignment horizontal="center"/>
    </xf>
    <xf numFmtId="3" fontId="7" fillId="0" borderId="0" xfId="14" applyNumberFormat="1" applyFont="1" applyAlignment="1">
      <alignment horizontal="center"/>
    </xf>
    <xf numFmtId="169" fontId="7" fillId="0" borderId="0" xfId="14" applyNumberFormat="1" applyFont="1"/>
    <xf numFmtId="169" fontId="7" fillId="0" borderId="0" xfId="14" applyNumberFormat="1" applyFont="1" applyAlignment="1">
      <alignment horizontal="center"/>
    </xf>
    <xf numFmtId="0" fontId="21" fillId="0" borderId="0" xfId="16" applyFont="1" applyAlignment="1">
      <alignment horizontal="center"/>
    </xf>
    <xf numFmtId="2" fontId="7" fillId="0" borderId="0" xfId="14" applyNumberFormat="1" applyFont="1" applyAlignment="1">
      <alignment horizontal="center" vertical="top"/>
    </xf>
    <xf numFmtId="171" fontId="7" fillId="0" borderId="0" xfId="15" applyNumberFormat="1" applyFont="1"/>
    <xf numFmtId="0" fontId="21" fillId="0" borderId="0" xfId="14" applyFont="1" applyAlignment="1">
      <alignment horizontal="left"/>
    </xf>
    <xf numFmtId="171" fontId="7" fillId="0" borderId="0" xfId="14" applyNumberFormat="1" applyFont="1" applyAlignment="1">
      <alignment horizontal="center"/>
    </xf>
    <xf numFmtId="0" fontId="7" fillId="0" borderId="14" xfId="14" applyFont="1" applyBorder="1"/>
    <xf numFmtId="0" fontId="7" fillId="0" borderId="14" xfId="14" applyFont="1" applyBorder="1" applyAlignment="1">
      <alignment horizontal="center"/>
    </xf>
    <xf numFmtId="2" fontId="7" fillId="0" borderId="14" xfId="14" applyNumberFormat="1" applyFont="1" applyBorder="1"/>
    <xf numFmtId="0" fontId="21" fillId="0" borderId="0" xfId="14" applyFont="1"/>
    <xf numFmtId="2" fontId="7" fillId="0" borderId="14" xfId="14" applyNumberFormat="1" applyFont="1" applyBorder="1" applyAlignment="1">
      <alignment horizontal="center"/>
    </xf>
    <xf numFmtId="0" fontId="7" fillId="0" borderId="14" xfId="14" applyFont="1" applyBorder="1" applyAlignment="1">
      <alignment horizontal="right"/>
    </xf>
    <xf numFmtId="0" fontId="7" fillId="0" borderId="2" xfId="14" applyFont="1" applyBorder="1"/>
    <xf numFmtId="0" fontId="7" fillId="0" borderId="2" xfId="14" quotePrefix="1" applyFont="1" applyBorder="1" applyAlignment="1">
      <alignment horizontal="right"/>
    </xf>
    <xf numFmtId="0" fontId="7" fillId="0" borderId="0" xfId="14" applyFont="1" applyAlignment="1">
      <alignment horizontal="right"/>
    </xf>
    <xf numFmtId="0" fontId="7" fillId="0" borderId="0" xfId="14" quotePrefix="1" applyFont="1" applyAlignment="1">
      <alignment horizontal="right"/>
    </xf>
    <xf numFmtId="17" fontId="7" fillId="0" borderId="0" xfId="14" quotePrefix="1" applyNumberFormat="1" applyFont="1" applyAlignment="1">
      <alignment horizontal="right"/>
    </xf>
    <xf numFmtId="0" fontId="22" fillId="0" borderId="0" xfId="14" applyFont="1"/>
    <xf numFmtId="169" fontId="7" fillId="0" borderId="0" xfId="1" applyNumberFormat="1" applyFont="1"/>
    <xf numFmtId="169" fontId="7" fillId="0" borderId="0" xfId="1" applyNumberFormat="1" applyFont="1" applyBorder="1"/>
    <xf numFmtId="169" fontId="7" fillId="0" borderId="0" xfId="1" applyNumberFormat="1" applyFont="1" applyBorder="1" applyAlignment="1"/>
    <xf numFmtId="169" fontId="7" fillId="0" borderId="0" xfId="1" applyNumberFormat="1" applyFont="1" applyBorder="1" applyAlignment="1">
      <alignment horizontal="right"/>
    </xf>
    <xf numFmtId="0" fontId="23" fillId="0" borderId="0" xfId="14" applyFont="1" applyAlignment="1">
      <alignment horizontal="right"/>
    </xf>
    <xf numFmtId="169" fontId="24" fillId="0" borderId="0" xfId="1" applyNumberFormat="1" applyFont="1"/>
    <xf numFmtId="0" fontId="23" fillId="0" borderId="0" xfId="14" applyFont="1"/>
    <xf numFmtId="169" fontId="7" fillId="0" borderId="0" xfId="1" quotePrefix="1" applyNumberFormat="1" applyFont="1" applyBorder="1" applyAlignment="1">
      <alignment horizontal="right"/>
    </xf>
    <xf numFmtId="169" fontId="24" fillId="0" borderId="0" xfId="1" applyNumberFormat="1" applyFont="1" applyBorder="1" applyAlignment="1">
      <alignment horizontal="right"/>
    </xf>
    <xf numFmtId="169" fontId="7" fillId="0" borderId="0" xfId="1" applyNumberFormat="1" applyFont="1" applyBorder="1" applyAlignment="1">
      <alignment horizontal="center"/>
    </xf>
    <xf numFmtId="0" fontId="21" fillId="0" borderId="0" xfId="14" applyFont="1" applyAlignment="1">
      <alignment horizontal="right"/>
    </xf>
    <xf numFmtId="0" fontId="24" fillId="0" borderId="0" xfId="14" applyFont="1" applyAlignment="1">
      <alignment horizontal="left"/>
    </xf>
    <xf numFmtId="0" fontId="7" fillId="0" borderId="0" xfId="14" applyFont="1" applyAlignment="1">
      <alignment vertical="top" wrapText="1"/>
    </xf>
    <xf numFmtId="173" fontId="7" fillId="0" borderId="0" xfId="14" applyNumberFormat="1" applyFont="1" applyAlignment="1">
      <alignment horizontal="center"/>
    </xf>
    <xf numFmtId="1" fontId="7" fillId="0" borderId="0" xfId="14" applyNumberFormat="1" applyFont="1" applyAlignment="1">
      <alignment horizontal="center"/>
    </xf>
    <xf numFmtId="3" fontId="7" fillId="0" borderId="0" xfId="14" applyNumberFormat="1" applyFont="1" applyAlignment="1">
      <alignment horizontal="right"/>
    </xf>
    <xf numFmtId="0" fontId="24" fillId="0" borderId="0" xfId="14" applyFont="1"/>
    <xf numFmtId="169" fontId="7" fillId="0" borderId="0" xfId="1" applyNumberFormat="1" applyFont="1" applyFill="1" applyBorder="1" applyAlignment="1">
      <alignment horizontal="right"/>
    </xf>
    <xf numFmtId="169" fontId="7" fillId="0" borderId="0" xfId="1" applyNumberFormat="1" applyFont="1" applyFill="1" applyAlignment="1">
      <alignment horizontal="right"/>
    </xf>
    <xf numFmtId="0" fontId="21" fillId="0" borderId="14" xfId="14" applyFont="1" applyBorder="1"/>
    <xf numFmtId="169" fontId="7" fillId="0" borderId="14" xfId="1" applyNumberFormat="1" applyFont="1" applyBorder="1"/>
    <xf numFmtId="169" fontId="7" fillId="0" borderId="0" xfId="1" applyNumberFormat="1" applyFont="1" applyAlignment="1">
      <alignment horizontal="center"/>
    </xf>
    <xf numFmtId="169" fontId="7" fillId="0" borderId="14" xfId="1" applyNumberFormat="1" applyFont="1" applyBorder="1" applyAlignment="1">
      <alignment horizontal="center"/>
    </xf>
    <xf numFmtId="169" fontId="7" fillId="0" borderId="14" xfId="1" applyNumberFormat="1" applyFont="1" applyBorder="1" applyAlignment="1">
      <alignment horizontal="right"/>
    </xf>
    <xf numFmtId="169" fontId="7" fillId="0" borderId="2" xfId="1" applyNumberFormat="1" applyFont="1" applyBorder="1"/>
    <xf numFmtId="169" fontId="7" fillId="0" borderId="2" xfId="1" applyNumberFormat="1" applyFont="1" applyBorder="1" applyAlignment="1">
      <alignment horizontal="right"/>
    </xf>
    <xf numFmtId="169" fontId="7" fillId="0" borderId="2" xfId="1" quotePrefix="1" applyNumberFormat="1" applyFont="1" applyBorder="1" applyAlignment="1">
      <alignment horizontal="right"/>
    </xf>
    <xf numFmtId="2" fontId="21" fillId="0" borderId="0" xfId="14" applyNumberFormat="1" applyFont="1"/>
    <xf numFmtId="0" fontId="24" fillId="0" borderId="0" xfId="14" applyFont="1" applyAlignment="1">
      <alignment horizontal="right"/>
    </xf>
    <xf numFmtId="2" fontId="7" fillId="0" borderId="0" xfId="14" applyNumberFormat="1" applyFont="1" applyAlignment="1">
      <alignment horizontal="right"/>
    </xf>
    <xf numFmtId="2" fontId="24" fillId="0" borderId="0" xfId="14" applyNumberFormat="1" applyFont="1"/>
    <xf numFmtId="0" fontId="22" fillId="0" borderId="0" xfId="14" applyFont="1" applyAlignment="1">
      <alignment horizontal="left"/>
    </xf>
    <xf numFmtId="0" fontId="7" fillId="0" borderId="0" xfId="14" applyFont="1" applyAlignment="1">
      <alignment horizontal="left"/>
    </xf>
    <xf numFmtId="169" fontId="7" fillId="0" borderId="0" xfId="0" applyNumberFormat="1" applyFont="1" applyAlignment="1">
      <alignment horizontal="right"/>
    </xf>
    <xf numFmtId="0" fontId="24" fillId="0" borderId="0" xfId="14" applyFont="1" applyAlignment="1">
      <alignment horizontal="center"/>
    </xf>
    <xf numFmtId="3" fontId="24" fillId="0" borderId="0" xfId="14" applyNumberFormat="1" applyFont="1" applyAlignment="1">
      <alignment horizontal="right"/>
    </xf>
    <xf numFmtId="0" fontId="21" fillId="0" borderId="0" xfId="14" applyFont="1" applyAlignment="1">
      <alignment horizontal="center"/>
    </xf>
    <xf numFmtId="3" fontId="21" fillId="0" borderId="0" xfId="14" applyNumberFormat="1" applyFont="1" applyAlignment="1">
      <alignment horizontal="right"/>
    </xf>
    <xf numFmtId="3" fontId="7" fillId="0" borderId="0" xfId="14" applyNumberFormat="1" applyFont="1"/>
    <xf numFmtId="0" fontId="25" fillId="0" borderId="0" xfId="13" applyFont="1"/>
    <xf numFmtId="0" fontId="20" fillId="0" borderId="0" xfId="0" applyFont="1"/>
    <xf numFmtId="0" fontId="25" fillId="0" borderId="0" xfId="13" applyFont="1" applyAlignment="1">
      <alignment horizontal="left"/>
    </xf>
    <xf numFmtId="0" fontId="20" fillId="0" borderId="0" xfId="0" applyFont="1" applyAlignment="1">
      <alignment horizontal="center"/>
    </xf>
    <xf numFmtId="10" fontId="20" fillId="0" borderId="0" xfId="15" applyNumberFormat="1" applyFont="1"/>
    <xf numFmtId="1" fontId="20" fillId="0" borderId="0" xfId="0" applyNumberFormat="1" applyFont="1" applyAlignment="1">
      <alignment horizontal="center"/>
    </xf>
    <xf numFmtId="0" fontId="25" fillId="0" borderId="0" xfId="0" applyFont="1" applyAlignment="1">
      <alignment horizontal="left"/>
    </xf>
    <xf numFmtId="10" fontId="20" fillId="0" borderId="0" xfId="15" applyNumberFormat="1" applyFont="1" applyBorder="1" applyAlignment="1">
      <alignment horizontal="center"/>
    </xf>
    <xf numFmtId="171" fontId="20" fillId="0" borderId="0" xfId="0" applyNumberFormat="1" applyFont="1" applyAlignment="1">
      <alignment horizontal="center"/>
    </xf>
    <xf numFmtId="0" fontId="25" fillId="0" borderId="14" xfId="0" applyFont="1" applyBorder="1"/>
    <xf numFmtId="0" fontId="26" fillId="0" borderId="14" xfId="0" applyFont="1" applyBorder="1" applyAlignment="1">
      <alignment horizontal="right"/>
    </xf>
    <xf numFmtId="171" fontId="26" fillId="0" borderId="14" xfId="0" applyNumberFormat="1" applyFont="1" applyBorder="1"/>
    <xf numFmtId="0" fontId="20" fillId="0" borderId="14" xfId="0" applyFont="1" applyBorder="1"/>
    <xf numFmtId="0" fontId="25" fillId="0" borderId="0" xfId="0" applyFont="1"/>
    <xf numFmtId="0" fontId="20" fillId="0" borderId="14" xfId="0" applyFont="1" applyBorder="1" applyAlignment="1">
      <alignment horizontal="right"/>
    </xf>
    <xf numFmtId="0" fontId="20" fillId="0" borderId="14" xfId="0" applyFont="1" applyBorder="1" applyAlignment="1">
      <alignment horizontal="center"/>
    </xf>
    <xf numFmtId="0" fontId="20" fillId="0" borderId="2" xfId="0" applyFont="1" applyBorder="1"/>
    <xf numFmtId="0" fontId="20" fillId="0" borderId="2" xfId="0" quotePrefix="1" applyFont="1" applyBorder="1" applyAlignment="1">
      <alignment horizontal="right"/>
    </xf>
    <xf numFmtId="17" fontId="20" fillId="0" borderId="2" xfId="0" quotePrefix="1" applyNumberFormat="1" applyFont="1" applyBorder="1" applyAlignment="1">
      <alignment horizontal="right"/>
    </xf>
    <xf numFmtId="0" fontId="20" fillId="0" borderId="0" xfId="0" applyFont="1" applyAlignment="1">
      <alignment horizontal="right"/>
    </xf>
    <xf numFmtId="0" fontId="20" fillId="0" borderId="0" xfId="0" quotePrefix="1" applyFont="1" applyAlignment="1">
      <alignment horizontal="right"/>
    </xf>
    <xf numFmtId="17" fontId="20" fillId="0" borderId="0" xfId="0" quotePrefix="1" applyNumberFormat="1" applyFont="1" applyAlignment="1">
      <alignment horizontal="right"/>
    </xf>
    <xf numFmtId="2" fontId="20" fillId="0" borderId="0" xfId="0" applyNumberFormat="1" applyFont="1" applyAlignment="1">
      <alignment horizontal="center"/>
    </xf>
    <xf numFmtId="3" fontId="20" fillId="0" borderId="0" xfId="0" applyNumberFormat="1" applyFont="1" applyAlignment="1">
      <alignment horizontal="right"/>
    </xf>
    <xf numFmtId="0" fontId="25" fillId="0" borderId="0" xfId="0" applyFont="1" applyAlignment="1">
      <alignment horizontal="right"/>
    </xf>
    <xf numFmtId="0" fontId="27" fillId="0" borderId="0" xfId="0" applyFont="1"/>
    <xf numFmtId="0" fontId="20" fillId="0" borderId="0" xfId="0" applyFont="1" applyAlignment="1">
      <alignment vertical="top" wrapText="1"/>
    </xf>
    <xf numFmtId="168" fontId="20" fillId="0" borderId="0" xfId="0" applyNumberFormat="1" applyFont="1" applyAlignment="1">
      <alignment horizontal="right"/>
    </xf>
    <xf numFmtId="175" fontId="20" fillId="0" borderId="0" xfId="0" applyNumberFormat="1" applyFont="1" applyAlignment="1">
      <alignment horizontal="right"/>
    </xf>
    <xf numFmtId="0" fontId="28" fillId="0" borderId="0" xfId="0" applyFont="1" applyAlignment="1">
      <alignment horizontal="center"/>
    </xf>
    <xf numFmtId="0" fontId="20" fillId="0" borderId="2" xfId="0" applyFont="1" applyBorder="1" applyAlignment="1">
      <alignment horizontal="right"/>
    </xf>
    <xf numFmtId="169" fontId="20" fillId="0" borderId="0" xfId="17" applyNumberFormat="1" applyFont="1" applyBorder="1" applyAlignment="1">
      <alignment horizontal="right"/>
    </xf>
    <xf numFmtId="0" fontId="27" fillId="0" borderId="0" xfId="0" applyFont="1" applyAlignment="1">
      <alignment horizontal="right"/>
    </xf>
    <xf numFmtId="169" fontId="27" fillId="0" borderId="0" xfId="17" applyNumberFormat="1" applyFont="1" applyBorder="1" applyAlignment="1">
      <alignment horizontal="right"/>
    </xf>
    <xf numFmtId="169" fontId="20" fillId="0" borderId="0" xfId="17" quotePrefix="1" applyNumberFormat="1" applyFont="1" applyBorder="1" applyAlignment="1">
      <alignment horizontal="right"/>
    </xf>
    <xf numFmtId="169" fontId="20" fillId="0" borderId="0" xfId="17" applyNumberFormat="1" applyFont="1" applyAlignment="1">
      <alignment horizontal="right"/>
    </xf>
    <xf numFmtId="3" fontId="20" fillId="0" borderId="0" xfId="0" applyNumberFormat="1" applyFont="1"/>
    <xf numFmtId="0" fontId="20" fillId="0" borderId="0" xfId="0" applyFont="1" applyAlignment="1">
      <alignment wrapText="1"/>
    </xf>
    <xf numFmtId="169" fontId="7" fillId="0" borderId="0" xfId="17" applyNumberFormat="1" applyFont="1" applyBorder="1" applyAlignment="1">
      <alignment horizontal="right"/>
    </xf>
    <xf numFmtId="169" fontId="25" fillId="0" borderId="0" xfId="17" applyNumberFormat="1" applyFont="1" applyBorder="1" applyAlignment="1">
      <alignment horizontal="right"/>
    </xf>
    <xf numFmtId="169" fontId="20" fillId="0" borderId="0" xfId="17" applyNumberFormat="1" applyFont="1" applyBorder="1"/>
    <xf numFmtId="169" fontId="20" fillId="0" borderId="0" xfId="17" applyNumberFormat="1" applyFont="1"/>
    <xf numFmtId="1" fontId="20" fillId="0" borderId="0" xfId="17" applyNumberFormat="1" applyFont="1" applyAlignment="1">
      <alignment horizontal="right"/>
    </xf>
    <xf numFmtId="0" fontId="20" fillId="0" borderId="0" xfId="18" applyFont="1"/>
    <xf numFmtId="0" fontId="20" fillId="0" borderId="0" xfId="18" applyFont="1" applyAlignment="1">
      <alignment horizontal="right"/>
    </xf>
    <xf numFmtId="9" fontId="20" fillId="0" borderId="0" xfId="15" applyFont="1"/>
    <xf numFmtId="0" fontId="25" fillId="0" borderId="0" xfId="13" applyFont="1" applyAlignment="1">
      <alignment vertical="center"/>
    </xf>
    <xf numFmtId="0" fontId="20" fillId="0" borderId="0" xfId="14" applyFont="1"/>
    <xf numFmtId="0" fontId="25" fillId="0" borderId="0" xfId="13" applyFont="1" applyAlignment="1">
      <alignment horizontal="left" vertical="center"/>
    </xf>
    <xf numFmtId="0" fontId="25" fillId="0" borderId="0" xfId="16" applyFont="1" applyAlignment="1">
      <alignment horizontal="left"/>
    </xf>
    <xf numFmtId="0" fontId="20" fillId="0" borderId="0" xfId="14" applyFont="1" applyAlignment="1">
      <alignment horizontal="center" vertical="top" wrapText="1"/>
    </xf>
    <xf numFmtId="9" fontId="20" fillId="0" borderId="0" xfId="14" applyNumberFormat="1" applyFont="1" applyAlignment="1">
      <alignment horizontal="center"/>
    </xf>
    <xf numFmtId="0" fontId="25" fillId="0" borderId="0" xfId="8" applyFont="1" applyAlignment="1">
      <alignment horizontal="left" vertical="center"/>
    </xf>
    <xf numFmtId="0" fontId="25" fillId="0" borderId="0" xfId="19" applyFont="1" applyAlignment="1">
      <alignment horizontal="left"/>
    </xf>
    <xf numFmtId="0" fontId="20" fillId="0" borderId="0" xfId="14" applyFont="1" applyAlignment="1">
      <alignment horizontal="center" vertical="top"/>
    </xf>
    <xf numFmtId="171" fontId="20" fillId="0" borderId="0" xfId="15" applyNumberFormat="1" applyFont="1" applyBorder="1" applyAlignment="1">
      <alignment horizontal="center"/>
    </xf>
    <xf numFmtId="169" fontId="20" fillId="0" borderId="0" xfId="14" applyNumberFormat="1" applyFont="1"/>
    <xf numFmtId="0" fontId="25" fillId="0" borderId="0" xfId="14" applyFont="1" applyAlignment="1">
      <alignment horizontal="left"/>
    </xf>
    <xf numFmtId="0" fontId="25" fillId="0" borderId="0" xfId="14" applyFont="1"/>
    <xf numFmtId="0" fontId="25" fillId="0" borderId="0" xfId="14" applyFont="1" applyAlignment="1">
      <alignment horizontal="center" vertical="top" wrapText="1"/>
    </xf>
    <xf numFmtId="0" fontId="20" fillId="7" borderId="4" xfId="14" applyFont="1" applyFill="1" applyBorder="1" applyAlignment="1">
      <alignment horizontal="center"/>
    </xf>
    <xf numFmtId="0" fontId="20" fillId="0" borderId="4" xfId="14" applyFont="1" applyBorder="1"/>
    <xf numFmtId="0" fontId="20" fillId="0" borderId="2" xfId="14" applyFont="1" applyBorder="1"/>
    <xf numFmtId="0" fontId="20" fillId="0" borderId="4" xfId="14" applyFont="1" applyBorder="1" applyAlignment="1">
      <alignment horizontal="center" vertical="top" wrapText="1"/>
    </xf>
    <xf numFmtId="0" fontId="27" fillId="0" borderId="4" xfId="14" applyFont="1" applyBorder="1" applyAlignment="1">
      <alignment vertical="top" wrapText="1"/>
    </xf>
    <xf numFmtId="0" fontId="28" fillId="7" borderId="4" xfId="14" applyFont="1" applyFill="1" applyBorder="1" applyAlignment="1">
      <alignment vertical="top" wrapText="1"/>
    </xf>
    <xf numFmtId="170" fontId="20" fillId="0" borderId="4" xfId="20" applyNumberFormat="1" applyFont="1" applyBorder="1" applyAlignment="1">
      <alignment horizontal="right"/>
    </xf>
    <xf numFmtId="169" fontId="20" fillId="0" borderId="4" xfId="20" applyNumberFormat="1" applyFont="1" applyBorder="1" applyAlignment="1">
      <alignment horizontal="right"/>
    </xf>
    <xf numFmtId="0" fontId="20" fillId="0" borderId="4" xfId="14" applyFont="1" applyBorder="1" applyAlignment="1">
      <alignment vertical="top" wrapText="1"/>
    </xf>
    <xf numFmtId="0" fontId="20" fillId="7" borderId="4" xfId="14" applyFont="1" applyFill="1" applyBorder="1" applyAlignment="1">
      <alignment vertical="top" wrapText="1"/>
    </xf>
    <xf numFmtId="0" fontId="30" fillId="7" borderId="4" xfId="14" applyFont="1" applyFill="1" applyBorder="1" applyAlignment="1">
      <alignment vertical="top" wrapText="1"/>
    </xf>
    <xf numFmtId="170" fontId="20" fillId="0" borderId="4" xfId="20" applyNumberFormat="1" applyFont="1" applyFill="1" applyBorder="1" applyAlignment="1">
      <alignment horizontal="right"/>
    </xf>
    <xf numFmtId="169" fontId="20" fillId="0" borderId="4" xfId="20" applyNumberFormat="1" applyFont="1" applyFill="1" applyBorder="1" applyAlignment="1">
      <alignment horizontal="right"/>
    </xf>
    <xf numFmtId="0" fontId="30" fillId="0" borderId="4" xfId="14" applyFont="1" applyBorder="1" applyAlignment="1">
      <alignment vertical="top" wrapText="1"/>
    </xf>
    <xf numFmtId="9" fontId="20" fillId="0" borderId="4" xfId="15" applyFont="1" applyBorder="1" applyAlignment="1">
      <alignment horizontal="right"/>
    </xf>
    <xf numFmtId="168" fontId="20" fillId="0" borderId="4" xfId="20" applyFont="1" applyBorder="1" applyAlignment="1">
      <alignment horizontal="right"/>
    </xf>
    <xf numFmtId="0" fontId="20" fillId="7" borderId="4" xfId="14" applyFont="1" applyFill="1" applyBorder="1" applyAlignment="1">
      <alignment horizontal="left" vertical="top" wrapText="1"/>
    </xf>
    <xf numFmtId="170" fontId="20" fillId="0" borderId="7" xfId="20" applyNumberFormat="1" applyFont="1" applyBorder="1" applyAlignment="1">
      <alignment horizontal="right"/>
    </xf>
    <xf numFmtId="169" fontId="20" fillId="0" borderId="7" xfId="20" applyNumberFormat="1" applyFont="1" applyBorder="1" applyAlignment="1">
      <alignment horizontal="right"/>
    </xf>
    <xf numFmtId="170" fontId="20" fillId="0" borderId="10" xfId="20" applyNumberFormat="1" applyFont="1" applyBorder="1" applyAlignment="1">
      <alignment horizontal="right"/>
    </xf>
    <xf numFmtId="170" fontId="20" fillId="0" borderId="8" xfId="20" applyNumberFormat="1" applyFont="1" applyBorder="1" applyAlignment="1">
      <alignment horizontal="right"/>
    </xf>
    <xf numFmtId="170" fontId="7" fillId="0" borderId="4" xfId="20" applyNumberFormat="1" applyFont="1" applyBorder="1" applyAlignment="1">
      <alignment horizontal="right"/>
    </xf>
    <xf numFmtId="0" fontId="30" fillId="0" borderId="4" xfId="14" applyFont="1" applyBorder="1" applyAlignment="1">
      <alignment horizontal="left" vertical="top" wrapText="1"/>
    </xf>
    <xf numFmtId="0" fontId="30" fillId="7" borderId="4" xfId="14" applyFont="1" applyFill="1" applyBorder="1" applyAlignment="1">
      <alignment horizontal="left" vertical="top" wrapText="1"/>
    </xf>
    <xf numFmtId="168" fontId="20" fillId="0" borderId="1" xfId="20" applyFont="1" applyBorder="1" applyAlignment="1">
      <alignment horizontal="right"/>
    </xf>
    <xf numFmtId="168" fontId="20" fillId="0" borderId="3" xfId="20" applyFont="1" applyBorder="1" applyAlignment="1">
      <alignment horizontal="right"/>
    </xf>
    <xf numFmtId="0" fontId="20" fillId="0" borderId="4" xfId="14" applyFont="1" applyBorder="1" applyAlignment="1">
      <alignment horizontal="left" vertical="top" wrapText="1"/>
    </xf>
    <xf numFmtId="9" fontId="20" fillId="0" borderId="0" xfId="14" applyNumberFormat="1" applyFont="1"/>
    <xf numFmtId="9" fontId="20" fillId="0" borderId="4" xfId="20" applyNumberFormat="1" applyFont="1" applyBorder="1" applyAlignment="1">
      <alignment horizontal="right"/>
    </xf>
    <xf numFmtId="169" fontId="20" fillId="0" borderId="1" xfId="20" applyNumberFormat="1" applyFont="1" applyBorder="1" applyAlignment="1">
      <alignment horizontal="right"/>
    </xf>
    <xf numFmtId="172" fontId="3" fillId="0" borderId="0" xfId="1" applyNumberFormat="1" applyFont="1" applyFill="1" applyBorder="1"/>
    <xf numFmtId="9" fontId="3" fillId="0" borderId="0" xfId="7" applyFont="1" applyFill="1"/>
    <xf numFmtId="173" fontId="3" fillId="0" borderId="0" xfId="0" applyNumberFormat="1" applyFont="1" applyAlignment="1">
      <alignment horizontal="center"/>
    </xf>
    <xf numFmtId="173" fontId="3" fillId="0" borderId="0" xfId="1" applyNumberFormat="1" applyFont="1" applyBorder="1" applyAlignment="1">
      <alignment horizontal="right"/>
    </xf>
    <xf numFmtId="2" fontId="3" fillId="0" borderId="0" xfId="0" applyNumberFormat="1" applyFont="1" applyAlignment="1">
      <alignment horizontal="left"/>
    </xf>
    <xf numFmtId="0" fontId="32" fillId="0" borderId="0" xfId="13" applyFont="1"/>
    <xf numFmtId="0" fontId="32" fillId="0" borderId="0" xfId="14" applyFont="1" applyAlignment="1">
      <alignment horizontal="left"/>
    </xf>
    <xf numFmtId="0" fontId="32" fillId="0" borderId="0" xfId="8" applyFont="1" applyAlignment="1">
      <alignment horizontal="left"/>
    </xf>
    <xf numFmtId="0" fontId="33" fillId="9" borderId="24" xfId="0" applyFont="1" applyFill="1" applyBorder="1" applyAlignment="1">
      <alignment vertical="center"/>
    </xf>
    <xf numFmtId="0" fontId="34" fillId="10" borderId="26" xfId="0" applyFont="1" applyFill="1" applyBorder="1" applyAlignment="1">
      <alignment vertical="center"/>
    </xf>
    <xf numFmtId="0" fontId="36" fillId="10" borderId="27" xfId="0" applyFont="1" applyFill="1" applyBorder="1" applyAlignment="1">
      <alignment horizontal="right" vertical="center"/>
    </xf>
    <xf numFmtId="0" fontId="35" fillId="0" borderId="26" xfId="0" applyFont="1" applyBorder="1" applyAlignment="1">
      <alignment vertical="center"/>
    </xf>
    <xf numFmtId="0" fontId="37" fillId="0" borderId="27" xfId="0" applyFont="1" applyBorder="1" applyAlignment="1">
      <alignment horizontal="right" vertical="center"/>
    </xf>
    <xf numFmtId="0" fontId="8" fillId="0" borderId="0" xfId="4" applyAlignment="1">
      <alignment vertical="center"/>
    </xf>
    <xf numFmtId="0" fontId="14" fillId="0" borderId="0" xfId="8" applyFont="1" applyAlignment="1">
      <alignment horizontal="left"/>
    </xf>
    <xf numFmtId="0" fontId="38" fillId="0" borderId="0" xfId="25" applyFont="1"/>
    <xf numFmtId="171" fontId="38" fillId="0" borderId="0" xfId="25" applyNumberFormat="1" applyFont="1"/>
    <xf numFmtId="0" fontId="14" fillId="0" borderId="0" xfId="26" applyFont="1" applyAlignment="1">
      <alignment horizontal="center"/>
    </xf>
    <xf numFmtId="0" fontId="14" fillId="0" borderId="0" xfId="25" applyFont="1"/>
    <xf numFmtId="0" fontId="38" fillId="0" borderId="9" xfId="25" applyFont="1" applyBorder="1" applyAlignment="1">
      <alignment horizontal="center"/>
    </xf>
    <xf numFmtId="0" fontId="38" fillId="0" borderId="9" xfId="25" applyFont="1" applyBorder="1" applyAlignment="1">
      <alignment horizontal="right"/>
    </xf>
    <xf numFmtId="0" fontId="38" fillId="0" borderId="2" xfId="25" applyFont="1" applyBorder="1"/>
    <xf numFmtId="0" fontId="38" fillId="0" borderId="14" xfId="25" applyFont="1" applyBorder="1"/>
    <xf numFmtId="0" fontId="38" fillId="0" borderId="14" xfId="25" applyFont="1" applyBorder="1" applyAlignment="1">
      <alignment horizontal="center"/>
    </xf>
    <xf numFmtId="0" fontId="38" fillId="0" borderId="14" xfId="25" applyFont="1" applyBorder="1" applyAlignment="1">
      <alignment horizontal="center" wrapText="1"/>
    </xf>
    <xf numFmtId="0" fontId="38" fillId="0" borderId="14" xfId="25" applyFont="1" applyBorder="1" applyAlignment="1">
      <alignment horizontal="right"/>
    </xf>
    <xf numFmtId="0" fontId="38" fillId="0" borderId="14" xfId="25" quotePrefix="1" applyFont="1" applyBorder="1" applyAlignment="1">
      <alignment horizontal="right"/>
    </xf>
    <xf numFmtId="0" fontId="38" fillId="0" borderId="0" xfId="25" applyFont="1" applyAlignment="1">
      <alignment horizontal="right"/>
    </xf>
    <xf numFmtId="1" fontId="38" fillId="0" borderId="0" xfId="25" applyNumberFormat="1" applyFont="1"/>
    <xf numFmtId="1" fontId="38" fillId="0" borderId="0" xfId="25" applyNumberFormat="1" applyFont="1" applyAlignment="1">
      <alignment horizontal="right"/>
    </xf>
    <xf numFmtId="166" fontId="38" fillId="0" borderId="0" xfId="3" applyNumberFormat="1" applyFont="1" applyBorder="1" applyAlignment="1">
      <alignment horizontal="right"/>
    </xf>
    <xf numFmtId="0" fontId="38" fillId="0" borderId="9" xfId="25" applyFont="1" applyBorder="1"/>
    <xf numFmtId="0" fontId="14" fillId="0" borderId="0" xfId="14" applyFont="1"/>
    <xf numFmtId="0" fontId="38" fillId="0" borderId="0" xfId="14" applyFont="1"/>
    <xf numFmtId="1" fontId="38" fillId="0" borderId="0" xfId="14" applyNumberFormat="1" applyFont="1"/>
    <xf numFmtId="0" fontId="38" fillId="0" borderId="14" xfId="14" applyFont="1" applyBorder="1" applyAlignment="1">
      <alignment horizontal="center"/>
    </xf>
    <xf numFmtId="0" fontId="38" fillId="0" borderId="14" xfId="14" applyFont="1" applyBorder="1" applyAlignment="1">
      <alignment horizontal="right"/>
    </xf>
    <xf numFmtId="0" fontId="38" fillId="0" borderId="14" xfId="14" quotePrefix="1" applyFont="1" applyBorder="1" applyAlignment="1">
      <alignment horizontal="right"/>
    </xf>
    <xf numFmtId="0" fontId="38" fillId="0" borderId="14" xfId="14" applyFont="1" applyBorder="1"/>
    <xf numFmtId="0" fontId="38" fillId="0" borderId="0" xfId="14" applyFont="1" applyAlignment="1">
      <alignment horizontal="right"/>
    </xf>
    <xf numFmtId="171" fontId="38" fillId="0" borderId="0" xfId="14" applyNumberFormat="1" applyFont="1"/>
    <xf numFmtId="3" fontId="38" fillId="0" borderId="14" xfId="14" applyNumberFormat="1" applyFont="1" applyBorder="1"/>
    <xf numFmtId="0" fontId="38" fillId="0" borderId="14" xfId="14" applyFont="1" applyBorder="1" applyAlignment="1">
      <alignment horizontal="center" wrapText="1"/>
    </xf>
    <xf numFmtId="3" fontId="38" fillId="0" borderId="14" xfId="14" applyNumberFormat="1" applyFont="1" applyBorder="1" applyAlignment="1">
      <alignment shrinkToFit="1"/>
    </xf>
    <xf numFmtId="3" fontId="7" fillId="0" borderId="0" xfId="0" applyNumberFormat="1" applyFont="1"/>
    <xf numFmtId="0" fontId="38" fillId="0" borderId="14" xfId="0" applyFont="1" applyBorder="1" applyAlignment="1">
      <alignment horizontal="right"/>
    </xf>
    <xf numFmtId="0" fontId="7" fillId="0" borderId="0" xfId="0" applyFont="1" applyAlignment="1">
      <alignment wrapText="1"/>
    </xf>
    <xf numFmtId="169" fontId="7" fillId="0" borderId="0" xfId="17" applyNumberFormat="1" applyFont="1" applyFill="1" applyBorder="1" applyAlignment="1">
      <alignment horizontal="center"/>
    </xf>
    <xf numFmtId="10" fontId="20" fillId="0" borderId="0" xfId="14" applyNumberFormat="1" applyFont="1" applyAlignment="1">
      <alignment horizontal="center"/>
    </xf>
    <xf numFmtId="0" fontId="20" fillId="0" borderId="0" xfId="14" applyFont="1" applyAlignment="1">
      <alignment horizontal="center"/>
    </xf>
    <xf numFmtId="0" fontId="20" fillId="0" borderId="23" xfId="14" applyFont="1" applyBorder="1" applyAlignment="1">
      <alignment vertical="center"/>
    </xf>
    <xf numFmtId="0" fontId="20" fillId="0" borderId="9" xfId="14" applyFont="1" applyBorder="1" applyAlignment="1">
      <alignment vertical="center"/>
    </xf>
    <xf numFmtId="0" fontId="20" fillId="0" borderId="23" xfId="14" applyFont="1" applyBorder="1" applyAlignment="1">
      <alignment horizontal="center" vertical="center" wrapText="1"/>
    </xf>
    <xf numFmtId="0" fontId="30" fillId="0" borderId="11" xfId="14" applyFont="1" applyBorder="1" applyAlignment="1">
      <alignment vertical="center" wrapText="1"/>
    </xf>
    <xf numFmtId="0" fontId="30" fillId="7" borderId="9" xfId="14" applyFont="1" applyFill="1" applyBorder="1" applyAlignment="1">
      <alignment vertical="center" wrapText="1"/>
    </xf>
    <xf numFmtId="0" fontId="20" fillId="0" borderId="9" xfId="14" applyFont="1" applyBorder="1" applyAlignment="1">
      <alignment horizontal="center" vertical="center" wrapText="1"/>
    </xf>
    <xf numFmtId="0" fontId="20" fillId="0" borderId="12" xfId="14" applyFont="1" applyBorder="1" applyAlignment="1">
      <alignment vertical="center"/>
    </xf>
    <xf numFmtId="0" fontId="20" fillId="0" borderId="13" xfId="14" applyFont="1" applyBorder="1" applyAlignment="1">
      <alignment vertical="center" wrapText="1"/>
    </xf>
    <xf numFmtId="0" fontId="20" fillId="7" borderId="0" xfId="14" applyFont="1" applyFill="1" applyAlignment="1">
      <alignment vertical="center" wrapText="1"/>
    </xf>
    <xf numFmtId="0" fontId="20" fillId="0" borderId="0" xfId="14" applyFont="1" applyAlignment="1">
      <alignment horizontal="center" vertical="center" wrapText="1"/>
    </xf>
    <xf numFmtId="9" fontId="20" fillId="0" borderId="0" xfId="15" applyFont="1" applyBorder="1" applyAlignment="1">
      <alignment horizontal="right" vertical="center"/>
    </xf>
    <xf numFmtId="9" fontId="20" fillId="0" borderId="6" xfId="15" applyFont="1" applyBorder="1" applyAlignment="1">
      <alignment horizontal="right" vertical="center"/>
    </xf>
    <xf numFmtId="169" fontId="20" fillId="0" borderId="0" xfId="17" applyNumberFormat="1" applyFont="1" applyFill="1" applyBorder="1" applyAlignment="1">
      <alignment horizontal="right" vertical="center"/>
    </xf>
    <xf numFmtId="169" fontId="20" fillId="0" borderId="6" xfId="17" applyNumberFormat="1" applyFont="1" applyBorder="1" applyAlignment="1">
      <alignment horizontal="right" vertical="center"/>
    </xf>
    <xf numFmtId="169" fontId="20" fillId="0" borderId="0" xfId="17" applyNumberFormat="1" applyFont="1" applyBorder="1" applyAlignment="1">
      <alignment horizontal="right" vertical="center"/>
    </xf>
    <xf numFmtId="170" fontId="20" fillId="0" borderId="0" xfId="17" applyNumberFormat="1" applyFont="1" applyFill="1" applyBorder="1" applyAlignment="1">
      <alignment horizontal="right" vertical="center"/>
    </xf>
    <xf numFmtId="0" fontId="20" fillId="0" borderId="13" xfId="14" applyFont="1" applyBorder="1" applyAlignment="1">
      <alignment horizontal="left" vertical="center" wrapText="1"/>
    </xf>
    <xf numFmtId="0" fontId="20" fillId="7" borderId="0" xfId="14" applyFont="1" applyFill="1" applyAlignment="1">
      <alignment horizontal="left" vertical="center" wrapText="1"/>
    </xf>
    <xf numFmtId="0" fontId="20" fillId="0" borderId="0" xfId="14" applyFont="1" applyAlignment="1">
      <alignment vertical="center"/>
    </xf>
    <xf numFmtId="1" fontId="20" fillId="0" borderId="0" xfId="17" applyNumberFormat="1" applyFont="1" applyBorder="1" applyAlignment="1">
      <alignment horizontal="right" vertical="center"/>
    </xf>
    <xf numFmtId="170" fontId="20" fillId="0" borderId="0" xfId="17" applyNumberFormat="1" applyFont="1" applyBorder="1" applyAlignment="1">
      <alignment horizontal="right" vertical="center"/>
    </xf>
    <xf numFmtId="0" fontId="20" fillId="0" borderId="11" xfId="14" applyFont="1" applyBorder="1" applyAlignment="1">
      <alignment vertical="center" wrapText="1"/>
    </xf>
    <xf numFmtId="0" fontId="20" fillId="7" borderId="9" xfId="14" applyFont="1" applyFill="1" applyBorder="1" applyAlignment="1">
      <alignment vertical="center" wrapText="1"/>
    </xf>
    <xf numFmtId="169" fontId="20" fillId="0" borderId="9" xfId="17" applyNumberFormat="1" applyFont="1" applyBorder="1" applyAlignment="1">
      <alignment horizontal="right" vertical="center"/>
    </xf>
    <xf numFmtId="169" fontId="20" fillId="0" borderId="12" xfId="17" applyNumberFormat="1" applyFont="1" applyBorder="1" applyAlignment="1">
      <alignment horizontal="right" vertical="center"/>
    </xf>
    <xf numFmtId="170" fontId="20" fillId="3" borderId="0" xfId="17" applyNumberFormat="1" applyFont="1" applyFill="1" applyBorder="1" applyAlignment="1">
      <alignment horizontal="right" vertical="center"/>
    </xf>
    <xf numFmtId="169" fontId="20" fillId="3" borderId="0" xfId="17" applyNumberFormat="1" applyFont="1" applyFill="1" applyBorder="1" applyAlignment="1">
      <alignment horizontal="right" vertical="center"/>
    </xf>
    <xf numFmtId="9" fontId="20" fillId="3" borderId="0" xfId="15" applyFont="1" applyFill="1" applyBorder="1" applyAlignment="1">
      <alignment horizontal="right" vertical="center"/>
    </xf>
    <xf numFmtId="173" fontId="20" fillId="0" borderId="0" xfId="17" applyNumberFormat="1" applyFont="1" applyBorder="1" applyAlignment="1">
      <alignment horizontal="right" vertical="center"/>
    </xf>
    <xf numFmtId="168" fontId="20" fillId="0" borderId="0" xfId="17" applyFont="1" applyBorder="1" applyAlignment="1">
      <alignment horizontal="right" vertical="center"/>
    </xf>
    <xf numFmtId="0" fontId="30" fillId="0" borderId="13" xfId="14" applyFont="1" applyBorder="1" applyAlignment="1">
      <alignment horizontal="left" vertical="center" wrapText="1"/>
    </xf>
    <xf numFmtId="0" fontId="30" fillId="7" borderId="0" xfId="14" applyFont="1" applyFill="1" applyAlignment="1">
      <alignment horizontal="left" vertical="center" wrapText="1"/>
    </xf>
    <xf numFmtId="0" fontId="30" fillId="0" borderId="13" xfId="14" applyFont="1" applyBorder="1" applyAlignment="1">
      <alignment vertical="center" wrapText="1"/>
    </xf>
    <xf numFmtId="0" fontId="30" fillId="7" borderId="0" xfId="14" applyFont="1" applyFill="1" applyAlignment="1">
      <alignment vertical="center" wrapText="1"/>
    </xf>
    <xf numFmtId="9" fontId="20" fillId="0" borderId="0" xfId="17" applyNumberFormat="1" applyFont="1" applyBorder="1" applyAlignment="1">
      <alignment horizontal="right" vertical="center"/>
    </xf>
    <xf numFmtId="0" fontId="20" fillId="0" borderId="0" xfId="14" applyFont="1" applyAlignment="1">
      <alignment horizontal="left" vertical="center" wrapText="1"/>
    </xf>
    <xf numFmtId="0" fontId="20" fillId="0" borderId="0" xfId="14" applyFont="1" applyAlignment="1">
      <alignment horizontal="right" vertical="center"/>
    </xf>
    <xf numFmtId="0" fontId="25" fillId="0" borderId="11" xfId="14" applyFont="1" applyBorder="1" applyAlignment="1">
      <alignment vertical="center" wrapText="1"/>
    </xf>
    <xf numFmtId="0" fontId="25" fillId="7" borderId="9" xfId="14" applyFont="1" applyFill="1" applyBorder="1" applyAlignment="1">
      <alignment vertical="center" wrapText="1"/>
    </xf>
    <xf numFmtId="168" fontId="25" fillId="0" borderId="9" xfId="14" applyNumberFormat="1" applyFont="1" applyBorder="1" applyAlignment="1">
      <alignment horizontal="right" vertical="center"/>
    </xf>
    <xf numFmtId="168" fontId="25" fillId="0" borderId="12" xfId="14" applyNumberFormat="1" applyFont="1" applyBorder="1" applyAlignment="1">
      <alignment horizontal="right" vertical="center"/>
    </xf>
    <xf numFmtId="0" fontId="25" fillId="0" borderId="13" xfId="14" applyFont="1" applyBorder="1" applyAlignment="1">
      <alignment vertical="center" wrapText="1"/>
    </xf>
    <xf numFmtId="0" fontId="25" fillId="7" borderId="0" xfId="14" applyFont="1" applyFill="1" applyAlignment="1">
      <alignment vertical="center" wrapText="1"/>
    </xf>
    <xf numFmtId="170" fontId="25" fillId="0" borderId="6" xfId="17" applyNumberFormat="1" applyFont="1" applyBorder="1" applyAlignment="1">
      <alignment horizontal="right" vertical="center"/>
    </xf>
    <xf numFmtId="0" fontId="25" fillId="0" borderId="10" xfId="14" applyFont="1" applyBorder="1" applyAlignment="1">
      <alignment horizontal="left" vertical="center" wrapText="1"/>
    </xf>
    <xf numFmtId="0" fontId="25" fillId="7" borderId="14" xfId="14" applyFont="1" applyFill="1" applyBorder="1" applyAlignment="1">
      <alignment horizontal="left" vertical="center" wrapText="1"/>
    </xf>
    <xf numFmtId="0" fontId="20" fillId="0" borderId="14" xfId="14" applyFont="1" applyBorder="1" applyAlignment="1">
      <alignment horizontal="center" vertical="center" wrapText="1"/>
    </xf>
    <xf numFmtId="9" fontId="25" fillId="0" borderId="14" xfId="15" applyFont="1" applyBorder="1" applyAlignment="1">
      <alignment horizontal="center" vertical="center"/>
    </xf>
    <xf numFmtId="9" fontId="25" fillId="0" borderId="8" xfId="15" applyFont="1" applyBorder="1" applyAlignment="1">
      <alignment horizontal="center" vertical="center"/>
    </xf>
    <xf numFmtId="0" fontId="25" fillId="0" borderId="7" xfId="14" applyFont="1" applyBorder="1" applyAlignment="1">
      <alignment horizontal="left" vertical="top" wrapText="1"/>
    </xf>
    <xf numFmtId="0" fontId="25" fillId="7" borderId="7" xfId="14" applyFont="1" applyFill="1" applyBorder="1" applyAlignment="1">
      <alignment horizontal="left" vertical="top" wrapText="1"/>
    </xf>
    <xf numFmtId="0" fontId="25" fillId="0" borderId="7" xfId="14" applyFont="1" applyBorder="1" applyAlignment="1">
      <alignment horizontal="center" vertical="top" wrapText="1"/>
    </xf>
    <xf numFmtId="168" fontId="25" fillId="0" borderId="7" xfId="17" applyFont="1" applyBorder="1" applyAlignment="1">
      <alignment horizontal="right"/>
    </xf>
    <xf numFmtId="0" fontId="25" fillId="0" borderId="7" xfId="14" applyFont="1" applyBorder="1" applyAlignment="1">
      <alignment horizontal="right"/>
    </xf>
    <xf numFmtId="0" fontId="25" fillId="0" borderId="0" xfId="8" applyFont="1" applyAlignment="1">
      <alignment horizontal="left"/>
    </xf>
    <xf numFmtId="0" fontId="20" fillId="0" borderId="3" xfId="14" applyFont="1" applyBorder="1"/>
    <xf numFmtId="9" fontId="20" fillId="0" borderId="4" xfId="31" applyFont="1" applyBorder="1" applyAlignment="1">
      <alignment horizontal="right"/>
    </xf>
    <xf numFmtId="9" fontId="20" fillId="0" borderId="23" xfId="31" applyFont="1" applyBorder="1" applyAlignment="1">
      <alignment horizontal="right"/>
    </xf>
    <xf numFmtId="173" fontId="20" fillId="0" borderId="1" xfId="20" applyNumberFormat="1" applyFont="1" applyBorder="1" applyAlignment="1">
      <alignment horizontal="right"/>
    </xf>
    <xf numFmtId="173" fontId="20" fillId="0" borderId="4" xfId="20" applyNumberFormat="1" applyFont="1" applyBorder="1" applyAlignment="1">
      <alignment horizontal="right"/>
    </xf>
    <xf numFmtId="168" fontId="20" fillId="0" borderId="7" xfId="20" applyFont="1" applyBorder="1" applyAlignment="1">
      <alignment horizontal="right"/>
    </xf>
    <xf numFmtId="168" fontId="20" fillId="0" borderId="8" xfId="20" applyFont="1" applyBorder="1" applyAlignment="1">
      <alignment horizontal="right"/>
    </xf>
    <xf numFmtId="169" fontId="7" fillId="0" borderId="4" xfId="20" applyNumberFormat="1" applyFont="1" applyBorder="1" applyAlignment="1">
      <alignment horizontal="right"/>
    </xf>
    <xf numFmtId="0" fontId="20" fillId="0" borderId="4" xfId="14" applyFont="1" applyBorder="1" applyAlignment="1">
      <alignment horizontal="right"/>
    </xf>
    <xf numFmtId="180" fontId="20" fillId="0" borderId="4" xfId="14" applyNumberFormat="1" applyFont="1" applyBorder="1" applyAlignment="1">
      <alignment horizontal="right"/>
    </xf>
    <xf numFmtId="171" fontId="20" fillId="0" borderId="4" xfId="31" applyNumberFormat="1" applyFont="1" applyBorder="1" applyAlignment="1">
      <alignment horizontal="right"/>
    </xf>
    <xf numFmtId="1" fontId="20" fillId="0" borderId="4" xfId="14" applyNumberFormat="1" applyFont="1" applyBorder="1" applyAlignment="1">
      <alignment horizontal="right"/>
    </xf>
    <xf numFmtId="173" fontId="20" fillId="0" borderId="4" xfId="14" applyNumberFormat="1" applyFont="1" applyBorder="1" applyAlignment="1">
      <alignment horizontal="right"/>
    </xf>
    <xf numFmtId="0" fontId="25" fillId="0" borderId="4" xfId="14" applyFont="1" applyBorder="1" applyAlignment="1">
      <alignment vertical="top" wrapText="1"/>
    </xf>
    <xf numFmtId="0" fontId="25" fillId="7" borderId="4" xfId="14" applyFont="1" applyFill="1" applyBorder="1" applyAlignment="1">
      <alignment vertical="top" wrapText="1"/>
    </xf>
    <xf numFmtId="0" fontId="25" fillId="0" borderId="4" xfId="14" applyFont="1" applyBorder="1" applyAlignment="1">
      <alignment horizontal="center" vertical="top" wrapText="1"/>
    </xf>
    <xf numFmtId="168" fontId="25" fillId="0" borderId="4" xfId="14" applyNumberFormat="1" applyFont="1" applyBorder="1" applyAlignment="1">
      <alignment horizontal="right"/>
    </xf>
    <xf numFmtId="168" fontId="25" fillId="0" borderId="4" xfId="20" applyFont="1" applyBorder="1" applyAlignment="1">
      <alignment horizontal="right"/>
    </xf>
    <xf numFmtId="0" fontId="25" fillId="0" borderId="4" xfId="14" applyFont="1" applyBorder="1" applyAlignment="1">
      <alignment horizontal="left" vertical="top" wrapText="1"/>
    </xf>
    <xf numFmtId="0" fontId="25" fillId="7" borderId="4" xfId="14" applyFont="1" applyFill="1" applyBorder="1" applyAlignment="1">
      <alignment horizontal="left" vertical="top" wrapText="1"/>
    </xf>
    <xf numFmtId="9" fontId="25" fillId="0" borderId="4" xfId="31" applyFont="1" applyBorder="1" applyAlignment="1">
      <alignment horizontal="right"/>
    </xf>
    <xf numFmtId="9" fontId="25" fillId="0" borderId="4" xfId="15" applyFont="1" applyBorder="1" applyAlignment="1">
      <alignment horizontal="right"/>
    </xf>
    <xf numFmtId="168" fontId="25" fillId="0" borderId="1" xfId="20" applyFont="1" applyBorder="1" applyAlignment="1">
      <alignment horizontal="right"/>
    </xf>
    <xf numFmtId="0" fontId="25" fillId="0" borderId="4" xfId="14" applyFont="1" applyBorder="1" applyAlignment="1">
      <alignment horizontal="right"/>
    </xf>
    <xf numFmtId="171" fontId="20" fillId="0" borderId="0" xfId="15" applyNumberFormat="1" applyFont="1"/>
    <xf numFmtId="3" fontId="20" fillId="0" borderId="0" xfId="14" applyNumberFormat="1" applyFont="1"/>
    <xf numFmtId="0" fontId="20" fillId="0" borderId="0" xfId="14" applyFont="1" applyAlignment="1">
      <alignment vertical="top"/>
    </xf>
    <xf numFmtId="0" fontId="25" fillId="0" borderId="0" xfId="0" applyFont="1" applyAlignment="1">
      <alignment horizontal="left" vertical="center"/>
    </xf>
    <xf numFmtId="0" fontId="20" fillId="0" borderId="0" xfId="0" applyFont="1" applyAlignment="1">
      <alignment horizontal="center" vertical="center" wrapText="1"/>
    </xf>
    <xf numFmtId="0" fontId="20" fillId="0" borderId="14" xfId="0" applyFont="1" applyBorder="1" applyAlignment="1">
      <alignment horizontal="center" vertical="center" wrapText="1"/>
    </xf>
    <xf numFmtId="0" fontId="20" fillId="0" borderId="8" xfId="0" applyFont="1" applyBorder="1" applyAlignment="1">
      <alignment horizontal="center" vertical="center" wrapText="1"/>
    </xf>
    <xf numFmtId="0" fontId="20" fillId="0" borderId="11" xfId="14" applyFont="1" applyBorder="1" applyAlignment="1">
      <alignment vertical="top" wrapText="1"/>
    </xf>
    <xf numFmtId="0" fontId="20" fillId="7" borderId="9" xfId="14" applyFont="1" applyFill="1" applyBorder="1" applyAlignment="1">
      <alignment vertical="top" wrapText="1"/>
    </xf>
    <xf numFmtId="0" fontId="20" fillId="0" borderId="9" xfId="14" applyFont="1" applyBorder="1" applyAlignment="1">
      <alignment horizontal="center" vertical="top"/>
    </xf>
    <xf numFmtId="169" fontId="20" fillId="0" borderId="11" xfId="17" applyNumberFormat="1" applyFont="1" applyBorder="1" applyAlignment="1">
      <alignment horizontal="right" vertical="center"/>
    </xf>
    <xf numFmtId="169" fontId="20" fillId="0" borderId="12" xfId="17" applyNumberFormat="1" applyFont="1" applyBorder="1" applyAlignment="1">
      <alignment vertical="center"/>
    </xf>
    <xf numFmtId="3" fontId="20" fillId="0" borderId="23" xfId="17" applyNumberFormat="1" applyFont="1" applyBorder="1" applyAlignment="1">
      <alignment horizontal="right" vertical="center"/>
    </xf>
    <xf numFmtId="0" fontId="20" fillId="0" borderId="13" xfId="14" applyFont="1" applyBorder="1" applyAlignment="1">
      <alignment vertical="top" wrapText="1"/>
    </xf>
    <xf numFmtId="0" fontId="20" fillId="7" borderId="0" xfId="14" applyFont="1" applyFill="1" applyAlignment="1">
      <alignment vertical="top" wrapText="1"/>
    </xf>
    <xf numFmtId="169" fontId="20" fillId="0" borderId="0" xfId="17" applyNumberFormat="1" applyFont="1" applyFill="1" applyBorder="1" applyAlignment="1">
      <alignment horizontal="center" vertical="center"/>
    </xf>
    <xf numFmtId="169" fontId="20" fillId="0" borderId="13" xfId="17" applyNumberFormat="1" applyFont="1" applyFill="1" applyBorder="1" applyAlignment="1">
      <alignment horizontal="right" vertical="center"/>
    </xf>
    <xf numFmtId="169" fontId="25" fillId="0" borderId="0" xfId="17" applyNumberFormat="1" applyFont="1" applyFill="1" applyBorder="1" applyAlignment="1">
      <alignment horizontal="right" vertical="center"/>
    </xf>
    <xf numFmtId="169" fontId="20" fillId="0" borderId="6" xfId="17" applyNumberFormat="1" applyFont="1" applyFill="1" applyBorder="1" applyAlignment="1">
      <alignment horizontal="right" vertical="center"/>
    </xf>
    <xf numFmtId="3" fontId="20" fillId="0" borderId="5" xfId="17" applyNumberFormat="1" applyFont="1" applyBorder="1" applyAlignment="1">
      <alignment horizontal="right" vertical="center"/>
    </xf>
    <xf numFmtId="169" fontId="20" fillId="0" borderId="0" xfId="17" applyNumberFormat="1" applyFont="1" applyBorder="1" applyAlignment="1">
      <alignment vertical="center"/>
    </xf>
    <xf numFmtId="169" fontId="20" fillId="0" borderId="6" xfId="17" applyNumberFormat="1" applyFont="1" applyFill="1" applyBorder="1" applyAlignment="1">
      <alignment horizontal="center" vertical="center"/>
    </xf>
    <xf numFmtId="169" fontId="20" fillId="0" borderId="13" xfId="17" applyNumberFormat="1" applyFont="1" applyBorder="1" applyAlignment="1">
      <alignment vertical="center"/>
    </xf>
    <xf numFmtId="0" fontId="25" fillId="0" borderId="13" xfId="14" applyFont="1" applyBorder="1" applyAlignment="1">
      <alignment vertical="top" wrapText="1"/>
    </xf>
    <xf numFmtId="0" fontId="25" fillId="7" borderId="0" xfId="14" applyFont="1" applyFill="1" applyAlignment="1">
      <alignment vertical="top" wrapText="1"/>
    </xf>
    <xf numFmtId="169" fontId="25" fillId="0" borderId="6" xfId="17" applyNumberFormat="1" applyFont="1" applyFill="1" applyBorder="1" applyAlignment="1">
      <alignment horizontal="right" vertical="center"/>
    </xf>
    <xf numFmtId="169" fontId="25" fillId="0" borderId="13" xfId="17" applyNumberFormat="1" applyFont="1" applyFill="1" applyBorder="1" applyAlignment="1">
      <alignment horizontal="right" vertical="center"/>
    </xf>
    <xf numFmtId="3" fontId="25" fillId="0" borderId="5" xfId="14" applyNumberFormat="1" applyFont="1" applyBorder="1" applyAlignment="1">
      <alignment horizontal="right" vertical="center"/>
    </xf>
    <xf numFmtId="169" fontId="20" fillId="0" borderId="13" xfId="17" applyNumberFormat="1" applyFont="1" applyBorder="1" applyAlignment="1">
      <alignment horizontal="center" vertical="center"/>
    </xf>
    <xf numFmtId="169" fontId="25" fillId="0" borderId="13" xfId="17" applyNumberFormat="1" applyFont="1" applyBorder="1" applyAlignment="1">
      <alignment horizontal="right" vertical="center"/>
    </xf>
    <xf numFmtId="169" fontId="25" fillId="0" borderId="0" xfId="17" applyNumberFormat="1" applyFont="1" applyBorder="1" applyAlignment="1">
      <alignment horizontal="right" vertical="center"/>
    </xf>
    <xf numFmtId="169" fontId="25" fillId="0" borderId="6" xfId="17" applyNumberFormat="1" applyFont="1" applyBorder="1" applyAlignment="1">
      <alignment horizontal="right" vertical="center"/>
    </xf>
    <xf numFmtId="3" fontId="25" fillId="0" borderId="5" xfId="17" applyNumberFormat="1" applyFont="1" applyBorder="1" applyAlignment="1">
      <alignment horizontal="right" vertical="center"/>
    </xf>
    <xf numFmtId="0" fontId="28" fillId="7" borderId="0" xfId="14" applyFont="1" applyFill="1" applyAlignment="1">
      <alignment vertical="top" wrapText="1"/>
    </xf>
    <xf numFmtId="169" fontId="20" fillId="0" borderId="13" xfId="17" applyNumberFormat="1" applyFont="1" applyBorder="1" applyAlignment="1">
      <alignment horizontal="right" vertical="center"/>
    </xf>
    <xf numFmtId="0" fontId="20" fillId="12" borderId="0" xfId="14" applyFont="1" applyFill="1" applyAlignment="1">
      <alignment horizontal="center"/>
    </xf>
    <xf numFmtId="0" fontId="20" fillId="0" borderId="13" xfId="0" applyFont="1" applyBorder="1" applyAlignment="1">
      <alignment vertical="top" wrapText="1"/>
    </xf>
    <xf numFmtId="0" fontId="20" fillId="7" borderId="0" xfId="0" applyFont="1" applyFill="1" applyAlignment="1">
      <alignment vertical="top" wrapText="1"/>
    </xf>
    <xf numFmtId="3" fontId="20" fillId="0" borderId="5" xfId="14" applyNumberFormat="1" applyFont="1" applyBorder="1" applyAlignment="1">
      <alignment vertical="center"/>
    </xf>
    <xf numFmtId="0" fontId="20" fillId="0" borderId="10" xfId="0" applyFont="1" applyBorder="1" applyAlignment="1">
      <alignment vertical="top" wrapText="1"/>
    </xf>
    <xf numFmtId="0" fontId="20" fillId="7" borderId="14" xfId="0" applyFont="1" applyFill="1" applyBorder="1" applyAlignment="1">
      <alignment vertical="top" wrapText="1"/>
    </xf>
    <xf numFmtId="0" fontId="20" fillId="0" borderId="14" xfId="14" applyFont="1" applyBorder="1" applyAlignment="1">
      <alignment horizontal="center" vertical="top" wrapText="1"/>
    </xf>
    <xf numFmtId="169" fontId="20" fillId="0" borderId="14" xfId="17" applyNumberFormat="1" applyFont="1" applyBorder="1" applyAlignment="1">
      <alignment vertical="center"/>
    </xf>
    <xf numFmtId="169" fontId="20" fillId="0" borderId="8" xfId="17" applyNumberFormat="1" applyFont="1" applyBorder="1" applyAlignment="1">
      <alignment vertical="center"/>
    </xf>
    <xf numFmtId="169" fontId="20" fillId="0" borderId="10" xfId="17" applyNumberFormat="1" applyFont="1" applyBorder="1" applyAlignment="1">
      <alignment vertical="center"/>
    </xf>
    <xf numFmtId="3" fontId="25" fillId="0" borderId="7" xfId="14" applyNumberFormat="1" applyFont="1" applyBorder="1" applyAlignment="1">
      <alignment vertical="center"/>
    </xf>
    <xf numFmtId="0" fontId="20" fillId="0" borderId="0" xfId="14" applyFont="1" applyAlignment="1">
      <alignment horizontal="left"/>
    </xf>
    <xf numFmtId="9" fontId="20" fillId="0" borderId="0" xfId="15" applyFont="1" applyBorder="1" applyAlignment="1">
      <alignment vertical="center"/>
    </xf>
    <xf numFmtId="0" fontId="42" fillId="0" borderId="0" xfId="14" applyFont="1" applyAlignment="1">
      <alignment vertical="top"/>
    </xf>
    <xf numFmtId="0" fontId="43" fillId="0" borderId="0" xfId="0" applyFont="1" applyAlignment="1">
      <alignment horizontal="left"/>
    </xf>
    <xf numFmtId="169" fontId="20" fillId="0" borderId="9" xfId="17" applyNumberFormat="1" applyFont="1" applyBorder="1" applyAlignment="1">
      <alignment horizontal="right" vertical="top"/>
    </xf>
    <xf numFmtId="169" fontId="20" fillId="0" borderId="12" xfId="17" applyNumberFormat="1" applyFont="1" applyBorder="1" applyAlignment="1">
      <alignment horizontal="right" vertical="top"/>
    </xf>
    <xf numFmtId="169" fontId="20" fillId="0" borderId="11" xfId="17" applyNumberFormat="1" applyFont="1" applyBorder="1" applyAlignment="1">
      <alignment horizontal="right" vertical="top"/>
    </xf>
    <xf numFmtId="169" fontId="20" fillId="0" borderId="12" xfId="17" applyNumberFormat="1" applyFont="1" applyBorder="1"/>
    <xf numFmtId="169" fontId="20" fillId="0" borderId="23" xfId="17" applyNumberFormat="1" applyFont="1" applyBorder="1" applyAlignment="1">
      <alignment horizontal="right" vertical="top"/>
    </xf>
    <xf numFmtId="169" fontId="20" fillId="0" borderId="0" xfId="17" applyNumberFormat="1" applyFont="1" applyFill="1" applyBorder="1" applyAlignment="1">
      <alignment horizontal="center"/>
    </xf>
    <xf numFmtId="169" fontId="20" fillId="0" borderId="0" xfId="17" applyNumberFormat="1" applyFont="1" applyBorder="1" applyAlignment="1">
      <alignment horizontal="right" vertical="top"/>
    </xf>
    <xf numFmtId="169" fontId="20" fillId="0" borderId="6" xfId="17" applyNumberFormat="1" applyFont="1" applyBorder="1" applyAlignment="1">
      <alignment horizontal="right" vertical="top"/>
    </xf>
    <xf numFmtId="169" fontId="20" fillId="0" borderId="13" xfId="17" applyNumberFormat="1" applyFont="1" applyFill="1" applyBorder="1" applyAlignment="1">
      <alignment horizontal="right"/>
    </xf>
    <xf numFmtId="169" fontId="20" fillId="0" borderId="0" xfId="17" applyNumberFormat="1" applyFont="1" applyFill="1" applyBorder="1" applyAlignment="1">
      <alignment horizontal="right"/>
    </xf>
    <xf numFmtId="169" fontId="25" fillId="0" borderId="0" xfId="17" applyNumberFormat="1" applyFont="1" applyFill="1" applyBorder="1" applyAlignment="1">
      <alignment horizontal="right" vertical="top"/>
    </xf>
    <xf numFmtId="169" fontId="20" fillId="0" borderId="6" xfId="17" applyNumberFormat="1" applyFont="1" applyFill="1" applyBorder="1" applyAlignment="1">
      <alignment horizontal="right" vertical="top"/>
    </xf>
    <xf numFmtId="169" fontId="20" fillId="0" borderId="5" xfId="17" applyNumberFormat="1" applyFont="1" applyBorder="1" applyAlignment="1">
      <alignment horizontal="right" vertical="top"/>
    </xf>
    <xf numFmtId="169" fontId="20" fillId="0" borderId="6" xfId="17" applyNumberFormat="1" applyFont="1" applyFill="1" applyBorder="1" applyAlignment="1">
      <alignment horizontal="center"/>
    </xf>
    <xf numFmtId="169" fontId="20" fillId="0" borderId="13" xfId="17" applyNumberFormat="1" applyFont="1" applyBorder="1"/>
    <xf numFmtId="169" fontId="20" fillId="0" borderId="0" xfId="17" applyNumberFormat="1" applyFont="1" applyFill="1" applyBorder="1" applyAlignment="1">
      <alignment horizontal="right" vertical="top"/>
    </xf>
    <xf numFmtId="169" fontId="25" fillId="0" borderId="0" xfId="17" applyNumberFormat="1" applyFont="1" applyFill="1" applyBorder="1" applyAlignment="1">
      <alignment horizontal="right"/>
    </xf>
    <xf numFmtId="169" fontId="25" fillId="0" borderId="6" xfId="17" applyNumberFormat="1" applyFont="1" applyFill="1" applyBorder="1" applyAlignment="1">
      <alignment horizontal="right"/>
    </xf>
    <xf numFmtId="169" fontId="25" fillId="0" borderId="13" xfId="17" applyNumberFormat="1" applyFont="1" applyFill="1" applyBorder="1" applyAlignment="1">
      <alignment horizontal="right"/>
    </xf>
    <xf numFmtId="169" fontId="25" fillId="0" borderId="5" xfId="17" applyNumberFormat="1" applyFont="1" applyFill="1" applyBorder="1" applyAlignment="1">
      <alignment horizontal="right"/>
    </xf>
    <xf numFmtId="169" fontId="20" fillId="0" borderId="13" xfId="17" applyNumberFormat="1" applyFont="1" applyBorder="1" applyAlignment="1">
      <alignment horizontal="center"/>
    </xf>
    <xf numFmtId="169" fontId="25" fillId="0" borderId="13" xfId="17" applyNumberFormat="1" applyFont="1" applyBorder="1" applyAlignment="1">
      <alignment horizontal="right" vertical="top"/>
    </xf>
    <xf numFmtId="169" fontId="25" fillId="0" borderId="0" xfId="17" applyNumberFormat="1" applyFont="1" applyBorder="1" applyAlignment="1">
      <alignment horizontal="right" vertical="top"/>
    </xf>
    <xf numFmtId="169" fontId="25" fillId="0" borderId="6" xfId="17" applyNumberFormat="1" applyFont="1" applyBorder="1" applyAlignment="1">
      <alignment horizontal="right" vertical="top"/>
    </xf>
    <xf numFmtId="169" fontId="25" fillId="0" borderId="5" xfId="17" applyNumberFormat="1" applyFont="1" applyBorder="1" applyAlignment="1">
      <alignment horizontal="right" vertical="top"/>
    </xf>
    <xf numFmtId="169" fontId="20" fillId="0" borderId="13" xfId="17" applyNumberFormat="1" applyFont="1" applyBorder="1" applyAlignment="1">
      <alignment horizontal="right" vertical="top"/>
    </xf>
    <xf numFmtId="0" fontId="20" fillId="7" borderId="0" xfId="0" applyFont="1" applyFill="1" applyAlignment="1">
      <alignment vertical="center" wrapText="1"/>
    </xf>
    <xf numFmtId="0" fontId="20" fillId="0" borderId="13" xfId="0" applyFont="1" applyBorder="1" applyAlignment="1">
      <alignment vertical="center" wrapText="1"/>
    </xf>
    <xf numFmtId="169" fontId="20" fillId="0" borderId="5" xfId="17" applyNumberFormat="1" applyFont="1" applyBorder="1" applyAlignment="1">
      <alignment vertical="center"/>
    </xf>
    <xf numFmtId="169" fontId="20" fillId="0" borderId="14" xfId="17" applyNumberFormat="1" applyFont="1" applyBorder="1" applyAlignment="1">
      <alignment vertical="top"/>
    </xf>
    <xf numFmtId="169" fontId="20" fillId="0" borderId="8" xfId="17" applyNumberFormat="1" applyFont="1" applyBorder="1" applyAlignment="1">
      <alignment vertical="top"/>
    </xf>
    <xf numFmtId="1" fontId="20" fillId="0" borderId="10" xfId="17" applyNumberFormat="1" applyFont="1" applyBorder="1" applyAlignment="1">
      <alignment vertical="top"/>
    </xf>
    <xf numFmtId="169" fontId="25" fillId="0" borderId="7" xfId="17" applyNumberFormat="1" applyFont="1" applyBorder="1" applyAlignment="1">
      <alignment vertical="top"/>
    </xf>
    <xf numFmtId="3" fontId="20" fillId="0" borderId="0" xfId="31" applyNumberFormat="1" applyFont="1"/>
    <xf numFmtId="3" fontId="25" fillId="0" borderId="0" xfId="31" applyNumberFormat="1" applyFont="1" applyAlignment="1">
      <alignment horizontal="right"/>
    </xf>
    <xf numFmtId="9" fontId="25" fillId="0" borderId="0" xfId="15" applyFont="1"/>
    <xf numFmtId="3" fontId="25" fillId="0" borderId="0" xfId="0" applyNumberFormat="1" applyFont="1" applyAlignment="1">
      <alignment horizontal="right"/>
    </xf>
    <xf numFmtId="169" fontId="25" fillId="13" borderId="4" xfId="17" applyNumberFormat="1" applyFont="1" applyFill="1" applyBorder="1" applyAlignment="1">
      <alignment vertical="top"/>
    </xf>
    <xf numFmtId="1" fontId="7" fillId="0" borderId="0" xfId="0" applyNumberFormat="1" applyFont="1"/>
    <xf numFmtId="0" fontId="7" fillId="0" borderId="0" xfId="14" applyFont="1" applyAlignment="1">
      <alignment vertical="center"/>
    </xf>
    <xf numFmtId="0" fontId="7" fillId="0" borderId="0" xfId="14" applyFont="1" applyAlignment="1">
      <alignment horizontal="center" vertical="center"/>
    </xf>
    <xf numFmtId="0" fontId="23" fillId="0" borderId="0" xfId="14" applyFont="1" applyAlignment="1">
      <alignment horizontal="right" vertical="center"/>
    </xf>
    <xf numFmtId="9" fontId="7" fillId="0" borderId="0" xfId="14" applyNumberFormat="1" applyFont="1" applyAlignment="1">
      <alignment horizontal="center" vertical="center"/>
    </xf>
    <xf numFmtId="0" fontId="7" fillId="0" borderId="0" xfId="14" applyFont="1" applyAlignment="1">
      <alignment horizontal="right" vertical="center"/>
    </xf>
    <xf numFmtId="2" fontId="7" fillId="0" borderId="0" xfId="0" applyNumberFormat="1" applyFont="1"/>
    <xf numFmtId="0" fontId="20" fillId="11" borderId="0" xfId="14" applyFont="1" applyFill="1" applyAlignment="1">
      <alignment vertical="center"/>
    </xf>
    <xf numFmtId="0" fontId="20" fillId="11" borderId="0" xfId="14" applyFont="1" applyFill="1" applyAlignment="1">
      <alignment horizontal="right" vertical="center"/>
    </xf>
    <xf numFmtId="0" fontId="46" fillId="0" borderId="0" xfId="32" applyFont="1"/>
    <xf numFmtId="9" fontId="46" fillId="0" borderId="0" xfId="15" applyFont="1" applyFill="1" applyBorder="1"/>
    <xf numFmtId="0" fontId="47" fillId="0" borderId="0" xfId="34" applyFont="1" applyAlignment="1">
      <alignment horizontal="left"/>
    </xf>
    <xf numFmtId="177" fontId="47" fillId="0" borderId="0" xfId="32" applyNumberFormat="1" applyFont="1" applyAlignment="1">
      <alignment horizontal="center"/>
    </xf>
    <xf numFmtId="0" fontId="47" fillId="0" borderId="33" xfId="32" applyFont="1" applyBorder="1" applyAlignment="1">
      <alignment horizontal="left"/>
    </xf>
    <xf numFmtId="0" fontId="46" fillId="0" borderId="34" xfId="32" applyFont="1" applyBorder="1" applyAlignment="1">
      <alignment horizontal="center"/>
    </xf>
    <xf numFmtId="169" fontId="46" fillId="0" borderId="34" xfId="17" applyNumberFormat="1" applyFont="1" applyFill="1" applyBorder="1" applyAlignment="1">
      <alignment horizontal="center"/>
    </xf>
    <xf numFmtId="169" fontId="46" fillId="0" borderId="35" xfId="17" applyNumberFormat="1" applyFont="1" applyFill="1" applyBorder="1" applyAlignment="1">
      <alignment horizontal="center"/>
    </xf>
    <xf numFmtId="0" fontId="46" fillId="0" borderId="0" xfId="32" applyFont="1" applyAlignment="1">
      <alignment horizontal="center"/>
    </xf>
    <xf numFmtId="9" fontId="46" fillId="0" borderId="0" xfId="15" applyFont="1" applyFill="1" applyBorder="1" applyAlignment="1">
      <alignment horizontal="center"/>
    </xf>
    <xf numFmtId="177" fontId="46" fillId="0" borderId="0" xfId="32" applyNumberFormat="1" applyFont="1" applyAlignment="1">
      <alignment horizontal="center"/>
    </xf>
    <xf numFmtId="0" fontId="46" fillId="0" borderId="28" xfId="32" applyFont="1" applyBorder="1" applyAlignment="1">
      <alignment horizontal="center"/>
    </xf>
    <xf numFmtId="169" fontId="46" fillId="0" borderId="0" xfId="17" applyNumberFormat="1" applyFont="1" applyFill="1" applyBorder="1" applyAlignment="1" applyProtection="1">
      <alignment horizontal="center"/>
    </xf>
    <xf numFmtId="169" fontId="46" fillId="0" borderId="29" xfId="17" applyNumberFormat="1" applyFont="1" applyFill="1" applyBorder="1" applyAlignment="1" applyProtection="1">
      <alignment horizontal="center"/>
    </xf>
    <xf numFmtId="177" fontId="48" fillId="0" borderId="0" xfId="32" applyNumberFormat="1" applyFont="1" applyAlignment="1" applyProtection="1">
      <alignment horizontal="center"/>
      <protection locked="0"/>
    </xf>
    <xf numFmtId="0" fontId="48" fillId="0" borderId="0" xfId="32" applyFont="1" applyAlignment="1" applyProtection="1">
      <alignment horizontal="center"/>
      <protection locked="0"/>
    </xf>
    <xf numFmtId="178" fontId="46" fillId="0" borderId="0" xfId="32" applyNumberFormat="1" applyFont="1" applyAlignment="1">
      <alignment horizontal="center"/>
    </xf>
    <xf numFmtId="0" fontId="47" fillId="0" borderId="0" xfId="32" applyFont="1" applyAlignment="1">
      <alignment horizontal="left"/>
    </xf>
    <xf numFmtId="0" fontId="20" fillId="0" borderId="14" xfId="32" applyFont="1" applyBorder="1" applyAlignment="1">
      <alignment horizontal="center"/>
    </xf>
    <xf numFmtId="177" fontId="47" fillId="0" borderId="14" xfId="32" applyNumberFormat="1" applyFont="1" applyBorder="1" applyAlignment="1">
      <alignment horizontal="center"/>
    </xf>
    <xf numFmtId="0" fontId="46" fillId="0" borderId="0" xfId="32" applyFont="1" applyAlignment="1">
      <alignment horizontal="right"/>
    </xf>
    <xf numFmtId="169" fontId="46" fillId="0" borderId="0" xfId="32" applyNumberFormat="1" applyFont="1" applyAlignment="1">
      <alignment horizontal="center"/>
    </xf>
    <xf numFmtId="9" fontId="46" fillId="0" borderId="9" xfId="15" applyFont="1" applyFill="1" applyBorder="1" applyAlignment="1">
      <alignment horizontal="center"/>
    </xf>
    <xf numFmtId="169" fontId="46" fillId="0" borderId="0" xfId="17" applyNumberFormat="1" applyFont="1" applyFill="1" applyBorder="1" applyAlignment="1">
      <alignment horizontal="center"/>
    </xf>
    <xf numFmtId="169" fontId="46" fillId="0" borderId="29" xfId="17" applyNumberFormat="1" applyFont="1" applyFill="1" applyBorder="1" applyAlignment="1">
      <alignment horizontal="center"/>
    </xf>
    <xf numFmtId="0" fontId="46" fillId="0" borderId="28" xfId="32" applyFont="1" applyBorder="1" applyAlignment="1">
      <alignment horizontal="left"/>
    </xf>
    <xf numFmtId="169" fontId="47" fillId="0" borderId="0" xfId="17" applyNumberFormat="1" applyFont="1" applyFill="1" applyBorder="1" applyAlignment="1" applyProtection="1">
      <alignment horizontal="center"/>
    </xf>
    <xf numFmtId="169" fontId="47" fillId="0" borderId="29" xfId="17" applyNumberFormat="1" applyFont="1" applyFill="1" applyBorder="1" applyAlignment="1" applyProtection="1">
      <alignment horizontal="center"/>
    </xf>
    <xf numFmtId="0" fontId="46" fillId="0" borderId="31" xfId="32" applyFont="1" applyBorder="1" applyAlignment="1">
      <alignment horizontal="right"/>
    </xf>
    <xf numFmtId="169" fontId="46" fillId="0" borderId="31" xfId="32" applyNumberFormat="1" applyFont="1" applyBorder="1" applyAlignment="1">
      <alignment horizontal="center"/>
    </xf>
    <xf numFmtId="9" fontId="46" fillId="0" borderId="31" xfId="15" applyFont="1" applyFill="1" applyBorder="1" applyAlignment="1">
      <alignment horizontal="center"/>
    </xf>
    <xf numFmtId="169" fontId="47" fillId="0" borderId="0" xfId="32" applyNumberFormat="1" applyFont="1" applyAlignment="1">
      <alignment horizontal="center"/>
    </xf>
    <xf numFmtId="9" fontId="47" fillId="0" borderId="0" xfId="15" applyFont="1" applyFill="1" applyBorder="1" applyAlignment="1">
      <alignment horizontal="center"/>
    </xf>
    <xf numFmtId="0" fontId="47" fillId="0" borderId="28" xfId="32" applyFont="1" applyBorder="1" applyAlignment="1">
      <alignment horizontal="left"/>
    </xf>
    <xf numFmtId="0" fontId="46" fillId="0" borderId="0" xfId="32" applyFont="1" applyAlignment="1">
      <alignment horizontal="left"/>
    </xf>
    <xf numFmtId="0" fontId="46" fillId="0" borderId="28" xfId="32" applyFont="1" applyBorder="1" applyAlignment="1">
      <alignment horizontal="left" indent="1"/>
    </xf>
    <xf numFmtId="0" fontId="46" fillId="0" borderId="30" xfId="32" applyFont="1" applyBorder="1" applyAlignment="1">
      <alignment horizontal="left" indent="1"/>
    </xf>
    <xf numFmtId="0" fontId="46" fillId="0" borderId="31" xfId="32" applyFont="1" applyBorder="1" applyAlignment="1">
      <alignment horizontal="center"/>
    </xf>
    <xf numFmtId="169" fontId="46" fillId="0" borderId="31" xfId="17" applyNumberFormat="1" applyFont="1" applyFill="1" applyBorder="1" applyAlignment="1" applyProtection="1">
      <alignment horizontal="center"/>
    </xf>
    <xf numFmtId="169" fontId="46" fillId="0" borderId="32" xfId="17" applyNumberFormat="1" applyFont="1" applyFill="1" applyBorder="1" applyAlignment="1" applyProtection="1">
      <alignment horizontal="center"/>
    </xf>
    <xf numFmtId="0" fontId="46" fillId="0" borderId="0" xfId="32" applyFont="1" applyAlignment="1" applyProtection="1">
      <alignment horizontal="center"/>
      <protection locked="0"/>
    </xf>
    <xf numFmtId="169" fontId="48" fillId="0" borderId="0" xfId="17" applyNumberFormat="1" applyFont="1" applyFill="1" applyBorder="1" applyAlignment="1" applyProtection="1">
      <alignment horizontal="center"/>
      <protection locked="0"/>
    </xf>
    <xf numFmtId="169" fontId="46" fillId="0" borderId="0" xfId="17" applyNumberFormat="1" applyFont="1" applyFill="1" applyBorder="1" applyAlignment="1" applyProtection="1">
      <alignment horizontal="center"/>
      <protection locked="0"/>
    </xf>
    <xf numFmtId="9" fontId="46" fillId="0" borderId="0" xfId="15" applyFont="1" applyFill="1" applyBorder="1" applyAlignment="1" applyProtection="1">
      <alignment horizontal="center"/>
    </xf>
    <xf numFmtId="0" fontId="49" fillId="0" borderId="28" xfId="32" applyFont="1" applyBorder="1" applyAlignment="1">
      <alignment horizontal="left"/>
    </xf>
    <xf numFmtId="0" fontId="46" fillId="0" borderId="28" xfId="35" applyFont="1" applyBorder="1"/>
    <xf numFmtId="0" fontId="46" fillId="0" borderId="0" xfId="35" applyFont="1"/>
    <xf numFmtId="0" fontId="46" fillId="0" borderId="0" xfId="35" applyFont="1" applyAlignment="1">
      <alignment horizontal="center"/>
    </xf>
    <xf numFmtId="0" fontId="46" fillId="0" borderId="28" xfId="35" quotePrefix="1" applyFont="1" applyBorder="1" applyAlignment="1">
      <alignment horizontal="left"/>
    </xf>
    <xf numFmtId="0" fontId="46" fillId="0" borderId="0" xfId="35" applyFont="1" applyAlignment="1">
      <alignment horizontal="left"/>
    </xf>
    <xf numFmtId="0" fontId="46" fillId="0" borderId="28" xfId="35" applyFont="1" applyBorder="1" applyAlignment="1">
      <alignment horizontal="left"/>
    </xf>
    <xf numFmtId="179" fontId="46" fillId="0" borderId="0" xfId="32" applyNumberFormat="1" applyFont="1" applyAlignment="1">
      <alignment horizontal="center"/>
    </xf>
    <xf numFmtId="169" fontId="46" fillId="0" borderId="29" xfId="17" applyNumberFormat="1" applyFont="1" applyFill="1" applyBorder="1" applyAlignment="1" applyProtection="1">
      <alignment horizontal="center"/>
      <protection locked="0"/>
    </xf>
    <xf numFmtId="0" fontId="49" fillId="0" borderId="28" xfId="35" applyFont="1" applyBorder="1"/>
    <xf numFmtId="170" fontId="46" fillId="0" borderId="29" xfId="17" applyNumberFormat="1" applyFont="1" applyFill="1" applyBorder="1" applyAlignment="1">
      <alignment horizontal="center"/>
    </xf>
    <xf numFmtId="0" fontId="46" fillId="0" borderId="30" xfId="35" applyFont="1" applyBorder="1"/>
    <xf numFmtId="0" fontId="46" fillId="0" borderId="31" xfId="35" applyFont="1" applyBorder="1"/>
    <xf numFmtId="0" fontId="46" fillId="0" borderId="31" xfId="35" applyFont="1" applyBorder="1" applyAlignment="1">
      <alignment horizontal="center"/>
    </xf>
    <xf numFmtId="169" fontId="46" fillId="0" borderId="31" xfId="17" applyNumberFormat="1" applyFont="1" applyFill="1" applyBorder="1" applyAlignment="1">
      <alignment horizontal="center"/>
    </xf>
    <xf numFmtId="169" fontId="46" fillId="0" borderId="32" xfId="17" applyNumberFormat="1" applyFont="1" applyFill="1" applyBorder="1" applyAlignment="1">
      <alignment horizontal="center"/>
    </xf>
    <xf numFmtId="0" fontId="47" fillId="0" borderId="33" xfId="34" applyFont="1" applyBorder="1" applyAlignment="1">
      <alignment horizontal="left"/>
    </xf>
    <xf numFmtId="0" fontId="46" fillId="0" borderId="34" xfId="32" applyFont="1" applyBorder="1"/>
    <xf numFmtId="169" fontId="46" fillId="0" borderId="34" xfId="17" applyNumberFormat="1" applyFont="1" applyFill="1" applyBorder="1"/>
    <xf numFmtId="169" fontId="46" fillId="0" borderId="35" xfId="17" applyNumberFormat="1" applyFont="1" applyFill="1" applyBorder="1"/>
    <xf numFmtId="0" fontId="46" fillId="0" borderId="28" xfId="34" applyFont="1" applyBorder="1" applyAlignment="1">
      <alignment horizontal="left"/>
    </xf>
    <xf numFmtId="0" fontId="46" fillId="0" borderId="30" xfId="32" applyFont="1" applyBorder="1" applyAlignment="1">
      <alignment horizontal="left"/>
    </xf>
    <xf numFmtId="0" fontId="46" fillId="0" borderId="31" xfId="32" applyFont="1" applyBorder="1"/>
    <xf numFmtId="0" fontId="20" fillId="0" borderId="0" xfId="35" applyFont="1"/>
    <xf numFmtId="0" fontId="20" fillId="0" borderId="0" xfId="34" applyFont="1"/>
    <xf numFmtId="1" fontId="46" fillId="0" borderId="0" xfId="32" applyNumberFormat="1" applyFont="1"/>
    <xf numFmtId="0" fontId="46" fillId="0" borderId="35" xfId="32" applyFont="1" applyBorder="1" applyAlignment="1">
      <alignment horizontal="center"/>
    </xf>
    <xf numFmtId="0" fontId="46" fillId="0" borderId="28" xfId="32" quotePrefix="1" applyFont="1" applyBorder="1" applyAlignment="1">
      <alignment horizontal="center"/>
    </xf>
    <xf numFmtId="43" fontId="46" fillId="0" borderId="0" xfId="32" applyNumberFormat="1" applyFont="1" applyAlignment="1">
      <alignment horizontal="center"/>
    </xf>
    <xf numFmtId="169" fontId="46" fillId="0" borderId="31" xfId="17" applyNumberFormat="1" applyFont="1" applyFill="1" applyBorder="1" applyAlignment="1" applyProtection="1">
      <alignment horizontal="center"/>
      <protection locked="0"/>
    </xf>
    <xf numFmtId="169" fontId="46" fillId="0" borderId="32" xfId="17" applyNumberFormat="1" applyFont="1" applyFill="1" applyBorder="1" applyAlignment="1" applyProtection="1">
      <alignment horizontal="center"/>
      <protection locked="0"/>
    </xf>
    <xf numFmtId="0" fontId="48" fillId="0" borderId="0" xfId="32" applyFont="1" applyProtection="1">
      <protection locked="0"/>
    </xf>
    <xf numFmtId="0" fontId="20" fillId="0" borderId="0" xfId="0" applyFont="1" applyAlignment="1">
      <alignment vertical="top"/>
    </xf>
    <xf numFmtId="0" fontId="20" fillId="0" borderId="0" xfId="0" applyFont="1" applyAlignment="1">
      <alignment horizontal="center" vertical="top"/>
    </xf>
    <xf numFmtId="169" fontId="20" fillId="0" borderId="0" xfId="0" applyNumberFormat="1" applyFont="1"/>
    <xf numFmtId="0" fontId="25" fillId="0" borderId="0" xfId="0" applyFont="1" applyAlignment="1">
      <alignment vertical="top"/>
    </xf>
    <xf numFmtId="0" fontId="20" fillId="0" borderId="0" xfId="0" applyFont="1" applyAlignment="1">
      <alignment horizontal="left"/>
    </xf>
    <xf numFmtId="0" fontId="20" fillId="0" borderId="23" xfId="0" applyFont="1" applyBorder="1" applyAlignment="1">
      <alignment horizontal="center" vertical="center" wrapText="1"/>
    </xf>
    <xf numFmtId="0" fontId="20" fillId="0" borderId="11" xfId="0" applyFont="1" applyBorder="1" applyAlignment="1">
      <alignment vertical="top" wrapText="1"/>
    </xf>
    <xf numFmtId="0" fontId="20" fillId="7" borderId="23" xfId="0" applyFont="1" applyFill="1" applyBorder="1" applyAlignment="1">
      <alignment vertical="top"/>
    </xf>
    <xf numFmtId="0" fontId="20" fillId="0" borderId="12" xfId="0" applyFont="1" applyBorder="1" applyAlignment="1">
      <alignment horizontal="center" vertical="top"/>
    </xf>
    <xf numFmtId="169" fontId="20" fillId="0" borderId="9" xfId="17" applyNumberFormat="1" applyFont="1" applyBorder="1" applyAlignment="1">
      <alignment horizontal="right"/>
    </xf>
    <xf numFmtId="3" fontId="20" fillId="0" borderId="11" xfId="17" applyNumberFormat="1" applyFont="1" applyBorder="1"/>
    <xf numFmtId="3" fontId="20" fillId="0" borderId="9" xfId="17" applyNumberFormat="1" applyFont="1" applyBorder="1"/>
    <xf numFmtId="3" fontId="20" fillId="0" borderId="3" xfId="17" applyNumberFormat="1" applyFont="1" applyBorder="1"/>
    <xf numFmtId="3" fontId="20" fillId="0" borderId="4" xfId="17" applyNumberFormat="1" applyFont="1" applyBorder="1"/>
    <xf numFmtId="0" fontId="20" fillId="0" borderId="13" xfId="0" applyFont="1" applyBorder="1" applyAlignment="1">
      <alignment horizontal="left" vertical="top"/>
    </xf>
    <xf numFmtId="0" fontId="20" fillId="7" borderId="5" xfId="0" applyFont="1" applyFill="1" applyBorder="1" applyAlignment="1">
      <alignment vertical="top"/>
    </xf>
    <xf numFmtId="0" fontId="20" fillId="0" borderId="6" xfId="0" applyFont="1" applyBorder="1" applyAlignment="1">
      <alignment horizontal="center" vertical="top"/>
    </xf>
    <xf numFmtId="169" fontId="44" fillId="0" borderId="0" xfId="17" applyNumberFormat="1" applyFont="1" applyBorder="1"/>
    <xf numFmtId="3" fontId="20" fillId="0" borderId="13" xfId="17" applyNumberFormat="1" applyFont="1" applyFill="1" applyBorder="1"/>
    <xf numFmtId="3" fontId="20" fillId="0" borderId="0" xfId="17" applyNumberFormat="1" applyFont="1" applyBorder="1"/>
    <xf numFmtId="169" fontId="20" fillId="0" borderId="0" xfId="17" applyNumberFormat="1" applyFont="1" applyFill="1" applyBorder="1"/>
    <xf numFmtId="0" fontId="28" fillId="0" borderId="13" xfId="0" applyFont="1" applyBorder="1" applyAlignment="1">
      <alignment horizontal="left" vertical="top"/>
    </xf>
    <xf numFmtId="0" fontId="20" fillId="0" borderId="6" xfId="0" applyFont="1" applyBorder="1" applyAlignment="1">
      <alignment vertical="top"/>
    </xf>
    <xf numFmtId="0" fontId="20" fillId="0" borderId="13" xfId="0" applyFont="1" applyBorder="1" applyAlignment="1">
      <alignment vertical="top"/>
    </xf>
    <xf numFmtId="0" fontId="28" fillId="0" borderId="13" xfId="0" applyFont="1" applyBorder="1" applyAlignment="1">
      <alignment vertical="top"/>
    </xf>
    <xf numFmtId="0" fontId="25" fillId="0" borderId="10" xfId="0" applyFont="1" applyBorder="1" applyAlignment="1">
      <alignment vertical="top"/>
    </xf>
    <xf numFmtId="0" fontId="25" fillId="7" borderId="7" xfId="0" applyFont="1" applyFill="1" applyBorder="1" applyAlignment="1">
      <alignment vertical="top"/>
    </xf>
    <xf numFmtId="0" fontId="20" fillId="0" borderId="8" xfId="0" applyFont="1" applyBorder="1" applyAlignment="1">
      <alignment horizontal="center" vertical="top"/>
    </xf>
    <xf numFmtId="169" fontId="25" fillId="0" borderId="14" xfId="17" applyNumberFormat="1" applyFont="1" applyFill="1" applyBorder="1"/>
    <xf numFmtId="169" fontId="25" fillId="0" borderId="14" xfId="17" applyNumberFormat="1" applyFont="1" applyBorder="1"/>
    <xf numFmtId="3" fontId="25" fillId="0" borderId="10" xfId="17" applyNumberFormat="1" applyFont="1" applyFill="1" applyBorder="1"/>
    <xf numFmtId="3" fontId="25" fillId="0" borderId="14" xfId="17" applyNumberFormat="1" applyFont="1" applyBorder="1"/>
    <xf numFmtId="3" fontId="25" fillId="0" borderId="3" xfId="17" applyNumberFormat="1" applyFont="1" applyBorder="1"/>
    <xf numFmtId="3" fontId="25" fillId="0" borderId="4" xfId="17" applyNumberFormat="1" applyFont="1" applyBorder="1"/>
    <xf numFmtId="0" fontId="25" fillId="0" borderId="0" xfId="0" applyFont="1" applyAlignment="1">
      <alignment horizontal="left" vertical="top"/>
    </xf>
    <xf numFmtId="0" fontId="20" fillId="0" borderId="4" xfId="0" applyFont="1" applyBorder="1" applyAlignment="1">
      <alignment horizontal="left" vertical="center" wrapText="1"/>
    </xf>
    <xf numFmtId="0" fontId="20" fillId="7" borderId="4" xfId="0" applyFont="1" applyFill="1" applyBorder="1" applyAlignment="1">
      <alignment horizontal="left" vertical="center" wrapText="1"/>
    </xf>
    <xf numFmtId="0" fontId="20" fillId="0" borderId="4" xfId="0" applyFont="1" applyBorder="1" applyAlignment="1">
      <alignment horizontal="center" vertical="center"/>
    </xf>
    <xf numFmtId="3" fontId="20" fillId="0" borderId="4" xfId="0" applyNumberFormat="1" applyFont="1" applyBorder="1" applyAlignment="1">
      <alignment vertical="center"/>
    </xf>
    <xf numFmtId="0" fontId="20" fillId="7" borderId="4" xfId="0" applyFont="1" applyFill="1" applyBorder="1" applyAlignment="1">
      <alignment horizontal="left" vertical="center"/>
    </xf>
    <xf numFmtId="0" fontId="20" fillId="0" borderId="4" xfId="0" applyFont="1" applyBorder="1" applyAlignment="1">
      <alignment horizontal="left" vertical="center"/>
    </xf>
    <xf numFmtId="0" fontId="20" fillId="0" borderId="4" xfId="0" applyFont="1" applyBorder="1" applyAlignment="1">
      <alignment vertical="center"/>
    </xf>
    <xf numFmtId="9" fontId="20" fillId="0" borderId="4" xfId="0" applyNumberFormat="1" applyFont="1" applyBorder="1" applyAlignment="1">
      <alignment vertical="center"/>
    </xf>
    <xf numFmtId="175" fontId="20" fillId="0" borderId="4" xfId="0" applyNumberFormat="1" applyFont="1" applyBorder="1" applyAlignment="1">
      <alignment vertical="center"/>
    </xf>
    <xf numFmtId="0" fontId="25" fillId="0" borderId="23" xfId="0" applyFont="1" applyBorder="1"/>
    <xf numFmtId="0" fontId="25" fillId="7" borderId="23" xfId="0" applyFont="1" applyFill="1" applyBorder="1" applyAlignment="1">
      <alignment vertical="top"/>
    </xf>
    <xf numFmtId="0" fontId="20" fillId="0" borderId="23" xfId="0" applyFont="1" applyBorder="1" applyAlignment="1">
      <alignment horizontal="center" vertical="top" wrapText="1"/>
    </xf>
    <xf numFmtId="43" fontId="20" fillId="0" borderId="0" xfId="0" applyNumberFormat="1" applyFont="1"/>
    <xf numFmtId="10" fontId="20" fillId="0" borderId="0" xfId="15" applyNumberFormat="1" applyFont="1" applyBorder="1"/>
    <xf numFmtId="0" fontId="25" fillId="0" borderId="14" xfId="14" applyFont="1" applyBorder="1" applyAlignment="1">
      <alignment vertical="top"/>
    </xf>
    <xf numFmtId="0" fontId="20" fillId="7" borderId="4" xfId="14" applyFont="1" applyFill="1" applyBorder="1" applyAlignment="1">
      <alignment vertical="top"/>
    </xf>
    <xf numFmtId="0" fontId="20" fillId="0" borderId="4" xfId="14" applyFont="1" applyBorder="1" applyAlignment="1">
      <alignment horizontal="center" vertical="top"/>
    </xf>
    <xf numFmtId="3" fontId="20" fillId="0" borderId="4" xfId="14" applyNumberFormat="1" applyFont="1" applyBorder="1"/>
    <xf numFmtId="0" fontId="20" fillId="0" borderId="4" xfId="14" applyFont="1" applyBorder="1" applyAlignment="1">
      <alignment horizontal="left" vertical="top"/>
    </xf>
    <xf numFmtId="3" fontId="20" fillId="14" borderId="4" xfId="14" applyNumberFormat="1" applyFont="1" applyFill="1" applyBorder="1"/>
    <xf numFmtId="0" fontId="28" fillId="15" borderId="4" xfId="14" applyFont="1" applyFill="1" applyBorder="1" applyAlignment="1">
      <alignment horizontal="left" vertical="top"/>
    </xf>
    <xf numFmtId="0" fontId="28" fillId="7" borderId="4" xfId="14" applyFont="1" applyFill="1" applyBorder="1" applyAlignment="1">
      <alignment vertical="top"/>
    </xf>
    <xf numFmtId="0" fontId="28" fillId="15" borderId="4" xfId="14" applyFont="1" applyFill="1" applyBorder="1" applyAlignment="1">
      <alignment vertical="top"/>
    </xf>
    <xf numFmtId="9" fontId="28" fillId="15" borderId="4" xfId="14" applyNumberFormat="1" applyFont="1" applyFill="1" applyBorder="1"/>
    <xf numFmtId="0" fontId="28" fillId="15" borderId="4" xfId="14" applyFont="1" applyFill="1" applyBorder="1"/>
    <xf numFmtId="0" fontId="28" fillId="3" borderId="0" xfId="14" applyFont="1" applyFill="1"/>
    <xf numFmtId="0" fontId="28" fillId="3" borderId="4" xfId="14" applyFont="1" applyFill="1" applyBorder="1" applyAlignment="1">
      <alignment horizontal="left" vertical="top"/>
    </xf>
    <xf numFmtId="0" fontId="28" fillId="3" borderId="4" xfId="14" applyFont="1" applyFill="1" applyBorder="1" applyAlignment="1">
      <alignment vertical="top"/>
    </xf>
    <xf numFmtId="9" fontId="28" fillId="3" borderId="4" xfId="14" applyNumberFormat="1" applyFont="1" applyFill="1" applyBorder="1"/>
    <xf numFmtId="0" fontId="28" fillId="3" borderId="4" xfId="14" applyFont="1" applyFill="1" applyBorder="1"/>
    <xf numFmtId="0" fontId="28" fillId="15" borderId="4" xfId="14" applyFont="1" applyFill="1" applyBorder="1" applyAlignment="1">
      <alignment horizontal="center" vertical="top"/>
    </xf>
    <xf numFmtId="0" fontId="28" fillId="3" borderId="4" xfId="14" applyFont="1" applyFill="1" applyBorder="1" applyAlignment="1">
      <alignment horizontal="center" vertical="top"/>
    </xf>
    <xf numFmtId="169" fontId="20" fillId="0" borderId="4" xfId="14" applyNumberFormat="1" applyFont="1" applyBorder="1"/>
    <xf numFmtId="1" fontId="20" fillId="14" borderId="4" xfId="14" applyNumberFormat="1" applyFont="1" applyFill="1" applyBorder="1"/>
    <xf numFmtId="0" fontId="25" fillId="0" borderId="4" xfId="14" applyFont="1" applyBorder="1" applyAlignment="1">
      <alignment vertical="top"/>
    </xf>
    <xf numFmtId="0" fontId="25" fillId="7" borderId="4" xfId="14" applyFont="1" applyFill="1" applyBorder="1" applyAlignment="1">
      <alignment vertical="top"/>
    </xf>
    <xf numFmtId="0" fontId="25" fillId="0" borderId="4" xfId="14" applyFont="1" applyBorder="1" applyAlignment="1">
      <alignment horizontal="center" vertical="top"/>
    </xf>
    <xf numFmtId="3" fontId="25" fillId="0" borderId="4" xfId="14" applyNumberFormat="1" applyFont="1" applyBorder="1"/>
    <xf numFmtId="0" fontId="25" fillId="0" borderId="0" xfId="14" applyFont="1" applyAlignment="1">
      <alignment vertical="top"/>
    </xf>
    <xf numFmtId="169" fontId="20" fillId="0" borderId="0" xfId="20" applyNumberFormat="1" applyFont="1" applyBorder="1" applyAlignment="1">
      <alignment horizontal="right"/>
    </xf>
    <xf numFmtId="0" fontId="20" fillId="0" borderId="4" xfId="14" applyFont="1" applyBorder="1" applyAlignment="1">
      <alignment horizontal="center"/>
    </xf>
    <xf numFmtId="9" fontId="20" fillId="0" borderId="4" xfId="31" applyFont="1" applyBorder="1"/>
    <xf numFmtId="9" fontId="20" fillId="13" borderId="4" xfId="15" applyFont="1" applyFill="1" applyBorder="1"/>
    <xf numFmtId="9" fontId="20" fillId="0" borderId="4" xfId="15" applyFont="1" applyBorder="1"/>
    <xf numFmtId="0" fontId="20" fillId="0" borderId="4" xfId="14" applyFont="1" applyBorder="1" applyAlignment="1">
      <alignment vertical="top"/>
    </xf>
    <xf numFmtId="9" fontId="20" fillId="0" borderId="4" xfId="14" applyNumberFormat="1" applyFont="1" applyBorder="1"/>
    <xf numFmtId="169" fontId="7" fillId="0" borderId="4" xfId="14" applyNumberFormat="1" applyFont="1" applyBorder="1"/>
    <xf numFmtId="175" fontId="20" fillId="0" borderId="4" xfId="14" applyNumberFormat="1" applyFont="1" applyBorder="1"/>
    <xf numFmtId="0" fontId="25" fillId="0" borderId="23" xfId="14" applyFont="1" applyBorder="1"/>
    <xf numFmtId="0" fontId="25" fillId="7" borderId="23" xfId="14" applyFont="1" applyFill="1" applyBorder="1" applyAlignment="1">
      <alignment vertical="top"/>
    </xf>
    <xf numFmtId="0" fontId="20" fillId="0" borderId="23" xfId="14" applyFont="1" applyBorder="1" applyAlignment="1">
      <alignment horizontal="center" vertical="top" wrapText="1"/>
    </xf>
    <xf numFmtId="1" fontId="20" fillId="0" borderId="0" xfId="0" applyNumberFormat="1" applyFont="1"/>
    <xf numFmtId="169" fontId="20" fillId="0" borderId="0" xfId="0" applyNumberFormat="1" applyFont="1" applyAlignment="1">
      <alignment horizontal="center"/>
    </xf>
    <xf numFmtId="169" fontId="20" fillId="0" borderId="0" xfId="17" applyNumberFormat="1" applyFont="1" applyBorder="1" applyAlignment="1">
      <alignment horizontal="center"/>
    </xf>
    <xf numFmtId="0" fontId="28" fillId="0" borderId="0" xfId="0" applyFont="1"/>
    <xf numFmtId="169" fontId="20" fillId="0" borderId="14" xfId="17" applyNumberFormat="1" applyFont="1" applyBorder="1"/>
    <xf numFmtId="169" fontId="20" fillId="0" borderId="0" xfId="17" applyNumberFormat="1" applyFont="1" applyAlignment="1">
      <alignment horizontal="center"/>
    </xf>
    <xf numFmtId="169" fontId="20" fillId="0" borderId="14" xfId="17" applyNumberFormat="1" applyFont="1" applyBorder="1" applyAlignment="1">
      <alignment horizontal="center"/>
    </xf>
    <xf numFmtId="169" fontId="20" fillId="0" borderId="14" xfId="17" applyNumberFormat="1" applyFont="1" applyBorder="1" applyAlignment="1">
      <alignment horizontal="right"/>
    </xf>
    <xf numFmtId="169" fontId="20" fillId="0" borderId="2" xfId="17" applyNumberFormat="1" applyFont="1" applyBorder="1"/>
    <xf numFmtId="169" fontId="20" fillId="0" borderId="2" xfId="17" applyNumberFormat="1" applyFont="1" applyBorder="1" applyAlignment="1">
      <alignment horizontal="right"/>
    </xf>
    <xf numFmtId="169" fontId="20" fillId="0" borderId="2" xfId="17" quotePrefix="1" applyNumberFormat="1" applyFont="1" applyBorder="1" applyAlignment="1">
      <alignment horizontal="right"/>
    </xf>
    <xf numFmtId="170" fontId="20" fillId="0" borderId="0" xfId="17" applyNumberFormat="1" applyFont="1"/>
    <xf numFmtId="0" fontId="20" fillId="0" borderId="23" xfId="0" applyFont="1" applyBorder="1" applyAlignment="1">
      <alignment horizontal="center"/>
    </xf>
    <xf numFmtId="0" fontId="20" fillId="0" borderId="7" xfId="0" applyFont="1" applyBorder="1" applyAlignment="1">
      <alignment horizontal="right"/>
    </xf>
    <xf numFmtId="0" fontId="20" fillId="0" borderId="4" xfId="0" applyFont="1" applyBorder="1" applyAlignment="1">
      <alignment horizontal="center"/>
    </xf>
    <xf numFmtId="0" fontId="20" fillId="0" borderId="7" xfId="0" applyFont="1" applyBorder="1" applyAlignment="1">
      <alignment horizontal="center"/>
    </xf>
    <xf numFmtId="0" fontId="27" fillId="0" borderId="0" xfId="0" applyFont="1" applyAlignment="1">
      <alignment vertical="top" wrapText="1"/>
    </xf>
    <xf numFmtId="0" fontId="21" fillId="0" borderId="0" xfId="0" applyFont="1"/>
    <xf numFmtId="2" fontId="47" fillId="0" borderId="0" xfId="0" applyNumberFormat="1" applyFont="1" applyAlignment="1">
      <alignment vertical="center"/>
    </xf>
    <xf numFmtId="2" fontId="46" fillId="0" borderId="0" xfId="0" applyNumberFormat="1" applyFont="1" applyAlignment="1">
      <alignment vertical="center" wrapText="1"/>
    </xf>
    <xf numFmtId="2" fontId="46" fillId="0" borderId="0" xfId="0" applyNumberFormat="1" applyFont="1" applyAlignment="1">
      <alignment vertical="center"/>
    </xf>
    <xf numFmtId="2" fontId="46" fillId="0" borderId="4" xfId="0" applyNumberFormat="1" applyFont="1" applyBorder="1" applyAlignment="1">
      <alignment vertical="top" wrapText="1"/>
    </xf>
    <xf numFmtId="2" fontId="46" fillId="0" borderId="4" xfId="0" applyNumberFormat="1" applyFont="1" applyBorder="1" applyAlignment="1">
      <alignment horizontal="center" vertical="top" wrapText="1"/>
    </xf>
    <xf numFmtId="2" fontId="46" fillId="0" borderId="4" xfId="0" applyNumberFormat="1" applyFont="1" applyBorder="1" applyAlignment="1">
      <alignment vertical="center" wrapText="1"/>
    </xf>
    <xf numFmtId="1" fontId="46" fillId="0" borderId="4" xfId="0" applyNumberFormat="1" applyFont="1" applyBorder="1" applyAlignment="1">
      <alignment vertical="center" wrapText="1"/>
    </xf>
    <xf numFmtId="2" fontId="46" fillId="0" borderId="4" xfId="0" applyNumberFormat="1" applyFont="1" applyBorder="1" applyAlignment="1">
      <alignment horizontal="center" vertical="center" wrapText="1"/>
    </xf>
    <xf numFmtId="173" fontId="46" fillId="0" borderId="4" xfId="0" applyNumberFormat="1" applyFont="1" applyBorder="1" applyAlignment="1">
      <alignment horizontal="center" vertical="center" wrapText="1"/>
    </xf>
    <xf numFmtId="2" fontId="46" fillId="0" borderId="23" xfId="0" applyNumberFormat="1" applyFont="1" applyBorder="1" applyAlignment="1">
      <alignment vertical="center" wrapText="1"/>
    </xf>
    <xf numFmtId="2" fontId="46" fillId="0" borderId="23" xfId="0" applyNumberFormat="1" applyFont="1" applyBorder="1" applyAlignment="1">
      <alignment horizontal="center" vertical="center" wrapText="1"/>
    </xf>
    <xf numFmtId="1" fontId="46" fillId="0" borderId="23" xfId="0" applyNumberFormat="1" applyFont="1" applyBorder="1" applyAlignment="1">
      <alignment horizontal="center" vertical="center" wrapText="1"/>
    </xf>
    <xf numFmtId="9" fontId="46" fillId="0" borderId="23" xfId="15" applyFont="1" applyBorder="1" applyAlignment="1">
      <alignment vertical="center" wrapText="1"/>
    </xf>
    <xf numFmtId="1" fontId="46" fillId="0" borderId="23" xfId="0" applyNumberFormat="1" applyFont="1" applyBorder="1" applyAlignment="1">
      <alignment vertical="center" wrapText="1"/>
    </xf>
    <xf numFmtId="2" fontId="46" fillId="0" borderId="5" xfId="0" applyNumberFormat="1" applyFont="1" applyBorder="1" applyAlignment="1">
      <alignment vertical="center" wrapText="1"/>
    </xf>
    <xf numFmtId="2" fontId="46" fillId="0" borderId="5" xfId="0" applyNumberFormat="1" applyFont="1" applyBorder="1" applyAlignment="1">
      <alignment horizontal="center" vertical="center" wrapText="1"/>
    </xf>
    <xf numFmtId="1" fontId="46" fillId="0" borderId="5" xfId="0" applyNumberFormat="1" applyFont="1" applyBorder="1" applyAlignment="1">
      <alignment horizontal="center" vertical="center" wrapText="1"/>
    </xf>
    <xf numFmtId="9" fontId="46" fillId="0" borderId="5" xfId="15" applyFont="1" applyBorder="1" applyAlignment="1">
      <alignment vertical="center" wrapText="1"/>
    </xf>
    <xf numFmtId="0" fontId="46" fillId="0" borderId="5" xfId="35" applyFont="1" applyBorder="1"/>
    <xf numFmtId="0" fontId="46" fillId="0" borderId="5" xfId="35" applyFont="1" applyBorder="1" applyAlignment="1">
      <alignment horizontal="center"/>
    </xf>
    <xf numFmtId="173" fontId="46" fillId="0" borderId="5" xfId="35" applyNumberFormat="1" applyFont="1" applyBorder="1" applyAlignment="1">
      <alignment horizontal="center"/>
    </xf>
    <xf numFmtId="2" fontId="46" fillId="0" borderId="5" xfId="0" applyNumberFormat="1" applyFont="1" applyBorder="1" applyAlignment="1">
      <alignment horizontal="right" vertical="center" wrapText="1"/>
    </xf>
    <xf numFmtId="0" fontId="46" fillId="0" borderId="7" xfId="35" applyFont="1" applyBorder="1"/>
    <xf numFmtId="0" fontId="46" fillId="0" borderId="7" xfId="35" applyFont="1" applyBorder="1" applyAlignment="1">
      <alignment horizontal="center"/>
    </xf>
    <xf numFmtId="1" fontId="46" fillId="0" borderId="7" xfId="35" applyNumberFormat="1" applyFont="1" applyBorder="1" applyAlignment="1">
      <alignment horizontal="center"/>
    </xf>
    <xf numFmtId="9" fontId="46" fillId="0" borderId="7" xfId="15" applyFont="1" applyBorder="1" applyAlignment="1">
      <alignment vertical="center" wrapText="1"/>
    </xf>
    <xf numFmtId="2" fontId="46" fillId="0" borderId="7" xfId="0" applyNumberFormat="1" applyFont="1" applyBorder="1" applyAlignment="1">
      <alignment horizontal="right" vertical="center" wrapText="1"/>
    </xf>
    <xf numFmtId="2" fontId="7" fillId="0" borderId="0" xfId="0" applyNumberFormat="1" applyFont="1" applyAlignment="1">
      <alignment vertical="center" wrapText="1"/>
    </xf>
    <xf numFmtId="0" fontId="28" fillId="0" borderId="2" xfId="0" applyFont="1" applyBorder="1"/>
    <xf numFmtId="0" fontId="20" fillId="0" borderId="2" xfId="0" applyFont="1" applyBorder="1" applyAlignment="1">
      <alignment horizontal="center"/>
    </xf>
    <xf numFmtId="0" fontId="25" fillId="0" borderId="0" xfId="0" applyFont="1" applyAlignment="1">
      <alignment horizontal="center"/>
    </xf>
    <xf numFmtId="0" fontId="20" fillId="0" borderId="9" xfId="0" applyFont="1" applyBorder="1"/>
    <xf numFmtId="0" fontId="25" fillId="0" borderId="2" xfId="0" applyFont="1" applyBorder="1"/>
    <xf numFmtId="0" fontId="50" fillId="0" borderId="0" xfId="0" applyFont="1" applyAlignment="1">
      <alignment horizontal="center"/>
    </xf>
    <xf numFmtId="166" fontId="20" fillId="0" borderId="0" xfId="17" applyNumberFormat="1" applyFont="1" applyFill="1" applyAlignment="1">
      <alignment horizontal="right"/>
    </xf>
    <xf numFmtId="166" fontId="20" fillId="0" borderId="0" xfId="17" applyNumberFormat="1" applyFont="1" applyAlignment="1">
      <alignment horizontal="right"/>
    </xf>
    <xf numFmtId="169" fontId="20" fillId="0" borderId="0" xfId="0" applyNumberFormat="1" applyFont="1" applyAlignment="1">
      <alignment horizontal="right"/>
    </xf>
    <xf numFmtId="0" fontId="0" fillId="0" borderId="4" xfId="0" applyBorder="1"/>
    <xf numFmtId="0" fontId="8" fillId="0" borderId="0" xfId="4"/>
    <xf numFmtId="0" fontId="7" fillId="0" borderId="0" xfId="0" applyFont="1" applyAlignment="1">
      <alignment horizontal="left" vertical="top"/>
    </xf>
    <xf numFmtId="0" fontId="6" fillId="0" borderId="0" xfId="2" applyFont="1" applyAlignment="1">
      <alignment vertical="top"/>
    </xf>
    <xf numFmtId="173" fontId="14" fillId="0" borderId="0" xfId="26" applyNumberFormat="1" applyFont="1" applyAlignment="1">
      <alignment horizontal="center"/>
    </xf>
    <xf numFmtId="173" fontId="38" fillId="0" borderId="0" xfId="25" applyNumberFormat="1" applyFont="1"/>
    <xf numFmtId="1" fontId="38" fillId="0" borderId="14" xfId="25" applyNumberFormat="1" applyFont="1" applyBorder="1"/>
    <xf numFmtId="9" fontId="26" fillId="0" borderId="14" xfId="7" applyFont="1" applyBorder="1"/>
    <xf numFmtId="9" fontId="14" fillId="0" borderId="0" xfId="25" applyNumberFormat="1" applyFont="1"/>
    <xf numFmtId="0" fontId="20" fillId="11" borderId="0" xfId="14" applyFont="1" applyFill="1" applyAlignment="1">
      <alignment horizontal="center" vertical="center"/>
    </xf>
    <xf numFmtId="176" fontId="0" fillId="0" borderId="4" xfId="0" applyNumberFormat="1" applyBorder="1"/>
    <xf numFmtId="10" fontId="0" fillId="0" borderId="4" xfId="0" applyNumberFormat="1" applyBorder="1"/>
    <xf numFmtId="173" fontId="14" fillId="0" borderId="0" xfId="14" applyNumberFormat="1" applyFont="1" applyAlignment="1">
      <alignment horizontal="center"/>
    </xf>
    <xf numFmtId="172" fontId="7" fillId="0" borderId="0" xfId="1" applyNumberFormat="1" applyFont="1" applyFill="1"/>
    <xf numFmtId="0" fontId="38" fillId="0" borderId="2" xfId="0" applyFont="1" applyBorder="1" applyAlignment="1">
      <alignment horizontal="right"/>
    </xf>
    <xf numFmtId="0" fontId="53" fillId="0" borderId="0" xfId="8" applyFont="1" applyAlignment="1">
      <alignment horizontal="left"/>
    </xf>
    <xf numFmtId="0" fontId="38" fillId="0" borderId="14" xfId="0" applyFont="1" applyBorder="1" applyAlignment="1">
      <alignment horizontal="left"/>
    </xf>
    <xf numFmtId="0" fontId="51" fillId="0" borderId="0" xfId="8" applyFont="1" applyAlignment="1">
      <alignment horizontal="left"/>
    </xf>
    <xf numFmtId="0" fontId="56" fillId="0" borderId="0" xfId="0" applyFont="1"/>
    <xf numFmtId="171" fontId="56" fillId="0" borderId="0" xfId="0" applyNumberFormat="1" applyFont="1"/>
    <xf numFmtId="3" fontId="56" fillId="0" borderId="0" xfId="0" applyNumberFormat="1" applyFont="1"/>
    <xf numFmtId="0" fontId="57" fillId="0" borderId="0" xfId="0" applyFont="1"/>
    <xf numFmtId="0" fontId="53" fillId="0" borderId="0" xfId="0" applyFont="1"/>
    <xf numFmtId="0" fontId="51" fillId="0" borderId="36" xfId="0" applyFont="1" applyBorder="1" applyAlignment="1">
      <alignment horizontal="center"/>
    </xf>
    <xf numFmtId="0" fontId="51" fillId="0" borderId="36" xfId="0" applyFont="1" applyBorder="1" applyAlignment="1">
      <alignment horizontal="left"/>
    </xf>
    <xf numFmtId="0" fontId="53" fillId="0" borderId="0" xfId="0" applyFont="1" applyAlignment="1">
      <alignment wrapText="1"/>
    </xf>
    <xf numFmtId="0" fontId="53" fillId="0" borderId="36" xfId="0" applyFont="1" applyBorder="1" applyAlignment="1">
      <alignment horizontal="center"/>
    </xf>
    <xf numFmtId="0" fontId="51" fillId="0" borderId="36" xfId="0" applyFont="1" applyBorder="1" applyAlignment="1">
      <alignment horizontal="right"/>
    </xf>
    <xf numFmtId="0" fontId="53" fillId="0" borderId="0" xfId="0" applyFont="1" applyAlignment="1">
      <alignment horizontal="right"/>
    </xf>
    <xf numFmtId="0" fontId="53" fillId="0" borderId="14" xfId="0" applyFont="1" applyBorder="1" applyAlignment="1">
      <alignment horizontal="right"/>
    </xf>
    <xf numFmtId="0" fontId="53" fillId="0" borderId="14" xfId="0" applyFont="1" applyBorder="1" applyAlignment="1">
      <alignment horizontal="center"/>
    </xf>
    <xf numFmtId="171" fontId="53" fillId="0" borderId="0" xfId="0" applyNumberFormat="1" applyFont="1"/>
    <xf numFmtId="173" fontId="21" fillId="0" borderId="0" xfId="0" applyNumberFormat="1" applyFont="1"/>
    <xf numFmtId="169" fontId="55" fillId="0" borderId="0" xfId="17" applyNumberFormat="1" applyFont="1" applyFill="1" applyBorder="1" applyAlignment="1" applyProtection="1">
      <alignment horizontal="center"/>
    </xf>
    <xf numFmtId="169" fontId="55" fillId="0" borderId="29" xfId="17" applyNumberFormat="1" applyFont="1" applyFill="1" applyBorder="1" applyAlignment="1" applyProtection="1">
      <alignment horizontal="center"/>
    </xf>
    <xf numFmtId="168" fontId="20" fillId="0" borderId="13" xfId="17" applyFont="1" applyBorder="1" applyAlignment="1">
      <alignment horizontal="right" vertical="center"/>
    </xf>
    <xf numFmtId="169" fontId="20" fillId="6" borderId="0" xfId="17" applyNumberFormat="1" applyFont="1" applyFill="1"/>
    <xf numFmtId="3" fontId="20" fillId="6" borderId="0" xfId="0" applyNumberFormat="1" applyFont="1" applyFill="1"/>
    <xf numFmtId="169" fontId="7" fillId="0" borderId="0" xfId="1" applyNumberFormat="1" applyFont="1" applyFill="1" applyBorder="1" applyAlignment="1"/>
    <xf numFmtId="0" fontId="21" fillId="0" borderId="0" xfId="8" applyFont="1" applyAlignment="1">
      <alignment horizontal="left"/>
    </xf>
    <xf numFmtId="0" fontId="21" fillId="0" borderId="0" xfId="8" applyFont="1" applyAlignment="1">
      <alignment horizontal="center"/>
    </xf>
    <xf numFmtId="0" fontId="21" fillId="0" borderId="23" xfId="0" applyFont="1" applyBorder="1"/>
    <xf numFmtId="0" fontId="7" fillId="0" borderId="23" xfId="0" applyFont="1" applyBorder="1" applyAlignment="1">
      <alignment horizontal="center"/>
    </xf>
    <xf numFmtId="0" fontId="7" fillId="0" borderId="7" xfId="0" applyFont="1" applyBorder="1"/>
    <xf numFmtId="0" fontId="7" fillId="0" borderId="7" xfId="0" applyFont="1" applyBorder="1" applyAlignment="1">
      <alignment horizontal="center"/>
    </xf>
    <xf numFmtId="0" fontId="7" fillId="0" borderId="7" xfId="0" applyFont="1" applyBorder="1" applyAlignment="1">
      <alignment horizontal="right"/>
    </xf>
    <xf numFmtId="0" fontId="7" fillId="0" borderId="4" xfId="0" applyFont="1" applyBorder="1" applyAlignment="1">
      <alignment horizontal="center"/>
    </xf>
    <xf numFmtId="0" fontId="7" fillId="0" borderId="5" xfId="0" applyFont="1" applyBorder="1" applyAlignment="1">
      <alignment horizontal="center"/>
    </xf>
    <xf numFmtId="169" fontId="7" fillId="0" borderId="23" xfId="17" applyNumberFormat="1" applyFont="1" applyBorder="1"/>
    <xf numFmtId="9" fontId="7" fillId="0" borderId="23" xfId="15" applyFont="1" applyBorder="1" applyAlignment="1">
      <alignment horizontal="right"/>
    </xf>
    <xf numFmtId="0" fontId="21" fillId="0" borderId="5" xfId="0" applyFont="1" applyBorder="1"/>
    <xf numFmtId="169" fontId="7" fillId="0" borderId="5" xfId="17" applyNumberFormat="1" applyFont="1" applyBorder="1" applyAlignment="1">
      <alignment horizontal="right"/>
    </xf>
    <xf numFmtId="169" fontId="7" fillId="0" borderId="5" xfId="17" applyNumberFormat="1" applyFont="1" applyBorder="1"/>
    <xf numFmtId="9" fontId="7" fillId="0" borderId="5" xfId="15" applyFont="1" applyBorder="1" applyAlignment="1">
      <alignment horizontal="right"/>
    </xf>
    <xf numFmtId="0" fontId="7" fillId="0" borderId="5" xfId="0" applyFont="1" applyBorder="1"/>
    <xf numFmtId="0" fontId="58" fillId="0" borderId="5" xfId="0" applyFont="1" applyBorder="1"/>
    <xf numFmtId="169" fontId="7" fillId="0" borderId="5" xfId="17" applyNumberFormat="1" applyFont="1" applyBorder="1" applyAlignment="1">
      <alignment horizontal="center"/>
    </xf>
    <xf numFmtId="0" fontId="7" fillId="0" borderId="5" xfId="0" applyFont="1" applyBorder="1" applyAlignment="1">
      <alignment horizontal="right"/>
    </xf>
    <xf numFmtId="0" fontId="23" fillId="0" borderId="5" xfId="0" applyFont="1" applyBorder="1"/>
    <xf numFmtId="169" fontId="7" fillId="0" borderId="5" xfId="17" applyNumberFormat="1" applyFont="1" applyBorder="1" applyAlignment="1"/>
    <xf numFmtId="1" fontId="7" fillId="0" borderId="5" xfId="17" applyNumberFormat="1" applyFont="1" applyBorder="1" applyAlignment="1">
      <alignment horizontal="center"/>
    </xf>
    <xf numFmtId="0" fontId="23" fillId="0" borderId="5" xfId="0" applyFont="1" applyBorder="1" applyAlignment="1">
      <alignment horizontal="right"/>
    </xf>
    <xf numFmtId="169" fontId="24" fillId="0" borderId="5" xfId="17" applyNumberFormat="1" applyFont="1" applyBorder="1" applyAlignment="1">
      <alignment horizontal="right"/>
    </xf>
    <xf numFmtId="169" fontId="24" fillId="0" borderId="5" xfId="17" applyNumberFormat="1" applyFont="1" applyBorder="1"/>
    <xf numFmtId="0" fontId="22" fillId="0" borderId="5" xfId="0" applyFont="1" applyBorder="1"/>
    <xf numFmtId="169" fontId="23" fillId="0" borderId="5" xfId="17" applyNumberFormat="1" applyFont="1" applyBorder="1" applyAlignment="1">
      <alignment horizontal="right"/>
    </xf>
    <xf numFmtId="3" fontId="7" fillId="0" borderId="5" xfId="0" applyNumberFormat="1" applyFont="1" applyBorder="1" applyAlignment="1">
      <alignment horizontal="right"/>
    </xf>
    <xf numFmtId="0" fontId="21" fillId="0" borderId="5" xfId="0" applyFont="1" applyBorder="1" applyAlignment="1">
      <alignment horizontal="center"/>
    </xf>
    <xf numFmtId="0" fontId="7" fillId="0" borderId="5" xfId="0" applyFont="1" applyBorder="1" applyAlignment="1">
      <alignment vertical="top" wrapText="1"/>
    </xf>
    <xf numFmtId="169" fontId="21" fillId="0" borderId="5" xfId="17" applyNumberFormat="1" applyFont="1" applyBorder="1" applyAlignment="1">
      <alignment horizontal="right"/>
    </xf>
    <xf numFmtId="0" fontId="21" fillId="0" borderId="5" xfId="0" applyFont="1" applyBorder="1" applyAlignment="1">
      <alignment wrapText="1"/>
    </xf>
    <xf numFmtId="186" fontId="21" fillId="0" borderId="5" xfId="17" applyNumberFormat="1" applyFont="1" applyBorder="1" applyAlignment="1">
      <alignment horizontal="right"/>
    </xf>
    <xf numFmtId="169" fontId="7" fillId="0" borderId="6" xfId="17" applyNumberFormat="1" applyFont="1" applyBorder="1" applyAlignment="1">
      <alignment horizontal="right"/>
    </xf>
    <xf numFmtId="3" fontId="7" fillId="0" borderId="7" xfId="0" applyNumberFormat="1" applyFont="1" applyBorder="1" applyAlignment="1">
      <alignment horizontal="right"/>
    </xf>
    <xf numFmtId="0" fontId="59" fillId="0" borderId="0" xfId="0" applyFont="1" applyAlignment="1">
      <alignment horizontal="left" vertical="center" indent="6"/>
    </xf>
    <xf numFmtId="0" fontId="59" fillId="0" borderId="0" xfId="0" applyFont="1" applyAlignment="1">
      <alignment horizontal="center" vertical="center"/>
    </xf>
    <xf numFmtId="1" fontId="21" fillId="0" borderId="0" xfId="0" applyNumberFormat="1" applyFont="1"/>
    <xf numFmtId="0" fontId="51" fillId="0" borderId="0" xfId="13" applyFont="1"/>
    <xf numFmtId="0" fontId="60" fillId="0" borderId="0" xfId="0" applyFont="1"/>
    <xf numFmtId="0" fontId="51" fillId="0" borderId="0" xfId="13" applyFont="1" applyAlignment="1">
      <alignment horizontal="left"/>
    </xf>
    <xf numFmtId="0" fontId="53" fillId="0" borderId="0" xfId="13" applyFont="1" applyAlignment="1">
      <alignment horizontal="left"/>
    </xf>
    <xf numFmtId="0" fontId="60" fillId="0" borderId="14" xfId="0" applyFont="1" applyBorder="1"/>
    <xf numFmtId="2" fontId="54" fillId="0" borderId="0" xfId="0" applyNumberFormat="1" applyFont="1"/>
    <xf numFmtId="0" fontId="62" fillId="0" borderId="0" xfId="0" applyFont="1" applyAlignment="1">
      <alignment horizontal="left"/>
    </xf>
    <xf numFmtId="0" fontId="7" fillId="0" borderId="9" xfId="2" applyFont="1" applyBorder="1"/>
    <xf numFmtId="0" fontId="7" fillId="0" borderId="14" xfId="2" applyFont="1" applyBorder="1"/>
    <xf numFmtId="172" fontId="7" fillId="0" borderId="16" xfId="11" applyNumberFormat="1" applyFont="1" applyFill="1" applyBorder="1"/>
    <xf numFmtId="172" fontId="7" fillId="0" borderId="18" xfId="11" applyNumberFormat="1" applyFont="1" applyFill="1" applyBorder="1"/>
    <xf numFmtId="165" fontId="3" fillId="0" borderId="18" xfId="10" applyNumberFormat="1" applyFont="1" applyBorder="1"/>
    <xf numFmtId="9" fontId="7" fillId="0" borderId="18" xfId="12" applyFont="1" applyFill="1" applyBorder="1"/>
    <xf numFmtId="172" fontId="3" fillId="0" borderId="18" xfId="10" applyNumberFormat="1" applyFont="1" applyBorder="1"/>
    <xf numFmtId="167" fontId="10" fillId="0" borderId="20" xfId="10" applyNumberFormat="1" applyFont="1" applyBorder="1"/>
    <xf numFmtId="164" fontId="3" fillId="0" borderId="22" xfId="10" applyNumberFormat="1" applyFont="1" applyBorder="1"/>
    <xf numFmtId="0" fontId="3" fillId="0" borderId="0" xfId="10" applyFont="1"/>
    <xf numFmtId="0" fontId="3" fillId="0" borderId="0" xfId="0" applyFont="1" applyAlignment="1">
      <alignment horizontal="right"/>
    </xf>
    <xf numFmtId="0" fontId="7" fillId="0" borderId="9" xfId="0" applyFont="1" applyBorder="1" applyAlignment="1">
      <alignment horizontal="center"/>
    </xf>
    <xf numFmtId="0" fontId="10" fillId="0" borderId="0" xfId="0" applyFont="1" applyAlignment="1">
      <alignment horizontal="center"/>
    </xf>
    <xf numFmtId="0" fontId="7" fillId="0" borderId="14" xfId="0" applyFont="1" applyBorder="1" applyAlignment="1">
      <alignment horizontal="center"/>
    </xf>
    <xf numFmtId="164" fontId="7" fillId="0" borderId="0" xfId="1" applyFont="1" applyFill="1" applyAlignment="1">
      <alignment horizontal="right"/>
    </xf>
    <xf numFmtId="0" fontId="6" fillId="0" borderId="1" xfId="2" applyFont="1" applyBorder="1" applyAlignment="1">
      <alignment horizontal="right"/>
    </xf>
    <xf numFmtId="172" fontId="7" fillId="0" borderId="0" xfId="1" applyNumberFormat="1" applyFont="1" applyFill="1" applyBorder="1"/>
    <xf numFmtId="170" fontId="7" fillId="0" borderId="9" xfId="1" applyNumberFormat="1" applyFont="1" applyFill="1" applyBorder="1" applyAlignment="1">
      <alignment horizontal="center"/>
    </xf>
    <xf numFmtId="171" fontId="7" fillId="0" borderId="0" xfId="7" applyNumberFormat="1" applyFont="1" applyFill="1" applyBorder="1" applyAlignment="1">
      <alignment horizontal="center"/>
    </xf>
    <xf numFmtId="168" fontId="10" fillId="0" borderId="0" xfId="1" applyNumberFormat="1" applyFont="1" applyFill="1" applyBorder="1" applyAlignment="1">
      <alignment horizontal="center"/>
    </xf>
    <xf numFmtId="170" fontId="7" fillId="0" borderId="14" xfId="1" applyNumberFormat="1" applyFont="1" applyFill="1" applyBorder="1" applyAlignment="1">
      <alignment horizontal="center"/>
    </xf>
    <xf numFmtId="167" fontId="7" fillId="0" borderId="2" xfId="3" applyNumberFormat="1" applyFont="1" applyFill="1" applyBorder="1" applyAlignment="1" applyProtection="1">
      <alignment horizontal="center"/>
    </xf>
    <xf numFmtId="0" fontId="6" fillId="0" borderId="3" xfId="2" applyFont="1" applyBorder="1" applyAlignment="1">
      <alignment horizontal="center"/>
    </xf>
    <xf numFmtId="43" fontId="6" fillId="0" borderId="3" xfId="2" quotePrefix="1" applyNumberFormat="1" applyFont="1" applyBorder="1" applyAlignment="1">
      <alignment horizontal="left"/>
    </xf>
    <xf numFmtId="185" fontId="7" fillId="0" borderId="0" xfId="1" applyNumberFormat="1" applyFont="1" applyFill="1"/>
    <xf numFmtId="0" fontId="6" fillId="0" borderId="9" xfId="2" applyFont="1" applyBorder="1"/>
    <xf numFmtId="0" fontId="6" fillId="0" borderId="12" xfId="2" applyFont="1" applyBorder="1"/>
    <xf numFmtId="170" fontId="6" fillId="0" borderId="0" xfId="1" applyNumberFormat="1" applyFont="1" applyFill="1" applyBorder="1" applyAlignment="1">
      <alignment horizontal="center"/>
    </xf>
    <xf numFmtId="170" fontId="6" fillId="0" borderId="6" xfId="1" applyNumberFormat="1" applyFont="1" applyFill="1" applyBorder="1" applyAlignment="1">
      <alignment horizontal="center"/>
    </xf>
    <xf numFmtId="0" fontId="7" fillId="0" borderId="6" xfId="2" applyFont="1" applyBorder="1"/>
    <xf numFmtId="0" fontId="7" fillId="0" borderId="8" xfId="2" applyFont="1" applyBorder="1"/>
    <xf numFmtId="3" fontId="0" fillId="0" borderId="0" xfId="0" applyNumberFormat="1"/>
    <xf numFmtId="0" fontId="15" fillId="0" borderId="0" xfId="0" applyFont="1"/>
    <xf numFmtId="9" fontId="20" fillId="0" borderId="0" xfId="15" applyFont="1" applyFill="1" applyBorder="1" applyAlignment="1">
      <alignment horizontal="right" vertical="center"/>
    </xf>
    <xf numFmtId="169" fontId="41" fillId="0" borderId="0" xfId="17" applyNumberFormat="1" applyFont="1" applyFill="1" applyBorder="1" applyAlignment="1">
      <alignment horizontal="right" vertical="center"/>
    </xf>
    <xf numFmtId="169" fontId="20" fillId="0" borderId="9" xfId="17" applyNumberFormat="1" applyFont="1" applyFill="1" applyBorder="1" applyAlignment="1">
      <alignment horizontal="right" vertical="center"/>
    </xf>
    <xf numFmtId="173" fontId="20" fillId="0" borderId="0" xfId="17" applyNumberFormat="1" applyFont="1" applyFill="1" applyBorder="1" applyAlignment="1">
      <alignment horizontal="right" vertical="center"/>
    </xf>
    <xf numFmtId="168" fontId="20" fillId="0" borderId="0" xfId="17" applyFont="1" applyFill="1" applyBorder="1" applyAlignment="1">
      <alignment horizontal="right" vertical="center"/>
    </xf>
    <xf numFmtId="168" fontId="7" fillId="0" borderId="0" xfId="17" applyFont="1" applyFill="1" applyBorder="1" applyAlignment="1">
      <alignment horizontal="right" vertical="center"/>
    </xf>
    <xf numFmtId="170" fontId="25" fillId="0" borderId="0" xfId="17" applyNumberFormat="1" applyFont="1" applyFill="1" applyBorder="1" applyAlignment="1">
      <alignment horizontal="right" vertical="center"/>
    </xf>
    <xf numFmtId="9" fontId="25" fillId="0" borderId="14" xfId="15" applyFont="1" applyFill="1" applyBorder="1" applyAlignment="1">
      <alignment horizontal="center" vertical="center"/>
    </xf>
    <xf numFmtId="168" fontId="25" fillId="0" borderId="10" xfId="17" applyFont="1" applyFill="1" applyBorder="1" applyAlignment="1">
      <alignment horizontal="right"/>
    </xf>
    <xf numFmtId="0" fontId="20" fillId="8" borderId="4" xfId="14" applyFont="1" applyFill="1" applyBorder="1" applyAlignment="1">
      <alignment horizontal="center"/>
    </xf>
    <xf numFmtId="170" fontId="25" fillId="0" borderId="4" xfId="17" applyNumberFormat="1" applyFont="1" applyFill="1" applyBorder="1" applyAlignment="1">
      <alignment horizontal="right" vertical="center"/>
    </xf>
    <xf numFmtId="169" fontId="20" fillId="0" borderId="0" xfId="17" applyNumberFormat="1" applyFont="1" applyBorder="1" applyAlignment="1"/>
    <xf numFmtId="0" fontId="8" fillId="0" borderId="0" xfId="4" applyAlignment="1">
      <alignment horizontal="left" vertical="center" indent="4"/>
    </xf>
    <xf numFmtId="0" fontId="51" fillId="0" borderId="2" xfId="0" applyFont="1" applyBorder="1" applyAlignment="1">
      <alignment horizontal="right"/>
    </xf>
    <xf numFmtId="0" fontId="51" fillId="0" borderId="14" xfId="0" applyFont="1" applyBorder="1" applyAlignment="1">
      <alignment horizontal="right"/>
    </xf>
    <xf numFmtId="2" fontId="3" fillId="0" borderId="0" xfId="0" applyNumberFormat="1" applyFont="1" applyAlignment="1">
      <alignment horizontal="center"/>
    </xf>
    <xf numFmtId="0" fontId="21" fillId="0" borderId="0" xfId="0" applyFont="1" applyAlignment="1">
      <alignment horizontal="center"/>
    </xf>
    <xf numFmtId="0" fontId="29" fillId="0" borderId="0" xfId="0" applyFont="1"/>
    <xf numFmtId="9" fontId="7" fillId="0" borderId="0" xfId="0" applyNumberFormat="1" applyFont="1"/>
    <xf numFmtId="171" fontId="7" fillId="0" borderId="0" xfId="14" applyNumberFormat="1" applyFont="1"/>
    <xf numFmtId="1" fontId="20" fillId="0" borderId="0" xfId="17" applyNumberFormat="1" applyFont="1" applyBorder="1" applyAlignment="1">
      <alignment vertical="center"/>
    </xf>
    <xf numFmtId="9" fontId="25" fillId="0" borderId="4" xfId="31" applyFont="1" applyFill="1" applyBorder="1" applyAlignment="1">
      <alignment horizontal="right"/>
    </xf>
    <xf numFmtId="172" fontId="21" fillId="0" borderId="0" xfId="1" applyNumberFormat="1" applyFont="1"/>
    <xf numFmtId="2" fontId="21" fillId="0" borderId="0" xfId="0" applyNumberFormat="1" applyFont="1"/>
    <xf numFmtId="9" fontId="7" fillId="0" borderId="0" xfId="15" applyFont="1" applyBorder="1" applyAlignment="1">
      <alignment horizontal="right"/>
    </xf>
    <xf numFmtId="3" fontId="7" fillId="0" borderId="0" xfId="0" applyNumberFormat="1" applyFont="1" applyAlignment="1">
      <alignment horizontal="right"/>
    </xf>
    <xf numFmtId="0" fontId="21" fillId="0" borderId="7" xfId="0" applyFont="1" applyBorder="1"/>
    <xf numFmtId="169" fontId="7" fillId="0" borderId="7" xfId="17" applyNumberFormat="1" applyFont="1" applyBorder="1" applyAlignment="1">
      <alignment horizontal="right"/>
    </xf>
    <xf numFmtId="169" fontId="7" fillId="0" borderId="8" xfId="17" applyNumberFormat="1" applyFont="1" applyBorder="1" applyAlignment="1">
      <alignment horizontal="right"/>
    </xf>
    <xf numFmtId="0" fontId="63" fillId="0" borderId="0" xfId="8" applyFont="1" applyAlignment="1">
      <alignment horizontal="left"/>
    </xf>
    <xf numFmtId="1" fontId="52" fillId="0" borderId="0" xfId="0" applyNumberFormat="1" applyFont="1"/>
    <xf numFmtId="9" fontId="52" fillId="0" borderId="0" xfId="7" applyFont="1"/>
    <xf numFmtId="0" fontId="66" fillId="0" borderId="0" xfId="38" applyFont="1"/>
    <xf numFmtId="0" fontId="57" fillId="0" borderId="0" xfId="0" applyFont="1" applyAlignment="1">
      <alignment horizontal="right"/>
    </xf>
    <xf numFmtId="0" fontId="21" fillId="0" borderId="0" xfId="13" applyFont="1" applyAlignment="1">
      <alignment horizontal="left"/>
    </xf>
    <xf numFmtId="0" fontId="7" fillId="0" borderId="0" xfId="0" applyFont="1" applyAlignment="1">
      <alignment horizontal="left"/>
    </xf>
    <xf numFmtId="173" fontId="7" fillId="0" borderId="0" xfId="0" applyNumberFormat="1" applyFont="1"/>
    <xf numFmtId="172" fontId="38" fillId="0" borderId="0" xfId="1" applyNumberFormat="1" applyFont="1"/>
    <xf numFmtId="0" fontId="0" fillId="5" borderId="37" xfId="0" applyFill="1" applyBorder="1"/>
    <xf numFmtId="0" fontId="0" fillId="5" borderId="38" xfId="0" applyFill="1" applyBorder="1"/>
    <xf numFmtId="0" fontId="0" fillId="5" borderId="39" xfId="0" applyFill="1" applyBorder="1"/>
    <xf numFmtId="0" fontId="0" fillId="5" borderId="40" xfId="0" applyFill="1" applyBorder="1"/>
    <xf numFmtId="0" fontId="0" fillId="5" borderId="0" xfId="0" applyFill="1"/>
    <xf numFmtId="0" fontId="0" fillId="5" borderId="41" xfId="0" applyFill="1" applyBorder="1"/>
    <xf numFmtId="0" fontId="0" fillId="5" borderId="42" xfId="0" applyFill="1" applyBorder="1"/>
    <xf numFmtId="0" fontId="0" fillId="5" borderId="43" xfId="0" applyFill="1" applyBorder="1"/>
    <xf numFmtId="0" fontId="0" fillId="5" borderId="44" xfId="0" applyFill="1" applyBorder="1"/>
    <xf numFmtId="0" fontId="10" fillId="17" borderId="45" xfId="0" applyFont="1" applyFill="1" applyBorder="1"/>
    <xf numFmtId="2" fontId="10" fillId="0" borderId="0" xfId="0" applyNumberFormat="1" applyFont="1"/>
    <xf numFmtId="0" fontId="33" fillId="9" borderId="25" xfId="0" applyFont="1" applyFill="1" applyBorder="1" applyAlignment="1">
      <alignment horizontal="center" vertical="center"/>
    </xf>
    <xf numFmtId="0" fontId="34" fillId="10" borderId="26" xfId="0" applyFont="1" applyFill="1" applyBorder="1" applyAlignment="1">
      <alignment horizontal="right" vertical="center"/>
    </xf>
    <xf numFmtId="0" fontId="72" fillId="0" borderId="0" xfId="0" applyFont="1"/>
    <xf numFmtId="0" fontId="73" fillId="9" borderId="55" xfId="0" applyFont="1" applyFill="1" applyBorder="1" applyAlignment="1">
      <alignment vertical="center"/>
    </xf>
    <xf numFmtId="0" fontId="74" fillId="9" borderId="54" xfId="0" applyFont="1" applyFill="1" applyBorder="1" applyAlignment="1">
      <alignment vertical="center" wrapText="1"/>
    </xf>
    <xf numFmtId="0" fontId="74" fillId="9" borderId="56" xfId="0" applyFont="1" applyFill="1" applyBorder="1" applyAlignment="1">
      <alignment horizontal="center" vertical="center" wrapText="1"/>
    </xf>
    <xf numFmtId="0" fontId="73" fillId="10" borderId="26" xfId="0" applyFont="1" applyFill="1" applyBorder="1" applyAlignment="1">
      <alignment vertical="center"/>
    </xf>
    <xf numFmtId="0" fontId="75" fillId="10" borderId="27" xfId="0" applyFont="1" applyFill="1" applyBorder="1" applyAlignment="1">
      <alignment vertical="center"/>
    </xf>
    <xf numFmtId="0" fontId="75" fillId="10" borderId="27" xfId="0" applyFont="1" applyFill="1" applyBorder="1" applyAlignment="1">
      <alignment horizontal="center" vertical="center"/>
    </xf>
    <xf numFmtId="0" fontId="75" fillId="0" borderId="57" xfId="0" applyFont="1" applyBorder="1" applyAlignment="1">
      <alignment horizontal="center" vertical="center"/>
    </xf>
    <xf numFmtId="0" fontId="73" fillId="0" borderId="26" xfId="0" applyFont="1" applyBorder="1" applyAlignment="1">
      <alignment vertical="center"/>
    </xf>
    <xf numFmtId="0" fontId="75" fillId="0" borderId="27" xfId="0" applyFont="1" applyBorder="1" applyAlignment="1">
      <alignment vertical="center"/>
    </xf>
    <xf numFmtId="0" fontId="75" fillId="0" borderId="27" xfId="0" applyFont="1" applyBorder="1" applyAlignment="1">
      <alignment horizontal="center" vertical="center"/>
    </xf>
    <xf numFmtId="0" fontId="65" fillId="0" borderId="27" xfId="0" applyFont="1" applyBorder="1" applyAlignment="1">
      <alignment vertical="center"/>
    </xf>
    <xf numFmtId="0" fontId="65" fillId="10" borderId="27" xfId="0" applyFont="1" applyFill="1" applyBorder="1" applyAlignment="1">
      <alignment vertical="center"/>
    </xf>
    <xf numFmtId="0" fontId="73" fillId="0" borderId="58" xfId="0" applyFont="1" applyBorder="1" applyAlignment="1">
      <alignment vertical="center"/>
    </xf>
    <xf numFmtId="0" fontId="65" fillId="0" borderId="57" xfId="0" applyFont="1" applyBorder="1" applyAlignment="1">
      <alignment vertical="center"/>
    </xf>
    <xf numFmtId="0" fontId="65" fillId="0" borderId="26" xfId="0" applyFont="1" applyBorder="1" applyAlignment="1">
      <alignment vertical="center"/>
    </xf>
    <xf numFmtId="0" fontId="75" fillId="5" borderId="59" xfId="0" applyFont="1" applyFill="1" applyBorder="1" applyAlignment="1">
      <alignment vertical="center"/>
    </xf>
    <xf numFmtId="0" fontId="77" fillId="5" borderId="59" xfId="0" applyFont="1" applyFill="1" applyBorder="1" applyAlignment="1">
      <alignment horizontal="right" vertical="center"/>
    </xf>
    <xf numFmtId="0" fontId="78" fillId="19" borderId="0" xfId="0" applyFont="1" applyFill="1"/>
    <xf numFmtId="0" fontId="65" fillId="10" borderId="26" xfId="0" applyFont="1" applyFill="1" applyBorder="1" applyAlignment="1">
      <alignment vertical="center"/>
    </xf>
    <xf numFmtId="0" fontId="65" fillId="5" borderId="59" xfId="0" applyFont="1" applyFill="1" applyBorder="1" applyAlignment="1">
      <alignment horizontal="right" vertical="center"/>
    </xf>
    <xf numFmtId="0" fontId="65" fillId="20" borderId="26" xfId="0" applyFont="1" applyFill="1" applyBorder="1" applyAlignment="1">
      <alignment vertical="center"/>
    </xf>
    <xf numFmtId="0" fontId="75" fillId="20" borderId="27" xfId="0" applyFont="1" applyFill="1" applyBorder="1" applyAlignment="1">
      <alignment vertical="center"/>
    </xf>
    <xf numFmtId="0" fontId="65" fillId="20" borderId="27" xfId="0" applyFont="1" applyFill="1" applyBorder="1" applyAlignment="1">
      <alignment vertical="center"/>
    </xf>
    <xf numFmtId="0" fontId="65" fillId="5" borderId="59" xfId="0" applyFont="1" applyFill="1" applyBorder="1" applyAlignment="1">
      <alignment vertical="center"/>
    </xf>
    <xf numFmtId="0" fontId="65" fillId="5" borderId="60" xfId="0" applyFont="1" applyFill="1" applyBorder="1" applyAlignment="1">
      <alignment vertical="center"/>
    </xf>
    <xf numFmtId="0" fontId="65" fillId="5" borderId="60" xfId="0" applyFont="1" applyFill="1" applyBorder="1" applyAlignment="1">
      <alignment horizontal="right" vertical="center"/>
    </xf>
    <xf numFmtId="0" fontId="79" fillId="19" borderId="0" xfId="0" applyFont="1" applyFill="1"/>
    <xf numFmtId="0" fontId="73" fillId="9" borderId="4" xfId="0" applyFont="1" applyFill="1" applyBorder="1" applyAlignment="1">
      <alignment horizontal="center" vertical="center"/>
    </xf>
    <xf numFmtId="0" fontId="74" fillId="9" borderId="4" xfId="0" applyFont="1" applyFill="1" applyBorder="1" applyAlignment="1">
      <alignment horizontal="center" vertical="center" wrapText="1"/>
    </xf>
    <xf numFmtId="0" fontId="74" fillId="9" borderId="1" xfId="0" applyFont="1" applyFill="1" applyBorder="1" applyAlignment="1">
      <alignment horizontal="center" vertical="center" wrapText="1"/>
    </xf>
    <xf numFmtId="0" fontId="78" fillId="19" borderId="4" xfId="0" applyFont="1" applyFill="1" applyBorder="1"/>
    <xf numFmtId="187" fontId="3" fillId="0" borderId="0" xfId="0" applyNumberFormat="1" applyFont="1"/>
    <xf numFmtId="164" fontId="3" fillId="0" borderId="0" xfId="0" applyNumberFormat="1" applyFont="1"/>
    <xf numFmtId="9" fontId="3" fillId="0" borderId="0" xfId="7" applyFont="1" applyFill="1" applyBorder="1"/>
    <xf numFmtId="172" fontId="7" fillId="0" borderId="0" xfId="1" applyNumberFormat="1" applyFont="1" applyFill="1" applyBorder="1" applyAlignment="1"/>
    <xf numFmtId="9" fontId="3" fillId="0" borderId="0" xfId="7" applyFont="1" applyFill="1" applyBorder="1" applyAlignment="1">
      <alignment horizontal="right"/>
    </xf>
    <xf numFmtId="0" fontId="6" fillId="21" borderId="51" xfId="52" applyFont="1" applyFill="1" applyBorder="1" applyAlignment="1">
      <alignment horizontal="right"/>
    </xf>
    <xf numFmtId="0" fontId="6" fillId="21" borderId="0" xfId="52" applyFont="1" applyFill="1" applyAlignment="1">
      <alignment horizontal="center"/>
    </xf>
    <xf numFmtId="0" fontId="6" fillId="21" borderId="18" xfId="52" applyFont="1" applyFill="1" applyBorder="1" applyAlignment="1">
      <alignment horizontal="center"/>
    </xf>
    <xf numFmtId="0" fontId="7" fillId="18" borderId="51" xfId="52" applyFont="1" applyFill="1" applyBorder="1" applyAlignment="1">
      <alignment horizontal="right"/>
    </xf>
    <xf numFmtId="172" fontId="7" fillId="0" borderId="18" xfId="1" applyNumberFormat="1" applyFont="1" applyFill="1" applyBorder="1" applyAlignment="1"/>
    <xf numFmtId="0" fontId="6" fillId="18" borderId="51" xfId="52" applyFont="1" applyFill="1" applyBorder="1" applyAlignment="1">
      <alignment horizontal="right"/>
    </xf>
    <xf numFmtId="0" fontId="3" fillId="18" borderId="51" xfId="0" applyFont="1" applyFill="1" applyBorder="1" applyAlignment="1">
      <alignment horizontal="right" vertical="center"/>
    </xf>
    <xf numFmtId="0" fontId="3" fillId="18" borderId="52" xfId="0" applyFont="1" applyFill="1" applyBorder="1" applyAlignment="1">
      <alignment horizontal="right" vertical="center"/>
    </xf>
    <xf numFmtId="9" fontId="3" fillId="0" borderId="53" xfId="7" applyFont="1" applyFill="1" applyBorder="1"/>
    <xf numFmtId="172" fontId="7" fillId="0" borderId="53" xfId="1" applyNumberFormat="1" applyFont="1" applyFill="1" applyBorder="1" applyAlignment="1"/>
    <xf numFmtId="172" fontId="7" fillId="0" borderId="20" xfId="1" applyNumberFormat="1" applyFont="1" applyFill="1" applyBorder="1" applyAlignment="1"/>
    <xf numFmtId="0" fontId="6" fillId="0" borderId="46" xfId="52" applyFont="1" applyBorder="1"/>
    <xf numFmtId="2" fontId="3" fillId="0" borderId="48" xfId="0" applyNumberFormat="1" applyFont="1" applyBorder="1"/>
    <xf numFmtId="2" fontId="10" fillId="22" borderId="64" xfId="0" applyNumberFormat="1" applyFont="1" applyFill="1" applyBorder="1" applyAlignment="1">
      <alignment horizontal="center" vertical="center"/>
    </xf>
    <xf numFmtId="2" fontId="10" fillId="0" borderId="51" xfId="0" applyNumberFormat="1" applyFont="1" applyBorder="1" applyAlignment="1">
      <alignment horizontal="left"/>
    </xf>
    <xf numFmtId="172" fontId="3" fillId="0" borderId="0" xfId="1" applyNumberFormat="1" applyFont="1" applyBorder="1"/>
    <xf numFmtId="9" fontId="7" fillId="0" borderId="51" xfId="15" applyFont="1" applyBorder="1" applyAlignment="1">
      <alignment horizontal="right"/>
    </xf>
    <xf numFmtId="9" fontId="7" fillId="0" borderId="52" xfId="15" applyFont="1" applyBorder="1" applyAlignment="1">
      <alignment horizontal="right"/>
    </xf>
    <xf numFmtId="172" fontId="3" fillId="0" borderId="53" xfId="1" applyNumberFormat="1" applyFont="1" applyFill="1" applyBorder="1"/>
    <xf numFmtId="0" fontId="38" fillId="0" borderId="65" xfId="25" applyFont="1" applyBorder="1" applyAlignment="1">
      <alignment horizontal="center"/>
    </xf>
    <xf numFmtId="0" fontId="38" fillId="0" borderId="66" xfId="25" applyFont="1" applyBorder="1"/>
    <xf numFmtId="0" fontId="38" fillId="0" borderId="67" xfId="25" quotePrefix="1" applyFont="1" applyBorder="1" applyAlignment="1">
      <alignment horizontal="right"/>
    </xf>
    <xf numFmtId="0" fontId="51" fillId="0" borderId="51" xfId="13" applyFont="1" applyBorder="1" applyAlignment="1">
      <alignment horizontal="left"/>
    </xf>
    <xf numFmtId="0" fontId="60" fillId="0" borderId="18" xfId="0" applyFont="1" applyBorder="1"/>
    <xf numFmtId="0" fontId="53" fillId="0" borderId="51" xfId="13" applyFont="1" applyBorder="1" applyAlignment="1">
      <alignment horizontal="left"/>
    </xf>
    <xf numFmtId="0" fontId="53" fillId="0" borderId="0" xfId="13" applyFont="1" applyAlignment="1">
      <alignment horizontal="center"/>
    </xf>
    <xf numFmtId="0" fontId="53" fillId="0" borderId="0" xfId="13" applyFont="1" applyAlignment="1">
      <alignment horizontal="right"/>
    </xf>
    <xf numFmtId="2" fontId="52" fillId="0" borderId="51" xfId="0" applyNumberFormat="1" applyFont="1" applyBorder="1"/>
    <xf numFmtId="2" fontId="52" fillId="0" borderId="0" xfId="0" applyNumberFormat="1" applyFont="1" applyAlignment="1">
      <alignment horizontal="center"/>
    </xf>
    <xf numFmtId="0" fontId="60" fillId="0" borderId="0" xfId="0" applyFont="1" applyAlignment="1">
      <alignment horizontal="center"/>
    </xf>
    <xf numFmtId="0" fontId="60" fillId="0" borderId="51" xfId="0" applyFont="1" applyBorder="1"/>
    <xf numFmtId="0" fontId="53" fillId="0" borderId="18" xfId="13" applyFont="1" applyBorder="1" applyAlignment="1">
      <alignment horizontal="left"/>
    </xf>
    <xf numFmtId="0" fontId="61" fillId="0" borderId="51" xfId="0" applyFont="1" applyBorder="1" applyAlignment="1">
      <alignment horizontal="right"/>
    </xf>
    <xf numFmtId="2" fontId="54" fillId="0" borderId="51" xfId="0" applyNumberFormat="1" applyFont="1" applyBorder="1"/>
    <xf numFmtId="2" fontId="54" fillId="0" borderId="52" xfId="0" applyNumberFormat="1" applyFont="1" applyBorder="1"/>
    <xf numFmtId="2" fontId="54" fillId="0" borderId="53" xfId="0" applyNumberFormat="1" applyFont="1" applyBorder="1"/>
    <xf numFmtId="0" fontId="60" fillId="0" borderId="53" xfId="0" applyFont="1" applyBorder="1"/>
    <xf numFmtId="1" fontId="52" fillId="0" borderId="53" xfId="0" applyNumberFormat="1" applyFont="1" applyBorder="1"/>
    <xf numFmtId="0" fontId="51" fillId="0" borderId="15" xfId="8" applyFont="1" applyBorder="1" applyAlignment="1">
      <alignment horizontal="left"/>
    </xf>
    <xf numFmtId="0" fontId="60" fillId="0" borderId="68" xfId="0" applyFont="1" applyBorder="1"/>
    <xf numFmtId="0" fontId="51" fillId="0" borderId="68" xfId="8" applyFont="1" applyBorder="1" applyAlignment="1">
      <alignment horizontal="left"/>
    </xf>
    <xf numFmtId="0" fontId="51" fillId="0" borderId="16" xfId="8" applyFont="1" applyBorder="1" applyAlignment="1">
      <alignment horizontal="left"/>
    </xf>
    <xf numFmtId="0" fontId="53" fillId="0" borderId="51" xfId="8" applyFont="1" applyBorder="1" applyAlignment="1">
      <alignment horizontal="left"/>
    </xf>
    <xf numFmtId="0" fontId="53" fillId="0" borderId="18" xfId="8" applyFont="1" applyBorder="1" applyAlignment="1">
      <alignment horizontal="left"/>
    </xf>
    <xf numFmtId="0" fontId="53" fillId="0" borderId="52" xfId="8" applyFont="1" applyBorder="1" applyAlignment="1">
      <alignment horizontal="left"/>
    </xf>
    <xf numFmtId="0" fontId="53" fillId="0" borderId="53" xfId="8" applyFont="1" applyBorder="1" applyAlignment="1">
      <alignment horizontal="left"/>
    </xf>
    <xf numFmtId="0" fontId="53" fillId="0" borderId="20" xfId="8" applyFont="1" applyBorder="1" applyAlignment="1">
      <alignment horizontal="left"/>
    </xf>
    <xf numFmtId="0" fontId="53" fillId="0" borderId="15" xfId="8" applyFont="1" applyBorder="1" applyAlignment="1">
      <alignment horizontal="left"/>
    </xf>
    <xf numFmtId="0" fontId="53" fillId="0" borderId="68" xfId="8" applyFont="1" applyBorder="1" applyAlignment="1">
      <alignment horizontal="left"/>
    </xf>
    <xf numFmtId="0" fontId="53" fillId="0" borderId="16" xfId="8" applyFont="1" applyBorder="1" applyAlignment="1">
      <alignment horizontal="left"/>
    </xf>
    <xf numFmtId="0" fontId="51" fillId="23" borderId="48" xfId="14" applyFont="1" applyFill="1" applyBorder="1" applyAlignment="1">
      <alignment horizontal="left"/>
    </xf>
    <xf numFmtId="173" fontId="14" fillId="23" borderId="49" xfId="26" applyNumberFormat="1" applyFont="1" applyFill="1" applyBorder="1" applyAlignment="1">
      <alignment horizontal="center"/>
    </xf>
    <xf numFmtId="9" fontId="52" fillId="23" borderId="49" xfId="7" applyFont="1" applyFill="1" applyBorder="1"/>
    <xf numFmtId="0" fontId="14" fillId="23" borderId="49" xfId="25" applyFont="1" applyFill="1" applyBorder="1"/>
    <xf numFmtId="9" fontId="14" fillId="23" borderId="49" xfId="25" applyNumberFormat="1" applyFont="1" applyFill="1" applyBorder="1"/>
    <xf numFmtId="1" fontId="53" fillId="0" borderId="0" xfId="13" applyNumberFormat="1" applyFont="1" applyAlignment="1">
      <alignment horizontal="right"/>
    </xf>
    <xf numFmtId="0" fontId="51" fillId="17" borderId="48" xfId="14" applyFont="1" applyFill="1" applyBorder="1" applyAlignment="1">
      <alignment horizontal="left"/>
    </xf>
    <xf numFmtId="173" fontId="14" fillId="17" borderId="49" xfId="26" applyNumberFormat="1" applyFont="1" applyFill="1" applyBorder="1" applyAlignment="1">
      <alignment horizontal="center"/>
    </xf>
    <xf numFmtId="9" fontId="52" fillId="17" borderId="49" xfId="7" applyFont="1" applyFill="1" applyBorder="1"/>
    <xf numFmtId="0" fontId="14" fillId="17" borderId="49" xfId="25" applyFont="1" applyFill="1" applyBorder="1"/>
    <xf numFmtId="9" fontId="14" fillId="17" borderId="49" xfId="25" applyNumberFormat="1" applyFont="1" applyFill="1" applyBorder="1"/>
    <xf numFmtId="0" fontId="53" fillId="0" borderId="45" xfId="8" applyFont="1" applyBorder="1" applyAlignment="1">
      <alignment horizontal="left"/>
    </xf>
    <xf numFmtId="173" fontId="53" fillId="0" borderId="0" xfId="13" applyNumberFormat="1" applyFont="1" applyAlignment="1">
      <alignment horizontal="center"/>
    </xf>
    <xf numFmtId="0" fontId="7" fillId="0" borderId="46" xfId="0" applyFont="1" applyBorder="1"/>
    <xf numFmtId="0" fontId="7" fillId="0" borderId="47" xfId="0" applyFont="1" applyBorder="1"/>
    <xf numFmtId="0" fontId="7" fillId="0" borderId="47" xfId="0" applyFont="1" applyBorder="1" applyAlignment="1">
      <alignment horizontal="center" wrapText="1"/>
    </xf>
    <xf numFmtId="0" fontId="7" fillId="0" borderId="22" xfId="0" applyFont="1" applyBorder="1" applyAlignment="1">
      <alignment horizontal="center" wrapText="1"/>
    </xf>
    <xf numFmtId="0" fontId="21" fillId="0" borderId="48" xfId="0" applyFont="1" applyBorder="1"/>
    <xf numFmtId="0" fontId="7" fillId="0" borderId="49" xfId="0" applyFont="1" applyBorder="1"/>
    <xf numFmtId="0" fontId="7" fillId="0" borderId="50" xfId="0" applyFont="1" applyBorder="1"/>
    <xf numFmtId="0" fontId="7" fillId="0" borderId="51" xfId="0" applyFont="1" applyBorder="1"/>
    <xf numFmtId="2" fontId="7" fillId="0" borderId="18" xfId="0" applyNumberFormat="1" applyFont="1" applyBorder="1"/>
    <xf numFmtId="0" fontId="21" fillId="0" borderId="51" xfId="0" applyFont="1" applyBorder="1"/>
    <xf numFmtId="2" fontId="21" fillId="0" borderId="18" xfId="0" applyNumberFormat="1" applyFont="1" applyBorder="1"/>
    <xf numFmtId="0" fontId="7" fillId="0" borderId="18" xfId="0" applyFont="1" applyBorder="1"/>
    <xf numFmtId="0" fontId="31" fillId="0" borderId="0" xfId="0" applyFont="1"/>
    <xf numFmtId="0" fontId="21" fillId="0" borderId="52" xfId="0" applyFont="1" applyBorder="1"/>
    <xf numFmtId="0" fontId="7" fillId="0" borderId="20" xfId="0" applyFont="1" applyBorder="1"/>
    <xf numFmtId="0" fontId="7" fillId="0" borderId="47" xfId="0" applyFont="1" applyBorder="1" applyAlignment="1">
      <alignment horizontal="center" vertical="center" wrapText="1"/>
    </xf>
    <xf numFmtId="0" fontId="7" fillId="0" borderId="53" xfId="0" applyFont="1" applyBorder="1"/>
    <xf numFmtId="173" fontId="21" fillId="0" borderId="53" xfId="0" applyNumberFormat="1" applyFont="1" applyBorder="1"/>
    <xf numFmtId="172" fontId="6" fillId="0" borderId="0" xfId="1" applyNumberFormat="1" applyFont="1" applyFill="1" applyBorder="1"/>
    <xf numFmtId="0" fontId="53" fillId="0" borderId="52" xfId="13" applyFont="1" applyBorder="1" applyAlignment="1">
      <alignment horizontal="left"/>
    </xf>
    <xf numFmtId="0" fontId="53" fillId="0" borderId="53" xfId="13" applyFont="1" applyBorder="1" applyAlignment="1">
      <alignment horizontal="left"/>
    </xf>
    <xf numFmtId="0" fontId="53" fillId="0" borderId="20" xfId="13" applyFont="1" applyBorder="1" applyAlignment="1">
      <alignment horizontal="left"/>
    </xf>
    <xf numFmtId="2" fontId="3" fillId="0" borderId="51" xfId="0" applyNumberFormat="1" applyFont="1" applyBorder="1"/>
    <xf numFmtId="0" fontId="14" fillId="0" borderId="0" xfId="38" applyFont="1" applyAlignment="1">
      <alignment horizontal="right"/>
    </xf>
    <xf numFmtId="2" fontId="82" fillId="0" borderId="51" xfId="0" applyNumberFormat="1" applyFont="1" applyBorder="1"/>
    <xf numFmtId="0" fontId="38" fillId="0" borderId="0" xfId="38" applyFont="1"/>
    <xf numFmtId="175" fontId="38" fillId="0" borderId="0" xfId="38" applyNumberFormat="1" applyFont="1" applyAlignment="1">
      <alignment horizontal="right"/>
    </xf>
    <xf numFmtId="0" fontId="38" fillId="0" borderId="51" xfId="38" applyFont="1" applyBorder="1"/>
    <xf numFmtId="0" fontId="83" fillId="0" borderId="0" xfId="38" applyFont="1"/>
    <xf numFmtId="0" fontId="84" fillId="0" borderId="0" xfId="38" applyFont="1" applyAlignment="1">
      <alignment horizontal="right"/>
    </xf>
    <xf numFmtId="3" fontId="38" fillId="0" borderId="0" xfId="38" applyNumberFormat="1" applyFont="1" applyAlignment="1">
      <alignment horizontal="right"/>
    </xf>
    <xf numFmtId="0" fontId="38" fillId="0" borderId="0" xfId="38" applyFont="1" applyAlignment="1">
      <alignment horizontal="right"/>
    </xf>
    <xf numFmtId="167" fontId="38" fillId="0" borderId="0" xfId="40" applyNumberFormat="1" applyFont="1" applyBorder="1" applyAlignment="1">
      <alignment horizontal="right"/>
    </xf>
    <xf numFmtId="173" fontId="38" fillId="0" borderId="0" xfId="38" applyNumberFormat="1" applyFont="1" applyAlignment="1">
      <alignment horizontal="right"/>
    </xf>
    <xf numFmtId="0" fontId="38" fillId="0" borderId="52" xfId="38" applyFont="1" applyBorder="1" applyAlignment="1">
      <alignment vertical="center"/>
    </xf>
    <xf numFmtId="0" fontId="38" fillId="0" borderId="53" xfId="38" applyFont="1" applyBorder="1"/>
    <xf numFmtId="173" fontId="38" fillId="0" borderId="53" xfId="38" applyNumberFormat="1" applyFont="1" applyBorder="1" applyAlignment="1">
      <alignment horizontal="right"/>
    </xf>
    <xf numFmtId="0" fontId="81" fillId="0" borderId="0" xfId="0" applyFont="1"/>
    <xf numFmtId="0" fontId="52" fillId="0" borderId="0" xfId="0" applyFont="1" applyAlignment="1">
      <alignment horizontal="right"/>
    </xf>
    <xf numFmtId="0" fontId="86" fillId="9" borderId="24" xfId="0" applyFont="1" applyFill="1" applyBorder="1" applyAlignment="1">
      <alignment vertical="center"/>
    </xf>
    <xf numFmtId="0" fontId="86" fillId="9" borderId="25" xfId="0" applyFont="1" applyFill="1" applyBorder="1" applyAlignment="1">
      <alignment horizontal="center" vertical="center"/>
    </xf>
    <xf numFmtId="0" fontId="87" fillId="10" borderId="26" xfId="0" applyFont="1" applyFill="1" applyBorder="1" applyAlignment="1">
      <alignment vertical="center"/>
    </xf>
    <xf numFmtId="0" fontId="88" fillId="10" borderId="27" xfId="0" applyFont="1" applyFill="1" applyBorder="1" applyAlignment="1">
      <alignment horizontal="right" vertical="center"/>
    </xf>
    <xf numFmtId="0" fontId="10" fillId="0" borderId="26" xfId="0" applyFont="1" applyBorder="1" applyAlignment="1">
      <alignment vertical="center"/>
    </xf>
    <xf numFmtId="0" fontId="88" fillId="0" borderId="27" xfId="0" applyFont="1" applyBorder="1" applyAlignment="1">
      <alignment horizontal="right" vertical="center"/>
    </xf>
    <xf numFmtId="0" fontId="87" fillId="10" borderId="26" xfId="0" applyFont="1" applyFill="1" applyBorder="1" applyAlignment="1">
      <alignment horizontal="right" vertical="center"/>
    </xf>
    <xf numFmtId="3" fontId="84" fillId="0" borderId="0" xfId="38" applyNumberFormat="1" applyFont="1" applyAlignment="1">
      <alignment horizontal="right"/>
    </xf>
    <xf numFmtId="0" fontId="38" fillId="0" borderId="0" xfId="38" applyFont="1" applyAlignment="1">
      <alignment vertical="center"/>
    </xf>
    <xf numFmtId="0" fontId="82" fillId="17" borderId="4" xfId="0" applyFont="1" applyFill="1" applyBorder="1"/>
    <xf numFmtId="0" fontId="85" fillId="17" borderId="4" xfId="0" applyFont="1" applyFill="1" applyBorder="1"/>
    <xf numFmtId="172" fontId="82" fillId="17" borderId="4" xfId="1" applyNumberFormat="1" applyFont="1" applyFill="1" applyBorder="1" applyAlignment="1">
      <alignment horizontal="right"/>
    </xf>
    <xf numFmtId="0" fontId="85" fillId="23" borderId="23" xfId="0" applyFont="1" applyFill="1" applyBorder="1"/>
    <xf numFmtId="172" fontId="82" fillId="23" borderId="23" xfId="1" applyNumberFormat="1" applyFont="1" applyFill="1" applyBorder="1" applyAlignment="1">
      <alignment horizontal="right"/>
    </xf>
    <xf numFmtId="0" fontId="81" fillId="22" borderId="46" xfId="0" applyFont="1" applyFill="1" applyBorder="1"/>
    <xf numFmtId="0" fontId="82" fillId="23" borderId="23" xfId="0" applyFont="1" applyFill="1" applyBorder="1"/>
    <xf numFmtId="0" fontId="82" fillId="22" borderId="46" xfId="0" applyFont="1" applyFill="1" applyBorder="1"/>
    <xf numFmtId="172" fontId="82" fillId="22" borderId="70" xfId="0" applyNumberFormat="1" applyFont="1" applyFill="1" applyBorder="1" applyAlignment="1">
      <alignment horizontal="right"/>
    </xf>
    <xf numFmtId="9" fontId="3" fillId="0" borderId="47" xfId="7" applyFont="1" applyFill="1" applyBorder="1"/>
    <xf numFmtId="172" fontId="7" fillId="0" borderId="47" xfId="1" applyNumberFormat="1" applyFont="1" applyFill="1" applyBorder="1" applyAlignment="1"/>
    <xf numFmtId="172" fontId="7" fillId="0" borderId="22" xfId="1" applyNumberFormat="1" applyFont="1" applyFill="1" applyBorder="1" applyAlignment="1"/>
    <xf numFmtId="0" fontId="6" fillId="18" borderId="46" xfId="52" applyFont="1" applyFill="1" applyBorder="1" applyAlignment="1">
      <alignment horizontal="right"/>
    </xf>
    <xf numFmtId="0" fontId="10" fillId="18" borderId="45" xfId="0" applyFont="1" applyFill="1" applyBorder="1"/>
    <xf numFmtId="0" fontId="53" fillId="0" borderId="48" xfId="0" applyFont="1" applyBorder="1" applyAlignment="1">
      <alignment horizontal="left"/>
    </xf>
    <xf numFmtId="0" fontId="53" fillId="0" borderId="49" xfId="0" applyFont="1" applyBorder="1" applyAlignment="1">
      <alignment horizontal="center"/>
    </xf>
    <xf numFmtId="0" fontId="53" fillId="0" borderId="71" xfId="0" applyFont="1" applyBorder="1" applyAlignment="1">
      <alignment horizontal="center"/>
    </xf>
    <xf numFmtId="0" fontId="53" fillId="0" borderId="71" xfId="0" applyFont="1" applyBorder="1" applyAlignment="1">
      <alignment horizontal="left"/>
    </xf>
    <xf numFmtId="0" fontId="51" fillId="0" borderId="71" xfId="0" applyFont="1" applyBorder="1" applyAlignment="1">
      <alignment horizontal="left"/>
    </xf>
    <xf numFmtId="0" fontId="38" fillId="0" borderId="64" xfId="0" applyFont="1" applyBorder="1" applyAlignment="1">
      <alignment horizontal="left"/>
    </xf>
    <xf numFmtId="0" fontId="53" fillId="0" borderId="66" xfId="0" applyFont="1" applyBorder="1" applyAlignment="1">
      <alignment horizontal="left"/>
    </xf>
    <xf numFmtId="0" fontId="53" fillId="0" borderId="51" xfId="0" applyFont="1" applyBorder="1"/>
    <xf numFmtId="0" fontId="53" fillId="0" borderId="0" xfId="0" applyFont="1" applyAlignment="1">
      <alignment horizontal="center"/>
    </xf>
    <xf numFmtId="181" fontId="53" fillId="0" borderId="0" xfId="0" applyNumberFormat="1" applyFont="1" applyAlignment="1">
      <alignment horizontal="right"/>
    </xf>
    <xf numFmtId="182" fontId="53" fillId="0" borderId="0" xfId="0" applyNumberFormat="1" applyFont="1" applyAlignment="1">
      <alignment horizontal="right"/>
    </xf>
    <xf numFmtId="0" fontId="51" fillId="0" borderId="51" xfId="0" applyFont="1" applyBorder="1"/>
    <xf numFmtId="2" fontId="53" fillId="0" borderId="0" xfId="0" applyNumberFormat="1" applyFont="1" applyAlignment="1">
      <alignment horizontal="right"/>
    </xf>
    <xf numFmtId="183" fontId="53" fillId="0" borderId="0" xfId="0" applyNumberFormat="1" applyFont="1" applyAlignment="1">
      <alignment horizontal="right"/>
    </xf>
    <xf numFmtId="0" fontId="53" fillId="0" borderId="51" xfId="0" applyFont="1" applyBorder="1" applyAlignment="1">
      <alignment wrapText="1"/>
    </xf>
    <xf numFmtId="184" fontId="53" fillId="0" borderId="0" xfId="0" applyNumberFormat="1" applyFont="1" applyAlignment="1">
      <alignment horizontal="right"/>
    </xf>
    <xf numFmtId="0" fontId="53" fillId="0" borderId="0" xfId="0" applyFont="1" applyAlignment="1">
      <alignment horizontal="center" wrapText="1"/>
    </xf>
    <xf numFmtId="174" fontId="53" fillId="0" borderId="0" xfId="0" applyNumberFormat="1" applyFont="1" applyAlignment="1">
      <alignment horizontal="right"/>
    </xf>
    <xf numFmtId="0" fontId="51" fillId="0" borderId="72" xfId="0" applyFont="1" applyBorder="1" applyAlignment="1">
      <alignment horizontal="left"/>
    </xf>
    <xf numFmtId="183" fontId="51" fillId="0" borderId="0" xfId="0" applyNumberFormat="1" applyFont="1" applyAlignment="1">
      <alignment horizontal="right"/>
    </xf>
    <xf numFmtId="0" fontId="53" fillId="0" borderId="53" xfId="0" applyFont="1" applyBorder="1" applyAlignment="1">
      <alignment horizontal="right"/>
    </xf>
    <xf numFmtId="0" fontId="14" fillId="0" borderId="51" xfId="0" applyFont="1" applyBorder="1"/>
    <xf numFmtId="0" fontId="90" fillId="0" borderId="68" xfId="0" applyFont="1" applyBorder="1"/>
    <xf numFmtId="0" fontId="38" fillId="0" borderId="51" xfId="0" applyFont="1" applyBorder="1"/>
    <xf numFmtId="2" fontId="56" fillId="5" borderId="73" xfId="0" applyNumberFormat="1" applyFont="1" applyFill="1" applyBorder="1" applyAlignment="1">
      <alignment wrapText="1"/>
    </xf>
    <xf numFmtId="2" fontId="56" fillId="5" borderId="74" xfId="0" applyNumberFormat="1" applyFont="1" applyFill="1" applyBorder="1" applyAlignment="1">
      <alignment wrapText="1"/>
    </xf>
    <xf numFmtId="3" fontId="56" fillId="24" borderId="75" xfId="0" applyNumberFormat="1" applyFont="1" applyFill="1" applyBorder="1" applyAlignment="1">
      <alignment vertical="top"/>
    </xf>
    <xf numFmtId="2" fontId="56" fillId="5" borderId="76" xfId="0" applyNumberFormat="1" applyFont="1" applyFill="1" applyBorder="1" applyAlignment="1">
      <alignment wrapText="1"/>
    </xf>
    <xf numFmtId="183" fontId="14" fillId="0" borderId="0" xfId="0" applyNumberFormat="1" applyFont="1" applyAlignment="1">
      <alignment horizontal="right"/>
    </xf>
    <xf numFmtId="0" fontId="51" fillId="0" borderId="52" xfId="0" applyFont="1" applyBorder="1"/>
    <xf numFmtId="0" fontId="53" fillId="0" borderId="53" xfId="0" applyFont="1" applyBorder="1"/>
    <xf numFmtId="183" fontId="53" fillId="0" borderId="53" xfId="0" applyNumberFormat="1" applyFont="1" applyBorder="1" applyAlignment="1">
      <alignment horizontal="right"/>
    </xf>
    <xf numFmtId="172" fontId="53" fillId="0" borderId="0" xfId="1" applyNumberFormat="1" applyFont="1" applyBorder="1" applyAlignment="1">
      <alignment horizontal="right"/>
    </xf>
    <xf numFmtId="0" fontId="38" fillId="0" borderId="48" xfId="14" applyFont="1" applyBorder="1" applyAlignment="1">
      <alignment horizontal="center"/>
    </xf>
    <xf numFmtId="0" fontId="38" fillId="0" borderId="49" xfId="14" applyFont="1" applyBorder="1" applyAlignment="1">
      <alignment horizontal="center"/>
    </xf>
    <xf numFmtId="0" fontId="38" fillId="0" borderId="49" xfId="14" applyFont="1" applyBorder="1" applyAlignment="1">
      <alignment horizontal="right"/>
    </xf>
    <xf numFmtId="0" fontId="38" fillId="0" borderId="64" xfId="14" applyFont="1" applyBorder="1"/>
    <xf numFmtId="0" fontId="38" fillId="0" borderId="64" xfId="0" applyFont="1" applyBorder="1"/>
    <xf numFmtId="0" fontId="38" fillId="0" borderId="66" xfId="14" applyFont="1" applyBorder="1"/>
    <xf numFmtId="0" fontId="14" fillId="0" borderId="51" xfId="14" applyFont="1" applyBorder="1"/>
    <xf numFmtId="0" fontId="38" fillId="0" borderId="51" xfId="14" applyFont="1" applyBorder="1"/>
    <xf numFmtId="0" fontId="38" fillId="0" borderId="0" xfId="14" applyFont="1" applyAlignment="1">
      <alignment horizontal="center"/>
    </xf>
    <xf numFmtId="175" fontId="38" fillId="0" borderId="0" xfId="14" applyNumberFormat="1" applyFont="1" applyAlignment="1">
      <alignment horizontal="right"/>
    </xf>
    <xf numFmtId="166" fontId="38" fillId="0" borderId="0" xfId="3" applyNumberFormat="1" applyFont="1" applyFill="1" applyBorder="1" applyAlignment="1">
      <alignment horizontal="right"/>
    </xf>
    <xf numFmtId="166" fontId="38" fillId="0" borderId="0" xfId="3" applyNumberFormat="1" applyFont="1" applyFill="1" applyBorder="1"/>
    <xf numFmtId="0" fontId="39" fillId="0" borderId="51" xfId="14" applyFont="1" applyBorder="1"/>
    <xf numFmtId="3" fontId="38" fillId="0" borderId="0" xfId="14" applyNumberFormat="1" applyFont="1" applyAlignment="1">
      <alignment horizontal="right"/>
    </xf>
    <xf numFmtId="3" fontId="38" fillId="0" borderId="0" xfId="0" applyNumberFormat="1" applyFont="1" applyAlignment="1">
      <alignment horizontal="right"/>
    </xf>
    <xf numFmtId="0" fontId="38" fillId="0" borderId="51" xfId="14" applyFont="1" applyBorder="1" applyAlignment="1">
      <alignment horizontal="left" indent="1"/>
    </xf>
    <xf numFmtId="166" fontId="38" fillId="0" borderId="0" xfId="14" applyNumberFormat="1" applyFont="1" applyAlignment="1">
      <alignment horizontal="right"/>
    </xf>
    <xf numFmtId="1" fontId="38" fillId="0" borderId="0" xfId="14" applyNumberFormat="1" applyFont="1" applyAlignment="1">
      <alignment horizontal="right"/>
    </xf>
    <xf numFmtId="0" fontId="38" fillId="0" borderId="52" xfId="14" applyFont="1" applyBorder="1"/>
    <xf numFmtId="0" fontId="38" fillId="0" borderId="53" xfId="14" applyFont="1" applyBorder="1" applyAlignment="1">
      <alignment horizontal="center"/>
    </xf>
    <xf numFmtId="0" fontId="38" fillId="0" borderId="53" xfId="14" applyFont="1" applyBorder="1" applyAlignment="1">
      <alignment horizontal="right"/>
    </xf>
    <xf numFmtId="0" fontId="38" fillId="0" borderId="48" xfId="14" applyFont="1" applyBorder="1"/>
    <xf numFmtId="0" fontId="38" fillId="0" borderId="49" xfId="14" applyFont="1" applyBorder="1"/>
    <xf numFmtId="3" fontId="38" fillId="0" borderId="0" xfId="14" applyNumberFormat="1" applyFont="1"/>
    <xf numFmtId="0" fontId="39" fillId="0" borderId="51" xfId="14" applyFont="1" applyBorder="1" applyAlignment="1">
      <alignment horizontal="right"/>
    </xf>
    <xf numFmtId="3" fontId="38" fillId="0" borderId="0" xfId="14" applyNumberFormat="1" applyFont="1" applyAlignment="1">
      <alignment shrinkToFit="1"/>
    </xf>
    <xf numFmtId="0" fontId="14" fillId="0" borderId="52" xfId="14" applyFont="1" applyBorder="1"/>
    <xf numFmtId="0" fontId="38" fillId="0" borderId="53" xfId="14" applyFont="1" applyBorder="1"/>
    <xf numFmtId="3" fontId="38" fillId="0" borderId="53" xfId="14" applyNumberFormat="1" applyFont="1" applyBorder="1"/>
    <xf numFmtId="2" fontId="38" fillId="0" borderId="0" xfId="14" applyNumberFormat="1" applyFont="1" applyAlignment="1">
      <alignment horizontal="right"/>
    </xf>
    <xf numFmtId="166" fontId="38" fillId="0" borderId="0" xfId="3" applyNumberFormat="1" applyFont="1" applyFill="1" applyAlignment="1">
      <alignment horizontal="right"/>
    </xf>
    <xf numFmtId="166" fontId="38" fillId="0" borderId="0" xfId="3" applyNumberFormat="1" applyFont="1" applyFill="1"/>
    <xf numFmtId="0" fontId="38" fillId="0" borderId="48" xfId="25" applyFont="1" applyBorder="1" applyAlignment="1">
      <alignment horizontal="center"/>
    </xf>
    <xf numFmtId="0" fontId="38" fillId="0" borderId="49" xfId="25" applyFont="1" applyBorder="1" applyAlignment="1">
      <alignment horizontal="center"/>
    </xf>
    <xf numFmtId="0" fontId="38" fillId="0" borderId="49" xfId="25" applyFont="1" applyBorder="1" applyAlignment="1">
      <alignment horizontal="right"/>
    </xf>
    <xf numFmtId="0" fontId="38" fillId="0" borderId="64" xfId="25" applyFont="1" applyBorder="1"/>
    <xf numFmtId="0" fontId="14" fillId="0" borderId="51" xfId="25" applyFont="1" applyBorder="1"/>
    <xf numFmtId="0" fontId="38" fillId="0" borderId="51" xfId="25" applyFont="1" applyBorder="1"/>
    <xf numFmtId="0" fontId="38" fillId="0" borderId="0" xfId="25" applyFont="1" applyAlignment="1">
      <alignment horizontal="center"/>
    </xf>
    <xf numFmtId="175" fontId="38" fillId="0" borderId="0" xfId="25" applyNumberFormat="1" applyFont="1" applyAlignment="1">
      <alignment horizontal="right"/>
    </xf>
    <xf numFmtId="0" fontId="39" fillId="0" borderId="51" xfId="25" applyFont="1" applyBorder="1"/>
    <xf numFmtId="9" fontId="38" fillId="0" borderId="0" xfId="25" applyNumberFormat="1" applyFont="1" applyAlignment="1">
      <alignment horizontal="right"/>
    </xf>
    <xf numFmtId="0" fontId="38" fillId="0" borderId="0" xfId="25" applyFont="1" applyAlignment="1">
      <alignment horizontal="left"/>
    </xf>
    <xf numFmtId="0" fontId="38" fillId="0" borderId="67" xfId="25" applyFont="1" applyBorder="1"/>
    <xf numFmtId="0" fontId="38" fillId="0" borderId="65" xfId="25" applyFont="1" applyBorder="1"/>
    <xf numFmtId="0" fontId="39" fillId="0" borderId="51" xfId="25" applyFont="1" applyBorder="1" applyAlignment="1">
      <alignment horizontal="right"/>
    </xf>
    <xf numFmtId="0" fontId="14" fillId="0" borderId="52" xfId="25" applyFont="1" applyBorder="1"/>
    <xf numFmtId="0" fontId="38" fillId="0" borderId="53" xfId="25" applyFont="1" applyBorder="1"/>
    <xf numFmtId="1" fontId="38" fillId="0" borderId="53" xfId="25" applyNumberFormat="1" applyFont="1" applyBorder="1"/>
    <xf numFmtId="172" fontId="38" fillId="0" borderId="0" xfId="3" applyNumberFormat="1" applyFont="1" applyFill="1" applyBorder="1"/>
    <xf numFmtId="0" fontId="23" fillId="0" borderId="48" xfId="14" applyFont="1" applyBorder="1" applyAlignment="1">
      <alignment horizontal="right" vertical="center"/>
    </xf>
    <xf numFmtId="9" fontId="7" fillId="0" borderId="49" xfId="14" applyNumberFormat="1" applyFont="1" applyBorder="1" applyAlignment="1">
      <alignment horizontal="center" vertical="center"/>
    </xf>
    <xf numFmtId="0" fontId="7" fillId="0" borderId="51" xfId="14" applyFont="1" applyBorder="1" applyAlignment="1">
      <alignment horizontal="right" vertical="center"/>
    </xf>
    <xf numFmtId="1" fontId="7" fillId="0" borderId="18" xfId="0" applyNumberFormat="1" applyFont="1" applyBorder="1"/>
    <xf numFmtId="173" fontId="7" fillId="6" borderId="18" xfId="0" applyNumberFormat="1" applyFont="1" applyFill="1" applyBorder="1"/>
    <xf numFmtId="0" fontId="23" fillId="0" borderId="51" xfId="14" applyFont="1" applyBorder="1" applyAlignment="1">
      <alignment horizontal="right" vertical="center"/>
    </xf>
    <xf numFmtId="0" fontId="7" fillId="0" borderId="52" xfId="14" applyFont="1" applyBorder="1" applyAlignment="1">
      <alignment horizontal="right" vertical="center"/>
    </xf>
    <xf numFmtId="0" fontId="7" fillId="0" borderId="53" xfId="14" applyFont="1" applyBorder="1" applyAlignment="1">
      <alignment horizontal="center" vertical="center"/>
    </xf>
    <xf numFmtId="0" fontId="7" fillId="6" borderId="20" xfId="0" applyFont="1" applyFill="1" applyBorder="1"/>
    <xf numFmtId="2" fontId="46" fillId="0" borderId="0" xfId="32" applyNumberFormat="1" applyFont="1" applyAlignment="1">
      <alignment horizontal="center"/>
    </xf>
    <xf numFmtId="187" fontId="20" fillId="0" borderId="0" xfId="0" applyNumberFormat="1" applyFont="1"/>
    <xf numFmtId="171" fontId="7" fillId="0" borderId="7" xfId="15" applyNumberFormat="1" applyFont="1" applyBorder="1" applyAlignment="1">
      <alignment horizontal="right"/>
    </xf>
    <xf numFmtId="0" fontId="53" fillId="0" borderId="77" xfId="8" applyFont="1" applyBorder="1" applyAlignment="1">
      <alignment horizontal="left"/>
    </xf>
    <xf numFmtId="0" fontId="60" fillId="0" borderId="20" xfId="0" applyFont="1" applyBorder="1"/>
    <xf numFmtId="0" fontId="53" fillId="0" borderId="64" xfId="8" applyFont="1" applyBorder="1" applyAlignment="1">
      <alignment horizontal="left"/>
    </xf>
    <xf numFmtId="0" fontId="60" fillId="0" borderId="61" xfId="0" applyFont="1" applyBorder="1"/>
    <xf numFmtId="0" fontId="94" fillId="25" borderId="0" xfId="2" applyFont="1" applyFill="1" applyAlignment="1">
      <alignment horizontal="right"/>
    </xf>
    <xf numFmtId="0" fontId="93" fillId="25" borderId="0" xfId="4" applyFont="1" applyFill="1"/>
    <xf numFmtId="0" fontId="3" fillId="0" borderId="48" xfId="0" applyFont="1" applyBorder="1"/>
    <xf numFmtId="0" fontId="92" fillId="0" borderId="51" xfId="0" applyFont="1" applyBorder="1"/>
    <xf numFmtId="0" fontId="93" fillId="0" borderId="18" xfId="4" applyFont="1" applyBorder="1"/>
    <xf numFmtId="0" fontId="8" fillId="0" borderId="18" xfId="4" applyBorder="1"/>
    <xf numFmtId="0" fontId="8" fillId="0" borderId="18" xfId="4" quotePrefix="1" applyBorder="1"/>
    <xf numFmtId="0" fontId="92" fillId="0" borderId="52" xfId="0" applyFont="1" applyBorder="1"/>
    <xf numFmtId="171" fontId="3" fillId="0" borderId="0" xfId="7" applyNumberFormat="1" applyFont="1" applyFill="1" applyBorder="1"/>
    <xf numFmtId="0" fontId="0" fillId="0" borderId="0" xfId="0" applyAlignment="1">
      <alignment horizontal="left"/>
    </xf>
    <xf numFmtId="0" fontId="0" fillId="0" borderId="0" xfId="0" applyAlignment="1">
      <alignment horizontal="left" indent="3"/>
    </xf>
    <xf numFmtId="17" fontId="0" fillId="0" borderId="0" xfId="0" applyNumberFormat="1"/>
    <xf numFmtId="0" fontId="7" fillId="0" borderId="48" xfId="14" applyFont="1" applyBorder="1" applyAlignment="1">
      <alignment horizontal="right"/>
    </xf>
    <xf numFmtId="0" fontId="7" fillId="0" borderId="51" xfId="14" applyFont="1" applyBorder="1" applyAlignment="1">
      <alignment horizontal="right"/>
    </xf>
    <xf numFmtId="0" fontId="7" fillId="0" borderId="52" xfId="14" applyFont="1" applyBorder="1" applyAlignment="1">
      <alignment horizontal="right"/>
    </xf>
    <xf numFmtId="0" fontId="7" fillId="0" borderId="50" xfId="14" applyFont="1" applyBorder="1"/>
    <xf numFmtId="172" fontId="7" fillId="0" borderId="18" xfId="1" applyNumberFormat="1" applyFont="1" applyBorder="1" applyAlignment="1"/>
    <xf numFmtId="164" fontId="7" fillId="0" borderId="20" xfId="14" applyNumberFormat="1" applyFont="1" applyBorder="1"/>
    <xf numFmtId="2" fontId="7" fillId="0" borderId="50" xfId="14" applyNumberFormat="1" applyFont="1" applyBorder="1"/>
    <xf numFmtId="172" fontId="57" fillId="0" borderId="0" xfId="1" applyNumberFormat="1" applyFont="1" applyBorder="1"/>
    <xf numFmtId="0" fontId="0" fillId="26" borderId="0" xfId="0" applyFill="1"/>
    <xf numFmtId="0" fontId="0" fillId="0" borderId="0" xfId="0" applyAlignment="1">
      <alignment horizontal="right"/>
    </xf>
    <xf numFmtId="0" fontId="95" fillId="0" borderId="4" xfId="0" quotePrefix="1" applyFont="1" applyBorder="1" applyAlignment="1">
      <alignment horizontal="center" vertical="center" wrapText="1"/>
    </xf>
    <xf numFmtId="0" fontId="95" fillId="0" borderId="15" xfId="0" applyFont="1" applyBorder="1" applyAlignment="1">
      <alignment horizontal="center" wrapText="1"/>
    </xf>
    <xf numFmtId="0" fontId="95" fillId="0" borderId="68" xfId="0" quotePrefix="1" applyFont="1" applyBorder="1" applyAlignment="1">
      <alignment horizontal="center" wrapText="1"/>
    </xf>
    <xf numFmtId="0" fontId="95" fillId="0" borderId="16" xfId="0" applyFont="1" applyBorder="1" applyAlignment="1">
      <alignment horizontal="center" wrapText="1"/>
    </xf>
    <xf numFmtId="0" fontId="95" fillId="0" borderId="73" xfId="0" applyFont="1" applyBorder="1" applyAlignment="1">
      <alignment wrapText="1"/>
    </xf>
    <xf numFmtId="0" fontId="95" fillId="0" borderId="74" xfId="0" applyFont="1" applyBorder="1" applyAlignment="1">
      <alignment horizontal="center" vertical="center" wrapText="1"/>
    </xf>
    <xf numFmtId="0" fontId="99" fillId="0" borderId="73" xfId="0" applyFont="1" applyBorder="1" applyAlignment="1">
      <alignment wrapText="1"/>
    </xf>
    <xf numFmtId="0" fontId="99" fillId="0" borderId="80" xfId="0" applyFont="1" applyBorder="1" applyAlignment="1">
      <alignment wrapText="1"/>
    </xf>
    <xf numFmtId="0" fontId="100" fillId="0" borderId="0" xfId="0" applyFont="1"/>
    <xf numFmtId="0" fontId="99" fillId="0" borderId="82" xfId="0" applyFont="1" applyBorder="1" applyAlignment="1">
      <alignment wrapText="1"/>
    </xf>
    <xf numFmtId="9" fontId="20" fillId="0" borderId="0" xfId="0" applyNumberFormat="1" applyFont="1"/>
    <xf numFmtId="9" fontId="38" fillId="0" borderId="0" xfId="0" applyNumberFormat="1" applyFont="1"/>
    <xf numFmtId="0" fontId="101" fillId="0" borderId="48" xfId="0" applyFont="1" applyBorder="1"/>
    <xf numFmtId="0" fontId="101" fillId="0" borderId="49" xfId="0" applyFont="1" applyBorder="1"/>
    <xf numFmtId="0" fontId="101" fillId="0" borderId="50" xfId="0" applyFont="1" applyBorder="1"/>
    <xf numFmtId="9" fontId="102" fillId="0" borderId="51" xfId="0" applyNumberFormat="1" applyFont="1" applyBorder="1"/>
    <xf numFmtId="9" fontId="102" fillId="0" borderId="0" xfId="0" applyNumberFormat="1" applyFont="1"/>
    <xf numFmtId="9" fontId="102" fillId="0" borderId="18" xfId="0" applyNumberFormat="1" applyFont="1" applyBorder="1"/>
    <xf numFmtId="9" fontId="102" fillId="0" borderId="52" xfId="0" applyNumberFormat="1" applyFont="1" applyBorder="1"/>
    <xf numFmtId="9" fontId="102" fillId="0" borderId="53" xfId="0" applyNumberFormat="1" applyFont="1" applyBorder="1"/>
    <xf numFmtId="9" fontId="102" fillId="0" borderId="20" xfId="0" applyNumberFormat="1" applyFont="1" applyBorder="1"/>
    <xf numFmtId="0" fontId="100" fillId="0" borderId="78" xfId="0" applyFont="1" applyBorder="1" applyAlignment="1">
      <alignment horizontal="right"/>
    </xf>
    <xf numFmtId="0" fontId="100" fillId="0" borderId="89" xfId="0" applyFont="1" applyBorder="1" applyAlignment="1">
      <alignment horizontal="right"/>
    </xf>
    <xf numFmtId="0" fontId="100" fillId="0" borderId="90" xfId="0" applyFont="1" applyBorder="1" applyAlignment="1">
      <alignment horizontal="right"/>
    </xf>
    <xf numFmtId="164" fontId="7" fillId="0" borderId="0" xfId="1" applyFont="1" applyBorder="1" applyAlignment="1">
      <alignment horizontal="right"/>
    </xf>
    <xf numFmtId="172" fontId="7" fillId="0" borderId="0" xfId="0" applyNumberFormat="1" applyFont="1"/>
    <xf numFmtId="0" fontId="38" fillId="0" borderId="0" xfId="25" quotePrefix="1" applyFont="1" applyAlignment="1">
      <alignment horizontal="right"/>
    </xf>
    <xf numFmtId="2" fontId="104" fillId="0" borderId="51" xfId="0" applyNumberFormat="1" applyFont="1" applyBorder="1"/>
    <xf numFmtId="2" fontId="54" fillId="0" borderId="48" xfId="0" applyNumberFormat="1" applyFont="1" applyBorder="1"/>
    <xf numFmtId="0" fontId="60" fillId="0" borderId="49" xfId="0" applyFont="1" applyBorder="1"/>
    <xf numFmtId="0" fontId="38" fillId="0" borderId="49" xfId="25" applyFont="1" applyBorder="1"/>
    <xf numFmtId="0" fontId="60" fillId="0" borderId="50" xfId="0" applyFont="1" applyBorder="1"/>
    <xf numFmtId="0" fontId="103" fillId="0" borderId="51" xfId="14" applyFont="1" applyBorder="1" applyAlignment="1">
      <alignment horizontal="right"/>
    </xf>
    <xf numFmtId="0" fontId="38" fillId="0" borderId="18" xfId="25" quotePrefix="1" applyFont="1" applyBorder="1" applyAlignment="1">
      <alignment horizontal="right"/>
    </xf>
    <xf numFmtId="0" fontId="38" fillId="0" borderId="51" xfId="14" applyFont="1" applyBorder="1" applyAlignment="1">
      <alignment horizontal="left"/>
    </xf>
    <xf numFmtId="2" fontId="104" fillId="0" borderId="52" xfId="0" applyNumberFormat="1" applyFont="1" applyBorder="1"/>
    <xf numFmtId="173" fontId="53" fillId="0" borderId="0" xfId="13" applyNumberFormat="1" applyFont="1" applyAlignment="1">
      <alignment horizontal="right"/>
    </xf>
    <xf numFmtId="0" fontId="3" fillId="28" borderId="0" xfId="0" applyFont="1" applyFill="1"/>
    <xf numFmtId="0" fontId="3" fillId="0" borderId="22" xfId="0" applyFont="1" applyBorder="1"/>
    <xf numFmtId="0" fontId="3" fillId="0" borderId="46" xfId="0" applyFont="1" applyBorder="1" applyAlignment="1">
      <alignment horizontal="right"/>
    </xf>
    <xf numFmtId="164" fontId="3" fillId="0" borderId="22" xfId="0" applyNumberFormat="1" applyFont="1" applyBorder="1"/>
    <xf numFmtId="2" fontId="104" fillId="0" borderId="0" xfId="0" applyNumberFormat="1" applyFont="1"/>
    <xf numFmtId="169" fontId="38" fillId="0" borderId="0" xfId="25" applyNumberFormat="1" applyFont="1"/>
    <xf numFmtId="164" fontId="46" fillId="0" borderId="29" xfId="17" applyNumberFormat="1" applyFont="1" applyFill="1" applyBorder="1" applyAlignment="1">
      <alignment horizontal="center"/>
    </xf>
    <xf numFmtId="177" fontId="105" fillId="0" borderId="0" xfId="32" applyNumberFormat="1" applyFont="1" applyAlignment="1">
      <alignment horizontal="center"/>
    </xf>
    <xf numFmtId="179" fontId="105" fillId="0" borderId="0" xfId="32" applyNumberFormat="1" applyFont="1" applyAlignment="1">
      <alignment horizontal="center"/>
    </xf>
    <xf numFmtId="0" fontId="7" fillId="28" borderId="0" xfId="14" applyFont="1" applyFill="1"/>
    <xf numFmtId="0" fontId="3" fillId="0" borderId="52" xfId="0" applyFont="1" applyBorder="1" applyAlignment="1">
      <alignment horizontal="right"/>
    </xf>
    <xf numFmtId="0" fontId="3" fillId="0" borderId="20" xfId="0" applyFont="1" applyBorder="1"/>
    <xf numFmtId="2" fontId="3" fillId="0" borderId="20" xfId="0" applyNumberFormat="1" applyFont="1" applyBorder="1"/>
    <xf numFmtId="0" fontId="38" fillId="0" borderId="0" xfId="54" applyFont="1"/>
    <xf numFmtId="0" fontId="6" fillId="0" borderId="0" xfId="14" applyFont="1"/>
    <xf numFmtId="1" fontId="7" fillId="0" borderId="0" xfId="14" applyNumberFormat="1" applyFont="1"/>
    <xf numFmtId="0" fontId="7" fillId="0" borderId="0" xfId="54" applyFont="1"/>
    <xf numFmtId="0" fontId="107" fillId="0" borderId="0" xfId="14" applyFont="1" applyAlignment="1">
      <alignment horizontal="center"/>
    </xf>
    <xf numFmtId="0" fontId="107" fillId="0" borderId="0" xfId="14" applyFont="1"/>
    <xf numFmtId="0" fontId="108" fillId="0" borderId="0" xfId="14" applyFont="1" applyAlignment="1">
      <alignment horizontal="right"/>
    </xf>
    <xf numFmtId="9" fontId="7" fillId="0" borderId="0" xfId="28" applyFont="1" applyFill="1"/>
    <xf numFmtId="1" fontId="7" fillId="0" borderId="14" xfId="14" applyNumberFormat="1" applyFont="1" applyBorder="1"/>
    <xf numFmtId="1" fontId="6" fillId="0" borderId="0" xfId="14" applyNumberFormat="1" applyFont="1"/>
    <xf numFmtId="0" fontId="7" fillId="0" borderId="2" xfId="14" applyFont="1" applyBorder="1" applyAlignment="1">
      <alignment horizontal="right"/>
    </xf>
    <xf numFmtId="0" fontId="7" fillId="0" borderId="14" xfId="14" quotePrefix="1" applyFont="1" applyBorder="1" applyAlignment="1">
      <alignment horizontal="right"/>
    </xf>
    <xf numFmtId="0" fontId="108" fillId="0" borderId="0" xfId="14" applyFont="1" applyAlignment="1">
      <alignment horizontal="right" wrapText="1"/>
    </xf>
    <xf numFmtId="9" fontId="7" fillId="0" borderId="0" xfId="14" applyNumberFormat="1" applyFont="1" applyAlignment="1">
      <alignment horizontal="center"/>
    </xf>
    <xf numFmtId="0" fontId="6" fillId="0" borderId="14" xfId="14" applyFont="1" applyBorder="1" applyAlignment="1">
      <alignment horizontal="left"/>
    </xf>
    <xf numFmtId="0" fontId="108" fillId="0" borderId="0" xfId="14" applyFont="1"/>
    <xf numFmtId="3" fontId="7" fillId="0" borderId="50" xfId="14" applyNumberFormat="1" applyFont="1" applyBorder="1"/>
    <xf numFmtId="171" fontId="7" fillId="0" borderId="18" xfId="14" applyNumberFormat="1" applyFont="1" applyBorder="1"/>
    <xf numFmtId="0" fontId="0" fillId="26" borderId="4" xfId="0" applyFill="1" applyBorder="1"/>
    <xf numFmtId="2" fontId="0" fillId="26" borderId="4" xfId="0" applyNumberFormat="1" applyFill="1" applyBorder="1"/>
    <xf numFmtId="0" fontId="0" fillId="0" borderId="0" xfId="0" quotePrefix="1"/>
    <xf numFmtId="0" fontId="109" fillId="0" borderId="0" xfId="0" applyFont="1"/>
    <xf numFmtId="10" fontId="0" fillId="0" borderId="0" xfId="0" applyNumberFormat="1"/>
    <xf numFmtId="164" fontId="6" fillId="0" borderId="3" xfId="2" applyNumberFormat="1" applyFont="1" applyBorder="1" applyAlignment="1">
      <alignment horizontal="center"/>
    </xf>
    <xf numFmtId="0" fontId="7" fillId="0" borderId="21" xfId="0" applyFont="1" applyBorder="1"/>
    <xf numFmtId="0" fontId="7" fillId="0" borderId="70" xfId="0" applyFont="1" applyBorder="1"/>
    <xf numFmtId="0" fontId="4" fillId="0" borderId="70" xfId="0" applyFont="1" applyBorder="1"/>
    <xf numFmtId="0" fontId="6" fillId="0" borderId="70" xfId="0" applyFont="1" applyBorder="1" applyAlignment="1">
      <alignment horizontal="center"/>
    </xf>
    <xf numFmtId="43" fontId="6" fillId="0" borderId="70" xfId="3" applyFont="1" applyFill="1" applyBorder="1" applyAlignment="1">
      <alignment horizontal="center"/>
    </xf>
    <xf numFmtId="165" fontId="6" fillId="0" borderId="70" xfId="1" applyNumberFormat="1" applyFont="1" applyFill="1" applyBorder="1" applyAlignment="1">
      <alignment horizontal="center"/>
    </xf>
    <xf numFmtId="43" fontId="6" fillId="0" borderId="81" xfId="3" applyFont="1" applyFill="1" applyBorder="1" applyAlignment="1">
      <alignment horizontal="center"/>
    </xf>
    <xf numFmtId="9" fontId="10" fillId="0" borderId="0" xfId="0" applyNumberFormat="1" applyFont="1" applyAlignment="1">
      <alignment horizontal="center"/>
    </xf>
    <xf numFmtId="1" fontId="7" fillId="0" borderId="6" xfId="9" applyNumberFormat="1" applyFont="1" applyBorder="1"/>
    <xf numFmtId="2" fontId="7" fillId="0" borderId="10" xfId="9" applyNumberFormat="1" applyFont="1" applyBorder="1"/>
    <xf numFmtId="2" fontId="7" fillId="0" borderId="8" xfId="9" applyNumberFormat="1" applyFont="1" applyBorder="1"/>
    <xf numFmtId="9" fontId="7" fillId="29" borderId="0" xfId="0" applyNumberFormat="1" applyFont="1" applyFill="1"/>
    <xf numFmtId="0" fontId="25" fillId="29" borderId="14" xfId="0" applyFont="1" applyFill="1" applyBorder="1"/>
    <xf numFmtId="188" fontId="20" fillId="0" borderId="0" xfId="0" applyNumberFormat="1" applyFont="1" applyAlignment="1">
      <alignment horizontal="right"/>
    </xf>
    <xf numFmtId="168" fontId="20" fillId="29" borderId="0" xfId="0" applyNumberFormat="1" applyFont="1" applyFill="1" applyAlignment="1">
      <alignment horizontal="right"/>
    </xf>
    <xf numFmtId="0" fontId="20" fillId="29" borderId="0" xfId="0" applyFont="1" applyFill="1" applyAlignment="1">
      <alignment horizontal="right"/>
    </xf>
    <xf numFmtId="168" fontId="7" fillId="0" borderId="0" xfId="1" applyNumberFormat="1" applyFont="1" applyFill="1" applyBorder="1" applyAlignment="1">
      <alignment horizontal="right"/>
    </xf>
    <xf numFmtId="168" fontId="7" fillId="0" borderId="0" xfId="1" applyNumberFormat="1" applyFont="1" applyBorder="1" applyAlignment="1">
      <alignment horizontal="center"/>
    </xf>
    <xf numFmtId="171" fontId="3" fillId="0" borderId="0" xfId="7" applyNumberFormat="1" applyFont="1" applyFill="1" applyBorder="1" applyAlignment="1">
      <alignment horizontal="right"/>
    </xf>
    <xf numFmtId="171" fontId="3" fillId="0" borderId="53" xfId="7" applyNumberFormat="1" applyFont="1" applyFill="1" applyBorder="1"/>
    <xf numFmtId="1" fontId="60" fillId="0" borderId="0" xfId="0" applyNumberFormat="1" applyFont="1"/>
    <xf numFmtId="1" fontId="38" fillId="29" borderId="0" xfId="25" applyNumberFormat="1" applyFont="1" applyFill="1"/>
    <xf numFmtId="0" fontId="38" fillId="29" borderId="0" xfId="25" applyFont="1" applyFill="1"/>
    <xf numFmtId="173" fontId="38" fillId="29" borderId="0" xfId="25" applyNumberFormat="1" applyFont="1" applyFill="1"/>
    <xf numFmtId="1" fontId="60" fillId="29" borderId="0" xfId="0" applyNumberFormat="1" applyFont="1" applyFill="1"/>
    <xf numFmtId="2" fontId="21" fillId="5" borderId="18" xfId="0" applyNumberFormat="1" applyFont="1" applyFill="1" applyBorder="1"/>
    <xf numFmtId="0" fontId="112" fillId="0" borderId="0" xfId="0" applyFont="1"/>
    <xf numFmtId="164" fontId="7" fillId="0" borderId="0" xfId="0" applyNumberFormat="1" applyFont="1"/>
    <xf numFmtId="2" fontId="10" fillId="0" borderId="48" xfId="0" applyNumberFormat="1" applyFont="1" applyBorder="1"/>
    <xf numFmtId="0" fontId="60" fillId="0" borderId="48" xfId="0" applyFont="1" applyBorder="1"/>
    <xf numFmtId="0" fontId="60" fillId="0" borderId="52" xfId="0" applyFont="1" applyBorder="1"/>
    <xf numFmtId="0" fontId="2" fillId="0" borderId="0" xfId="0" applyFont="1" applyAlignment="1">
      <alignment horizontal="left"/>
    </xf>
    <xf numFmtId="0" fontId="6" fillId="18" borderId="47" xfId="52" applyFont="1" applyFill="1" applyBorder="1"/>
    <xf numFmtId="0" fontId="6" fillId="18" borderId="46" xfId="52" applyFont="1" applyFill="1" applyBorder="1"/>
    <xf numFmtId="0" fontId="6" fillId="18" borderId="22" xfId="52" applyFont="1" applyFill="1" applyBorder="1"/>
    <xf numFmtId="0" fontId="51" fillId="17" borderId="69" xfId="14" applyFont="1" applyFill="1" applyBorder="1"/>
    <xf numFmtId="0" fontId="51" fillId="17" borderId="64" xfId="14" applyFont="1" applyFill="1" applyBorder="1"/>
    <xf numFmtId="0" fontId="51" fillId="23" borderId="69" xfId="14" applyFont="1" applyFill="1" applyBorder="1"/>
    <xf numFmtId="0" fontId="51" fillId="23" borderId="64" xfId="14" applyFont="1" applyFill="1" applyBorder="1"/>
    <xf numFmtId="2" fontId="53" fillId="0" borderId="0" xfId="13" applyNumberFormat="1" applyFont="1" applyAlignment="1">
      <alignment horizontal="right"/>
    </xf>
    <xf numFmtId="172" fontId="82" fillId="17" borderId="1" xfId="1" applyNumberFormat="1" applyFont="1" applyFill="1" applyBorder="1" applyAlignment="1">
      <alignment horizontal="right"/>
    </xf>
    <xf numFmtId="172" fontId="82" fillId="23" borderId="11" xfId="1" applyNumberFormat="1" applyFont="1" applyFill="1" applyBorder="1" applyAlignment="1">
      <alignment horizontal="right"/>
    </xf>
    <xf numFmtId="172" fontId="82" fillId="22" borderId="62" xfId="0" applyNumberFormat="1" applyFont="1" applyFill="1" applyBorder="1" applyAlignment="1">
      <alignment horizontal="right"/>
    </xf>
    <xf numFmtId="0" fontId="51" fillId="17" borderId="46" xfId="14" applyFont="1" applyFill="1" applyBorder="1"/>
    <xf numFmtId="0" fontId="51" fillId="17" borderId="47" xfId="14" applyFont="1" applyFill="1" applyBorder="1"/>
    <xf numFmtId="0" fontId="51" fillId="17" borderId="52" xfId="14" applyFont="1" applyFill="1" applyBorder="1"/>
    <xf numFmtId="0" fontId="51" fillId="17" borderId="53" xfId="14" applyFont="1" applyFill="1" applyBorder="1"/>
    <xf numFmtId="164" fontId="53" fillId="0" borderId="0" xfId="13" applyNumberFormat="1" applyFont="1" applyAlignment="1">
      <alignment horizontal="center"/>
    </xf>
    <xf numFmtId="164" fontId="53" fillId="0" borderId="0" xfId="0" applyNumberFormat="1" applyFont="1" applyAlignment="1">
      <alignment horizontal="right"/>
    </xf>
    <xf numFmtId="164" fontId="38" fillId="0" borderId="0" xfId="14" applyNumberFormat="1" applyFont="1"/>
    <xf numFmtId="164" fontId="38" fillId="0" borderId="0" xfId="14" applyNumberFormat="1" applyFont="1" applyAlignment="1">
      <alignment horizontal="right"/>
    </xf>
    <xf numFmtId="164" fontId="38" fillId="0" borderId="53" xfId="14" applyNumberFormat="1" applyFont="1" applyBorder="1" applyAlignment="1">
      <alignment horizontal="right"/>
    </xf>
    <xf numFmtId="0" fontId="44" fillId="0" borderId="0" xfId="0" applyFont="1"/>
    <xf numFmtId="0" fontId="8" fillId="25" borderId="0" xfId="4" applyFill="1"/>
    <xf numFmtId="9" fontId="44" fillId="0" borderId="0" xfId="0" applyNumberFormat="1" applyFont="1"/>
    <xf numFmtId="0" fontId="20" fillId="0" borderId="13" xfId="38" applyFont="1" applyBorder="1"/>
    <xf numFmtId="0" fontId="20" fillId="0" borderId="0" xfId="38" applyFont="1"/>
    <xf numFmtId="0" fontId="25" fillId="0" borderId="48" xfId="38" applyFont="1" applyBorder="1"/>
    <xf numFmtId="0" fontId="25" fillId="0" borderId="49" xfId="38" applyFont="1" applyBorder="1"/>
    <xf numFmtId="0" fontId="20" fillId="0" borderId="51" xfId="38" applyFont="1" applyBorder="1"/>
    <xf numFmtId="2" fontId="25" fillId="0" borderId="0" xfId="38" applyNumberFormat="1" applyFont="1"/>
    <xf numFmtId="0" fontId="113" fillId="0" borderId="0" xfId="38" applyFont="1"/>
    <xf numFmtId="175" fontId="20" fillId="0" borderId="0" xfId="38" applyNumberFormat="1" applyFont="1"/>
    <xf numFmtId="173" fontId="20" fillId="0" borderId="0" xfId="38" applyNumberFormat="1" applyFont="1"/>
    <xf numFmtId="167" fontId="20" fillId="0" borderId="0" xfId="40" applyNumberFormat="1" applyFont="1" applyBorder="1" applyAlignment="1"/>
    <xf numFmtId="0" fontId="25" fillId="0" borderId="52" xfId="38" applyFont="1" applyBorder="1" applyAlignment="1">
      <alignment vertical="center" wrapText="1"/>
    </xf>
    <xf numFmtId="0" fontId="25" fillId="0" borderId="53" xfId="38" applyFont="1" applyBorder="1"/>
    <xf numFmtId="173" fontId="25" fillId="0" borderId="53" xfId="38" applyNumberFormat="1" applyFont="1" applyBorder="1"/>
    <xf numFmtId="0" fontId="25" fillId="0" borderId="46" xfId="38" applyFont="1" applyBorder="1" applyAlignment="1">
      <alignment vertical="center" wrapText="1"/>
    </xf>
    <xf numFmtId="0" fontId="44" fillId="0" borderId="47" xfId="0" applyFont="1" applyBorder="1"/>
    <xf numFmtId="0" fontId="38" fillId="0" borderId="0" xfId="55" applyAlignment="1">
      <alignment horizontal="left"/>
    </xf>
    <xf numFmtId="0" fontId="38" fillId="0" borderId="0" xfId="55" applyAlignment="1">
      <alignment horizontal="right"/>
    </xf>
    <xf numFmtId="0" fontId="14" fillId="0" borderId="0" xfId="55" applyFont="1" applyAlignment="1">
      <alignment horizontal="left"/>
    </xf>
    <xf numFmtId="0" fontId="14" fillId="0" borderId="14" xfId="55" applyFont="1" applyBorder="1" applyAlignment="1">
      <alignment horizontal="center"/>
    </xf>
    <xf numFmtId="0" fontId="14" fillId="0" borderId="0" xfId="55" applyFont="1"/>
    <xf numFmtId="0" fontId="38" fillId="0" borderId="0" xfId="55"/>
    <xf numFmtId="182" fontId="38" fillId="0" borderId="0" xfId="56" applyNumberFormat="1" applyAlignment="1">
      <alignment horizontal="right"/>
    </xf>
    <xf numFmtId="182" fontId="38" fillId="0" borderId="14" xfId="56" applyNumberFormat="1" applyBorder="1" applyAlignment="1">
      <alignment horizontal="right"/>
    </xf>
    <xf numFmtId="0" fontId="114" fillId="0" borderId="0" xfId="43" applyFont="1"/>
    <xf numFmtId="0" fontId="115" fillId="0" borderId="0" xfId="43" applyFont="1" applyAlignment="1">
      <alignment horizontal="right"/>
    </xf>
    <xf numFmtId="0" fontId="115" fillId="0" borderId="0" xfId="43" applyFont="1"/>
    <xf numFmtId="0" fontId="115" fillId="0" borderId="4" xfId="43" applyFont="1" applyBorder="1" applyAlignment="1">
      <alignment horizontal="left"/>
    </xf>
    <xf numFmtId="0" fontId="115" fillId="0" borderId="4" xfId="43" applyFont="1" applyBorder="1" applyAlignment="1">
      <alignment horizontal="center"/>
    </xf>
    <xf numFmtId="181" fontId="115" fillId="0" borderId="4" xfId="43" applyNumberFormat="1" applyFont="1" applyBorder="1" applyAlignment="1">
      <alignment horizontal="right"/>
    </xf>
    <xf numFmtId="0" fontId="114" fillId="0" borderId="4" xfId="43" applyFont="1" applyBorder="1" applyAlignment="1">
      <alignment horizontal="left"/>
    </xf>
    <xf numFmtId="0" fontId="114" fillId="0" borderId="4" xfId="43" applyFont="1" applyBorder="1" applyAlignment="1">
      <alignment horizontal="center"/>
    </xf>
    <xf numFmtId="2" fontId="114" fillId="0" borderId="4" xfId="0" applyNumberFormat="1" applyFont="1" applyBorder="1"/>
    <xf numFmtId="2" fontId="114" fillId="0" borderId="4" xfId="43" applyNumberFormat="1" applyFont="1" applyBorder="1"/>
    <xf numFmtId="164" fontId="114" fillId="0" borderId="4" xfId="43" applyNumberFormat="1" applyFont="1" applyBorder="1"/>
    <xf numFmtId="0" fontId="116" fillId="0" borderId="0" xfId="38" applyFont="1"/>
    <xf numFmtId="0" fontId="47" fillId="16" borderId="48" xfId="38" applyFont="1" applyFill="1" applyBorder="1"/>
    <xf numFmtId="0" fontId="117" fillId="16" borderId="49" xfId="38" applyFont="1" applyFill="1" applyBorder="1" applyAlignment="1">
      <alignment horizontal="left"/>
    </xf>
    <xf numFmtId="0" fontId="117" fillId="16" borderId="49" xfId="38" applyFont="1" applyFill="1" applyBorder="1"/>
    <xf numFmtId="0" fontId="117" fillId="0" borderId="72" xfId="38" applyFont="1" applyBorder="1" applyAlignment="1">
      <alignment horizontal="right"/>
    </xf>
    <xf numFmtId="0" fontId="117" fillId="0" borderId="36" xfId="38" applyFont="1" applyBorder="1"/>
    <xf numFmtId="0" fontId="55" fillId="0" borderId="51" xfId="38" applyFont="1" applyBorder="1"/>
    <xf numFmtId="0" fontId="117" fillId="0" borderId="0" xfId="38" applyFont="1"/>
    <xf numFmtId="184" fontId="117" fillId="0" borderId="0" xfId="38" applyNumberFormat="1" applyFont="1" applyAlignment="1">
      <alignment horizontal="right"/>
    </xf>
    <xf numFmtId="0" fontId="117" fillId="0" borderId="51" xfId="38" applyFont="1" applyBorder="1"/>
    <xf numFmtId="181" fontId="117" fillId="0" borderId="0" xfId="38" applyNumberFormat="1" applyFont="1" applyAlignment="1">
      <alignment horizontal="right"/>
    </xf>
    <xf numFmtId="0" fontId="117" fillId="16" borderId="51" xfId="38" applyFont="1" applyFill="1" applyBorder="1"/>
    <xf numFmtId="181" fontId="117" fillId="16" borderId="0" xfId="38" applyNumberFormat="1" applyFont="1" applyFill="1" applyAlignment="1">
      <alignment horizontal="right"/>
    </xf>
    <xf numFmtId="0" fontId="55" fillId="0" borderId="51" xfId="38" applyFont="1" applyBorder="1" applyAlignment="1">
      <alignment horizontal="left"/>
    </xf>
    <xf numFmtId="175" fontId="55" fillId="0" borderId="0" xfId="38" applyNumberFormat="1" applyFont="1"/>
    <xf numFmtId="175" fontId="117" fillId="0" borderId="0" xfId="38" applyNumberFormat="1" applyFont="1"/>
    <xf numFmtId="0" fontId="118" fillId="0" borderId="51" xfId="38" applyFont="1" applyBorder="1" applyAlignment="1">
      <alignment horizontal="right"/>
    </xf>
    <xf numFmtId="175" fontId="118" fillId="0" borderId="0" xfId="38" applyNumberFormat="1" applyFont="1"/>
    <xf numFmtId="1" fontId="117" fillId="0" borderId="0" xfId="38" applyNumberFormat="1" applyFont="1"/>
    <xf numFmtId="0" fontId="55" fillId="16" borderId="51" xfId="38" applyFont="1" applyFill="1" applyBorder="1" applyAlignment="1">
      <alignment horizontal="right"/>
    </xf>
    <xf numFmtId="173" fontId="55" fillId="16" borderId="0" xfId="38" applyNumberFormat="1" applyFont="1" applyFill="1" applyAlignment="1">
      <alignment horizontal="right"/>
    </xf>
    <xf numFmtId="0" fontId="117" fillId="16" borderId="0" xfId="38" applyFont="1" applyFill="1"/>
    <xf numFmtId="0" fontId="55" fillId="16" borderId="52" xfId="38" applyFont="1" applyFill="1" applyBorder="1" applyAlignment="1">
      <alignment horizontal="right"/>
    </xf>
    <xf numFmtId="0" fontId="116" fillId="16" borderId="53" xfId="38" applyFont="1" applyFill="1" applyBorder="1"/>
    <xf numFmtId="0" fontId="117" fillId="30" borderId="48" xfId="38" applyFont="1" applyFill="1" applyBorder="1"/>
    <xf numFmtId="0" fontId="117" fillId="30" borderId="49" xfId="38" applyFont="1" applyFill="1" applyBorder="1" applyAlignment="1">
      <alignment horizontal="left"/>
    </xf>
    <xf numFmtId="0" fontId="117" fillId="30" borderId="49" xfId="38" applyFont="1" applyFill="1" applyBorder="1"/>
    <xf numFmtId="0" fontId="117" fillId="30" borderId="51" xfId="38" applyFont="1" applyFill="1" applyBorder="1"/>
    <xf numFmtId="181" fontId="117" fillId="30" borderId="0" xfId="38" applyNumberFormat="1" applyFont="1" applyFill="1" applyAlignment="1">
      <alignment horizontal="right"/>
    </xf>
    <xf numFmtId="0" fontId="55" fillId="30" borderId="51" xfId="38" applyFont="1" applyFill="1" applyBorder="1" applyAlignment="1">
      <alignment horizontal="right"/>
    </xf>
    <xf numFmtId="173" fontId="55" fillId="30" borderId="0" xfId="38" applyNumberFormat="1" applyFont="1" applyFill="1" applyAlignment="1">
      <alignment horizontal="right"/>
    </xf>
    <xf numFmtId="0" fontId="117" fillId="30" borderId="0" xfId="38" applyFont="1" applyFill="1"/>
    <xf numFmtId="0" fontId="55" fillId="30" borderId="52" xfId="38" applyFont="1" applyFill="1" applyBorder="1" applyAlignment="1">
      <alignment horizontal="right"/>
    </xf>
    <xf numFmtId="0" fontId="116" fillId="30" borderId="53" xfId="38" applyFont="1" applyFill="1" applyBorder="1"/>
    <xf numFmtId="3" fontId="119" fillId="0" borderId="0" xfId="57" applyNumberFormat="1" applyFont="1"/>
    <xf numFmtId="3" fontId="38" fillId="0" borderId="0" xfId="57" applyNumberFormat="1"/>
    <xf numFmtId="0" fontId="1" fillId="0" borderId="0" xfId="58"/>
    <xf numFmtId="3" fontId="120" fillId="0" borderId="0" xfId="57" applyNumberFormat="1" applyFont="1" applyAlignment="1">
      <alignment horizontal="left"/>
    </xf>
    <xf numFmtId="3" fontId="38" fillId="0" borderId="0" xfId="57" applyNumberFormat="1" applyAlignment="1">
      <alignment horizontal="center"/>
    </xf>
    <xf numFmtId="0" fontId="120" fillId="0" borderId="48" xfId="58" applyFont="1" applyBorder="1"/>
    <xf numFmtId="0" fontId="121" fillId="0" borderId="49" xfId="58" applyFont="1" applyBorder="1"/>
    <xf numFmtId="3" fontId="122" fillId="0" borderId="49" xfId="57" applyNumberFormat="1" applyFont="1" applyBorder="1" applyAlignment="1">
      <alignment horizontal="center"/>
    </xf>
    <xf numFmtId="3" fontId="121" fillId="0" borderId="49" xfId="57" applyNumberFormat="1" applyFont="1" applyBorder="1"/>
    <xf numFmtId="3" fontId="121" fillId="0" borderId="50" xfId="57" applyNumberFormat="1" applyFont="1" applyBorder="1"/>
    <xf numFmtId="3" fontId="120" fillId="0" borderId="93" xfId="57" applyNumberFormat="1" applyFont="1" applyBorder="1"/>
    <xf numFmtId="0" fontId="120" fillId="0" borderId="14" xfId="57" applyFont="1" applyBorder="1" applyAlignment="1">
      <alignment horizontal="center"/>
    </xf>
    <xf numFmtId="3" fontId="122" fillId="0" borderId="1" xfId="57" applyNumberFormat="1" applyFont="1" applyBorder="1" applyAlignment="1">
      <alignment horizontal="center"/>
    </xf>
    <xf numFmtId="3" fontId="122" fillId="0" borderId="94" xfId="57" applyNumberFormat="1" applyFont="1" applyBorder="1" applyAlignment="1">
      <alignment horizontal="center"/>
    </xf>
    <xf numFmtId="3" fontId="120" fillId="0" borderId="51" xfId="57" applyNumberFormat="1" applyFont="1" applyBorder="1"/>
    <xf numFmtId="3" fontId="123" fillId="0" borderId="0" xfId="57" applyNumberFormat="1" applyFont="1" applyAlignment="1">
      <alignment horizontal="right"/>
    </xf>
    <xf numFmtId="3" fontId="123" fillId="0" borderId="11" xfId="57" applyNumberFormat="1" applyFont="1" applyBorder="1" applyAlignment="1">
      <alignment horizontal="right"/>
    </xf>
    <xf numFmtId="3" fontId="123" fillId="0" borderId="84" xfId="57" applyNumberFormat="1" applyFont="1" applyBorder="1"/>
    <xf numFmtId="3" fontId="124" fillId="11" borderId="51" xfId="57" applyNumberFormat="1" applyFont="1" applyFill="1" applyBorder="1"/>
    <xf numFmtId="4" fontId="123" fillId="11" borderId="0" xfId="59" applyNumberFormat="1" applyFont="1" applyFill="1" applyAlignment="1">
      <alignment horizontal="right"/>
    </xf>
    <xf numFmtId="0" fontId="81" fillId="0" borderId="18" xfId="0" applyFont="1" applyBorder="1"/>
    <xf numFmtId="3" fontId="123" fillId="0" borderId="51" xfId="57" applyNumberFormat="1" applyFont="1" applyBorder="1"/>
    <xf numFmtId="4" fontId="123" fillId="0" borderId="0" xfId="57" applyNumberFormat="1" applyFont="1"/>
    <xf numFmtId="4" fontId="123" fillId="11" borderId="0" xfId="57" applyNumberFormat="1" applyFont="1" applyFill="1"/>
    <xf numFmtId="3" fontId="124" fillId="0" borderId="48" xfId="57" applyNumberFormat="1" applyFont="1" applyBorder="1"/>
    <xf numFmtId="4" fontId="123" fillId="0" borderId="49" xfId="57" applyNumberFormat="1" applyFont="1" applyBorder="1"/>
    <xf numFmtId="3" fontId="120" fillId="0" borderId="45" xfId="57" applyNumberFormat="1" applyFont="1" applyBorder="1" applyAlignment="1">
      <alignment horizontal="center"/>
    </xf>
    <xf numFmtId="3" fontId="123" fillId="11" borderId="51" xfId="57" applyNumberFormat="1" applyFont="1" applyFill="1" applyBorder="1"/>
    <xf numFmtId="175" fontId="120" fillId="11" borderId="50" xfId="38" applyNumberFormat="1" applyFont="1" applyFill="1" applyBorder="1" applyAlignment="1">
      <alignment horizontal="right"/>
    </xf>
    <xf numFmtId="3" fontId="123" fillId="0" borderId="52" xfId="57" applyNumberFormat="1" applyFont="1" applyBorder="1"/>
    <xf numFmtId="4" fontId="123" fillId="0" borderId="53" xfId="57" applyNumberFormat="1" applyFont="1" applyBorder="1"/>
    <xf numFmtId="3" fontId="38" fillId="0" borderId="0" xfId="57" applyNumberFormat="1" applyAlignment="1">
      <alignment horizontal="right" indent="1"/>
    </xf>
    <xf numFmtId="10" fontId="38" fillId="0" borderId="0" xfId="7" applyNumberFormat="1" applyFont="1"/>
    <xf numFmtId="0" fontId="85" fillId="27" borderId="69" xfId="58" applyFont="1" applyFill="1" applyBorder="1" applyAlignment="1">
      <alignment vertical="center"/>
    </xf>
    <xf numFmtId="0" fontId="85" fillId="27" borderId="64" xfId="58" applyFont="1" applyFill="1" applyBorder="1" applyAlignment="1">
      <alignment vertical="center"/>
    </xf>
    <xf numFmtId="0" fontId="85" fillId="27" borderId="61" xfId="58" applyFont="1" applyFill="1" applyBorder="1" applyAlignment="1">
      <alignment vertical="center"/>
    </xf>
    <xf numFmtId="0" fontId="85" fillId="27" borderId="73" xfId="58" applyFont="1" applyFill="1" applyBorder="1" applyAlignment="1">
      <alignment vertical="center"/>
    </xf>
    <xf numFmtId="0" fontId="85" fillId="27" borderId="4" xfId="58" applyFont="1" applyFill="1" applyBorder="1" applyAlignment="1">
      <alignment horizontal="center" vertical="center"/>
    </xf>
    <xf numFmtId="0" fontId="85" fillId="27" borderId="74" xfId="58" applyFont="1" applyFill="1" applyBorder="1" applyAlignment="1">
      <alignment horizontal="center" vertical="center" wrapText="1"/>
    </xf>
    <xf numFmtId="10" fontId="81" fillId="32" borderId="4" xfId="58" applyNumberFormat="1" applyFont="1" applyFill="1" applyBorder="1" applyAlignment="1">
      <alignment horizontal="center"/>
    </xf>
    <xf numFmtId="167" fontId="81" fillId="32" borderId="74" xfId="60" applyNumberFormat="1" applyFont="1" applyFill="1" applyBorder="1" applyAlignment="1">
      <alignment horizontal="center"/>
    </xf>
    <xf numFmtId="0" fontId="81" fillId="31" borderId="73" xfId="58" applyFont="1" applyFill="1" applyBorder="1"/>
    <xf numFmtId="9" fontId="81" fillId="31" borderId="68" xfId="58" applyNumberFormat="1" applyFont="1" applyFill="1" applyBorder="1"/>
    <xf numFmtId="9" fontId="81" fillId="31" borderId="4" xfId="58" applyNumberFormat="1" applyFont="1" applyFill="1" applyBorder="1"/>
    <xf numFmtId="9" fontId="81" fillId="31" borderId="79" xfId="58" applyNumberFormat="1" applyFont="1" applyFill="1" applyBorder="1"/>
    <xf numFmtId="10" fontId="81" fillId="32" borderId="79" xfId="58" applyNumberFormat="1" applyFont="1" applyFill="1" applyBorder="1" applyAlignment="1">
      <alignment horizontal="center"/>
    </xf>
    <xf numFmtId="167" fontId="81" fillId="32" borderId="76" xfId="60" applyNumberFormat="1" applyFont="1" applyFill="1" applyBorder="1" applyAlignment="1">
      <alignment horizontal="center"/>
    </xf>
    <xf numFmtId="3" fontId="123" fillId="0" borderId="48" xfId="57" applyNumberFormat="1" applyFont="1" applyBorder="1"/>
    <xf numFmtId="3" fontId="123" fillId="33" borderId="51" xfId="57" applyNumberFormat="1" applyFont="1" applyFill="1" applyBorder="1"/>
    <xf numFmtId="9" fontId="120" fillId="11" borderId="50" xfId="7" applyFont="1" applyFill="1" applyBorder="1" applyAlignment="1">
      <alignment horizontal="right"/>
    </xf>
    <xf numFmtId="3" fontId="123" fillId="33" borderId="52" xfId="57" applyNumberFormat="1" applyFont="1" applyFill="1" applyBorder="1"/>
    <xf numFmtId="175" fontId="120" fillId="11" borderId="22" xfId="38" applyNumberFormat="1" applyFont="1" applyFill="1" applyBorder="1" applyAlignment="1">
      <alignment horizontal="right"/>
    </xf>
    <xf numFmtId="9" fontId="120" fillId="11" borderId="22" xfId="7" applyFont="1" applyFill="1" applyBorder="1" applyAlignment="1">
      <alignment horizontal="right"/>
    </xf>
    <xf numFmtId="181" fontId="0" fillId="0" borderId="0" xfId="0" applyNumberFormat="1"/>
    <xf numFmtId="164" fontId="0" fillId="0" borderId="0" xfId="0" applyNumberFormat="1"/>
    <xf numFmtId="0" fontId="114" fillId="0" borderId="0" xfId="43" applyFont="1" applyAlignment="1">
      <alignment horizontal="left"/>
    </xf>
    <xf numFmtId="0" fontId="117" fillId="0" borderId="97" xfId="38" applyFont="1" applyBorder="1"/>
    <xf numFmtId="0" fontId="117" fillId="34" borderId="48" xfId="38" applyFont="1" applyFill="1" applyBorder="1"/>
    <xf numFmtId="0" fontId="117" fillId="34" borderId="49" xfId="38" applyFont="1" applyFill="1" applyBorder="1" applyAlignment="1">
      <alignment horizontal="left"/>
    </xf>
    <xf numFmtId="0" fontId="117" fillId="34" borderId="49" xfId="38" applyFont="1" applyFill="1" applyBorder="1"/>
    <xf numFmtId="0" fontId="117" fillId="34" borderId="51" xfId="38" applyFont="1" applyFill="1" applyBorder="1"/>
    <xf numFmtId="181" fontId="117" fillId="34" borderId="0" xfId="38" applyNumberFormat="1" applyFont="1" applyFill="1" applyAlignment="1">
      <alignment horizontal="right"/>
    </xf>
    <xf numFmtId="0" fontId="55" fillId="34" borderId="51" xfId="38" applyFont="1" applyFill="1" applyBorder="1" applyAlignment="1">
      <alignment horizontal="right"/>
    </xf>
    <xf numFmtId="173" fontId="55" fillId="34" borderId="0" xfId="38" applyNumberFormat="1" applyFont="1" applyFill="1" applyAlignment="1">
      <alignment horizontal="right"/>
    </xf>
    <xf numFmtId="0" fontId="117" fillId="34" borderId="0" xfId="38" applyFont="1" applyFill="1"/>
    <xf numFmtId="0" fontId="55" fillId="34" borderId="52" xfId="38" applyFont="1" applyFill="1" applyBorder="1" applyAlignment="1">
      <alignment horizontal="right"/>
    </xf>
    <xf numFmtId="171" fontId="55" fillId="34" borderId="53" xfId="38" applyNumberFormat="1" applyFont="1" applyFill="1" applyBorder="1"/>
    <xf numFmtId="0" fontId="116" fillId="34" borderId="53" xfId="38" applyFont="1" applyFill="1" applyBorder="1"/>
    <xf numFmtId="10" fontId="120" fillId="0" borderId="22" xfId="57" applyNumberFormat="1" applyFont="1" applyBorder="1" applyAlignment="1">
      <alignment horizontal="center"/>
    </xf>
    <xf numFmtId="0" fontId="85" fillId="27" borderId="1" xfId="58" applyFont="1" applyFill="1" applyBorder="1" applyAlignment="1">
      <alignment horizontal="center" vertical="center" wrapText="1"/>
    </xf>
    <xf numFmtId="167" fontId="81" fillId="32" borderId="1" xfId="60" applyNumberFormat="1" applyFont="1" applyFill="1" applyBorder="1" applyAlignment="1">
      <alignment horizontal="center"/>
    </xf>
    <xf numFmtId="167" fontId="81" fillId="32" borderId="91" xfId="60" applyNumberFormat="1" applyFont="1" applyFill="1" applyBorder="1" applyAlignment="1">
      <alignment horizontal="center"/>
    </xf>
    <xf numFmtId="175" fontId="120" fillId="11" borderId="49" xfId="38" applyNumberFormat="1" applyFont="1" applyFill="1" applyBorder="1" applyAlignment="1">
      <alignment horizontal="right"/>
    </xf>
    <xf numFmtId="175" fontId="120" fillId="0" borderId="0" xfId="38" applyNumberFormat="1" applyFont="1" applyAlignment="1">
      <alignment horizontal="right"/>
    </xf>
    <xf numFmtId="175" fontId="120" fillId="0" borderId="53" xfId="38" applyNumberFormat="1" applyFont="1" applyBorder="1" applyAlignment="1">
      <alignment horizontal="right"/>
    </xf>
    <xf numFmtId="3" fontId="120" fillId="0" borderId="78" xfId="57" applyNumberFormat="1" applyFont="1" applyBorder="1" applyAlignment="1">
      <alignment horizontal="center"/>
    </xf>
    <xf numFmtId="175" fontId="120" fillId="11" borderId="78" xfId="38" applyNumberFormat="1" applyFont="1" applyFill="1" applyBorder="1" applyAlignment="1">
      <alignment horizontal="right"/>
    </xf>
    <xf numFmtId="175" fontId="120" fillId="0" borderId="89" xfId="38" applyNumberFormat="1" applyFont="1" applyBorder="1" applyAlignment="1">
      <alignment horizontal="right"/>
    </xf>
    <xf numFmtId="175" fontId="120" fillId="0" borderId="90" xfId="38" applyNumberFormat="1" applyFont="1" applyBorder="1" applyAlignment="1">
      <alignment horizontal="right"/>
    </xf>
    <xf numFmtId="175" fontId="120" fillId="11" borderId="48" xfId="38" applyNumberFormat="1" applyFont="1" applyFill="1" applyBorder="1" applyAlignment="1">
      <alignment horizontal="right"/>
    </xf>
    <xf numFmtId="175" fontId="120" fillId="0" borderId="51" xfId="38" applyNumberFormat="1" applyFont="1" applyBorder="1" applyAlignment="1">
      <alignment horizontal="right"/>
    </xf>
    <xf numFmtId="175" fontId="120" fillId="0" borderId="52" xfId="38" applyNumberFormat="1" applyFont="1" applyBorder="1" applyAlignment="1">
      <alignment horizontal="right"/>
    </xf>
    <xf numFmtId="0" fontId="8" fillId="0" borderId="20" xfId="4" applyBorder="1"/>
    <xf numFmtId="181" fontId="112" fillId="0" borderId="0" xfId="0" applyNumberFormat="1" applyFont="1"/>
    <xf numFmtId="43" fontId="0" fillId="0" borderId="0" xfId="0" applyNumberFormat="1"/>
    <xf numFmtId="10" fontId="55" fillId="30" borderId="53" xfId="38" applyNumberFormat="1" applyFont="1" applyFill="1" applyBorder="1"/>
    <xf numFmtId="10" fontId="55" fillId="16" borderId="53" xfId="38" applyNumberFormat="1" applyFont="1" applyFill="1" applyBorder="1"/>
    <xf numFmtId="10" fontId="120" fillId="0" borderId="0" xfId="38" applyNumberFormat="1" applyFont="1" applyAlignment="1">
      <alignment horizontal="right"/>
    </xf>
    <xf numFmtId="182" fontId="125" fillId="0" borderId="0" xfId="56" applyNumberFormat="1" applyFont="1" applyAlignment="1">
      <alignment horizontal="right"/>
    </xf>
    <xf numFmtId="182" fontId="125" fillId="0" borderId="14" xfId="56" applyNumberFormat="1" applyFont="1" applyBorder="1" applyAlignment="1">
      <alignment horizontal="right"/>
    </xf>
    <xf numFmtId="182" fontId="53" fillId="28" borderId="0" xfId="0" applyNumberFormat="1" applyFont="1" applyFill="1" applyAlignment="1">
      <alignment horizontal="right"/>
    </xf>
    <xf numFmtId="0" fontId="53" fillId="28" borderId="0" xfId="0" applyFont="1" applyFill="1" applyAlignment="1">
      <alignment horizontal="right"/>
    </xf>
    <xf numFmtId="0" fontId="126" fillId="0" borderId="51" xfId="0" applyFont="1" applyBorder="1" applyAlignment="1">
      <alignment wrapText="1"/>
    </xf>
    <xf numFmtId="0" fontId="126" fillId="0" borderId="0" xfId="0" applyFont="1"/>
    <xf numFmtId="0" fontId="126" fillId="0" borderId="0" xfId="0" applyFont="1" applyAlignment="1">
      <alignment horizontal="right"/>
    </xf>
    <xf numFmtId="183" fontId="126" fillId="0" borderId="0" xfId="0" applyNumberFormat="1" applyFont="1" applyAlignment="1">
      <alignment horizontal="right"/>
    </xf>
    <xf numFmtId="0" fontId="125" fillId="0" borderId="51" xfId="25" applyFont="1" applyBorder="1"/>
    <xf numFmtId="0" fontId="125" fillId="0" borderId="0" xfId="25" applyFont="1"/>
    <xf numFmtId="1" fontId="125" fillId="0" borderId="0" xfId="25" applyNumberFormat="1" applyFont="1"/>
    <xf numFmtId="175" fontId="0" fillId="0" borderId="0" xfId="0" applyNumberFormat="1"/>
    <xf numFmtId="10" fontId="120" fillId="11" borderId="49" xfId="38" applyNumberFormat="1" applyFont="1" applyFill="1" applyBorder="1" applyAlignment="1">
      <alignment horizontal="right"/>
    </xf>
    <xf numFmtId="10" fontId="120" fillId="0" borderId="53" xfId="38" applyNumberFormat="1" applyFont="1" applyBorder="1" applyAlignment="1">
      <alignment horizontal="right"/>
    </xf>
    <xf numFmtId="17" fontId="71" fillId="5" borderId="0" xfId="51" quotePrefix="1" applyNumberFormat="1" applyFont="1" applyFill="1" applyAlignment="1">
      <alignment horizontal="center"/>
    </xf>
    <xf numFmtId="0" fontId="71" fillId="5" borderId="0" xfId="51" applyFont="1" applyFill="1" applyAlignment="1">
      <alignment horizontal="center"/>
    </xf>
    <xf numFmtId="0" fontId="70" fillId="5" borderId="0" xfId="51" applyFont="1" applyFill="1" applyAlignment="1">
      <alignment horizontal="center"/>
    </xf>
    <xf numFmtId="17" fontId="70" fillId="5" borderId="0" xfId="51" quotePrefix="1" applyNumberFormat="1" applyFont="1" applyFill="1" applyAlignment="1">
      <alignment horizontal="center"/>
    </xf>
    <xf numFmtId="0" fontId="68" fillId="5" borderId="0" xfId="51" applyFill="1" applyAlignment="1">
      <alignment horizontal="center"/>
    </xf>
    <xf numFmtId="0" fontId="68" fillId="5" borderId="0" xfId="51" applyFill="1" applyAlignment="1">
      <alignment horizontal="center" wrapText="1"/>
    </xf>
    <xf numFmtId="0" fontId="69" fillId="5" borderId="0" xfId="51" applyFont="1" applyFill="1" applyAlignment="1">
      <alignment horizontal="center" wrapText="1"/>
    </xf>
    <xf numFmtId="0" fontId="0" fillId="16" borderId="14" xfId="0" applyFill="1" applyBorder="1" applyAlignment="1">
      <alignment horizontal="center"/>
    </xf>
    <xf numFmtId="0" fontId="6" fillId="22" borderId="1" xfId="2" applyFont="1" applyFill="1" applyBorder="1" applyAlignment="1">
      <alignment horizontal="right"/>
    </xf>
    <xf numFmtId="0" fontId="6" fillId="22" borderId="2" xfId="2" applyFont="1" applyFill="1" applyBorder="1" applyAlignment="1">
      <alignment horizontal="right"/>
    </xf>
    <xf numFmtId="0" fontId="7" fillId="2" borderId="1" xfId="2" applyFont="1" applyFill="1" applyBorder="1" applyAlignment="1">
      <alignment horizontal="right"/>
    </xf>
    <xf numFmtId="0" fontId="7" fillId="2" borderId="2" xfId="2" applyFont="1" applyFill="1" applyBorder="1" applyAlignment="1">
      <alignment horizontal="right"/>
    </xf>
    <xf numFmtId="0" fontId="20" fillId="11" borderId="0" xfId="14" applyFont="1" applyFill="1" applyAlignment="1">
      <alignment horizontal="center" vertical="center"/>
    </xf>
    <xf numFmtId="0" fontId="20" fillId="0" borderId="23" xfId="14" applyFont="1" applyBorder="1" applyAlignment="1">
      <alignment horizontal="center" vertical="center"/>
    </xf>
    <xf numFmtId="0" fontId="20" fillId="0" borderId="5" xfId="14" applyFont="1" applyBorder="1" applyAlignment="1">
      <alignment horizontal="center" vertical="center"/>
    </xf>
    <xf numFmtId="0" fontId="20" fillId="0" borderId="23" xfId="14" applyFont="1" applyBorder="1" applyAlignment="1">
      <alignment horizontal="center" vertical="center" wrapText="1"/>
    </xf>
    <xf numFmtId="0" fontId="20" fillId="0" borderId="5" xfId="14" applyFont="1" applyBorder="1" applyAlignment="1">
      <alignment horizontal="center" vertical="center" wrapText="1"/>
    </xf>
    <xf numFmtId="0" fontId="25" fillId="0" borderId="11" xfId="14" applyFont="1" applyBorder="1" applyAlignment="1">
      <alignment horizontal="center" vertical="center" wrapText="1"/>
    </xf>
    <xf numFmtId="0" fontId="25" fillId="0" borderId="9" xfId="14" applyFont="1" applyBorder="1" applyAlignment="1">
      <alignment horizontal="center" vertical="center"/>
    </xf>
    <xf numFmtId="0" fontId="25" fillId="0" borderId="12" xfId="14" applyFont="1" applyBorder="1" applyAlignment="1">
      <alignment horizontal="center" vertical="center"/>
    </xf>
    <xf numFmtId="0" fontId="25" fillId="0" borderId="9" xfId="14" applyFont="1" applyBorder="1" applyAlignment="1">
      <alignment horizontal="center" vertical="center" wrapText="1"/>
    </xf>
    <xf numFmtId="0" fontId="25" fillId="0" borderId="12" xfId="14" applyFont="1" applyBorder="1" applyAlignment="1">
      <alignment horizontal="center" vertical="center" wrapText="1"/>
    </xf>
    <xf numFmtId="0" fontId="25" fillId="0" borderId="23" xfId="14" applyFont="1" applyBorder="1" applyAlignment="1">
      <alignment horizontal="center" vertical="center" wrapText="1"/>
    </xf>
    <xf numFmtId="0" fontId="25" fillId="0" borderId="5" xfId="14" applyFont="1" applyBorder="1" applyAlignment="1">
      <alignment horizontal="center" vertical="center" wrapText="1"/>
    </xf>
    <xf numFmtId="0" fontId="25" fillId="0" borderId="7" xfId="14" applyFont="1" applyBorder="1" applyAlignment="1">
      <alignment horizontal="center" vertical="center" wrapText="1"/>
    </xf>
    <xf numFmtId="0" fontId="20" fillId="0" borderId="13" xfId="0" applyFont="1" applyBorder="1" applyAlignment="1">
      <alignment horizontal="center" vertical="center" wrapText="1"/>
    </xf>
    <xf numFmtId="0" fontId="20" fillId="0" borderId="13" xfId="0" applyFont="1" applyBorder="1" applyAlignment="1">
      <alignment horizontal="center" vertical="center"/>
    </xf>
    <xf numFmtId="0" fontId="20" fillId="0" borderId="0" xfId="0" applyFont="1" applyAlignment="1">
      <alignment horizontal="center" vertical="center" wrapText="1"/>
    </xf>
    <xf numFmtId="0" fontId="20" fillId="0" borderId="0" xfId="0" applyFont="1" applyAlignment="1">
      <alignment horizontal="center" vertical="center"/>
    </xf>
    <xf numFmtId="0" fontId="20" fillId="0" borderId="6"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6" xfId="0" applyFont="1" applyBorder="1" applyAlignment="1">
      <alignment horizontal="center" vertical="center"/>
    </xf>
    <xf numFmtId="0" fontId="20" fillId="0" borderId="7" xfId="14" applyFont="1" applyBorder="1" applyAlignment="1">
      <alignment horizontal="center" vertical="center"/>
    </xf>
    <xf numFmtId="0" fontId="20" fillId="0" borderId="7" xfId="14" applyFont="1" applyBorder="1" applyAlignment="1">
      <alignment horizontal="center" vertical="center" wrapText="1"/>
    </xf>
    <xf numFmtId="0" fontId="20" fillId="0" borderId="10" xfId="0" applyFont="1" applyBorder="1" applyAlignment="1">
      <alignment horizontal="center" vertical="center"/>
    </xf>
    <xf numFmtId="0" fontId="20" fillId="0" borderId="14" xfId="0" applyFont="1" applyBorder="1" applyAlignment="1">
      <alignment horizontal="center" vertical="center"/>
    </xf>
    <xf numFmtId="0" fontId="20" fillId="0" borderId="8" xfId="0" applyFont="1" applyBorder="1" applyAlignment="1">
      <alignment horizontal="center" vertical="center" wrapText="1"/>
    </xf>
    <xf numFmtId="0" fontId="20" fillId="0" borderId="10" xfId="0" applyFont="1" applyBorder="1" applyAlignment="1">
      <alignment horizontal="center" vertical="center" wrapText="1"/>
    </xf>
    <xf numFmtId="0" fontId="20" fillId="0" borderId="1" xfId="0" applyFont="1" applyBorder="1" applyAlignment="1">
      <alignment horizontal="center"/>
    </xf>
    <xf numFmtId="0" fontId="20" fillId="0" borderId="2" xfId="0" applyFont="1" applyBorder="1" applyAlignment="1">
      <alignment horizontal="center"/>
    </xf>
    <xf numFmtId="0" fontId="20" fillId="0" borderId="3" xfId="0" applyFont="1" applyBorder="1" applyAlignment="1">
      <alignment horizontal="center"/>
    </xf>
    <xf numFmtId="0" fontId="20" fillId="0" borderId="23" xfId="0" applyFont="1" applyBorder="1" applyAlignment="1">
      <alignment horizontal="center" vertical="top" wrapText="1"/>
    </xf>
    <xf numFmtId="0" fontId="20" fillId="0" borderId="7" xfId="0" applyFont="1" applyBorder="1" applyAlignment="1">
      <alignment horizontal="center" vertical="top" wrapText="1"/>
    </xf>
    <xf numFmtId="0" fontId="20" fillId="0" borderId="23" xfId="0" applyFont="1" applyBorder="1" applyAlignment="1">
      <alignment horizontal="center" vertical="center"/>
    </xf>
    <xf numFmtId="0" fontId="20" fillId="0" borderId="7" xfId="0" applyFont="1" applyBorder="1" applyAlignment="1">
      <alignment horizontal="center" vertical="center"/>
    </xf>
    <xf numFmtId="0" fontId="20" fillId="7" borderId="23" xfId="0" applyFont="1" applyFill="1" applyBorder="1" applyAlignment="1">
      <alignment horizontal="center" vertical="center"/>
    </xf>
    <xf numFmtId="0" fontId="20" fillId="7" borderId="7" xfId="0" applyFont="1" applyFill="1" applyBorder="1" applyAlignment="1">
      <alignment horizontal="center" vertical="center"/>
    </xf>
    <xf numFmtId="0" fontId="20" fillId="0" borderId="23" xfId="0" applyFont="1" applyBorder="1" applyAlignment="1">
      <alignment horizontal="center" vertical="center" wrapText="1"/>
    </xf>
    <xf numFmtId="0" fontId="20" fillId="0" borderId="7" xfId="0" applyFont="1" applyBorder="1" applyAlignment="1">
      <alignment horizontal="center" vertical="center" wrapText="1"/>
    </xf>
    <xf numFmtId="0" fontId="20" fillId="0" borderId="5" xfId="0" applyFont="1" applyBorder="1" applyAlignment="1">
      <alignment horizontal="center" vertical="center" wrapText="1"/>
    </xf>
    <xf numFmtId="0" fontId="20" fillId="0" borderId="1" xfId="0" applyFont="1" applyBorder="1" applyAlignment="1">
      <alignment horizontal="center" vertical="center"/>
    </xf>
    <xf numFmtId="0" fontId="20" fillId="0" borderId="2" xfId="0" applyFont="1" applyBorder="1" applyAlignment="1">
      <alignment horizontal="center" vertical="center"/>
    </xf>
    <xf numFmtId="0" fontId="20" fillId="0" borderId="3" xfId="0" applyFont="1" applyBorder="1" applyAlignment="1">
      <alignment horizontal="center" vertical="center"/>
    </xf>
    <xf numFmtId="0" fontId="20" fillId="0" borderId="1" xfId="14" applyFont="1" applyBorder="1" applyAlignment="1">
      <alignment horizontal="center"/>
    </xf>
    <xf numFmtId="0" fontId="20" fillId="0" borderId="2" xfId="14" applyFont="1" applyBorder="1" applyAlignment="1">
      <alignment horizontal="center"/>
    </xf>
    <xf numFmtId="0" fontId="20" fillId="0" borderId="3" xfId="14" applyFont="1" applyBorder="1" applyAlignment="1">
      <alignment horizontal="center"/>
    </xf>
    <xf numFmtId="0" fontId="20" fillId="0" borderId="23" xfId="14" applyFont="1" applyBorder="1" applyAlignment="1">
      <alignment horizontal="center" vertical="top" wrapText="1"/>
    </xf>
    <xf numFmtId="0" fontId="20" fillId="0" borderId="7" xfId="14" applyFont="1" applyBorder="1" applyAlignment="1">
      <alignment horizontal="center" vertical="top" wrapText="1"/>
    </xf>
    <xf numFmtId="0" fontId="25" fillId="0" borderId="0" xfId="8" applyFont="1" applyAlignment="1">
      <alignment horizontal="left"/>
    </xf>
    <xf numFmtId="0" fontId="25" fillId="0" borderId="23" xfId="14" applyFont="1" applyBorder="1" applyAlignment="1">
      <alignment horizontal="center" vertical="top"/>
    </xf>
    <xf numFmtId="0" fontId="25" fillId="0" borderId="7" xfId="14" applyFont="1" applyBorder="1" applyAlignment="1">
      <alignment horizontal="center" vertical="top"/>
    </xf>
    <xf numFmtId="0" fontId="20" fillId="7" borderId="23" xfId="14" applyFont="1" applyFill="1" applyBorder="1" applyAlignment="1">
      <alignment horizontal="center" vertical="top"/>
    </xf>
    <xf numFmtId="0" fontId="20" fillId="7" borderId="7" xfId="14" applyFont="1" applyFill="1" applyBorder="1" applyAlignment="1">
      <alignment horizontal="center" vertical="top"/>
    </xf>
    <xf numFmtId="169" fontId="20" fillId="0" borderId="2" xfId="17" applyNumberFormat="1" applyFont="1" applyBorder="1" applyAlignment="1">
      <alignment horizontal="center"/>
    </xf>
    <xf numFmtId="0" fontId="20" fillId="0" borderId="14" xfId="0" applyFont="1" applyBorder="1" applyAlignment="1">
      <alignment horizontal="center"/>
    </xf>
    <xf numFmtId="2" fontId="46" fillId="13" borderId="0" xfId="0" applyNumberFormat="1" applyFont="1" applyFill="1" applyAlignment="1">
      <alignment vertical="center" wrapText="1"/>
    </xf>
    <xf numFmtId="2" fontId="46" fillId="0" borderId="23" xfId="0" applyNumberFormat="1" applyFont="1" applyBorder="1" applyAlignment="1">
      <alignment horizontal="center" vertical="top" wrapText="1"/>
    </xf>
    <xf numFmtId="2" fontId="46" fillId="0" borderId="7" xfId="0" applyNumberFormat="1" applyFont="1" applyBorder="1" applyAlignment="1">
      <alignment horizontal="center" vertical="top" wrapText="1"/>
    </xf>
    <xf numFmtId="2" fontId="46" fillId="0" borderId="1" xfId="0" applyNumberFormat="1" applyFont="1" applyBorder="1" applyAlignment="1">
      <alignment horizontal="center" vertical="top" wrapText="1"/>
    </xf>
    <xf numFmtId="2" fontId="46" fillId="0" borderId="3" xfId="0" applyNumberFormat="1" applyFont="1" applyBorder="1" applyAlignment="1">
      <alignment horizontal="center" vertical="top" wrapText="1"/>
    </xf>
    <xf numFmtId="2" fontId="46" fillId="0" borderId="4" xfId="0" applyNumberFormat="1" applyFont="1" applyBorder="1" applyAlignment="1">
      <alignment horizontal="center" vertical="center" wrapText="1"/>
    </xf>
    <xf numFmtId="0" fontId="7" fillId="0" borderId="2" xfId="14" applyFont="1" applyBorder="1" applyAlignment="1">
      <alignment horizontal="center"/>
    </xf>
    <xf numFmtId="169" fontId="7" fillId="0" borderId="2" xfId="1" applyNumberFormat="1" applyFont="1" applyBorder="1" applyAlignment="1">
      <alignment horizontal="center"/>
    </xf>
    <xf numFmtId="0" fontId="6" fillId="18" borderId="62" xfId="52" applyFont="1" applyFill="1" applyBorder="1" applyAlignment="1">
      <alignment horizontal="center"/>
    </xf>
    <xf numFmtId="0" fontId="6" fillId="18" borderId="47" xfId="52" applyFont="1" applyFill="1" applyBorder="1" applyAlignment="1">
      <alignment horizontal="center"/>
    </xf>
    <xf numFmtId="0" fontId="38" fillId="0" borderId="2" xfId="25" applyFont="1" applyBorder="1" applyAlignment="1">
      <alignment horizontal="center"/>
    </xf>
    <xf numFmtId="0" fontId="6" fillId="18" borderId="46" xfId="52" applyFont="1" applyFill="1" applyBorder="1" applyAlignment="1">
      <alignment horizontal="center"/>
    </xf>
    <xf numFmtId="0" fontId="6" fillId="18" borderId="22" xfId="52" applyFont="1" applyFill="1" applyBorder="1" applyAlignment="1">
      <alignment horizontal="center"/>
    </xf>
    <xf numFmtId="0" fontId="7" fillId="0" borderId="1" xfId="0" applyFont="1" applyBorder="1" applyAlignment="1">
      <alignment horizontal="center"/>
    </xf>
    <xf numFmtId="0" fontId="7" fillId="0" borderId="3" xfId="0" applyFont="1" applyBorder="1" applyAlignment="1">
      <alignment horizontal="center"/>
    </xf>
    <xf numFmtId="0" fontId="7" fillId="0" borderId="0" xfId="0" applyFont="1" applyAlignment="1">
      <alignment wrapText="1"/>
    </xf>
    <xf numFmtId="0" fontId="74" fillId="9" borderId="1" xfId="0" applyFont="1" applyFill="1" applyBorder="1" applyAlignment="1">
      <alignment horizontal="center" vertical="center" wrapText="1"/>
    </xf>
    <xf numFmtId="0" fontId="74" fillId="9" borderId="2" xfId="0" applyFont="1" applyFill="1" applyBorder="1" applyAlignment="1">
      <alignment horizontal="center" vertical="center" wrapText="1"/>
    </xf>
    <xf numFmtId="0" fontId="74" fillId="9" borderId="3" xfId="0" applyFont="1" applyFill="1" applyBorder="1" applyAlignment="1">
      <alignment horizontal="center" vertical="center" wrapText="1"/>
    </xf>
    <xf numFmtId="0" fontId="33" fillId="9" borderId="54" xfId="0" applyFont="1" applyFill="1" applyBorder="1" applyAlignment="1">
      <alignment horizontal="center" vertical="center"/>
    </xf>
    <xf numFmtId="0" fontId="6" fillId="18" borderId="63" xfId="52" applyFont="1" applyFill="1" applyBorder="1" applyAlignment="1">
      <alignment horizontal="center"/>
    </xf>
    <xf numFmtId="0" fontId="14" fillId="0" borderId="51" xfId="38" applyFont="1" applyBorder="1" applyAlignment="1">
      <alignment horizontal="left"/>
    </xf>
    <xf numFmtId="0" fontId="14" fillId="0" borderId="0" xfId="38" applyFont="1" applyAlignment="1">
      <alignment horizontal="left"/>
    </xf>
    <xf numFmtId="0" fontId="51" fillId="23" borderId="52" xfId="14" applyFont="1" applyFill="1" applyBorder="1" applyAlignment="1">
      <alignment horizontal="left"/>
    </xf>
    <xf numFmtId="0" fontId="51" fillId="23" borderId="53" xfId="14" applyFont="1" applyFill="1" applyBorder="1" applyAlignment="1">
      <alignment horizontal="left"/>
    </xf>
    <xf numFmtId="0" fontId="51" fillId="23" borderId="48" xfId="14" applyFont="1" applyFill="1" applyBorder="1" applyAlignment="1">
      <alignment horizontal="left"/>
    </xf>
    <xf numFmtId="0" fontId="51" fillId="23" borderId="49" xfId="14" applyFont="1" applyFill="1" applyBorder="1" applyAlignment="1">
      <alignment horizontal="left"/>
    </xf>
    <xf numFmtId="0" fontId="51" fillId="23" borderId="46" xfId="14" applyFont="1" applyFill="1" applyBorder="1" applyAlignment="1">
      <alignment horizontal="left"/>
    </xf>
    <xf numFmtId="0" fontId="51" fillId="23" borderId="47" xfId="14" applyFont="1" applyFill="1" applyBorder="1" applyAlignment="1">
      <alignment horizontal="left"/>
    </xf>
    <xf numFmtId="0" fontId="51" fillId="17" borderId="52" xfId="14" applyFont="1" applyFill="1" applyBorder="1" applyAlignment="1">
      <alignment horizontal="left"/>
    </xf>
    <xf numFmtId="0" fontId="51" fillId="17" borderId="53" xfId="14" applyFont="1" applyFill="1" applyBorder="1" applyAlignment="1">
      <alignment horizontal="left"/>
    </xf>
    <xf numFmtId="0" fontId="86" fillId="9" borderId="54" xfId="0" applyFont="1" applyFill="1" applyBorder="1" applyAlignment="1">
      <alignment horizontal="center" vertical="center"/>
    </xf>
    <xf numFmtId="0" fontId="95" fillId="0" borderId="23" xfId="0" quotePrefix="1" applyFont="1" applyBorder="1" applyAlignment="1">
      <alignment horizontal="center" vertical="center" wrapText="1"/>
    </xf>
    <xf numFmtId="0" fontId="95" fillId="0" borderId="5" xfId="0" quotePrefix="1" applyFont="1" applyBorder="1" applyAlignment="1">
      <alignment horizontal="center" vertical="center" wrapText="1"/>
    </xf>
    <xf numFmtId="0" fontId="95" fillId="0" borderId="86" xfId="0" quotePrefix="1" applyFont="1" applyBorder="1" applyAlignment="1">
      <alignment horizontal="center" vertical="center" wrapText="1"/>
    </xf>
    <xf numFmtId="0" fontId="95" fillId="0" borderId="85" xfId="0" applyFont="1" applyBorder="1" applyAlignment="1">
      <alignment horizontal="center" vertical="center" wrapText="1"/>
    </xf>
    <xf numFmtId="0" fontId="95" fillId="0" borderId="87" xfId="0" applyFont="1" applyBorder="1" applyAlignment="1">
      <alignment horizontal="center" vertical="center" wrapText="1"/>
    </xf>
    <xf numFmtId="0" fontId="95" fillId="0" borderId="88" xfId="0" applyFont="1" applyBorder="1" applyAlignment="1">
      <alignment horizontal="center" vertical="center" wrapText="1"/>
    </xf>
    <xf numFmtId="2" fontId="91" fillId="5" borderId="48" xfId="0" applyNumberFormat="1" applyFont="1" applyFill="1" applyBorder="1" applyAlignment="1">
      <alignment horizontal="center" wrapText="1"/>
    </xf>
    <xf numFmtId="2" fontId="91" fillId="5" borderId="50" xfId="0" applyNumberFormat="1" applyFont="1" applyFill="1" applyBorder="1" applyAlignment="1">
      <alignment horizontal="center" wrapText="1"/>
    </xf>
    <xf numFmtId="2" fontId="91" fillId="5" borderId="66" xfId="0" applyNumberFormat="1" applyFont="1" applyFill="1" applyBorder="1" applyAlignment="1">
      <alignment horizontal="center" wrapText="1"/>
    </xf>
    <xf numFmtId="2" fontId="91" fillId="5" borderId="67" xfId="0" applyNumberFormat="1" applyFont="1" applyFill="1" applyBorder="1" applyAlignment="1">
      <alignment horizontal="center" wrapText="1"/>
    </xf>
    <xf numFmtId="0" fontId="38" fillId="0" borderId="64" xfId="14" applyFont="1" applyBorder="1" applyAlignment="1">
      <alignment horizontal="center"/>
    </xf>
    <xf numFmtId="0" fontId="38" fillId="0" borderId="64" xfId="25" applyFont="1" applyBorder="1" applyAlignment="1">
      <alignment horizontal="center"/>
    </xf>
    <xf numFmtId="3" fontId="122" fillId="0" borderId="49" xfId="57" applyNumberFormat="1" applyFont="1" applyBorder="1" applyAlignment="1">
      <alignment horizontal="center"/>
    </xf>
    <xf numFmtId="0" fontId="85" fillId="27" borderId="1" xfId="58" applyFont="1" applyFill="1" applyBorder="1" applyAlignment="1">
      <alignment horizontal="center" vertical="center"/>
    </xf>
    <xf numFmtId="0" fontId="85" fillId="27" borderId="3" xfId="58" applyFont="1" applyFill="1" applyBorder="1" applyAlignment="1">
      <alignment horizontal="center" vertical="center"/>
    </xf>
    <xf numFmtId="0" fontId="85" fillId="27" borderId="2" xfId="58" applyFont="1" applyFill="1" applyBorder="1" applyAlignment="1">
      <alignment horizontal="center" vertical="center"/>
    </xf>
    <xf numFmtId="0" fontId="85" fillId="31" borderId="93" xfId="58" applyFont="1" applyFill="1" applyBorder="1" applyAlignment="1">
      <alignment horizontal="center"/>
    </xf>
    <xf numFmtId="0" fontId="85" fillId="31" borderId="2" xfId="58" applyFont="1" applyFill="1" applyBorder="1" applyAlignment="1">
      <alignment horizontal="center"/>
    </xf>
    <xf numFmtId="0" fontId="85" fillId="31" borderId="3" xfId="58" applyFont="1" applyFill="1" applyBorder="1" applyAlignment="1">
      <alignment horizontal="center"/>
    </xf>
    <xf numFmtId="0" fontId="81" fillId="11" borderId="82" xfId="58" applyFont="1" applyFill="1" applyBorder="1" applyAlignment="1">
      <alignment horizontal="center" vertical="center"/>
    </xf>
    <xf numFmtId="0" fontId="81" fillId="11" borderId="17" xfId="58" applyFont="1" applyFill="1" applyBorder="1" applyAlignment="1">
      <alignment horizontal="center" vertical="center"/>
    </xf>
    <xf numFmtId="0" fontId="81" fillId="11" borderId="83" xfId="58" applyFont="1" applyFill="1" applyBorder="1" applyAlignment="1">
      <alignment horizontal="center" vertical="center"/>
    </xf>
    <xf numFmtId="9" fontId="81" fillId="11" borderId="1" xfId="58" applyNumberFormat="1" applyFont="1" applyFill="1" applyBorder="1" applyAlignment="1">
      <alignment horizontal="center"/>
    </xf>
    <xf numFmtId="9" fontId="81" fillId="11" borderId="3" xfId="58" applyNumberFormat="1" applyFont="1" applyFill="1" applyBorder="1" applyAlignment="1">
      <alignment horizontal="center"/>
    </xf>
    <xf numFmtId="0" fontId="81" fillId="11" borderId="11" xfId="58" applyFont="1" applyFill="1" applyBorder="1" applyAlignment="1">
      <alignment horizontal="center" vertical="center" wrapText="1"/>
    </xf>
    <xf numFmtId="0" fontId="81" fillId="11" borderId="9" xfId="58" applyFont="1" applyFill="1" applyBorder="1" applyAlignment="1">
      <alignment horizontal="center" vertical="center" wrapText="1"/>
    </xf>
    <xf numFmtId="0" fontId="81" fillId="11" borderId="12" xfId="58" applyFont="1" applyFill="1" applyBorder="1" applyAlignment="1">
      <alignment horizontal="center" vertical="center" wrapText="1"/>
    </xf>
    <xf numFmtId="0" fontId="81" fillId="11" borderId="10" xfId="58" applyFont="1" applyFill="1" applyBorder="1" applyAlignment="1">
      <alignment horizontal="center" vertical="center" wrapText="1"/>
    </xf>
    <xf numFmtId="0" fontId="81" fillId="11" borderId="14" xfId="58" applyFont="1" applyFill="1" applyBorder="1" applyAlignment="1">
      <alignment horizontal="center" vertical="center" wrapText="1"/>
    </xf>
    <xf numFmtId="0" fontId="81" fillId="11" borderId="8" xfId="58" applyFont="1" applyFill="1" applyBorder="1" applyAlignment="1">
      <alignment horizontal="center" vertical="center" wrapText="1"/>
    </xf>
    <xf numFmtId="0" fontId="81" fillId="31" borderId="82" xfId="58" applyFont="1" applyFill="1" applyBorder="1" applyAlignment="1">
      <alignment horizontal="center" vertical="center"/>
    </xf>
    <xf numFmtId="0" fontId="81" fillId="31" borderId="83" xfId="58" applyFont="1" applyFill="1" applyBorder="1" applyAlignment="1">
      <alignment horizontal="center" vertical="center"/>
    </xf>
    <xf numFmtId="9" fontId="81" fillId="31" borderId="1" xfId="58" applyNumberFormat="1" applyFont="1" applyFill="1" applyBorder="1" applyAlignment="1">
      <alignment horizontal="center"/>
    </xf>
    <xf numFmtId="9" fontId="81" fillId="31" borderId="3" xfId="58" applyNumberFormat="1" applyFont="1" applyFill="1" applyBorder="1" applyAlignment="1">
      <alignment horizontal="center"/>
    </xf>
    <xf numFmtId="0" fontId="81" fillId="31" borderId="11" xfId="58" applyFont="1" applyFill="1" applyBorder="1" applyAlignment="1">
      <alignment horizontal="center" vertical="center" wrapText="1"/>
    </xf>
    <xf numFmtId="0" fontId="81" fillId="31" borderId="9" xfId="58" applyFont="1" applyFill="1" applyBorder="1" applyAlignment="1">
      <alignment horizontal="center" vertical="center" wrapText="1"/>
    </xf>
    <xf numFmtId="0" fontId="81" fillId="31" borderId="12" xfId="58" applyFont="1" applyFill="1" applyBorder="1" applyAlignment="1">
      <alignment horizontal="center" vertical="center" wrapText="1"/>
    </xf>
    <xf numFmtId="0" fontId="81" fillId="31" borderId="10" xfId="58" applyFont="1" applyFill="1" applyBorder="1" applyAlignment="1">
      <alignment horizontal="center" vertical="center" wrapText="1"/>
    </xf>
    <xf numFmtId="0" fontId="81" fillId="31" borderId="14" xfId="58" applyFont="1" applyFill="1" applyBorder="1" applyAlignment="1">
      <alignment horizontal="center" vertical="center" wrapText="1"/>
    </xf>
    <xf numFmtId="0" fontId="81" fillId="31" borderId="8" xfId="58" applyFont="1" applyFill="1" applyBorder="1" applyAlignment="1">
      <alignment horizontal="center" vertical="center" wrapText="1"/>
    </xf>
    <xf numFmtId="0" fontId="81" fillId="31" borderId="93" xfId="58" applyFont="1" applyFill="1" applyBorder="1" applyAlignment="1">
      <alignment horizontal="left"/>
    </xf>
    <xf numFmtId="0" fontId="81" fillId="31" borderId="2" xfId="58" applyFont="1" applyFill="1" applyBorder="1" applyAlignment="1">
      <alignment horizontal="left"/>
    </xf>
    <xf numFmtId="0" fontId="81" fillId="31" borderId="3" xfId="58" applyFont="1" applyFill="1" applyBorder="1" applyAlignment="1">
      <alignment horizontal="left"/>
    </xf>
    <xf numFmtId="189" fontId="120" fillId="33" borderId="47" xfId="61" applyFont="1" applyFill="1" applyBorder="1" applyAlignment="1">
      <alignment horizontal="center"/>
    </xf>
    <xf numFmtId="189" fontId="120" fillId="33" borderId="22" xfId="61" applyFont="1" applyFill="1" applyBorder="1" applyAlignment="1">
      <alignment horizontal="center"/>
    </xf>
    <xf numFmtId="9" fontId="81" fillId="11" borderId="1" xfId="58" quotePrefix="1" applyNumberFormat="1" applyFont="1" applyFill="1" applyBorder="1" applyAlignment="1">
      <alignment horizontal="center"/>
    </xf>
    <xf numFmtId="0" fontId="81" fillId="11" borderId="93" xfId="58" applyFont="1" applyFill="1" applyBorder="1" applyAlignment="1">
      <alignment horizontal="left"/>
    </xf>
    <xf numFmtId="0" fontId="81" fillId="11" borderId="2" xfId="58" applyFont="1" applyFill="1" applyBorder="1" applyAlignment="1">
      <alignment horizontal="left"/>
    </xf>
    <xf numFmtId="0" fontId="81" fillId="11" borderId="3" xfId="58" applyFont="1" applyFill="1" applyBorder="1" applyAlignment="1">
      <alignment horizontal="left"/>
    </xf>
    <xf numFmtId="0" fontId="85" fillId="11" borderId="51" xfId="58" applyFont="1" applyFill="1" applyBorder="1" applyAlignment="1">
      <alignment horizontal="center" vertical="center" wrapText="1"/>
    </xf>
    <xf numFmtId="0" fontId="85" fillId="11" borderId="0" xfId="58" applyFont="1" applyFill="1" applyAlignment="1">
      <alignment horizontal="center" vertical="center" wrapText="1"/>
    </xf>
    <xf numFmtId="0" fontId="85" fillId="11" borderId="52" xfId="58" applyFont="1" applyFill="1" applyBorder="1" applyAlignment="1">
      <alignment horizontal="center" vertical="center" wrapText="1"/>
    </xf>
    <xf numFmtId="0" fontId="85" fillId="11" borderId="53" xfId="58" applyFont="1" applyFill="1" applyBorder="1" applyAlignment="1">
      <alignment horizontal="center" vertical="center" wrapText="1"/>
    </xf>
    <xf numFmtId="0" fontId="85" fillId="31" borderId="95" xfId="58" applyFont="1" applyFill="1" applyBorder="1" applyAlignment="1">
      <alignment horizontal="center" vertical="center"/>
    </xf>
    <xf numFmtId="0" fontId="85" fillId="31" borderId="6" xfId="58" applyFont="1" applyFill="1" applyBorder="1" applyAlignment="1">
      <alignment horizontal="center" vertical="center"/>
    </xf>
    <xf numFmtId="0" fontId="85" fillId="31" borderId="92" xfId="58" applyFont="1" applyFill="1" applyBorder="1" applyAlignment="1">
      <alignment horizontal="center" vertical="center"/>
    </xf>
    <xf numFmtId="0" fontId="85" fillId="31" borderId="96" xfId="58" applyFont="1" applyFill="1" applyBorder="1" applyAlignment="1">
      <alignment horizontal="center" vertical="center"/>
    </xf>
    <xf numFmtId="0" fontId="85" fillId="31" borderId="5" xfId="58" applyFont="1" applyFill="1" applyBorder="1" applyAlignment="1">
      <alignment horizontal="center" vertical="center"/>
    </xf>
    <xf numFmtId="0" fontId="85" fillId="31" borderId="86" xfId="58" applyFont="1" applyFill="1" applyBorder="1" applyAlignment="1">
      <alignment horizontal="center" vertical="center"/>
    </xf>
  </cellXfs>
  <cellStyles count="62">
    <cellStyle name="Comma" xfId="1" builtinId="3"/>
    <cellStyle name="Comma 11" xfId="46" xr:uid="{00000000-0005-0000-0000-000001000000}"/>
    <cellStyle name="Comma 2" xfId="17" xr:uid="{00000000-0005-0000-0000-000002000000}"/>
    <cellStyle name="Comma 2 2" xfId="40" xr:uid="{00000000-0005-0000-0000-000003000000}"/>
    <cellStyle name="Comma 2 3" xfId="24" xr:uid="{00000000-0005-0000-0000-000004000000}"/>
    <cellStyle name="Comma 2 4" xfId="47" xr:uid="{00000000-0005-0000-0000-000005000000}"/>
    <cellStyle name="Comma 3" xfId="33" xr:uid="{00000000-0005-0000-0000-000006000000}"/>
    <cellStyle name="Comma 3 2" xfId="29" xr:uid="{00000000-0005-0000-0000-000007000000}"/>
    <cellStyle name="Comma 4" xfId="3" xr:uid="{00000000-0005-0000-0000-000008000000}"/>
    <cellStyle name="Comma 6" xfId="23" xr:uid="{00000000-0005-0000-0000-000009000000}"/>
    <cellStyle name="Comma 6 2" xfId="11" xr:uid="{00000000-0005-0000-0000-00000A000000}"/>
    <cellStyle name="Comma_CAIL6B8P" xfId="61" xr:uid="{00000000-0005-0000-0000-00000B000000}"/>
    <cellStyle name="Currency 2" xfId="27" xr:uid="{00000000-0005-0000-0000-00000C000000}"/>
    <cellStyle name="Hyperlink" xfId="4" builtinId="8"/>
    <cellStyle name="Millares 4 2" xfId="60" xr:uid="{00000000-0005-0000-0000-00000E000000}"/>
    <cellStyle name="Normal" xfId="0" builtinId="0"/>
    <cellStyle name="Normal 11" xfId="10" xr:uid="{00000000-0005-0000-0000-000010000000}"/>
    <cellStyle name="Normal 11 2" xfId="58" xr:uid="{00000000-0005-0000-0000-000011000000}"/>
    <cellStyle name="Normal 13" xfId="44" xr:uid="{00000000-0005-0000-0000-000012000000}"/>
    <cellStyle name="Normal 15" xfId="38" xr:uid="{00000000-0005-0000-0000-000013000000}"/>
    <cellStyle name="Normal 2" xfId="6" xr:uid="{00000000-0005-0000-0000-000014000000}"/>
    <cellStyle name="Normal 2 2" xfId="26" xr:uid="{00000000-0005-0000-0000-000015000000}"/>
    <cellStyle name="Normal 2 3" xfId="42" xr:uid="{00000000-0005-0000-0000-000016000000}"/>
    <cellStyle name="Normal 2 3 2" xfId="2" xr:uid="{00000000-0005-0000-0000-000017000000}"/>
    <cellStyle name="Normal 3" xfId="25" xr:uid="{00000000-0005-0000-0000-000018000000}"/>
    <cellStyle name="Normal 3 2" xfId="41" xr:uid="{00000000-0005-0000-0000-000019000000}"/>
    <cellStyle name="Normal 4" xfId="14" xr:uid="{00000000-0005-0000-0000-00001A000000}"/>
    <cellStyle name="Normal 4 2" xfId="48" xr:uid="{00000000-0005-0000-0000-00001B000000}"/>
    <cellStyle name="Normal 4 3" xfId="43" xr:uid="{00000000-0005-0000-0000-00001C000000}"/>
    <cellStyle name="Normal 5" xfId="21" xr:uid="{00000000-0005-0000-0000-00001D000000}"/>
    <cellStyle name="Normal 5 2" xfId="49" xr:uid="{00000000-0005-0000-0000-00001E000000}"/>
    <cellStyle name="Normal 6" xfId="22" xr:uid="{00000000-0005-0000-0000-00001F000000}"/>
    <cellStyle name="Normal 7" xfId="36" xr:uid="{00000000-0005-0000-0000-000020000000}"/>
    <cellStyle name="Normal 8" xfId="53" xr:uid="{00000000-0005-0000-0000-000021000000}"/>
    <cellStyle name="Normal_Bangladesh-All Livestock Modesl" xfId="8" xr:uid="{00000000-0005-0000-0000-000022000000}"/>
    <cellStyle name="Normal_Bangladesh-All Livestock Modesl 2 2" xfId="16" xr:uid="{00000000-0005-0000-0000-000023000000}"/>
    <cellStyle name="Normal_Bangladesh-All Livestock Modesl 3" xfId="19" xr:uid="{00000000-0005-0000-0000-000024000000}"/>
    <cellStyle name="Normal_Bangladesh-All Livestock Modesl 3 2" xfId="34" xr:uid="{00000000-0005-0000-0000-000025000000}"/>
    <cellStyle name="Normal_Bangladesh-All Livestock Modesl_FInal KLSP WP 6-Appendice  1" xfId="13" xr:uid="{00000000-0005-0000-0000-000026000000}"/>
    <cellStyle name="Normal_Bangladesh-All Livestock Modesl_LPDP WP4 Annex3-Attach" xfId="18" xr:uid="{00000000-0005-0000-0000-000027000000}"/>
    <cellStyle name="Normal_COMYIR" xfId="56" xr:uid="{00000000-0005-0000-0000-000028000000}"/>
    <cellStyle name="Normal_COMYRT" xfId="55" xr:uid="{00000000-0005-0000-0000-000029000000}"/>
    <cellStyle name="Normal_DT 9 App 2 Taux de rentabilité Cas de base" xfId="59" xr:uid="{00000000-0005-0000-0000-00002A000000}"/>
    <cellStyle name="Normal_FInal KLSP WP 6-Appendice  1" xfId="9" xr:uid="{00000000-0005-0000-0000-00002B000000}"/>
    <cellStyle name="Normal_LS Models 21.6.02" xfId="54" xr:uid="{00000000-0005-0000-0000-00002C000000}"/>
    <cellStyle name="Normal_LS Models 21.6.02 2" xfId="32" xr:uid="{00000000-0005-0000-0000-00002D000000}"/>
    <cellStyle name="Normal_Sensitivity" xfId="57" xr:uid="{00000000-0005-0000-0000-00002E000000}"/>
    <cellStyle name="Normal_SheepHHGeoSMF 2" xfId="35" xr:uid="{00000000-0005-0000-0000-00002F000000}"/>
    <cellStyle name="Normale_ACDP-2-GGP Models-fin" xfId="5" xr:uid="{00000000-0005-0000-0000-000030000000}"/>
    <cellStyle name="Normale_IRR calculation_USD" xfId="52" xr:uid="{00000000-0005-0000-0000-000031000000}"/>
    <cellStyle name="Percent" xfId="7" builtinId="5"/>
    <cellStyle name="Percent 10" xfId="45" xr:uid="{00000000-0005-0000-0000-000033000000}"/>
    <cellStyle name="Percent 2" xfId="50" xr:uid="{00000000-0005-0000-0000-000034000000}"/>
    <cellStyle name="Percent 2 2 2" xfId="30" xr:uid="{00000000-0005-0000-0000-000035000000}"/>
    <cellStyle name="Percent 3" xfId="37" xr:uid="{00000000-0005-0000-0000-000036000000}"/>
    <cellStyle name="Percent 4" xfId="15" xr:uid="{00000000-0005-0000-0000-000037000000}"/>
    <cellStyle name="Percent 6" xfId="28" xr:uid="{00000000-0005-0000-0000-000038000000}"/>
    <cellStyle name="Percent 7 2" xfId="12" xr:uid="{00000000-0005-0000-0000-000039000000}"/>
    <cellStyle name="Percent 9" xfId="39" xr:uid="{00000000-0005-0000-0000-00003A000000}"/>
    <cellStyle name="Sheet_Header" xfId="51" xr:uid="{00000000-0005-0000-0000-00003B000000}"/>
    <cellStyle name="Процентный 2 2" xfId="31" xr:uid="{00000000-0005-0000-0000-00003C000000}"/>
    <cellStyle name="Финансовый 2 2" xfId="20" xr:uid="{00000000-0005-0000-0000-00003D000000}"/>
  </cellStyles>
  <dxfs count="14">
    <dxf>
      <font>
        <b val="0"/>
        <i val="0"/>
        <strike val="0"/>
        <condense val="0"/>
        <extend val="0"/>
        <outline val="0"/>
        <shadow val="0"/>
        <u val="none"/>
        <vertAlign val="baseline"/>
        <sz val="10"/>
        <color rgb="FF000000"/>
        <name val="Calibri"/>
        <scheme val="none"/>
      </font>
      <alignment horizontal="center" vertical="center" textRotation="0" wrapText="0" indent="0" justifyLastLine="0" shrinkToFit="0" readingOrder="0"/>
      <border diagonalUp="0" diagonalDown="0" outline="0">
        <left/>
        <right style="medium">
          <color rgb="FFF4B083"/>
        </right>
        <top/>
        <bottom/>
      </border>
    </dxf>
    <dxf>
      <font>
        <b val="0"/>
        <i val="0"/>
        <strike val="0"/>
        <condense val="0"/>
        <extend val="0"/>
        <outline val="0"/>
        <shadow val="0"/>
        <u val="none"/>
        <vertAlign val="baseline"/>
        <sz val="10"/>
        <color rgb="FF000000"/>
        <name val="Calibri"/>
        <scheme val="none"/>
      </font>
      <alignment horizontal="center" vertical="center" textRotation="0" wrapText="0" indent="0" justifyLastLine="0" shrinkToFit="0" readingOrder="0"/>
      <border diagonalUp="0" diagonalDown="0">
        <left/>
        <right style="medium">
          <color rgb="FFF4B083"/>
        </right>
        <top/>
        <bottom/>
        <vertical/>
        <horizontal/>
      </border>
    </dxf>
    <dxf>
      <font>
        <b val="0"/>
        <i val="0"/>
        <strike val="0"/>
        <condense val="0"/>
        <extend val="0"/>
        <outline val="0"/>
        <shadow val="0"/>
        <u val="none"/>
        <vertAlign val="baseline"/>
        <sz val="10"/>
        <color rgb="FF000000"/>
        <name val="Calibri"/>
        <scheme val="none"/>
      </font>
      <alignment horizontal="center" vertical="center" textRotation="0" wrapText="0" indent="0" justifyLastLine="0" shrinkToFit="0" readingOrder="0"/>
      <border diagonalUp="0" diagonalDown="0" outline="0">
        <left/>
        <right style="medium">
          <color rgb="FFF4B083"/>
        </right>
        <top/>
        <bottom/>
      </border>
    </dxf>
    <dxf>
      <font>
        <b val="0"/>
        <i val="0"/>
        <strike val="0"/>
        <condense val="0"/>
        <extend val="0"/>
        <outline val="0"/>
        <shadow val="0"/>
        <u val="none"/>
        <vertAlign val="baseline"/>
        <sz val="10"/>
        <color rgb="FF000000"/>
        <name val="Calibri"/>
        <scheme val="none"/>
      </font>
      <alignment horizontal="center" vertical="center" textRotation="0" wrapText="0" indent="0" justifyLastLine="0" shrinkToFit="0" readingOrder="0"/>
      <border diagonalUp="0" diagonalDown="0">
        <left/>
        <right style="medium">
          <color rgb="FFF4B083"/>
        </right>
        <top/>
        <bottom/>
        <vertical/>
        <horizontal/>
      </border>
    </dxf>
    <dxf>
      <font>
        <b val="0"/>
        <i val="0"/>
        <strike val="0"/>
        <condense val="0"/>
        <extend val="0"/>
        <outline val="0"/>
        <shadow val="0"/>
        <u val="none"/>
        <vertAlign val="baseline"/>
        <sz val="10"/>
        <color rgb="FF000000"/>
        <name val="Calibri"/>
        <scheme val="none"/>
      </font>
      <alignment horizontal="center" vertical="center" textRotation="0" wrapText="0" indent="0" justifyLastLine="0" shrinkToFit="0" readingOrder="0"/>
      <border diagonalUp="0" diagonalDown="0" outline="0">
        <left/>
        <right style="medium">
          <color rgb="FFF4B083"/>
        </right>
        <top/>
        <bottom/>
      </border>
    </dxf>
    <dxf>
      <font>
        <b val="0"/>
        <i val="0"/>
        <strike val="0"/>
        <condense val="0"/>
        <extend val="0"/>
        <outline val="0"/>
        <shadow val="0"/>
        <u val="none"/>
        <vertAlign val="baseline"/>
        <sz val="10"/>
        <color rgb="FF000000"/>
        <name val="Calibri"/>
        <scheme val="none"/>
      </font>
      <alignment horizontal="center" vertical="center" textRotation="0" wrapText="0" indent="0" justifyLastLine="0" shrinkToFit="0" readingOrder="0"/>
      <border diagonalUp="0" diagonalDown="0">
        <left/>
        <right style="medium">
          <color rgb="FFF4B083"/>
        </right>
        <top/>
        <bottom/>
        <vertical/>
        <horizontal/>
      </border>
    </dxf>
    <dxf>
      <font>
        <b val="0"/>
        <i val="0"/>
        <strike val="0"/>
        <condense val="0"/>
        <extend val="0"/>
        <outline val="0"/>
        <shadow val="0"/>
        <u val="none"/>
        <vertAlign val="baseline"/>
        <sz val="11"/>
        <color rgb="FF000000"/>
        <name val="Calibri"/>
        <scheme val="none"/>
      </font>
      <alignment horizontal="general" vertical="center" textRotation="0" wrapText="0" indent="0" justifyLastLine="0" shrinkToFit="0" readingOrder="0"/>
      <border diagonalUp="0" diagonalDown="0" outline="0">
        <left/>
        <right style="medium">
          <color rgb="FFF4B083"/>
        </right>
        <top/>
        <bottom/>
      </border>
    </dxf>
    <dxf>
      <font>
        <b val="0"/>
        <i val="0"/>
        <strike val="0"/>
        <condense val="0"/>
        <extend val="0"/>
        <outline val="0"/>
        <shadow val="0"/>
        <u val="none"/>
        <vertAlign val="baseline"/>
        <sz val="11"/>
        <color rgb="FF000000"/>
        <name val="Calibri"/>
        <scheme val="none"/>
      </font>
      <alignment horizontal="general" vertical="center" textRotation="0" wrapText="0" indent="0" justifyLastLine="0" shrinkToFit="0" readingOrder="0"/>
      <border diagonalUp="0" diagonalDown="0">
        <left/>
        <right style="medium">
          <color rgb="FFF4B083"/>
        </right>
        <top/>
        <bottom/>
        <vertical/>
        <horizontal/>
      </border>
    </dxf>
    <dxf>
      <font>
        <b/>
        <i val="0"/>
        <strike val="0"/>
        <condense val="0"/>
        <extend val="0"/>
        <outline val="0"/>
        <shadow val="0"/>
        <u val="none"/>
        <vertAlign val="baseline"/>
        <sz val="11"/>
        <color rgb="FF000000"/>
        <name val="Calibri"/>
        <scheme val="none"/>
      </font>
      <alignment horizontal="general" vertical="center" textRotation="0" wrapText="0" indent="0" justifyLastLine="0" shrinkToFit="0" readingOrder="0"/>
      <border diagonalUp="0" diagonalDown="0" outline="0">
        <left style="medium">
          <color rgb="FFF4B083"/>
        </left>
        <right style="medium">
          <color rgb="FFF4B083"/>
        </right>
        <top/>
        <bottom/>
      </border>
    </dxf>
    <dxf>
      <font>
        <b/>
        <i val="0"/>
        <strike val="0"/>
        <condense val="0"/>
        <extend val="0"/>
        <outline val="0"/>
        <shadow val="0"/>
        <u val="none"/>
        <vertAlign val="baseline"/>
        <sz val="11"/>
        <color rgb="FF000000"/>
        <name val="Calibri"/>
        <scheme val="none"/>
      </font>
      <alignment horizontal="general" vertical="center" textRotation="0" wrapText="0" indent="0" justifyLastLine="0" shrinkToFit="0" readingOrder="0"/>
      <border diagonalUp="0" diagonalDown="0">
        <left style="medium">
          <color rgb="FFF4B083"/>
        </left>
        <right style="medium">
          <color rgb="FFF4B083"/>
        </right>
        <top/>
        <bottom/>
        <vertical/>
        <horizontal/>
      </border>
    </dxf>
    <dxf>
      <border outline="0">
        <top style="medium">
          <color rgb="FFED7D31"/>
        </top>
        <bottom style="medium">
          <color rgb="FFF4B083"/>
        </bottom>
      </border>
    </dxf>
    <dxf>
      <font>
        <b val="0"/>
        <i val="0"/>
        <strike val="0"/>
        <condense val="0"/>
        <extend val="0"/>
        <outline val="0"/>
        <shadow val="0"/>
        <u val="none"/>
        <vertAlign val="baseline"/>
        <sz val="10"/>
        <color rgb="FF000000"/>
        <name val="Calibri"/>
        <scheme val="none"/>
      </font>
      <alignment horizontal="center" vertical="center" textRotation="0" wrapText="0" indent="0" justifyLastLine="0" shrinkToFit="0" readingOrder="0"/>
    </dxf>
    <dxf>
      <border outline="0">
        <bottom style="medium">
          <color rgb="FFED7D31"/>
        </bottom>
      </border>
    </dxf>
    <dxf>
      <font>
        <b/>
        <i val="0"/>
        <strike val="0"/>
        <condense val="0"/>
        <extend val="0"/>
        <outline val="0"/>
        <shadow val="0"/>
        <u val="none"/>
        <vertAlign val="baseline"/>
        <sz val="10"/>
        <color rgb="FF000000"/>
        <name val="Calibri"/>
        <scheme val="none"/>
      </font>
      <fill>
        <patternFill patternType="solid">
          <fgColor indexed="64"/>
          <bgColor rgb="FFED7D31"/>
        </patternFill>
      </fill>
      <alignment horizontal="center" vertical="center" textRotation="0" wrapText="1" indent="0" justifyLastLine="0" shrinkToFit="0" readingOrder="0"/>
      <border diagonalUp="0" diagonalDown="0" outline="0">
        <left style="medium">
          <color rgb="FFED7D31"/>
        </left>
        <right style="medium">
          <color rgb="FFED7D31"/>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ustomXml" Target="../customXml/item3.xml"/><Relationship Id="rId5" Type="http://schemas.openxmlformats.org/officeDocument/2006/relationships/worksheet" Target="worksheets/sheet5.xml"/><Relationship Id="rId61"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65"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7</xdr:col>
      <xdr:colOff>0</xdr:colOff>
      <xdr:row>12</xdr:row>
      <xdr:rowOff>0</xdr:rowOff>
    </xdr:from>
    <xdr:to>
      <xdr:col>7</xdr:col>
      <xdr:colOff>304800</xdr:colOff>
      <xdr:row>13</xdr:row>
      <xdr:rowOff>120649</xdr:rowOff>
    </xdr:to>
    <xdr:sp macro="" textlink="">
      <xdr:nvSpPr>
        <xdr:cNvPr id="2" name="AutoShape 2" descr="Image result for EBRD logo">
          <a:extLst>
            <a:ext uri="{FF2B5EF4-FFF2-40B4-BE49-F238E27FC236}">
              <a16:creationId xmlns:a16="http://schemas.microsoft.com/office/drawing/2014/main" id="{00000000-0008-0000-0000-000002000000}"/>
            </a:ext>
          </a:extLst>
        </xdr:cNvPr>
        <xdr:cNvSpPr>
          <a:spLocks noChangeAspect="1" noChangeArrowheads="1"/>
        </xdr:cNvSpPr>
      </xdr:nvSpPr>
      <xdr:spPr bwMode="auto">
        <a:xfrm>
          <a:off x="4933950" y="3333750"/>
          <a:ext cx="304800" cy="311149"/>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403413</xdr:colOff>
      <xdr:row>0</xdr:row>
      <xdr:rowOff>177400</xdr:rowOff>
    </xdr:from>
    <xdr:to>
      <xdr:col>9</xdr:col>
      <xdr:colOff>89647</xdr:colOff>
      <xdr:row>5</xdr:row>
      <xdr:rowOff>202268</xdr:rowOff>
    </xdr:to>
    <xdr:pic>
      <xdr:nvPicPr>
        <xdr:cNvPr id="5" name="Picture 4" descr="Careers at IFAD - International Fund for Agricultural Development | UNjobnet">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45207" y="177400"/>
          <a:ext cx="1098175" cy="10894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560292</xdr:colOff>
      <xdr:row>1</xdr:row>
      <xdr:rowOff>8029</xdr:rowOff>
    </xdr:from>
    <xdr:to>
      <xdr:col>2</xdr:col>
      <xdr:colOff>683558</xdr:colOff>
      <xdr:row>7</xdr:row>
      <xdr:rowOff>206694</xdr:rowOff>
    </xdr:to>
    <xdr:pic>
      <xdr:nvPicPr>
        <xdr:cNvPr id="8" name="Picture 7" descr="Decision time: climate finance 2016-10-12 | Espresso">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60292" y="209735"/>
          <a:ext cx="1535207" cy="15433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270103</xdr:colOff>
      <xdr:row>67</xdr:row>
      <xdr:rowOff>140074</xdr:rowOff>
    </xdr:from>
    <xdr:to>
      <xdr:col>10</xdr:col>
      <xdr:colOff>113946</xdr:colOff>
      <xdr:row>91</xdr:row>
      <xdr:rowOff>84047</xdr:rowOff>
    </xdr:to>
    <xdr:pic>
      <xdr:nvPicPr>
        <xdr:cNvPr id="2" name="Рисунок 16">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94588" y="8978714"/>
          <a:ext cx="6397397" cy="3641912"/>
        </a:xfrm>
        <a:prstGeom prst="rect">
          <a:avLst/>
        </a:prstGeom>
      </xdr:spPr>
    </xdr:pic>
    <xdr:clientData/>
  </xdr:twoCellAnchor>
  <xdr:twoCellAnchor editAs="oneCell">
    <xdr:from>
      <xdr:col>2</xdr:col>
      <xdr:colOff>324020</xdr:colOff>
      <xdr:row>94</xdr:row>
      <xdr:rowOff>126065</xdr:rowOff>
    </xdr:from>
    <xdr:to>
      <xdr:col>9</xdr:col>
      <xdr:colOff>169976</xdr:colOff>
      <xdr:row>113</xdr:row>
      <xdr:rowOff>4127</xdr:rowOff>
    </xdr:to>
    <xdr:pic>
      <xdr:nvPicPr>
        <xdr:cNvPr id="3" name="Рисунок 6">
          <a:extLst>
            <a:ext uri="{FF2B5EF4-FFF2-40B4-BE49-F238E27FC236}">
              <a16:creationId xmlns:a16="http://schemas.microsoft.com/office/drawing/2014/main" id="{00000000-0008-0000-0E00-000003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48505" y="13124889"/>
          <a:ext cx="5685135" cy="2795083"/>
        </a:xfrm>
        <a:prstGeom prst="rect">
          <a:avLst/>
        </a:prstGeom>
      </xdr:spPr>
    </xdr:pic>
    <xdr:clientData/>
  </xdr:twoCellAnchor>
  <xdr:twoCellAnchor editAs="oneCell">
    <xdr:from>
      <xdr:col>13</xdr:col>
      <xdr:colOff>522713</xdr:colOff>
      <xdr:row>68</xdr:row>
      <xdr:rowOff>23231</xdr:rowOff>
    </xdr:from>
    <xdr:to>
      <xdr:col>21</xdr:col>
      <xdr:colOff>498988</xdr:colOff>
      <xdr:row>89</xdr:row>
      <xdr:rowOff>137359</xdr:rowOff>
    </xdr:to>
    <xdr:pic>
      <xdr:nvPicPr>
        <xdr:cNvPr id="4" name="Рисунок 38">
          <a:extLst>
            <a:ext uri="{FF2B5EF4-FFF2-40B4-BE49-F238E27FC236}">
              <a16:creationId xmlns:a16="http://schemas.microsoft.com/office/drawing/2014/main" id="{00000000-0008-0000-0E00-000004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851280" y="8537652"/>
          <a:ext cx="6552025" cy="3285260"/>
        </a:xfrm>
        <a:prstGeom prst="rect">
          <a:avLst/>
        </a:prstGeom>
      </xdr:spPr>
    </xdr:pic>
    <xdr:clientData/>
  </xdr:twoCellAnchor>
  <xdr:twoCellAnchor editAs="oneCell">
    <xdr:from>
      <xdr:col>15</xdr:col>
      <xdr:colOff>2</xdr:colOff>
      <xdr:row>95</xdr:row>
      <xdr:rowOff>42022</xdr:rowOff>
    </xdr:from>
    <xdr:to>
      <xdr:col>21</xdr:col>
      <xdr:colOff>428951</xdr:colOff>
      <xdr:row>120</xdr:row>
      <xdr:rowOff>112640</xdr:rowOff>
    </xdr:to>
    <xdr:pic>
      <xdr:nvPicPr>
        <xdr:cNvPr id="6" name="Рисунок 1">
          <a:extLst>
            <a:ext uri="{FF2B5EF4-FFF2-40B4-BE49-F238E27FC236}">
              <a16:creationId xmlns:a16="http://schemas.microsoft.com/office/drawing/2014/main" id="{00000000-0008-0000-0E00-000006000000}"/>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707098" y="13194926"/>
          <a:ext cx="5546910" cy="39226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orkingwith.fao.org/Documents%20and%20Settings/Muenzel/My%20Documents/Nigeria/RICE/CBA/19-07-TS%20Mode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_1"/>
      <sheetName val="annuity"/>
      <sheetName val="FT_1"/>
      <sheetName val="ET_1"/>
      <sheetName val="0 Overview"/>
      <sheetName val="1 excDT"/>
      <sheetName val="c1 SUMYEAR"/>
      <sheetName val="c2 SUMFIN"/>
      <sheetName val="c5-6_ha"/>
      <sheetName val="5phase"/>
      <sheetName val="3 ecSUMYEAR"/>
      <sheetName val="3 fSUMYEAR"/>
      <sheetName val="CBAsum"/>
      <sheetName val="Sens"/>
      <sheetName val="22 ERR"/>
      <sheetName val="22 FIRR"/>
      <sheetName val="23 ESens"/>
      <sheetName val="23 FSens"/>
      <sheetName val="1 Price"/>
      <sheetName val="2-3 IPP"/>
      <sheetName val="4 finMod1"/>
      <sheetName val="4b ecMod1"/>
      <sheetName val="5 finMod2"/>
      <sheetName val="5b ecMod2"/>
      <sheetName val="GMsum"/>
      <sheetName val="6 Prod"/>
      <sheetName val="8-9 Yield"/>
      <sheetName val="8-9 MaCap"/>
      <sheetName val="10-13 SilCap"/>
      <sheetName val="16 MaCost"/>
      <sheetName val="17 Machiner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3" displayName="Table13" ref="B19:F41" totalsRowCount="1" headerRowDxfId="13" dataDxfId="11" headerRowBorderDxfId="12" tableBorderDxfId="10">
  <autoFilter ref="B19:F40" xr:uid="{00000000-0009-0000-0100-000001000000}"/>
  <tableColumns count="5">
    <tableColumn id="1" xr3:uid="{00000000-0010-0000-0000-000001000000}" name="Region" dataDxfId="9" totalsRowDxfId="8"/>
    <tableColumn id="2" xr3:uid="{00000000-0010-0000-0000-000002000000}" name="District" dataDxfId="7" totalsRowDxfId="6"/>
    <tableColumn id="3" xr3:uid="{00000000-0010-0000-0000-000003000000}" name="Number of forestry LH in the district" dataDxfId="5" totalsRowDxfId="4"/>
    <tableColumn id="4" xr3:uid="{00000000-0010-0000-0000-000004000000}" name="Number of forest Nursery LH in the district" dataDxfId="3" totalsRowDxfId="2"/>
    <tableColumn id="5" xr3:uid="{00000000-0010-0000-0000-000005000000}" name="Total Number of LH in the District" totalsRowFunction="custom" dataDxfId="1" totalsRowDxfId="0">
      <totalsRowFormula>SUM(F38:F40,F33:F34,F28:F29,F31,F24,F23,F21,F20)</totalsRowFormula>
    </tableColumn>
  </tableColumns>
  <tableStyleInfo name="TableStyleMedium3"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hyperlink" Target="https://ec.europa.eu/eurostat/statistics-explained/index.php/Glossary:Livestock_unit_(LSU)" TargetMode="External"/></Relationships>
</file>

<file path=xl/worksheets/_rels/sheet2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2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29.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31.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33.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3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8.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45.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46.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56.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6"/>
  <sheetViews>
    <sheetView zoomScale="85" zoomScaleNormal="85" workbookViewId="0">
      <selection activeCell="B15" sqref="B15:I15"/>
    </sheetView>
  </sheetViews>
  <sheetFormatPr defaultRowHeight="15"/>
  <cols>
    <col min="1" max="10" width="10.5703125" customWidth="1"/>
  </cols>
  <sheetData>
    <row r="1" spans="1:10" ht="15.75" thickTop="1">
      <c r="A1" s="835"/>
      <c r="B1" s="836"/>
      <c r="C1" s="836"/>
      <c r="D1" s="836"/>
      <c r="E1" s="836"/>
      <c r="F1" s="836"/>
      <c r="G1" s="836"/>
      <c r="H1" s="836"/>
      <c r="I1" s="836"/>
      <c r="J1" s="837"/>
    </row>
    <row r="2" spans="1:10">
      <c r="A2" s="838"/>
      <c r="B2" s="839"/>
      <c r="C2" s="839"/>
      <c r="D2" s="839"/>
      <c r="E2" s="839"/>
      <c r="F2" s="839"/>
      <c r="G2" s="839"/>
      <c r="H2" s="839"/>
      <c r="I2" s="839"/>
      <c r="J2" s="840"/>
    </row>
    <row r="3" spans="1:10" ht="23.25">
      <c r="A3" s="838"/>
      <c r="B3" s="1434"/>
      <c r="C3" s="1434"/>
      <c r="D3" s="1434"/>
      <c r="E3" s="1434"/>
      <c r="F3" s="1434"/>
      <c r="G3" s="1434"/>
      <c r="H3" s="1434"/>
      <c r="I3" s="1434"/>
      <c r="J3" s="840"/>
    </row>
    <row r="4" spans="1:10">
      <c r="A4" s="838"/>
      <c r="B4" s="839"/>
      <c r="C4" s="839"/>
      <c r="D4" s="839"/>
      <c r="E4" s="839"/>
      <c r="F4" s="839"/>
      <c r="G4" s="839"/>
      <c r="H4" s="839"/>
      <c r="I4" s="839"/>
      <c r="J4" s="840"/>
    </row>
    <row r="5" spans="1:10">
      <c r="A5" s="838"/>
      <c r="B5" s="839"/>
      <c r="C5" s="839"/>
      <c r="D5" s="839"/>
      <c r="E5" s="839"/>
      <c r="F5" s="839"/>
      <c r="G5" s="839"/>
      <c r="H5" s="839"/>
      <c r="I5" s="839"/>
      <c r="J5" s="840"/>
    </row>
    <row r="6" spans="1:10" ht="23.25">
      <c r="A6" s="838"/>
      <c r="B6" s="1434" t="s">
        <v>198</v>
      </c>
      <c r="C6" s="1434"/>
      <c r="D6" s="1434"/>
      <c r="E6" s="1434"/>
      <c r="F6" s="1434"/>
      <c r="G6" s="1434"/>
      <c r="H6" s="1434"/>
      <c r="I6" s="1434"/>
      <c r="J6" s="840"/>
    </row>
    <row r="7" spans="1:10">
      <c r="A7" s="838"/>
      <c r="C7" s="839"/>
      <c r="D7" s="839"/>
      <c r="E7" s="839"/>
      <c r="F7" s="839"/>
      <c r="G7" s="839"/>
      <c r="H7" s="839"/>
      <c r="I7" s="839"/>
      <c r="J7" s="840"/>
    </row>
    <row r="8" spans="1:10" ht="59.1" customHeight="1">
      <c r="A8" s="838"/>
      <c r="B8" s="1435" t="s">
        <v>1430</v>
      </c>
      <c r="C8" s="1435"/>
      <c r="D8" s="1435"/>
      <c r="E8" s="1435"/>
      <c r="F8" s="1435"/>
      <c r="G8" s="1435"/>
      <c r="H8" s="1435"/>
      <c r="I8" s="1435"/>
      <c r="J8" s="840"/>
    </row>
    <row r="9" spans="1:10" ht="28.5" customHeight="1">
      <c r="A9" s="838"/>
      <c r="B9" s="1435" t="s">
        <v>1053</v>
      </c>
      <c r="C9" s="1435"/>
      <c r="D9" s="1435"/>
      <c r="E9" s="1435"/>
      <c r="F9" s="1435"/>
      <c r="G9" s="1435"/>
      <c r="H9" s="1435"/>
      <c r="I9" s="1435"/>
      <c r="J9" s="840"/>
    </row>
    <row r="10" spans="1:10">
      <c r="A10" s="838"/>
      <c r="B10" s="839"/>
      <c r="C10" s="839"/>
      <c r="D10" s="839"/>
      <c r="E10" s="839"/>
      <c r="F10" s="839"/>
      <c r="G10" s="839"/>
      <c r="H10" s="839"/>
      <c r="I10" s="839"/>
      <c r="J10" s="840"/>
    </row>
    <row r="11" spans="1:10" ht="23.25">
      <c r="A11" s="838"/>
      <c r="B11" s="1436" t="s">
        <v>1594</v>
      </c>
      <c r="C11" s="1436"/>
      <c r="D11" s="1436"/>
      <c r="E11" s="1436"/>
      <c r="F11" s="1436"/>
      <c r="G11" s="1436"/>
      <c r="H11" s="1436"/>
      <c r="I11" s="1436"/>
      <c r="J11" s="840"/>
    </row>
    <row r="12" spans="1:10">
      <c r="A12" s="838"/>
      <c r="B12" s="839"/>
      <c r="C12" s="839"/>
      <c r="D12" s="839"/>
      <c r="E12" s="839"/>
      <c r="F12" s="839"/>
      <c r="G12" s="839"/>
      <c r="H12" s="839"/>
      <c r="I12" s="839"/>
      <c r="J12" s="840"/>
    </row>
    <row r="13" spans="1:10">
      <c r="A13" s="838"/>
      <c r="B13" s="839"/>
      <c r="C13" s="839"/>
      <c r="D13" s="839"/>
      <c r="E13" s="839"/>
      <c r="F13" s="839"/>
      <c r="G13" s="839"/>
      <c r="H13" s="839"/>
      <c r="I13" s="839"/>
      <c r="J13" s="840"/>
    </row>
    <row r="14" spans="1:10" ht="23.25">
      <c r="A14" s="838"/>
      <c r="B14" s="1434" t="s">
        <v>1052</v>
      </c>
      <c r="C14" s="1434"/>
      <c r="D14" s="1434"/>
      <c r="E14" s="1434"/>
      <c r="F14" s="1434"/>
      <c r="G14" s="1434"/>
      <c r="H14" s="1434"/>
      <c r="I14" s="1434"/>
      <c r="J14" s="840"/>
    </row>
    <row r="15" spans="1:10" ht="18">
      <c r="A15" s="838"/>
      <c r="B15" s="1432" t="s">
        <v>1595</v>
      </c>
      <c r="C15" s="1432"/>
      <c r="D15" s="1432"/>
      <c r="E15" s="1432"/>
      <c r="F15" s="1432"/>
      <c r="G15" s="1432"/>
      <c r="H15" s="1432"/>
      <c r="I15" s="1432"/>
      <c r="J15" s="840"/>
    </row>
    <row r="16" spans="1:10" ht="18">
      <c r="A16" s="838"/>
      <c r="B16" s="1433">
        <v>45326</v>
      </c>
      <c r="C16" s="1432"/>
      <c r="D16" s="1432"/>
      <c r="E16" s="1432"/>
      <c r="F16" s="1432"/>
      <c r="G16" s="1432"/>
      <c r="H16" s="1432"/>
      <c r="I16" s="1432"/>
      <c r="J16" s="840"/>
    </row>
    <row r="17" spans="1:10">
      <c r="A17" s="838"/>
      <c r="B17" s="839"/>
      <c r="C17" s="839"/>
      <c r="D17" s="839"/>
      <c r="E17" s="839"/>
      <c r="F17" s="839"/>
      <c r="G17" s="839"/>
      <c r="H17" s="839"/>
      <c r="I17" s="839"/>
      <c r="J17" s="840"/>
    </row>
    <row r="18" spans="1:10">
      <c r="A18" s="838"/>
      <c r="B18" s="1430"/>
      <c r="C18" s="1431"/>
      <c r="D18" s="1431"/>
      <c r="E18" s="1431"/>
      <c r="F18" s="1431"/>
      <c r="G18" s="1431"/>
      <c r="H18" s="1431"/>
      <c r="I18" s="1431"/>
      <c r="J18" s="840"/>
    </row>
    <row r="19" spans="1:10">
      <c r="A19" s="838"/>
      <c r="B19" s="1430"/>
      <c r="C19" s="1431"/>
      <c r="D19" s="1431"/>
      <c r="E19" s="1431"/>
      <c r="F19" s="1431"/>
      <c r="G19" s="1431"/>
      <c r="H19" s="1431"/>
      <c r="I19" s="1431"/>
      <c r="J19" s="840"/>
    </row>
    <row r="20" spans="1:10">
      <c r="A20" s="838"/>
      <c r="B20" s="1430"/>
      <c r="C20" s="1431"/>
      <c r="D20" s="1431"/>
      <c r="E20" s="1431"/>
      <c r="F20" s="1431"/>
      <c r="G20" s="1431"/>
      <c r="H20" s="1431"/>
      <c r="I20" s="1431"/>
      <c r="J20" s="840"/>
    </row>
    <row r="21" spans="1:10">
      <c r="A21" s="838"/>
      <c r="B21" s="1430"/>
      <c r="C21" s="1431"/>
      <c r="D21" s="1431"/>
      <c r="E21" s="1431"/>
      <c r="F21" s="1431"/>
      <c r="G21" s="1431"/>
      <c r="H21" s="1431"/>
      <c r="I21" s="1431"/>
      <c r="J21" s="840"/>
    </row>
    <row r="22" spans="1:10">
      <c r="A22" s="838"/>
      <c r="B22" s="1430"/>
      <c r="C22" s="1431"/>
      <c r="D22" s="1431"/>
      <c r="E22" s="1431"/>
      <c r="F22" s="1431"/>
      <c r="G22" s="1431"/>
      <c r="H22" s="1431"/>
      <c r="I22" s="1431"/>
      <c r="J22" s="840"/>
    </row>
    <row r="23" spans="1:10">
      <c r="A23" s="838"/>
      <c r="B23" s="1430"/>
      <c r="C23" s="1431"/>
      <c r="D23" s="1431"/>
      <c r="E23" s="1431"/>
      <c r="F23" s="1431"/>
      <c r="G23" s="1431"/>
      <c r="H23" s="1431"/>
      <c r="I23" s="1431"/>
      <c r="J23" s="840"/>
    </row>
    <row r="24" spans="1:10">
      <c r="A24" s="838"/>
      <c r="B24" s="1430"/>
      <c r="C24" s="1431"/>
      <c r="D24" s="1431"/>
      <c r="E24" s="1431"/>
      <c r="F24" s="1431"/>
      <c r="G24" s="1431"/>
      <c r="H24" s="1431"/>
      <c r="I24" s="1431"/>
      <c r="J24" s="840"/>
    </row>
    <row r="25" spans="1:10">
      <c r="A25" s="838"/>
      <c r="B25" s="1430"/>
      <c r="C25" s="1431"/>
      <c r="D25" s="1431"/>
      <c r="E25" s="1431"/>
      <c r="F25" s="1431"/>
      <c r="G25" s="1431"/>
      <c r="H25" s="1431"/>
      <c r="I25" s="1431"/>
      <c r="J25" s="840"/>
    </row>
    <row r="26" spans="1:10">
      <c r="A26" s="838"/>
      <c r="B26" s="1430"/>
      <c r="C26" s="1431"/>
      <c r="D26" s="1431"/>
      <c r="E26" s="1431"/>
      <c r="F26" s="1431"/>
      <c r="G26" s="1431"/>
      <c r="H26" s="1431"/>
      <c r="I26" s="1431"/>
      <c r="J26" s="840"/>
    </row>
    <row r="27" spans="1:10">
      <c r="A27" s="838"/>
      <c r="B27" s="1430"/>
      <c r="C27" s="1431"/>
      <c r="D27" s="1431"/>
      <c r="E27" s="1431"/>
      <c r="F27" s="1431"/>
      <c r="G27" s="1431"/>
      <c r="H27" s="1431"/>
      <c r="I27" s="1431"/>
      <c r="J27" s="840"/>
    </row>
    <row r="28" spans="1:10">
      <c r="A28" s="838"/>
      <c r="B28" s="1430"/>
      <c r="C28" s="1431"/>
      <c r="D28" s="1431"/>
      <c r="E28" s="1431"/>
      <c r="F28" s="1431"/>
      <c r="G28" s="1431"/>
      <c r="H28" s="1431"/>
      <c r="I28" s="1431"/>
      <c r="J28" s="840"/>
    </row>
    <row r="29" spans="1:10">
      <c r="A29" s="838"/>
      <c r="B29" s="1430"/>
      <c r="C29" s="1431"/>
      <c r="D29" s="1431"/>
      <c r="E29" s="1431"/>
      <c r="F29" s="1431"/>
      <c r="G29" s="1431"/>
      <c r="H29" s="1431"/>
      <c r="I29" s="1431"/>
      <c r="J29" s="840"/>
    </row>
    <row r="30" spans="1:10">
      <c r="A30" s="838"/>
      <c r="B30" s="1430"/>
      <c r="C30" s="1431"/>
      <c r="D30" s="1431"/>
      <c r="E30" s="1431"/>
      <c r="F30" s="1431"/>
      <c r="G30" s="1431"/>
      <c r="H30" s="1431"/>
      <c r="I30" s="1431"/>
      <c r="J30" s="840"/>
    </row>
    <row r="31" spans="1:10">
      <c r="A31" s="838"/>
      <c r="B31" s="1430"/>
      <c r="C31" s="1431"/>
      <c r="D31" s="1431"/>
      <c r="E31" s="1431"/>
      <c r="F31" s="1431"/>
      <c r="G31" s="1431"/>
      <c r="H31" s="1431"/>
      <c r="I31" s="1431"/>
      <c r="J31" s="840"/>
    </row>
    <row r="32" spans="1:10">
      <c r="A32" s="838"/>
      <c r="B32" s="1430"/>
      <c r="C32" s="1431"/>
      <c r="D32" s="1431"/>
      <c r="E32" s="1431"/>
      <c r="F32" s="1431"/>
      <c r="G32" s="1431"/>
      <c r="H32" s="1431"/>
      <c r="I32" s="1431"/>
      <c r="J32" s="840"/>
    </row>
    <row r="33" spans="1:10">
      <c r="A33" s="838"/>
      <c r="B33" s="1430"/>
      <c r="C33" s="1431"/>
      <c r="D33" s="1431"/>
      <c r="E33" s="1431"/>
      <c r="F33" s="1431"/>
      <c r="G33" s="1431"/>
      <c r="H33" s="1431"/>
      <c r="I33" s="1431"/>
      <c r="J33" s="840"/>
    </row>
    <row r="34" spans="1:10">
      <c r="A34" s="838"/>
      <c r="B34" s="1430"/>
      <c r="C34" s="1431"/>
      <c r="D34" s="1431"/>
      <c r="E34" s="1431"/>
      <c r="F34" s="1431"/>
      <c r="G34" s="1431"/>
      <c r="H34" s="1431"/>
      <c r="I34" s="1431"/>
      <c r="J34" s="840"/>
    </row>
    <row r="35" spans="1:10" ht="30" customHeight="1" thickBot="1">
      <c r="A35" s="841"/>
      <c r="B35" s="842"/>
      <c r="C35" s="842"/>
      <c r="D35" s="842"/>
      <c r="E35" s="842"/>
      <c r="F35" s="842"/>
      <c r="G35" s="842"/>
      <c r="H35" s="842"/>
      <c r="I35" s="842"/>
      <c r="J35" s="843"/>
    </row>
    <row r="36" spans="1:10" ht="15.75" thickTop="1"/>
  </sheetData>
  <mergeCells count="25">
    <mergeCell ref="B14:I14"/>
    <mergeCell ref="B3:I3"/>
    <mergeCell ref="B6:I6"/>
    <mergeCell ref="B8:I8"/>
    <mergeCell ref="B9:I9"/>
    <mergeCell ref="B11:I11"/>
    <mergeCell ref="B27:I27"/>
    <mergeCell ref="B15:I15"/>
    <mergeCell ref="B16:I16"/>
    <mergeCell ref="B18:I18"/>
    <mergeCell ref="B19:I19"/>
    <mergeCell ref="B20:I20"/>
    <mergeCell ref="B21:I21"/>
    <mergeCell ref="B22:I22"/>
    <mergeCell ref="B23:I23"/>
    <mergeCell ref="B24:I24"/>
    <mergeCell ref="B25:I25"/>
    <mergeCell ref="B26:I26"/>
    <mergeCell ref="B34:I34"/>
    <mergeCell ref="B28:I28"/>
    <mergeCell ref="B29:I29"/>
    <mergeCell ref="B30:I30"/>
    <mergeCell ref="B31:I31"/>
    <mergeCell ref="B32:I32"/>
    <mergeCell ref="B33:I33"/>
  </mergeCells>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20"/>
  <sheetViews>
    <sheetView zoomScale="115" zoomScaleNormal="115" workbookViewId="0"/>
  </sheetViews>
  <sheetFormatPr defaultColWidth="8.7109375" defaultRowHeight="12"/>
  <cols>
    <col min="1" max="1" width="10.7109375" style="2" customWidth="1"/>
    <col min="2" max="2" width="83.42578125" style="2" customWidth="1"/>
    <col min="3" max="16384" width="8.7109375" style="2"/>
  </cols>
  <sheetData>
    <row r="1" spans="1:2">
      <c r="A1" s="1" t="s">
        <v>198</v>
      </c>
    </row>
    <row r="2" spans="1:2">
      <c r="A2" s="6" t="s">
        <v>1431</v>
      </c>
    </row>
    <row r="3" spans="1:2">
      <c r="A3" s="6" t="s">
        <v>1</v>
      </c>
    </row>
    <row r="4" spans="1:2" ht="12.75" thickBot="1"/>
    <row r="5" spans="1:2" ht="12.75" thickBot="1">
      <c r="A5" s="1111"/>
      <c r="B5" s="844" t="s">
        <v>1054</v>
      </c>
    </row>
    <row r="6" spans="1:2" ht="15">
      <c r="A6" s="1112">
        <v>1</v>
      </c>
      <c r="B6" s="1113" t="s">
        <v>1055</v>
      </c>
    </row>
    <row r="7" spans="1:2" ht="15">
      <c r="A7" s="1112">
        <v>2</v>
      </c>
      <c r="B7" s="1114" t="s">
        <v>1263</v>
      </c>
    </row>
    <row r="8" spans="1:2" ht="15">
      <c r="A8" s="1112">
        <v>3</v>
      </c>
      <c r="B8" s="1114" t="s">
        <v>1056</v>
      </c>
    </row>
    <row r="9" spans="1:2" ht="15">
      <c r="A9" s="1112">
        <v>4</v>
      </c>
      <c r="B9" s="1114" t="s">
        <v>1264</v>
      </c>
    </row>
    <row r="10" spans="1:2" ht="15">
      <c r="A10" s="1112">
        <v>5</v>
      </c>
      <c r="B10" s="1114" t="s">
        <v>1265</v>
      </c>
    </row>
    <row r="11" spans="1:2" ht="15">
      <c r="A11" s="1112">
        <v>6</v>
      </c>
      <c r="B11" s="1114" t="s">
        <v>1266</v>
      </c>
    </row>
    <row r="12" spans="1:2" ht="15">
      <c r="A12" s="1112">
        <v>7</v>
      </c>
      <c r="B12" s="1115" t="s">
        <v>1267</v>
      </c>
    </row>
    <row r="13" spans="1:2" ht="15">
      <c r="A13" s="1112">
        <v>8</v>
      </c>
      <c r="B13" s="1114" t="s">
        <v>1268</v>
      </c>
    </row>
    <row r="14" spans="1:2" ht="15">
      <c r="A14" s="1112">
        <v>9</v>
      </c>
      <c r="B14" s="1114" t="s">
        <v>1269</v>
      </c>
    </row>
    <row r="15" spans="1:2" ht="15">
      <c r="A15" s="1112">
        <v>10</v>
      </c>
      <c r="B15" s="1114" t="s">
        <v>1270</v>
      </c>
    </row>
    <row r="16" spans="1:2" ht="15">
      <c r="A16" s="1112">
        <v>11</v>
      </c>
      <c r="B16" s="1114" t="s">
        <v>1271</v>
      </c>
    </row>
    <row r="17" spans="1:2" ht="15">
      <c r="A17" s="1112">
        <v>12</v>
      </c>
      <c r="B17" s="1114" t="s">
        <v>1272</v>
      </c>
    </row>
    <row r="18" spans="1:2" ht="15">
      <c r="A18" s="1112">
        <v>13</v>
      </c>
      <c r="B18" s="1114" t="s">
        <v>1275</v>
      </c>
    </row>
    <row r="19" spans="1:2" ht="15">
      <c r="A19" s="1112">
        <v>14</v>
      </c>
      <c r="B19" s="1114" t="s">
        <v>1273</v>
      </c>
    </row>
    <row r="20" spans="1:2" ht="15.75" thickBot="1">
      <c r="A20" s="1116">
        <v>15</v>
      </c>
      <c r="B20" s="1410" t="s">
        <v>1421</v>
      </c>
    </row>
  </sheetData>
  <hyperlinks>
    <hyperlink ref="B6" location="ToC!A1" display="Table of Content" xr:uid="{00000000-0004-0000-0100-000000000000}"/>
    <hyperlink ref="B7" location="'CF - Wheat'!A1" display="Convesrion factors" xr:uid="{00000000-0004-0000-0100-000001000000}"/>
    <hyperlink ref="B10" location="'Climate resilence'!A1" display="Climate scenario" xr:uid="{00000000-0004-0000-0100-000002000000}"/>
    <hyperlink ref="B13" location="'Window 1-Bee-keeping model'!A1" display="Window 1 indicative model: Bee-keeping" xr:uid="{00000000-0004-0000-0100-000003000000}"/>
    <hyperlink ref="B19" location="'PA-Milk collection centres '!A1" display="Productive Alliances indicative model: Milk collection center" xr:uid="{00000000-0004-0000-0100-000004000000}"/>
    <hyperlink ref="B9" location="'Ex. Rates'!A1" display="Exchange Rates" xr:uid="{00000000-0004-0000-0100-000005000000}"/>
    <hyperlink ref="B11" location="'1.0 Pasture Data'!A1" display="Pasture management, Agricultural machinery and Climate Resilient Infrastructure investments" xr:uid="{00000000-0004-0000-0100-000006000000}"/>
    <hyperlink ref="B12" location="'2.0 Forestry Data'!A1" display="Forestry Investments" xr:uid="{00000000-0004-0000-0100-000007000000}"/>
    <hyperlink ref="B8" location="Prices!A1" display="Financial and Economic Prices" xr:uid="{00000000-0004-0000-0100-000008000000}"/>
    <hyperlink ref="B14:B15" location="'Forest-A-R'!A1" display="Afforestation/Reforestation" xr:uid="{00000000-0004-0000-0100-000009000000}"/>
    <hyperlink ref="B16" location="'Window 2-Cold storage model'!A1" display="Window 2 indicative model: Cold storage" xr:uid="{00000000-0004-0000-0100-00000A000000}"/>
    <hyperlink ref="B17:B18" location="'Forest-A-R'!A1" display="Afforestation/Reforestation" xr:uid="{00000000-0004-0000-0100-00000B000000}"/>
    <hyperlink ref="B14" location="'Window 1-Greenhouse model'!A1" display="Window 1 indicative model: Greenhouse" xr:uid="{00000000-0004-0000-0100-00000C000000}"/>
    <hyperlink ref="B15" location="'Window 1-Drip irrigation model'!A1" display="Window 1 indicative model: Drip irrigation" xr:uid="{00000000-0004-0000-0100-00000D000000}"/>
    <hyperlink ref="B17" location="'Window 2-Vacuum dryer model'!A1" display="Window 2 indicative model: Vacuum dryer" xr:uid="{00000000-0004-0000-0100-00000E000000}"/>
    <hyperlink ref="B18" location="'Window 2-Milk processing model'!A1" display="Window 2 indicative model:Milk processing" xr:uid="{00000000-0004-0000-0100-00000F000000}"/>
    <hyperlink ref="B20" location="'Sensitivity Analysis'!A1" display="Financial Analysis Summary" xr:uid="{00000000-0004-0000-0100-000010000000}"/>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M28"/>
  <sheetViews>
    <sheetView workbookViewId="0">
      <selection activeCell="C25" sqref="C25"/>
    </sheetView>
  </sheetViews>
  <sheetFormatPr defaultColWidth="11.42578125" defaultRowHeight="12.75"/>
  <cols>
    <col min="1" max="1" width="63" style="32" customWidth="1"/>
    <col min="2" max="2" width="8.7109375" style="32" customWidth="1"/>
    <col min="3" max="3" width="12" style="32" customWidth="1"/>
    <col min="4" max="4" width="12.42578125" style="32" customWidth="1"/>
    <col min="5" max="12" width="11.42578125" style="32"/>
    <col min="13" max="13" width="17.28515625" style="32" customWidth="1"/>
    <col min="14" max="16384" width="11.42578125" style="32"/>
  </cols>
  <sheetData>
    <row r="1" spans="1:13" ht="15">
      <c r="A1" s="30" t="s">
        <v>241</v>
      </c>
      <c r="B1" s="31"/>
      <c r="C1" s="31"/>
      <c r="D1" s="31"/>
      <c r="E1" s="31"/>
      <c r="L1" s="1109" t="s">
        <v>1274</v>
      </c>
      <c r="M1" s="1110" t="s">
        <v>1055</v>
      </c>
    </row>
    <row r="2" spans="1:13">
      <c r="A2" s="33" t="s">
        <v>198</v>
      </c>
      <c r="B2" s="31"/>
      <c r="C2" s="31"/>
      <c r="D2" s="31"/>
      <c r="E2" s="31"/>
    </row>
    <row r="3" spans="1:13">
      <c r="A3" s="1236" t="s">
        <v>1431</v>
      </c>
      <c r="B3" s="31"/>
      <c r="C3" s="31"/>
      <c r="D3" s="31"/>
      <c r="E3" s="31"/>
    </row>
    <row r="4" spans="1:13">
      <c r="A4" s="35" t="s">
        <v>242</v>
      </c>
      <c r="B4" s="31"/>
      <c r="C4" s="31"/>
      <c r="D4" s="31"/>
      <c r="E4" s="31"/>
      <c r="I4" s="36"/>
    </row>
    <row r="5" spans="1:13" s="40" customFormat="1" ht="13.5">
      <c r="A5" s="37" t="s">
        <v>243</v>
      </c>
      <c r="B5" s="38" t="s">
        <v>5</v>
      </c>
      <c r="C5" s="38" t="s">
        <v>6</v>
      </c>
      <c r="D5" s="38" t="s">
        <v>244</v>
      </c>
      <c r="E5" s="39"/>
      <c r="F5" s="32"/>
      <c r="G5" s="32"/>
      <c r="H5" s="32"/>
      <c r="K5" s="36"/>
    </row>
    <row r="6" spans="1:13" s="40" customFormat="1" ht="13.5">
      <c r="A6" s="41" t="s">
        <v>245</v>
      </c>
      <c r="B6" s="42" t="s">
        <v>246</v>
      </c>
      <c r="C6" s="43">
        <v>369.9</v>
      </c>
      <c r="D6" s="44">
        <f>C6</f>
        <v>369.9</v>
      </c>
      <c r="E6" s="45"/>
      <c r="F6" s="32"/>
      <c r="G6" s="32"/>
      <c r="H6" s="32"/>
    </row>
    <row r="7" spans="1:13" s="40" customFormat="1" ht="15">
      <c r="A7" s="46" t="s">
        <v>247</v>
      </c>
      <c r="B7" s="47"/>
      <c r="C7" s="43"/>
      <c r="D7" s="44"/>
      <c r="E7" s="39"/>
      <c r="F7"/>
      <c r="G7" s="32"/>
      <c r="H7" s="32"/>
    </row>
    <row r="8" spans="1:13" s="40" customFormat="1">
      <c r="A8" s="48" t="s">
        <v>248</v>
      </c>
      <c r="B8" s="42" t="s">
        <v>246</v>
      </c>
      <c r="C8" s="43">
        <v>40</v>
      </c>
      <c r="D8" s="44">
        <f>C8</f>
        <v>40</v>
      </c>
      <c r="E8" s="39"/>
      <c r="F8" s="32"/>
      <c r="G8" s="32"/>
      <c r="H8" s="32"/>
    </row>
    <row r="9" spans="1:13" s="40" customFormat="1">
      <c r="A9" s="49" t="s">
        <v>249</v>
      </c>
      <c r="B9" s="42" t="s">
        <v>246</v>
      </c>
      <c r="C9" s="43">
        <f>5%*C6</f>
        <v>18.495000000000001</v>
      </c>
      <c r="D9" s="44">
        <f>5%*D6</f>
        <v>18.495000000000001</v>
      </c>
      <c r="E9" s="39"/>
      <c r="F9" s="32"/>
      <c r="G9" s="32"/>
      <c r="H9" s="32"/>
    </row>
    <row r="10" spans="1:13" s="40" customFormat="1" ht="15">
      <c r="A10" s="50" t="s">
        <v>250</v>
      </c>
      <c r="B10" s="42" t="s">
        <v>246</v>
      </c>
      <c r="C10" s="43">
        <f>C6+C8+C9</f>
        <v>428.39499999999998</v>
      </c>
      <c r="D10" s="43">
        <f>D6+D8+D9</f>
        <v>428.39499999999998</v>
      </c>
      <c r="E10" s="39"/>
      <c r="F10"/>
      <c r="G10" s="32"/>
      <c r="H10" s="32"/>
    </row>
    <row r="11" spans="1:13" s="40" customFormat="1">
      <c r="A11" s="50" t="s">
        <v>914</v>
      </c>
      <c r="B11" s="42" t="s">
        <v>251</v>
      </c>
      <c r="C11" s="43">
        <f>C10*Prices!I2</f>
        <v>4598.6061713839363</v>
      </c>
      <c r="D11" s="43">
        <f>D10*Prices!I2</f>
        <v>4598.6061713839363</v>
      </c>
      <c r="E11" s="39"/>
      <c r="F11" s="32"/>
      <c r="G11" s="32"/>
      <c r="H11" s="32"/>
    </row>
    <row r="12" spans="1:13" s="40" customFormat="1">
      <c r="A12" s="48" t="s">
        <v>252</v>
      </c>
      <c r="B12" s="42" t="s">
        <v>251</v>
      </c>
      <c r="C12" s="43">
        <f>18%*C11</f>
        <v>827.74911084910855</v>
      </c>
      <c r="D12" s="43"/>
      <c r="E12" s="39"/>
      <c r="F12" s="32"/>
      <c r="G12" s="32"/>
      <c r="H12" s="32"/>
    </row>
    <row r="13" spans="1:13" s="40" customFormat="1">
      <c r="A13" s="48" t="s">
        <v>253</v>
      </c>
      <c r="B13" s="42" t="s">
        <v>251</v>
      </c>
      <c r="C13" s="43">
        <f>5%*C11</f>
        <v>229.93030856919682</v>
      </c>
      <c r="D13" s="43">
        <f>C13*0.82</f>
        <v>188.5428530267414</v>
      </c>
      <c r="F13" s="32"/>
      <c r="G13" s="32"/>
      <c r="H13" s="32"/>
    </row>
    <row r="14" spans="1:13" s="40" customFormat="1">
      <c r="A14" s="50" t="s">
        <v>254</v>
      </c>
      <c r="B14" s="42" t="s">
        <v>251</v>
      </c>
      <c r="C14" s="43">
        <f>C11+C12+C13</f>
        <v>5656.285590802242</v>
      </c>
      <c r="D14" s="43">
        <f>D11+D13</f>
        <v>4787.1490244106781</v>
      </c>
      <c r="E14" s="39"/>
      <c r="F14" s="32"/>
      <c r="G14" s="32"/>
      <c r="H14" s="32"/>
    </row>
    <row r="15" spans="1:13" s="40" customFormat="1" ht="13.5">
      <c r="A15" s="48" t="s">
        <v>255</v>
      </c>
      <c r="B15" s="42" t="s">
        <v>251</v>
      </c>
      <c r="C15" s="43">
        <f>0.5*200</f>
        <v>100</v>
      </c>
      <c r="D15" s="43">
        <f>C15*0.82</f>
        <v>82</v>
      </c>
      <c r="E15" s="39"/>
      <c r="F15" s="32"/>
      <c r="G15" s="32"/>
      <c r="H15" s="32"/>
    </row>
    <row r="16" spans="1:13" s="40" customFormat="1" ht="13.5">
      <c r="A16" s="48" t="s">
        <v>256</v>
      </c>
      <c r="B16" s="42" t="s">
        <v>251</v>
      </c>
      <c r="C16" s="43">
        <f>30*3</f>
        <v>90</v>
      </c>
      <c r="D16" s="43">
        <f>C16*0.82</f>
        <v>73.8</v>
      </c>
      <c r="E16" s="39"/>
      <c r="F16" s="32"/>
      <c r="G16" s="32"/>
      <c r="H16" s="32"/>
    </row>
    <row r="17" spans="1:5" s="40" customFormat="1" ht="12">
      <c r="A17" s="48" t="s">
        <v>253</v>
      </c>
      <c r="B17" s="42" t="s">
        <v>251</v>
      </c>
      <c r="C17" s="43">
        <f>5%*C14</f>
        <v>282.81427954011212</v>
      </c>
      <c r="D17" s="43">
        <f>5%*D14*0.82</f>
        <v>196.27311000083779</v>
      </c>
      <c r="E17" s="39"/>
    </row>
    <row r="18" spans="1:5" s="40" customFormat="1" ht="12">
      <c r="A18" s="51" t="s">
        <v>257</v>
      </c>
      <c r="B18" s="42" t="s">
        <v>251</v>
      </c>
      <c r="C18" s="43">
        <f>C14+C15+C16+C17</f>
        <v>6129.0998703423538</v>
      </c>
      <c r="D18" s="43">
        <f>D14+D15+D16+D17</f>
        <v>5139.222134411516</v>
      </c>
      <c r="E18" s="39"/>
    </row>
    <row r="19" spans="1:5" s="40" customFormat="1" ht="12">
      <c r="A19" s="52"/>
      <c r="B19" s="53" t="s">
        <v>258</v>
      </c>
      <c r="C19" s="54">
        <f>C18/1000</f>
        <v>6.1290998703423538</v>
      </c>
      <c r="D19" s="54">
        <f>D18/1000</f>
        <v>5.1392221344115159</v>
      </c>
      <c r="E19" s="39"/>
    </row>
    <row r="20" spans="1:5" s="40" customFormat="1" ht="12">
      <c r="A20" s="46" t="s">
        <v>259</v>
      </c>
      <c r="B20" s="42" t="s">
        <v>258</v>
      </c>
      <c r="C20" s="55">
        <f>Prices!H54/1000</f>
        <v>4.5636140135218195</v>
      </c>
      <c r="D20" s="55">
        <f>C20</f>
        <v>4.5636140135218195</v>
      </c>
      <c r="E20" s="39"/>
    </row>
    <row r="21" spans="1:5" s="40" customFormat="1" ht="12">
      <c r="A21" s="46" t="s">
        <v>260</v>
      </c>
      <c r="B21" s="39"/>
      <c r="C21" s="56">
        <f>(C19-C20)/C20</f>
        <v>0.34303642950128072</v>
      </c>
      <c r="D21" s="57">
        <f>(D20-D19)/D20</f>
        <v>-0.12612988723064458</v>
      </c>
      <c r="E21" s="39"/>
    </row>
    <row r="22" spans="1:5" s="40" customFormat="1" ht="12">
      <c r="A22" s="58" t="s">
        <v>261</v>
      </c>
      <c r="B22" s="59"/>
      <c r="C22" s="60">
        <f>D19/C20</f>
        <v>1.1261298872306447</v>
      </c>
      <c r="D22" s="60"/>
      <c r="E22" s="39"/>
    </row>
    <row r="23" spans="1:5" s="40" customFormat="1" ht="12">
      <c r="A23" s="39" t="s">
        <v>917</v>
      </c>
      <c r="B23" s="61"/>
      <c r="C23" s="39"/>
      <c r="D23" s="39"/>
      <c r="E23" s="39"/>
    </row>
    <row r="24" spans="1:5" s="40" customFormat="1" ht="12">
      <c r="A24" s="39" t="s">
        <v>915</v>
      </c>
      <c r="B24" s="39"/>
      <c r="C24" s="39"/>
      <c r="D24" s="39"/>
      <c r="E24" s="39"/>
    </row>
    <row r="25" spans="1:5" s="40" customFormat="1" ht="12">
      <c r="A25" s="39" t="s">
        <v>262</v>
      </c>
      <c r="B25" s="39"/>
      <c r="C25" s="39"/>
      <c r="D25" s="39"/>
      <c r="E25" s="39"/>
    </row>
    <row r="26" spans="1:5" s="40" customFormat="1" ht="12">
      <c r="A26" s="39" t="s">
        <v>263</v>
      </c>
      <c r="B26" s="39"/>
      <c r="C26" s="39"/>
      <c r="D26" s="39"/>
      <c r="E26" s="39"/>
    </row>
    <row r="27" spans="1:5">
      <c r="B27" s="31"/>
      <c r="C27" s="31"/>
      <c r="D27" s="31"/>
      <c r="E27" s="31"/>
    </row>
    <row r="28" spans="1:5">
      <c r="A28" s="62"/>
      <c r="B28" s="63"/>
      <c r="C28" s="63"/>
      <c r="D28" s="63"/>
    </row>
  </sheetData>
  <hyperlinks>
    <hyperlink ref="M1" location="ToC!A1" display="Table of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28"/>
  <sheetViews>
    <sheetView workbookViewId="0">
      <selection activeCell="A24" sqref="A24"/>
    </sheetView>
  </sheetViews>
  <sheetFormatPr defaultColWidth="11.42578125" defaultRowHeight="12.75"/>
  <cols>
    <col min="1" max="1" width="63" style="32" customWidth="1"/>
    <col min="2" max="2" width="8.7109375" style="32" customWidth="1"/>
    <col min="3" max="3" width="12" style="32" customWidth="1"/>
    <col min="4" max="4" width="12.42578125" style="32" customWidth="1"/>
    <col min="5" max="12" width="11.42578125" style="32"/>
    <col min="13" max="13" width="17.28515625" style="32" customWidth="1"/>
    <col min="14" max="16384" width="11.42578125" style="32"/>
  </cols>
  <sheetData>
    <row r="1" spans="1:13" ht="15">
      <c r="A1" s="30" t="s">
        <v>241</v>
      </c>
      <c r="B1" s="31"/>
      <c r="C1" s="31"/>
      <c r="D1" s="31"/>
      <c r="E1" s="31"/>
      <c r="L1" s="1109" t="s">
        <v>1274</v>
      </c>
      <c r="M1" s="1110" t="s">
        <v>1055</v>
      </c>
    </row>
    <row r="2" spans="1:13">
      <c r="A2" s="33" t="s">
        <v>198</v>
      </c>
      <c r="B2" s="31"/>
      <c r="C2" s="31"/>
      <c r="D2" s="31"/>
      <c r="E2" s="31"/>
    </row>
    <row r="3" spans="1:13">
      <c r="A3" s="1236" t="s">
        <v>1431</v>
      </c>
      <c r="B3" s="31"/>
      <c r="C3" s="31"/>
      <c r="D3" s="31"/>
      <c r="E3" s="31"/>
    </row>
    <row r="4" spans="1:13">
      <c r="A4" s="35" t="s">
        <v>1378</v>
      </c>
      <c r="B4" s="31"/>
      <c r="C4" s="31"/>
      <c r="D4" s="31"/>
      <c r="E4" s="31"/>
      <c r="I4" s="36"/>
    </row>
    <row r="5" spans="1:13" s="40" customFormat="1" ht="13.5">
      <c r="A5" s="37" t="s">
        <v>243</v>
      </c>
      <c r="B5" s="38" t="s">
        <v>5</v>
      </c>
      <c r="C5" s="38" t="s">
        <v>6</v>
      </c>
      <c r="D5" s="38" t="s">
        <v>244</v>
      </c>
      <c r="E5" s="39"/>
      <c r="F5" s="32"/>
      <c r="G5" s="32"/>
      <c r="H5" s="32"/>
      <c r="K5" s="36"/>
    </row>
    <row r="6" spans="1:13" s="40" customFormat="1" ht="13.5">
      <c r="A6" s="41" t="s">
        <v>1385</v>
      </c>
      <c r="B6" s="42" t="s">
        <v>246</v>
      </c>
      <c r="C6" s="43">
        <v>475</v>
      </c>
      <c r="D6" s="44">
        <f>C6</f>
        <v>475</v>
      </c>
      <c r="E6" s="45"/>
      <c r="F6" s="32"/>
      <c r="G6" s="32"/>
      <c r="H6" s="32"/>
    </row>
    <row r="7" spans="1:13" s="40" customFormat="1" ht="15">
      <c r="A7" s="46" t="s">
        <v>247</v>
      </c>
      <c r="B7" s="47"/>
      <c r="C7" s="43"/>
      <c r="D7" s="44"/>
      <c r="E7" s="39"/>
      <c r="F7"/>
      <c r="G7" s="32"/>
      <c r="H7" s="32"/>
    </row>
    <row r="8" spans="1:13" s="40" customFormat="1">
      <c r="A8" s="48" t="s">
        <v>248</v>
      </c>
      <c r="B8" s="42" t="s">
        <v>246</v>
      </c>
      <c r="C8" s="43">
        <v>40</v>
      </c>
      <c r="D8" s="44">
        <f>C8</f>
        <v>40</v>
      </c>
      <c r="E8" s="39"/>
      <c r="F8" s="32"/>
      <c r="G8" s="32"/>
      <c r="H8" s="32"/>
    </row>
    <row r="9" spans="1:13" s="40" customFormat="1">
      <c r="A9" s="49" t="s">
        <v>249</v>
      </c>
      <c r="B9" s="42" t="s">
        <v>246</v>
      </c>
      <c r="C9" s="43">
        <f>5%*C6</f>
        <v>23.75</v>
      </c>
      <c r="D9" s="44">
        <f>5%*D6</f>
        <v>23.75</v>
      </c>
      <c r="E9" s="39"/>
      <c r="F9" s="32"/>
      <c r="G9" s="32"/>
      <c r="H9" s="32"/>
    </row>
    <row r="10" spans="1:13" s="40" customFormat="1" ht="15">
      <c r="A10" s="50" t="s">
        <v>250</v>
      </c>
      <c r="B10" s="42" t="s">
        <v>246</v>
      </c>
      <c r="C10" s="43">
        <f>C6+C8+C9</f>
        <v>538.75</v>
      </c>
      <c r="D10" s="43">
        <f>D6+D8+D9</f>
        <v>538.75</v>
      </c>
      <c r="E10" s="39"/>
      <c r="F10"/>
      <c r="G10" s="32"/>
      <c r="H10" s="32"/>
    </row>
    <row r="11" spans="1:13" s="40" customFormat="1">
      <c r="A11" s="50" t="s">
        <v>914</v>
      </c>
      <c r="B11" s="42" t="s">
        <v>251</v>
      </c>
      <c r="C11" s="43">
        <f>C10*Prices!I2</f>
        <v>5783.211930188485</v>
      </c>
      <c r="D11" s="43">
        <f>D10*Prices!I2</f>
        <v>5783.211930188485</v>
      </c>
      <c r="E11" s="39"/>
      <c r="F11" s="32"/>
      <c r="G11" s="32"/>
      <c r="H11" s="32"/>
    </row>
    <row r="12" spans="1:13" s="40" customFormat="1">
      <c r="A12" s="48" t="s">
        <v>252</v>
      </c>
      <c r="B12" s="42" t="s">
        <v>251</v>
      </c>
      <c r="C12" s="43">
        <f>18%*C11</f>
        <v>1040.9781474339272</v>
      </c>
      <c r="D12" s="43"/>
      <c r="E12" s="39"/>
      <c r="F12" s="32"/>
      <c r="G12" s="32"/>
      <c r="H12" s="32"/>
    </row>
    <row r="13" spans="1:13" s="40" customFormat="1">
      <c r="A13" s="48" t="s">
        <v>253</v>
      </c>
      <c r="B13" s="42" t="s">
        <v>251</v>
      </c>
      <c r="C13" s="43">
        <f>5%*C11</f>
        <v>289.16059650942424</v>
      </c>
      <c r="D13" s="43">
        <f>C13*0.82</f>
        <v>237.11168913772786</v>
      </c>
      <c r="F13" s="32"/>
      <c r="G13" s="32"/>
      <c r="H13" s="32"/>
    </row>
    <row r="14" spans="1:13" s="40" customFormat="1">
      <c r="A14" s="50" t="s">
        <v>254</v>
      </c>
      <c r="B14" s="42" t="s">
        <v>251</v>
      </c>
      <c r="C14" s="43">
        <f>C11+C12+C13</f>
        <v>7113.3506741318361</v>
      </c>
      <c r="D14" s="43">
        <f>D11+D13</f>
        <v>6020.3236193262128</v>
      </c>
      <c r="E14" s="39"/>
      <c r="F14" s="32"/>
      <c r="G14" s="32"/>
      <c r="H14" s="32"/>
    </row>
    <row r="15" spans="1:13" s="40" customFormat="1" ht="13.5">
      <c r="A15" s="48" t="s">
        <v>255</v>
      </c>
      <c r="B15" s="42" t="s">
        <v>251</v>
      </c>
      <c r="C15" s="43">
        <f>0.5*200</f>
        <v>100</v>
      </c>
      <c r="D15" s="43">
        <f>C15*0.82</f>
        <v>82</v>
      </c>
      <c r="E15" s="39"/>
      <c r="F15" s="32"/>
      <c r="G15" s="32"/>
      <c r="H15" s="32"/>
    </row>
    <row r="16" spans="1:13" s="40" customFormat="1" ht="13.5">
      <c r="A16" s="48" t="s">
        <v>256</v>
      </c>
      <c r="B16" s="42" t="s">
        <v>251</v>
      </c>
      <c r="C16" s="43">
        <f>30*3</f>
        <v>90</v>
      </c>
      <c r="D16" s="43">
        <f>C16*0.82</f>
        <v>73.8</v>
      </c>
      <c r="E16" s="39"/>
      <c r="F16" s="32"/>
      <c r="G16" s="32"/>
      <c r="H16" s="32"/>
    </row>
    <row r="17" spans="1:5" s="40" customFormat="1" ht="12">
      <c r="A17" s="48" t="s">
        <v>253</v>
      </c>
      <c r="B17" s="42" t="s">
        <v>251</v>
      </c>
      <c r="C17" s="43">
        <f>5%*C14</f>
        <v>355.66753370659183</v>
      </c>
      <c r="D17" s="43">
        <f>5%*D14*0.82</f>
        <v>246.83326839237469</v>
      </c>
      <c r="E17" s="39"/>
    </row>
    <row r="18" spans="1:5" s="40" customFormat="1" ht="12">
      <c r="A18" s="51" t="s">
        <v>257</v>
      </c>
      <c r="B18" s="42" t="s">
        <v>251</v>
      </c>
      <c r="C18" s="43">
        <f>C14+C15+C16+C17</f>
        <v>7659.0182078384278</v>
      </c>
      <c r="D18" s="43">
        <f>D14+D15+D16+D17</f>
        <v>6422.9568877185875</v>
      </c>
      <c r="E18" s="39"/>
    </row>
    <row r="19" spans="1:5" s="40" customFormat="1" ht="12">
      <c r="A19" s="52"/>
      <c r="B19" s="53" t="s">
        <v>258</v>
      </c>
      <c r="C19" s="54">
        <f>C18/1000</f>
        <v>7.6590182078384279</v>
      </c>
      <c r="D19" s="54">
        <f>D18/1000</f>
        <v>6.4229568877185876</v>
      </c>
      <c r="E19" s="39"/>
    </row>
    <row r="20" spans="1:5" s="40" customFormat="1" ht="12">
      <c r="A20" s="46" t="s">
        <v>1379</v>
      </c>
      <c r="B20" s="42" t="s">
        <v>258</v>
      </c>
      <c r="C20" s="55">
        <f>Prices!H35</f>
        <v>6.4760338045482477</v>
      </c>
      <c r="D20" s="55">
        <f>C20</f>
        <v>6.4760338045482477</v>
      </c>
      <c r="E20" s="39"/>
    </row>
    <row r="21" spans="1:5" s="40" customFormat="1" ht="12">
      <c r="A21" s="46" t="s">
        <v>260</v>
      </c>
      <c r="B21" s="39"/>
      <c r="C21" s="56">
        <f>(C19-C20)/C20</f>
        <v>0.18267112850142114</v>
      </c>
      <c r="D21" s="57">
        <f>(D20-D19)/D20</f>
        <v>8.1958986675429515E-3</v>
      </c>
      <c r="E21" s="39"/>
    </row>
    <row r="22" spans="1:5" s="40" customFormat="1" ht="12">
      <c r="A22" s="58" t="s">
        <v>261</v>
      </c>
      <c r="B22" s="59"/>
      <c r="C22" s="60">
        <f>D19/C20</f>
        <v>0.991804101332457</v>
      </c>
      <c r="D22" s="60"/>
      <c r="E22" s="39"/>
    </row>
    <row r="23" spans="1:5" s="40" customFormat="1" ht="12">
      <c r="A23" s="39" t="s">
        <v>917</v>
      </c>
      <c r="B23" s="61"/>
      <c r="C23" s="39"/>
      <c r="D23" s="39"/>
      <c r="E23" s="39"/>
    </row>
    <row r="24" spans="1:5" s="40" customFormat="1" ht="12">
      <c r="A24" s="39" t="s">
        <v>1380</v>
      </c>
      <c r="B24" s="39"/>
      <c r="C24" s="39"/>
      <c r="D24" s="39"/>
      <c r="E24" s="39"/>
    </row>
    <row r="25" spans="1:5" s="40" customFormat="1" ht="12">
      <c r="A25" s="39" t="s">
        <v>262</v>
      </c>
      <c r="B25" s="39"/>
      <c r="C25" s="39"/>
      <c r="D25" s="39"/>
      <c r="E25" s="39"/>
    </row>
    <row r="26" spans="1:5" s="40" customFormat="1" ht="12">
      <c r="A26" s="39" t="s">
        <v>263</v>
      </c>
      <c r="B26" s="39"/>
      <c r="C26" s="39"/>
      <c r="D26" s="39"/>
      <c r="E26" s="39"/>
    </row>
    <row r="27" spans="1:5">
      <c r="B27" s="31"/>
      <c r="C27" s="31"/>
      <c r="D27" s="31"/>
      <c r="E27" s="31"/>
    </row>
    <row r="28" spans="1:5">
      <c r="A28" s="62"/>
      <c r="B28" s="63"/>
      <c r="C28" s="63"/>
      <c r="D28" s="63"/>
    </row>
  </sheetData>
  <hyperlinks>
    <hyperlink ref="M1" location="ToC!A1" display="Table of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28"/>
  <sheetViews>
    <sheetView workbookViewId="0">
      <selection activeCell="C25" sqref="C25"/>
    </sheetView>
  </sheetViews>
  <sheetFormatPr defaultColWidth="11.42578125" defaultRowHeight="12.75"/>
  <cols>
    <col min="1" max="1" width="63" style="32" customWidth="1"/>
    <col min="2" max="2" width="8.7109375" style="32" customWidth="1"/>
    <col min="3" max="3" width="12" style="32" customWidth="1"/>
    <col min="4" max="4" width="12.42578125" style="32" customWidth="1"/>
    <col min="5" max="12" width="11.42578125" style="32"/>
    <col min="13" max="13" width="17.28515625" style="32" customWidth="1"/>
    <col min="14" max="16384" width="11.42578125" style="32"/>
  </cols>
  <sheetData>
    <row r="1" spans="1:13" ht="15">
      <c r="A1" s="30" t="s">
        <v>241</v>
      </c>
      <c r="B1" s="31"/>
      <c r="C1" s="31"/>
      <c r="D1" s="31"/>
      <c r="E1" s="31"/>
      <c r="L1" s="1109" t="s">
        <v>1274</v>
      </c>
      <c r="M1" s="1110" t="s">
        <v>1055</v>
      </c>
    </row>
    <row r="2" spans="1:13">
      <c r="A2" s="33" t="s">
        <v>198</v>
      </c>
      <c r="B2" s="31"/>
      <c r="C2" s="31"/>
      <c r="D2" s="31"/>
      <c r="E2" s="31"/>
    </row>
    <row r="3" spans="1:13">
      <c r="A3" s="34" t="s">
        <v>1431</v>
      </c>
      <c r="B3" s="31"/>
      <c r="C3" s="31"/>
      <c r="D3" s="31"/>
      <c r="E3" s="31"/>
    </row>
    <row r="4" spans="1:13">
      <c r="A4" s="35" t="s">
        <v>1382</v>
      </c>
      <c r="B4" s="31"/>
      <c r="C4" s="31"/>
      <c r="D4" s="31"/>
      <c r="E4" s="31"/>
      <c r="I4" s="36"/>
    </row>
    <row r="5" spans="1:13" s="40" customFormat="1" ht="13.5">
      <c r="A5" s="37" t="s">
        <v>243</v>
      </c>
      <c r="B5" s="38" t="s">
        <v>5</v>
      </c>
      <c r="C5" s="38" t="s">
        <v>6</v>
      </c>
      <c r="D5" s="38" t="s">
        <v>244</v>
      </c>
      <c r="E5" s="39"/>
      <c r="F5" s="32"/>
      <c r="G5" s="32"/>
      <c r="H5" s="32"/>
      <c r="K5" s="36"/>
    </row>
    <row r="6" spans="1:13" s="40" customFormat="1" ht="13.5">
      <c r="A6" s="41" t="s">
        <v>1384</v>
      </c>
      <c r="B6" s="42" t="s">
        <v>246</v>
      </c>
      <c r="C6" s="43">
        <v>498</v>
      </c>
      <c r="D6" s="44">
        <f>C6</f>
        <v>498</v>
      </c>
      <c r="E6" s="45"/>
      <c r="F6" s="32"/>
      <c r="G6" s="32"/>
      <c r="H6" s="32"/>
    </row>
    <row r="7" spans="1:13" s="40" customFormat="1" ht="15">
      <c r="A7" s="46" t="s">
        <v>247</v>
      </c>
      <c r="B7" s="47"/>
      <c r="C7" s="43"/>
      <c r="D7" s="44"/>
      <c r="E7" s="39"/>
      <c r="F7"/>
      <c r="G7" s="32"/>
      <c r="H7" s="32"/>
    </row>
    <row r="8" spans="1:13" s="40" customFormat="1">
      <c r="A8" s="48" t="s">
        <v>248</v>
      </c>
      <c r="B8" s="42" t="s">
        <v>246</v>
      </c>
      <c r="C8" s="43">
        <v>40</v>
      </c>
      <c r="D8" s="44">
        <f>C8</f>
        <v>40</v>
      </c>
      <c r="E8" s="39"/>
      <c r="F8" s="32"/>
      <c r="G8" s="32"/>
      <c r="H8" s="32"/>
    </row>
    <row r="9" spans="1:13" s="40" customFormat="1">
      <c r="A9" s="49" t="s">
        <v>249</v>
      </c>
      <c r="B9" s="42" t="s">
        <v>246</v>
      </c>
      <c r="C9" s="43">
        <f>5%*C6</f>
        <v>24.900000000000002</v>
      </c>
      <c r="D9" s="44">
        <f>5%*D6</f>
        <v>24.900000000000002</v>
      </c>
      <c r="E9" s="39"/>
      <c r="F9" s="32"/>
      <c r="G9" s="32"/>
      <c r="H9" s="32"/>
    </row>
    <row r="10" spans="1:13" s="40" customFormat="1" ht="15">
      <c r="A10" s="50" t="s">
        <v>250</v>
      </c>
      <c r="B10" s="42" t="s">
        <v>246</v>
      </c>
      <c r="C10" s="43">
        <f>C6+C8+C9</f>
        <v>562.9</v>
      </c>
      <c r="D10" s="43">
        <f>D6+D8+D9</f>
        <v>562.9</v>
      </c>
      <c r="E10" s="39"/>
      <c r="F10"/>
      <c r="G10" s="32"/>
      <c r="H10" s="32"/>
    </row>
    <row r="11" spans="1:13" s="40" customFormat="1">
      <c r="A11" s="50" t="s">
        <v>914</v>
      </c>
      <c r="B11" s="42" t="s">
        <v>251</v>
      </c>
      <c r="C11" s="43">
        <f>C10*Prices!I2</f>
        <v>6042.4501076623628</v>
      </c>
      <c r="D11" s="43">
        <f>D10*Prices!I2</f>
        <v>6042.4501076623628</v>
      </c>
      <c r="E11" s="39"/>
      <c r="F11" s="32"/>
      <c r="G11" s="32"/>
      <c r="H11" s="32"/>
    </row>
    <row r="12" spans="1:13" s="40" customFormat="1">
      <c r="A12" s="48" t="s">
        <v>252</v>
      </c>
      <c r="B12" s="42" t="s">
        <v>251</v>
      </c>
      <c r="C12" s="43">
        <f>18%*C11</f>
        <v>1087.6410193792253</v>
      </c>
      <c r="D12" s="43"/>
      <c r="E12" s="39"/>
      <c r="F12" s="32"/>
      <c r="G12" s="32"/>
      <c r="H12" s="32"/>
    </row>
    <row r="13" spans="1:13" s="40" customFormat="1">
      <c r="A13" s="48" t="s">
        <v>253</v>
      </c>
      <c r="B13" s="42" t="s">
        <v>251</v>
      </c>
      <c r="C13" s="43">
        <f>5%*C11</f>
        <v>302.12250538311815</v>
      </c>
      <c r="D13" s="43">
        <f>C13*0.82</f>
        <v>247.74045441415686</v>
      </c>
      <c r="F13" s="32"/>
      <c r="G13" s="32"/>
      <c r="H13" s="32"/>
    </row>
    <row r="14" spans="1:13" s="40" customFormat="1">
      <c r="A14" s="50" t="s">
        <v>254</v>
      </c>
      <c r="B14" s="42" t="s">
        <v>251</v>
      </c>
      <c r="C14" s="43">
        <f>C11+C12+C13</f>
        <v>7432.2136324247067</v>
      </c>
      <c r="D14" s="43">
        <f>D11+D13</f>
        <v>6290.1905620765201</v>
      </c>
      <c r="E14" s="39"/>
      <c r="F14" s="32"/>
      <c r="G14" s="32"/>
      <c r="H14" s="32"/>
    </row>
    <row r="15" spans="1:13" s="40" customFormat="1" ht="13.5">
      <c r="A15" s="48" t="s">
        <v>255</v>
      </c>
      <c r="B15" s="42" t="s">
        <v>251</v>
      </c>
      <c r="C15" s="43">
        <f>0.5*200</f>
        <v>100</v>
      </c>
      <c r="D15" s="43">
        <f>C15*0.82</f>
        <v>82</v>
      </c>
      <c r="E15" s="39"/>
      <c r="F15" s="32"/>
      <c r="G15" s="32"/>
      <c r="H15" s="32"/>
    </row>
    <row r="16" spans="1:13" s="40" customFormat="1" ht="13.5">
      <c r="A16" s="48" t="s">
        <v>256</v>
      </c>
      <c r="B16" s="42" t="s">
        <v>251</v>
      </c>
      <c r="C16" s="43">
        <f>30*3</f>
        <v>90</v>
      </c>
      <c r="D16" s="43">
        <f>C16*0.82</f>
        <v>73.8</v>
      </c>
      <c r="E16" s="39"/>
      <c r="F16" s="32"/>
      <c r="G16" s="32"/>
      <c r="H16" s="32"/>
    </row>
    <row r="17" spans="1:5" s="40" customFormat="1" ht="12">
      <c r="A17" s="48" t="s">
        <v>253</v>
      </c>
      <c r="B17" s="42" t="s">
        <v>251</v>
      </c>
      <c r="C17" s="43">
        <f>5%*C14</f>
        <v>371.61068162123536</v>
      </c>
      <c r="D17" s="43">
        <f>5%*D14*0.82</f>
        <v>257.89781304513735</v>
      </c>
      <c r="E17" s="39"/>
    </row>
    <row r="18" spans="1:5" s="40" customFormat="1" ht="12">
      <c r="A18" s="51" t="s">
        <v>257</v>
      </c>
      <c r="B18" s="42" t="s">
        <v>251</v>
      </c>
      <c r="C18" s="43">
        <f>C14+C15+C16+C17</f>
        <v>7993.8243140459417</v>
      </c>
      <c r="D18" s="43">
        <f>D14+D15+D16+D17</f>
        <v>6703.8883751216581</v>
      </c>
      <c r="E18" s="39"/>
    </row>
    <row r="19" spans="1:5" s="40" customFormat="1" ht="12">
      <c r="A19" s="52"/>
      <c r="B19" s="53" t="s">
        <v>258</v>
      </c>
      <c r="C19" s="54">
        <f>C18/1000</f>
        <v>7.9938243140459413</v>
      </c>
      <c r="D19" s="54">
        <f>D18/1000</f>
        <v>6.7038883751216582</v>
      </c>
      <c r="E19" s="39"/>
    </row>
    <row r="20" spans="1:5" s="40" customFormat="1" ht="12">
      <c r="A20" s="46" t="s">
        <v>1381</v>
      </c>
      <c r="B20" s="42" t="s">
        <v>258</v>
      </c>
      <c r="C20" s="55">
        <f>Prices!H59/1000</f>
        <v>7.0157032882606014</v>
      </c>
      <c r="D20" s="55">
        <f>C20</f>
        <v>7.0157032882606014</v>
      </c>
      <c r="E20" s="39"/>
    </row>
    <row r="21" spans="1:5" s="40" customFormat="1" ht="12">
      <c r="A21" s="46" t="s">
        <v>260</v>
      </c>
      <c r="B21" s="39"/>
      <c r="C21" s="56">
        <f>(C19-C20)/C20</f>
        <v>0.1394188131390951</v>
      </c>
      <c r="D21" s="57">
        <f>(D20-D19)/D20</f>
        <v>4.4445282294179121E-2</v>
      </c>
      <c r="E21" s="39"/>
    </row>
    <row r="22" spans="1:5" s="40" customFormat="1" ht="12">
      <c r="A22" s="58" t="s">
        <v>261</v>
      </c>
      <c r="B22" s="59"/>
      <c r="C22" s="60">
        <f>D19/C20</f>
        <v>0.9555547177058209</v>
      </c>
      <c r="D22" s="60"/>
      <c r="E22" s="39"/>
    </row>
    <row r="23" spans="1:5" s="40" customFormat="1" ht="12">
      <c r="A23" s="39" t="s">
        <v>917</v>
      </c>
      <c r="B23" s="61"/>
      <c r="C23" s="39"/>
      <c r="D23" s="39"/>
      <c r="E23" s="39"/>
    </row>
    <row r="24" spans="1:5" s="40" customFormat="1" ht="12">
      <c r="A24" s="39" t="s">
        <v>1380</v>
      </c>
      <c r="B24" s="39"/>
      <c r="C24" s="39"/>
      <c r="D24" s="39"/>
      <c r="E24" s="39"/>
    </row>
    <row r="25" spans="1:5" s="40" customFormat="1" ht="12">
      <c r="A25" s="39" t="s">
        <v>262</v>
      </c>
      <c r="B25" s="39"/>
      <c r="C25" s="39"/>
      <c r="D25" s="39"/>
      <c r="E25" s="39"/>
    </row>
    <row r="26" spans="1:5" s="40" customFormat="1" ht="12">
      <c r="A26" s="39" t="s">
        <v>263</v>
      </c>
      <c r="B26" s="39"/>
      <c r="C26" s="39"/>
      <c r="D26" s="39"/>
      <c r="E26" s="39"/>
    </row>
    <row r="27" spans="1:5">
      <c r="B27" s="31"/>
      <c r="C27" s="31"/>
      <c r="D27" s="31"/>
      <c r="E27" s="31"/>
    </row>
    <row r="28" spans="1:5">
      <c r="A28" s="62"/>
      <c r="B28" s="63"/>
      <c r="C28" s="63"/>
      <c r="D28" s="63"/>
    </row>
  </sheetData>
  <hyperlinks>
    <hyperlink ref="M1" location="ToC!A1" display="Table of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28"/>
  <sheetViews>
    <sheetView workbookViewId="0">
      <selection activeCell="C25" sqref="C25"/>
    </sheetView>
  </sheetViews>
  <sheetFormatPr defaultColWidth="11.42578125" defaultRowHeight="12.75"/>
  <cols>
    <col min="1" max="1" width="63" style="32" customWidth="1"/>
    <col min="2" max="2" width="8.7109375" style="32" customWidth="1"/>
    <col min="3" max="3" width="12" style="32" customWidth="1"/>
    <col min="4" max="4" width="12.42578125" style="32" customWidth="1"/>
    <col min="5" max="12" width="11.42578125" style="32"/>
    <col min="13" max="13" width="17.28515625" style="32" customWidth="1"/>
    <col min="14" max="16384" width="11.42578125" style="32"/>
  </cols>
  <sheetData>
    <row r="1" spans="1:13" ht="15">
      <c r="A1" s="30" t="s">
        <v>241</v>
      </c>
      <c r="B1" s="31"/>
      <c r="C1" s="31"/>
      <c r="D1" s="31"/>
      <c r="E1" s="31"/>
      <c r="L1" s="1109" t="s">
        <v>1274</v>
      </c>
      <c r="M1" s="1110" t="s">
        <v>1055</v>
      </c>
    </row>
    <row r="2" spans="1:13">
      <c r="A2" s="33" t="s">
        <v>198</v>
      </c>
      <c r="B2" s="31"/>
      <c r="C2" s="31"/>
      <c r="D2" s="31"/>
      <c r="E2" s="31"/>
    </row>
    <row r="3" spans="1:13">
      <c r="A3" s="34" t="s">
        <v>1431</v>
      </c>
      <c r="B3" s="31"/>
      <c r="C3" s="31"/>
      <c r="D3" s="31"/>
      <c r="E3" s="31"/>
    </row>
    <row r="4" spans="1:13">
      <c r="A4" s="35" t="s">
        <v>1390</v>
      </c>
      <c r="B4" s="31"/>
      <c r="C4" s="31"/>
      <c r="D4" s="31"/>
      <c r="E4" s="31"/>
      <c r="I4" s="36"/>
    </row>
    <row r="5" spans="1:13" s="40" customFormat="1" ht="13.5">
      <c r="A5" s="37" t="s">
        <v>243</v>
      </c>
      <c r="B5" s="38" t="s">
        <v>5</v>
      </c>
      <c r="C5" s="38" t="s">
        <v>6</v>
      </c>
      <c r="D5" s="38" t="s">
        <v>244</v>
      </c>
      <c r="E5" s="39"/>
      <c r="F5" s="32"/>
      <c r="G5" s="32"/>
      <c r="H5" s="32"/>
      <c r="K5" s="36"/>
    </row>
    <row r="6" spans="1:13" s="40" customFormat="1" ht="13.5">
      <c r="A6" s="41" t="s">
        <v>1385</v>
      </c>
      <c r="B6" s="42" t="s">
        <v>246</v>
      </c>
      <c r="C6" s="43">
        <v>1750</v>
      </c>
      <c r="D6" s="44">
        <f>C6</f>
        <v>1750</v>
      </c>
      <c r="E6" s="45"/>
      <c r="F6" s="32"/>
      <c r="G6" s="32"/>
      <c r="H6" s="32"/>
    </row>
    <row r="7" spans="1:13" s="40" customFormat="1" ht="15">
      <c r="A7" s="46" t="s">
        <v>247</v>
      </c>
      <c r="B7" s="47"/>
      <c r="C7" s="43"/>
      <c r="D7" s="44"/>
      <c r="E7" s="39"/>
      <c r="F7"/>
      <c r="G7" s="32"/>
      <c r="H7" s="32"/>
    </row>
    <row r="8" spans="1:13" s="40" customFormat="1">
      <c r="A8" s="48" t="s">
        <v>248</v>
      </c>
      <c r="B8" s="42" t="s">
        <v>246</v>
      </c>
      <c r="C8" s="43">
        <v>40</v>
      </c>
      <c r="D8" s="44">
        <f>C8</f>
        <v>40</v>
      </c>
      <c r="E8" s="39"/>
      <c r="F8" s="32"/>
      <c r="G8" s="32"/>
      <c r="H8" s="32"/>
    </row>
    <row r="9" spans="1:13" s="40" customFormat="1">
      <c r="A9" s="49" t="s">
        <v>249</v>
      </c>
      <c r="B9" s="42" t="s">
        <v>246</v>
      </c>
      <c r="C9" s="43">
        <f>5%*C6</f>
        <v>87.5</v>
      </c>
      <c r="D9" s="44">
        <f>5%*D6</f>
        <v>87.5</v>
      </c>
      <c r="E9" s="39"/>
      <c r="F9" s="32"/>
      <c r="G9" s="32"/>
      <c r="H9" s="32"/>
    </row>
    <row r="10" spans="1:13" s="40" customFormat="1" ht="15">
      <c r="A10" s="50" t="s">
        <v>250</v>
      </c>
      <c r="B10" s="42" t="s">
        <v>246</v>
      </c>
      <c r="C10" s="43">
        <f>C6+C8+C9</f>
        <v>1877.5</v>
      </c>
      <c r="D10" s="43">
        <f>D6+D8+D9</f>
        <v>1877.5</v>
      </c>
      <c r="E10" s="39"/>
      <c r="F10"/>
      <c r="G10" s="32"/>
      <c r="H10" s="32"/>
    </row>
    <row r="11" spans="1:13" s="40" customFormat="1">
      <c r="A11" s="50" t="s">
        <v>914</v>
      </c>
      <c r="B11" s="42" t="s">
        <v>251</v>
      </c>
      <c r="C11" s="43">
        <f>C10*Prices!I2</f>
        <v>20154.023942327389</v>
      </c>
      <c r="D11" s="43">
        <f>D10*Prices!I2</f>
        <v>20154.023942327389</v>
      </c>
      <c r="E11" s="39"/>
      <c r="F11" s="32"/>
      <c r="G11" s="32"/>
      <c r="H11" s="32"/>
    </row>
    <row r="12" spans="1:13" s="40" customFormat="1">
      <c r="A12" s="48" t="s">
        <v>252</v>
      </c>
      <c r="B12" s="42" t="s">
        <v>251</v>
      </c>
      <c r="C12" s="43">
        <f>18%*C11</f>
        <v>3627.72430961893</v>
      </c>
      <c r="D12" s="43"/>
      <c r="E12" s="39"/>
      <c r="F12" s="32"/>
      <c r="G12" s="32"/>
      <c r="H12" s="32"/>
    </row>
    <row r="13" spans="1:13" s="40" customFormat="1">
      <c r="A13" s="48" t="s">
        <v>253</v>
      </c>
      <c r="B13" s="42" t="s">
        <v>251</v>
      </c>
      <c r="C13" s="43">
        <f>5%*C11</f>
        <v>1007.7011971163695</v>
      </c>
      <c r="D13" s="43">
        <f>C13*0.82</f>
        <v>826.3149816354229</v>
      </c>
      <c r="F13" s="32"/>
      <c r="G13" s="32"/>
      <c r="H13" s="32"/>
    </row>
    <row r="14" spans="1:13" s="40" customFormat="1">
      <c r="A14" s="50" t="s">
        <v>254</v>
      </c>
      <c r="B14" s="42" t="s">
        <v>251</v>
      </c>
      <c r="C14" s="43">
        <f>C11+C12+C13</f>
        <v>24789.449449062689</v>
      </c>
      <c r="D14" s="43">
        <f>D11+D13</f>
        <v>20980.338923962812</v>
      </c>
      <c r="E14" s="39"/>
      <c r="F14" s="32"/>
      <c r="G14" s="32"/>
      <c r="H14" s="32"/>
    </row>
    <row r="15" spans="1:13" s="40" customFormat="1" ht="13.5">
      <c r="A15" s="48" t="s">
        <v>255</v>
      </c>
      <c r="B15" s="42" t="s">
        <v>251</v>
      </c>
      <c r="C15" s="43">
        <f>0.5*200</f>
        <v>100</v>
      </c>
      <c r="D15" s="43">
        <f>C15*0.82</f>
        <v>82</v>
      </c>
      <c r="E15" s="39"/>
      <c r="F15" s="32"/>
      <c r="G15" s="32"/>
      <c r="H15" s="32"/>
    </row>
    <row r="16" spans="1:13" s="40" customFormat="1" ht="13.5">
      <c r="A16" s="48" t="s">
        <v>256</v>
      </c>
      <c r="B16" s="42" t="s">
        <v>251</v>
      </c>
      <c r="C16" s="43">
        <f>30*3</f>
        <v>90</v>
      </c>
      <c r="D16" s="43">
        <f>C16*0.82</f>
        <v>73.8</v>
      </c>
      <c r="E16" s="39"/>
      <c r="F16" s="32"/>
      <c r="G16" s="32"/>
      <c r="H16" s="32"/>
    </row>
    <row r="17" spans="1:5" s="40" customFormat="1" ht="12">
      <c r="A17" s="48" t="s">
        <v>253</v>
      </c>
      <c r="B17" s="42" t="s">
        <v>251</v>
      </c>
      <c r="C17" s="43">
        <f>5%*C14</f>
        <v>1239.4724724531345</v>
      </c>
      <c r="D17" s="43">
        <f>5%*D14*0.82</f>
        <v>860.19389588247532</v>
      </c>
      <c r="E17" s="39"/>
    </row>
    <row r="18" spans="1:5" s="40" customFormat="1" ht="12">
      <c r="A18" s="51" t="s">
        <v>257</v>
      </c>
      <c r="B18" s="42" t="s">
        <v>251</v>
      </c>
      <c r="C18" s="43">
        <f>C14+C15+C16+C17</f>
        <v>26218.921921515823</v>
      </c>
      <c r="D18" s="43">
        <f>D14+D15+D16+D17</f>
        <v>21996.332819845287</v>
      </c>
      <c r="E18" s="39"/>
    </row>
    <row r="19" spans="1:5" s="40" customFormat="1" ht="12">
      <c r="A19" s="52"/>
      <c r="B19" s="53" t="s">
        <v>258</v>
      </c>
      <c r="C19" s="54">
        <f>C18/1000</f>
        <v>26.218921921515822</v>
      </c>
      <c r="D19" s="54">
        <f>D18/1000</f>
        <v>21.996332819845286</v>
      </c>
      <c r="E19" s="39"/>
    </row>
    <row r="20" spans="1:5" s="40" customFormat="1" ht="12">
      <c r="A20" s="46" t="s">
        <v>1391</v>
      </c>
      <c r="B20" s="42" t="s">
        <v>258</v>
      </c>
      <c r="C20" s="55">
        <f>Prices!H33</f>
        <v>18.888431929932388</v>
      </c>
      <c r="D20" s="55">
        <f>C20</f>
        <v>18.888431929932388</v>
      </c>
      <c r="E20" s="39"/>
    </row>
    <row r="21" spans="1:5" s="40" customFormat="1" ht="12">
      <c r="A21" s="46" t="s">
        <v>260</v>
      </c>
      <c r="B21" s="39"/>
      <c r="C21" s="56">
        <f>(C19-C20)/C20</f>
        <v>0.38809415301260924</v>
      </c>
      <c r="D21" s="57">
        <f>(D20-D19)/D20</f>
        <v>-0.16453991000638998</v>
      </c>
      <c r="E21" s="39"/>
    </row>
    <row r="22" spans="1:5" s="40" customFormat="1" ht="12">
      <c r="A22" s="58" t="s">
        <v>261</v>
      </c>
      <c r="B22" s="59"/>
      <c r="C22" s="60">
        <f>D19/C20</f>
        <v>1.16453991000639</v>
      </c>
      <c r="D22" s="60"/>
      <c r="E22" s="39"/>
    </row>
    <row r="23" spans="1:5" s="40" customFormat="1" ht="12">
      <c r="A23" s="39" t="s">
        <v>917</v>
      </c>
      <c r="B23" s="61"/>
      <c r="C23" s="39"/>
      <c r="D23" s="39"/>
      <c r="E23" s="39"/>
    </row>
    <row r="24" spans="1:5" s="40" customFormat="1" ht="12">
      <c r="A24" s="39" t="s">
        <v>1380</v>
      </c>
      <c r="B24" s="39"/>
      <c r="C24" s="39"/>
      <c r="D24" s="39"/>
      <c r="E24" s="39"/>
    </row>
    <row r="25" spans="1:5" s="40" customFormat="1" ht="12">
      <c r="A25" s="39" t="s">
        <v>262</v>
      </c>
      <c r="B25" s="39"/>
      <c r="C25" s="39"/>
      <c r="D25" s="39"/>
      <c r="E25" s="39"/>
    </row>
    <row r="26" spans="1:5" s="40" customFormat="1" ht="12">
      <c r="A26" s="39" t="s">
        <v>263</v>
      </c>
      <c r="B26" s="39"/>
      <c r="C26" s="39"/>
      <c r="D26" s="39"/>
      <c r="E26" s="39"/>
    </row>
    <row r="27" spans="1:5">
      <c r="B27" s="31"/>
      <c r="C27" s="31"/>
      <c r="D27" s="31"/>
      <c r="E27" s="31"/>
    </row>
    <row r="28" spans="1:5">
      <c r="A28" s="62"/>
      <c r="B28" s="63"/>
      <c r="C28" s="63"/>
      <c r="D28" s="63"/>
    </row>
  </sheetData>
  <hyperlinks>
    <hyperlink ref="M1" location="ToC!A1" display="Table of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6"/>
  <sheetViews>
    <sheetView workbookViewId="0">
      <selection activeCell="C25" sqref="C25"/>
    </sheetView>
  </sheetViews>
  <sheetFormatPr defaultColWidth="11.42578125" defaultRowHeight="12"/>
  <cols>
    <col min="1" max="1" width="50.7109375" style="39" customWidth="1"/>
    <col min="2" max="2" width="7.28515625" style="39" customWidth="1"/>
    <col min="3" max="4" width="11.28515625" style="39" bestFit="1" customWidth="1"/>
    <col min="5" max="16384" width="11.42578125" style="39"/>
  </cols>
  <sheetData>
    <row r="1" spans="1:13" ht="15">
      <c r="A1" s="30" t="s">
        <v>241</v>
      </c>
      <c r="L1" s="1109" t="s">
        <v>1274</v>
      </c>
      <c r="M1" s="1110" t="s">
        <v>1055</v>
      </c>
    </row>
    <row r="2" spans="1:13">
      <c r="A2" s="33" t="s">
        <v>198</v>
      </c>
    </row>
    <row r="3" spans="1:13">
      <c r="A3" s="34" t="s">
        <v>1431</v>
      </c>
      <c r="F3" s="13"/>
    </row>
    <row r="4" spans="1:13">
      <c r="A4" s="35" t="s">
        <v>276</v>
      </c>
    </row>
    <row r="5" spans="1:13" ht="13.5">
      <c r="A5" s="37" t="s">
        <v>277</v>
      </c>
      <c r="B5" s="38" t="s">
        <v>5</v>
      </c>
      <c r="C5" s="38" t="s">
        <v>6</v>
      </c>
      <c r="D5" s="38" t="s">
        <v>244</v>
      </c>
    </row>
    <row r="6" spans="1:13" ht="13.5">
      <c r="A6" s="41" t="s">
        <v>245</v>
      </c>
      <c r="B6" s="42" t="s">
        <v>246</v>
      </c>
      <c r="C6" s="43">
        <v>537.5</v>
      </c>
      <c r="D6" s="43">
        <f>C6</f>
        <v>537.5</v>
      </c>
    </row>
    <row r="7" spans="1:13">
      <c r="A7" s="46" t="s">
        <v>247</v>
      </c>
      <c r="B7" s="47"/>
      <c r="C7" s="43"/>
      <c r="D7" s="43"/>
    </row>
    <row r="8" spans="1:13">
      <c r="A8" s="48" t="s">
        <v>248</v>
      </c>
      <c r="B8" s="42" t="s">
        <v>246</v>
      </c>
      <c r="C8" s="43">
        <v>50</v>
      </c>
      <c r="D8" s="43">
        <f>C8</f>
        <v>50</v>
      </c>
    </row>
    <row r="9" spans="1:13">
      <c r="A9" s="49" t="s">
        <v>249</v>
      </c>
      <c r="B9" s="42" t="s">
        <v>246</v>
      </c>
      <c r="C9" s="43">
        <f>5%*C6</f>
        <v>26.875</v>
      </c>
      <c r="D9" s="43">
        <f>5%*D6</f>
        <v>26.875</v>
      </c>
    </row>
    <row r="10" spans="1:13">
      <c r="A10" s="50" t="s">
        <v>250</v>
      </c>
      <c r="B10" s="42" t="s">
        <v>246</v>
      </c>
      <c r="C10" s="43">
        <f>C6+C8+C9</f>
        <v>614.375</v>
      </c>
      <c r="D10" s="43">
        <f>D6+D8+D9</f>
        <v>614.375</v>
      </c>
    </row>
    <row r="11" spans="1:13">
      <c r="A11" s="50" t="s">
        <v>914</v>
      </c>
      <c r="B11" s="42" t="s">
        <v>251</v>
      </c>
      <c r="C11" s="43">
        <f>C10*Prices!I2</f>
        <v>6595.0085004353605</v>
      </c>
      <c r="D11" s="43">
        <f>D10*Prices!I2</f>
        <v>6595.0085004353605</v>
      </c>
    </row>
    <row r="12" spans="1:13">
      <c r="A12" s="48" t="s">
        <v>252</v>
      </c>
      <c r="B12" s="42" t="s">
        <v>251</v>
      </c>
      <c r="C12" s="43">
        <f>18%*C11</f>
        <v>1187.1015300783649</v>
      </c>
      <c r="D12" s="43"/>
    </row>
    <row r="13" spans="1:13">
      <c r="A13" s="48" t="s">
        <v>253</v>
      </c>
      <c r="B13" s="42" t="s">
        <v>251</v>
      </c>
      <c r="C13" s="43">
        <f>5%*C11</f>
        <v>329.75042502176802</v>
      </c>
      <c r="D13" s="43">
        <f>C13*Prices!J15</f>
        <v>293.73195076957637</v>
      </c>
    </row>
    <row r="14" spans="1:13">
      <c r="A14" s="50" t="s">
        <v>254</v>
      </c>
      <c r="B14" s="42" t="s">
        <v>251</v>
      </c>
      <c r="C14" s="43">
        <f>C11+C12+C13</f>
        <v>8111.8604555354932</v>
      </c>
      <c r="D14" s="43">
        <f>D11+D13</f>
        <v>6888.740451204937</v>
      </c>
    </row>
    <row r="15" spans="1:13" ht="13.5">
      <c r="A15" s="48" t="s">
        <v>255</v>
      </c>
      <c r="B15" s="42" t="s">
        <v>251</v>
      </c>
      <c r="C15" s="43">
        <f>200*0.5</f>
        <v>100</v>
      </c>
      <c r="D15" s="43">
        <f>C15*Prices!J15</f>
        <v>89.077049938657709</v>
      </c>
    </row>
    <row r="16" spans="1:13" ht="13.5">
      <c r="A16" s="48" t="s">
        <v>256</v>
      </c>
      <c r="B16" s="42" t="s">
        <v>251</v>
      </c>
      <c r="C16" s="43">
        <f>30*3</f>
        <v>90</v>
      </c>
      <c r="D16" s="43">
        <f>C16*Prices!J15</f>
        <v>80.169344944791945</v>
      </c>
    </row>
    <row r="17" spans="1:4">
      <c r="A17" s="48" t="s">
        <v>253</v>
      </c>
      <c r="B17" s="42" t="s">
        <v>251</v>
      </c>
      <c r="C17" s="43">
        <f>5%*C14</f>
        <v>405.59302277677466</v>
      </c>
      <c r="D17" s="43">
        <f>5%*D14*Prices!J15</f>
        <v>306.81433859321686</v>
      </c>
    </row>
    <row r="18" spans="1:4">
      <c r="A18" s="51" t="s">
        <v>257</v>
      </c>
      <c r="B18" s="42" t="s">
        <v>251</v>
      </c>
      <c r="C18" s="43">
        <f>C14+C15+C16+C17</f>
        <v>8707.453478312269</v>
      </c>
      <c r="D18" s="43">
        <f>D14+D15+D16+D17</f>
        <v>7364.8011846816044</v>
      </c>
    </row>
    <row r="19" spans="1:4">
      <c r="A19" s="52"/>
      <c r="B19" s="53" t="s">
        <v>258</v>
      </c>
      <c r="C19" s="54">
        <f>C18/1000</f>
        <v>8.707453478312269</v>
      </c>
      <c r="D19" s="54">
        <f>D18/1000</f>
        <v>7.3648011846816042</v>
      </c>
    </row>
    <row r="20" spans="1:4">
      <c r="A20" s="46" t="s">
        <v>279</v>
      </c>
      <c r="B20" s="42" t="s">
        <v>258</v>
      </c>
      <c r="C20" s="55">
        <f>Prices!H170</f>
        <v>6.0982651659496003</v>
      </c>
      <c r="D20" s="55">
        <f>C20*C22</f>
        <v>7.3648011846816033</v>
      </c>
    </row>
    <row r="21" spans="1:4">
      <c r="A21" s="46" t="s">
        <v>260</v>
      </c>
      <c r="C21" s="56">
        <f>(C19-C20)/C20</f>
        <v>0.42785747115940226</v>
      </c>
      <c r="D21" s="57">
        <f>(D20-D19)/D20</f>
        <v>-1.2059774560479504E-16</v>
      </c>
    </row>
    <row r="22" spans="1:4">
      <c r="A22" s="58" t="s">
        <v>261</v>
      </c>
      <c r="B22" s="59"/>
      <c r="C22" s="60">
        <f>D19/C20</f>
        <v>1.2076879217722214</v>
      </c>
      <c r="D22" s="60"/>
    </row>
    <row r="23" spans="1:4">
      <c r="A23" s="39" t="s">
        <v>917</v>
      </c>
    </row>
    <row r="24" spans="1:4">
      <c r="A24" s="39" t="s">
        <v>918</v>
      </c>
    </row>
    <row r="25" spans="1:4">
      <c r="A25" s="39" t="s">
        <v>262</v>
      </c>
    </row>
    <row r="26" spans="1:4">
      <c r="A26" s="39" t="s">
        <v>263</v>
      </c>
    </row>
  </sheetData>
  <hyperlinks>
    <hyperlink ref="M1" location="ToC!A1" display="Table of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30"/>
  <sheetViews>
    <sheetView workbookViewId="0">
      <selection activeCell="C25" sqref="C25"/>
    </sheetView>
  </sheetViews>
  <sheetFormatPr defaultColWidth="11.42578125" defaultRowHeight="12"/>
  <cols>
    <col min="1" max="1" width="56.28515625" style="39" customWidth="1"/>
    <col min="2" max="2" width="6.7109375" style="39" customWidth="1"/>
    <col min="3" max="3" width="10.7109375" style="39" customWidth="1"/>
    <col min="4" max="4" width="12.7109375" style="39" customWidth="1"/>
    <col min="5" max="16384" width="11.42578125" style="39"/>
  </cols>
  <sheetData>
    <row r="1" spans="1:13" ht="15">
      <c r="A1" s="30" t="s">
        <v>241</v>
      </c>
      <c r="L1" s="1109" t="s">
        <v>1274</v>
      </c>
      <c r="M1" s="1110" t="s">
        <v>1055</v>
      </c>
    </row>
    <row r="2" spans="1:13">
      <c r="A2" s="33" t="s">
        <v>198</v>
      </c>
    </row>
    <row r="3" spans="1:13">
      <c r="A3" s="34" t="s">
        <v>1431</v>
      </c>
    </row>
    <row r="4" spans="1:13">
      <c r="A4" s="35" t="s">
        <v>264</v>
      </c>
    </row>
    <row r="5" spans="1:13" ht="13.5">
      <c r="A5" s="37" t="s">
        <v>265</v>
      </c>
      <c r="B5" s="38" t="s">
        <v>5</v>
      </c>
      <c r="C5" s="38" t="s">
        <v>6</v>
      </c>
      <c r="D5" s="38" t="s">
        <v>244</v>
      </c>
    </row>
    <row r="6" spans="1:13">
      <c r="A6" s="51" t="s">
        <v>1383</v>
      </c>
      <c r="B6" s="42" t="s">
        <v>246</v>
      </c>
      <c r="C6" s="64">
        <v>248.6</v>
      </c>
      <c r="D6" s="64">
        <f>C6</f>
        <v>248.6</v>
      </c>
    </row>
    <row r="7" spans="1:13">
      <c r="A7" s="46" t="s">
        <v>247</v>
      </c>
      <c r="B7" s="47"/>
      <c r="C7" s="64"/>
      <c r="D7" s="64"/>
    </row>
    <row r="8" spans="1:13">
      <c r="A8" s="48" t="s">
        <v>248</v>
      </c>
      <c r="B8" s="42" t="s">
        <v>246</v>
      </c>
      <c r="C8" s="64">
        <v>80</v>
      </c>
      <c r="D8" s="64">
        <f>C8</f>
        <v>80</v>
      </c>
    </row>
    <row r="9" spans="1:13">
      <c r="A9" s="49" t="s">
        <v>249</v>
      </c>
      <c r="B9" s="42" t="s">
        <v>246</v>
      </c>
      <c r="C9" s="64">
        <f>5%*(C6+C8)</f>
        <v>16.430000000000003</v>
      </c>
      <c r="D9" s="64">
        <f>5%*(D6+D8)</f>
        <v>16.430000000000003</v>
      </c>
    </row>
    <row r="10" spans="1:13">
      <c r="A10" s="50" t="s">
        <v>250</v>
      </c>
      <c r="B10" s="42" t="s">
        <v>246</v>
      </c>
      <c r="C10" s="64">
        <f>C6+C8+C9</f>
        <v>345.03000000000003</v>
      </c>
      <c r="D10" s="64">
        <f>D6+D8+D9</f>
        <v>345.03000000000003</v>
      </c>
    </row>
    <row r="11" spans="1:13">
      <c r="A11" s="50" t="s">
        <v>914</v>
      </c>
      <c r="B11" s="42" t="s">
        <v>251</v>
      </c>
      <c r="C11" s="64">
        <f>C10*Prices!I2</f>
        <v>3703.7245703441913</v>
      </c>
      <c r="D11" s="64">
        <f>D10*Prices!I2</f>
        <v>3703.7245703441913</v>
      </c>
    </row>
    <row r="12" spans="1:13">
      <c r="A12" s="48" t="s">
        <v>252</v>
      </c>
      <c r="B12" s="42" t="s">
        <v>251</v>
      </c>
      <c r="C12" s="64">
        <f>C11*0.18</f>
        <v>666.67042266195438</v>
      </c>
      <c r="D12" s="64"/>
    </row>
    <row r="13" spans="1:13">
      <c r="A13" s="48" t="s">
        <v>253</v>
      </c>
      <c r="B13" s="42" t="s">
        <v>251</v>
      </c>
      <c r="C13" s="64">
        <f>5%*C11</f>
        <v>185.18622851720957</v>
      </c>
      <c r="D13" s="64">
        <f>C13*Prices!J15</f>
        <v>164.95842925579157</v>
      </c>
    </row>
    <row r="14" spans="1:13">
      <c r="A14" s="50" t="s">
        <v>254</v>
      </c>
      <c r="B14" s="42" t="s">
        <v>251</v>
      </c>
      <c r="C14" s="64">
        <f>C11+C12+C13</f>
        <v>4555.5812215233545</v>
      </c>
      <c r="D14" s="64">
        <f>D11+D13</f>
        <v>3868.6829995999828</v>
      </c>
      <c r="E14" s="65"/>
    </row>
    <row r="15" spans="1:13">
      <c r="A15" s="48" t="s">
        <v>266</v>
      </c>
      <c r="B15" s="42" t="s">
        <v>251</v>
      </c>
      <c r="C15" s="64">
        <f>0.5*200</f>
        <v>100</v>
      </c>
      <c r="D15" s="64">
        <f>C15*Prices!J15</f>
        <v>89.077049938657709</v>
      </c>
    </row>
    <row r="16" spans="1:13">
      <c r="A16" s="48" t="s">
        <v>267</v>
      </c>
      <c r="B16" s="42" t="s">
        <v>251</v>
      </c>
      <c r="C16" s="43">
        <f>30*3</f>
        <v>90</v>
      </c>
      <c r="D16" s="64">
        <f>C16*Prices!J15</f>
        <v>80.169344944791945</v>
      </c>
    </row>
    <row r="17" spans="1:4">
      <c r="A17" s="48" t="s">
        <v>253</v>
      </c>
      <c r="B17" s="42" t="s">
        <v>251</v>
      </c>
      <c r="C17" s="64">
        <f>5%*C14</f>
        <v>227.77906107616775</v>
      </c>
      <c r="D17" s="64">
        <f>C17*Prices!J15</f>
        <v>202.89886798462359</v>
      </c>
    </row>
    <row r="18" spans="1:4">
      <c r="A18" s="51" t="s">
        <v>257</v>
      </c>
      <c r="B18" s="42" t="s">
        <v>251</v>
      </c>
      <c r="C18" s="64">
        <f>C14+C15+C16+C17</f>
        <v>4973.3602825995222</v>
      </c>
      <c r="D18" s="64">
        <f>D14+D15+D16+D17</f>
        <v>4240.828262468056</v>
      </c>
    </row>
    <row r="19" spans="1:4">
      <c r="A19" s="52"/>
      <c r="B19" s="53" t="s">
        <v>258</v>
      </c>
      <c r="C19" s="66">
        <f>C18/1000</f>
        <v>4.973360282599522</v>
      </c>
      <c r="D19" s="66">
        <f>D18/1000</f>
        <v>4.2408282624680558</v>
      </c>
    </row>
    <row r="20" spans="1:4">
      <c r="A20" s="46" t="s">
        <v>268</v>
      </c>
      <c r="B20" s="42"/>
      <c r="C20" s="67">
        <v>0.45</v>
      </c>
      <c r="D20" s="67">
        <v>0.45</v>
      </c>
    </row>
    <row r="21" spans="1:4">
      <c r="A21" s="46" t="s">
        <v>269</v>
      </c>
      <c r="B21" s="42"/>
      <c r="C21" s="55">
        <f>C19/C20</f>
        <v>11.051911739110048</v>
      </c>
      <c r="D21" s="55">
        <f>D19/D20</f>
        <v>9.424062805484569</v>
      </c>
    </row>
    <row r="22" spans="1:4">
      <c r="A22" s="46" t="s">
        <v>270</v>
      </c>
      <c r="B22" s="42"/>
      <c r="C22" s="67">
        <v>0.4</v>
      </c>
      <c r="D22" s="67">
        <v>0.4</v>
      </c>
    </row>
    <row r="23" spans="1:4">
      <c r="A23" s="46" t="s">
        <v>271</v>
      </c>
      <c r="B23" s="42"/>
      <c r="C23" s="55">
        <f>C22*C21</f>
        <v>4.4207646956440199</v>
      </c>
      <c r="D23" s="55">
        <f>D22*D21</f>
        <v>3.7696251221938279</v>
      </c>
    </row>
    <row r="24" spans="1:4">
      <c r="A24" s="46" t="s">
        <v>272</v>
      </c>
      <c r="B24" s="42" t="s">
        <v>258</v>
      </c>
      <c r="C24" s="55">
        <v>3.5</v>
      </c>
      <c r="D24" s="55">
        <f>C24</f>
        <v>3.5</v>
      </c>
    </row>
    <row r="25" spans="1:4">
      <c r="A25" s="46" t="s">
        <v>273</v>
      </c>
      <c r="C25" s="56">
        <f>(C24-C23)/C23</f>
        <v>-0.20828177001849726</v>
      </c>
      <c r="D25" s="57">
        <f>(D24-D23)/D23</f>
        <v>-7.1525712359671687E-2</v>
      </c>
    </row>
    <row r="26" spans="1:4">
      <c r="A26" s="58" t="s">
        <v>261</v>
      </c>
      <c r="B26" s="59"/>
      <c r="C26" s="1214">
        <f>D23/C24</f>
        <v>1.0770357491982365</v>
      </c>
      <c r="D26" s="1215"/>
    </row>
    <row r="27" spans="1:4">
      <c r="A27" s="39" t="s">
        <v>916</v>
      </c>
    </row>
    <row r="28" spans="1:4">
      <c r="A28" s="39" t="s">
        <v>917</v>
      </c>
    </row>
    <row r="29" spans="1:4">
      <c r="A29" s="39" t="s">
        <v>274</v>
      </c>
    </row>
    <row r="30" spans="1:4">
      <c r="A30" s="39" t="s">
        <v>275</v>
      </c>
    </row>
  </sheetData>
  <hyperlinks>
    <hyperlink ref="M1" location="ToC!A1" display="Table of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26"/>
  <sheetViews>
    <sheetView workbookViewId="0">
      <selection activeCell="H18" sqref="H17:H18"/>
    </sheetView>
  </sheetViews>
  <sheetFormatPr defaultColWidth="11.42578125" defaultRowHeight="12"/>
  <cols>
    <col min="1" max="1" width="50.7109375" style="39" customWidth="1"/>
    <col min="2" max="2" width="7.28515625" style="39" customWidth="1"/>
    <col min="3" max="4" width="11.42578125" style="39" bestFit="1"/>
    <col min="5" max="16384" width="11.42578125" style="39"/>
  </cols>
  <sheetData>
    <row r="1" spans="1:13" ht="15">
      <c r="A1" s="30" t="s">
        <v>241</v>
      </c>
      <c r="L1" s="1109" t="s">
        <v>1274</v>
      </c>
      <c r="M1" s="1110" t="s">
        <v>1055</v>
      </c>
    </row>
    <row r="2" spans="1:13">
      <c r="A2" s="33" t="s">
        <v>198</v>
      </c>
    </row>
    <row r="3" spans="1:13">
      <c r="A3" s="34" t="s">
        <v>1431</v>
      </c>
      <c r="F3" s="13"/>
    </row>
    <row r="4" spans="1:13">
      <c r="A4" s="35" t="s">
        <v>1365</v>
      </c>
      <c r="F4" s="13"/>
    </row>
    <row r="5" spans="1:13" ht="13.5">
      <c r="A5" s="37" t="s">
        <v>280</v>
      </c>
      <c r="B5" s="38" t="s">
        <v>5</v>
      </c>
      <c r="C5" s="38" t="s">
        <v>6</v>
      </c>
      <c r="D5" s="38" t="s">
        <v>244</v>
      </c>
      <c r="F5" s="13"/>
    </row>
    <row r="6" spans="1:13" ht="13.5">
      <c r="A6" s="41" t="s">
        <v>1436</v>
      </c>
      <c r="B6" s="42" t="s">
        <v>246</v>
      </c>
      <c r="C6" s="43">
        <v>2890</v>
      </c>
      <c r="D6" s="43">
        <f>C6</f>
        <v>2890</v>
      </c>
      <c r="F6" s="13"/>
    </row>
    <row r="7" spans="1:13">
      <c r="A7" s="46" t="s">
        <v>247</v>
      </c>
      <c r="B7" s="47"/>
      <c r="C7" s="43"/>
      <c r="D7" s="43"/>
      <c r="F7" s="13"/>
    </row>
    <row r="8" spans="1:13">
      <c r="A8" s="48" t="s">
        <v>248</v>
      </c>
      <c r="B8" s="42" t="s">
        <v>246</v>
      </c>
      <c r="C8" s="43">
        <v>50</v>
      </c>
      <c r="D8" s="43">
        <f>C8</f>
        <v>50</v>
      </c>
      <c r="F8" s="13"/>
    </row>
    <row r="9" spans="1:13">
      <c r="A9" s="49" t="s">
        <v>249</v>
      </c>
      <c r="B9" s="42" t="s">
        <v>246</v>
      </c>
      <c r="C9" s="43">
        <f>5%*C6</f>
        <v>144.5</v>
      </c>
      <c r="D9" s="43">
        <f>5%*D6</f>
        <v>144.5</v>
      </c>
      <c r="F9" s="13"/>
    </row>
    <row r="10" spans="1:13">
      <c r="A10" s="50" t="s">
        <v>250</v>
      </c>
      <c r="B10" s="42" t="s">
        <v>246</v>
      </c>
      <c r="C10" s="43">
        <f>C6+C8+C9</f>
        <v>3084.5</v>
      </c>
      <c r="D10" s="43">
        <f>D6+D8+D9</f>
        <v>3084.5</v>
      </c>
      <c r="F10" s="13"/>
    </row>
    <row r="11" spans="1:13">
      <c r="A11" s="50" t="s">
        <v>278</v>
      </c>
      <c r="B11" s="42" t="s">
        <v>251</v>
      </c>
      <c r="C11" s="43">
        <f>C10*Prices!I2</f>
        <v>33110.565565970079</v>
      </c>
      <c r="D11" s="43">
        <f>D10*Prices!I2</f>
        <v>33110.565565970079</v>
      </c>
      <c r="F11" s="13"/>
    </row>
    <row r="12" spans="1:13">
      <c r="A12" s="48" t="s">
        <v>252</v>
      </c>
      <c r="B12" s="42" t="s">
        <v>251</v>
      </c>
      <c r="C12" s="43">
        <f>18%*C11</f>
        <v>5959.9018018746137</v>
      </c>
      <c r="D12" s="43"/>
      <c r="F12" s="13"/>
    </row>
    <row r="13" spans="1:13">
      <c r="A13" s="48" t="s">
        <v>253</v>
      </c>
      <c r="B13" s="42" t="s">
        <v>251</v>
      </c>
      <c r="C13" s="43">
        <f>5%*C11</f>
        <v>1655.5282782985041</v>
      </c>
      <c r="D13" s="43">
        <f>C13*Prices!J15</f>
        <v>1474.6957512085587</v>
      </c>
      <c r="F13" s="13"/>
    </row>
    <row r="14" spans="1:13">
      <c r="A14" s="50" t="s">
        <v>254</v>
      </c>
      <c r="B14" s="42" t="s">
        <v>251</v>
      </c>
      <c r="C14" s="43">
        <f>C11+C12+C13</f>
        <v>40725.995646143194</v>
      </c>
      <c r="D14" s="43">
        <f>D11+D13</f>
        <v>34585.261317178636</v>
      </c>
      <c r="F14" s="13"/>
    </row>
    <row r="15" spans="1:13" ht="13.5">
      <c r="A15" s="48" t="s">
        <v>255</v>
      </c>
      <c r="B15" s="42" t="s">
        <v>251</v>
      </c>
      <c r="C15" s="43">
        <f>200*0.5</f>
        <v>100</v>
      </c>
      <c r="D15" s="43">
        <f>C15*Prices!J15</f>
        <v>89.077049938657709</v>
      </c>
      <c r="F15" s="13"/>
    </row>
    <row r="16" spans="1:13" ht="13.5">
      <c r="A16" s="48" t="s">
        <v>256</v>
      </c>
      <c r="B16" s="42" t="s">
        <v>251</v>
      </c>
      <c r="C16" s="43">
        <f>30*3</f>
        <v>90</v>
      </c>
      <c r="D16" s="43">
        <f>C16*Prices!J15</f>
        <v>80.169344944791945</v>
      </c>
      <c r="F16" s="13"/>
    </row>
    <row r="17" spans="1:4">
      <c r="A17" s="48" t="s">
        <v>253</v>
      </c>
      <c r="B17" s="42" t="s">
        <v>251</v>
      </c>
      <c r="C17" s="43">
        <f>5%*C14</f>
        <v>2036.2997823071598</v>
      </c>
      <c r="D17" s="43">
        <f>5%*D14*Prices!J15</f>
        <v>1540.3765247459241</v>
      </c>
    </row>
    <row r="18" spans="1:4">
      <c r="A18" s="51" t="s">
        <v>257</v>
      </c>
      <c r="B18" s="42" t="s">
        <v>251</v>
      </c>
      <c r="C18" s="43">
        <f>C14+C15+C16+C17</f>
        <v>42952.29542845035</v>
      </c>
      <c r="D18" s="43">
        <f>D14+D15+D16+D17</f>
        <v>36294.884236808008</v>
      </c>
    </row>
    <row r="19" spans="1:4">
      <c r="A19" s="52"/>
      <c r="B19" s="53" t="s">
        <v>258</v>
      </c>
      <c r="C19" s="54">
        <f>C18/1000</f>
        <v>42.952295428450348</v>
      </c>
      <c r="D19" s="54">
        <f>D18/1000</f>
        <v>36.294884236808009</v>
      </c>
    </row>
    <row r="20" spans="1:4">
      <c r="A20" s="46" t="s">
        <v>281</v>
      </c>
      <c r="B20" s="42" t="s">
        <v>258</v>
      </c>
      <c r="C20" s="55">
        <f>Prices!H67</f>
        <v>32.267977873386599</v>
      </c>
      <c r="D20" s="55">
        <f>C20*C22</f>
        <v>36.294884236808009</v>
      </c>
    </row>
    <row r="21" spans="1:4">
      <c r="A21" s="46" t="s">
        <v>260</v>
      </c>
      <c r="C21" s="56">
        <f>(C19-C20)/C20</f>
        <v>0.33111208880168996</v>
      </c>
      <c r="D21" s="57">
        <f>(D20-D19)/D20</f>
        <v>0</v>
      </c>
    </row>
    <row r="22" spans="1:4">
      <c r="A22" s="58" t="s">
        <v>261</v>
      </c>
      <c r="B22" s="59"/>
      <c r="C22" s="60">
        <f>D19/C20</f>
        <v>1.1247957457768882</v>
      </c>
      <c r="D22" s="60"/>
    </row>
    <row r="23" spans="1:4">
      <c r="A23" s="39" t="s">
        <v>917</v>
      </c>
    </row>
    <row r="24" spans="1:4">
      <c r="A24" s="39" t="s">
        <v>1437</v>
      </c>
    </row>
    <row r="25" spans="1:4">
      <c r="A25" s="39" t="s">
        <v>262</v>
      </c>
    </row>
    <row r="26" spans="1:4">
      <c r="A26" s="39" t="s">
        <v>263</v>
      </c>
    </row>
  </sheetData>
  <hyperlinks>
    <hyperlink ref="M1" location="ToC!A1" display="Table of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M26"/>
  <sheetViews>
    <sheetView workbookViewId="0">
      <selection activeCell="C20" sqref="C20"/>
    </sheetView>
  </sheetViews>
  <sheetFormatPr defaultColWidth="11.42578125" defaultRowHeight="12"/>
  <cols>
    <col min="1" max="1" width="50.7109375" style="39" customWidth="1"/>
    <col min="2" max="2" width="7.28515625" style="39" customWidth="1"/>
    <col min="3" max="4" width="11.28515625" style="39" bestFit="1" customWidth="1"/>
    <col min="5" max="16384" width="11.42578125" style="39"/>
  </cols>
  <sheetData>
    <row r="1" spans="1:13" ht="15">
      <c r="A1" s="30" t="s">
        <v>241</v>
      </c>
      <c r="L1" s="1109" t="s">
        <v>1274</v>
      </c>
      <c r="M1" s="1110" t="s">
        <v>1055</v>
      </c>
    </row>
    <row r="2" spans="1:13">
      <c r="A2" s="33" t="s">
        <v>198</v>
      </c>
    </row>
    <row r="3" spans="1:13">
      <c r="A3" s="34" t="s">
        <v>1431</v>
      </c>
      <c r="F3" s="13"/>
    </row>
    <row r="4" spans="1:13">
      <c r="A4" s="35" t="s">
        <v>1366</v>
      </c>
    </row>
    <row r="5" spans="1:13" ht="13.5">
      <c r="A5" s="37" t="s">
        <v>1367</v>
      </c>
      <c r="B5" s="38" t="s">
        <v>5</v>
      </c>
      <c r="C5" s="38" t="s">
        <v>6</v>
      </c>
      <c r="D5" s="38" t="s">
        <v>244</v>
      </c>
    </row>
    <row r="6" spans="1:13" ht="13.5">
      <c r="A6" s="41" t="s">
        <v>245</v>
      </c>
      <c r="B6" s="42" t="s">
        <v>246</v>
      </c>
      <c r="C6" s="43">
        <v>78.400000000000006</v>
      </c>
      <c r="D6" s="43">
        <f>C6</f>
        <v>78.400000000000006</v>
      </c>
    </row>
    <row r="7" spans="1:13">
      <c r="A7" s="46" t="s">
        <v>247</v>
      </c>
      <c r="B7" s="47"/>
      <c r="C7" s="43"/>
      <c r="D7" s="43"/>
    </row>
    <row r="8" spans="1:13">
      <c r="A8" s="48" t="s">
        <v>248</v>
      </c>
      <c r="B8" s="42" t="s">
        <v>246</v>
      </c>
      <c r="C8" s="43">
        <v>90</v>
      </c>
      <c r="D8" s="43">
        <f>C8</f>
        <v>90</v>
      </c>
    </row>
    <row r="9" spans="1:13">
      <c r="A9" s="49" t="s">
        <v>249</v>
      </c>
      <c r="B9" s="42" t="s">
        <v>246</v>
      </c>
      <c r="C9" s="43">
        <f>5%*C6</f>
        <v>3.9200000000000004</v>
      </c>
      <c r="D9" s="43">
        <f>5%*D6</f>
        <v>3.9200000000000004</v>
      </c>
    </row>
    <row r="10" spans="1:13">
      <c r="A10" s="50" t="s">
        <v>250</v>
      </c>
      <c r="B10" s="42" t="s">
        <v>246</v>
      </c>
      <c r="C10" s="43">
        <f>C6+C8+C9</f>
        <v>172.32</v>
      </c>
      <c r="D10" s="43">
        <f>D6+D8+D9</f>
        <v>172.32</v>
      </c>
    </row>
    <row r="11" spans="1:13">
      <c r="A11" s="50" t="s">
        <v>914</v>
      </c>
      <c r="B11" s="42" t="s">
        <v>251</v>
      </c>
      <c r="C11" s="43">
        <f>C10*Prices!I2</f>
        <v>1849.7690576521202</v>
      </c>
      <c r="D11" s="43">
        <f>D10*Prices!I2</f>
        <v>1849.7690576521202</v>
      </c>
    </row>
    <row r="12" spans="1:13">
      <c r="A12" s="48" t="s">
        <v>252</v>
      </c>
      <c r="B12" s="42" t="s">
        <v>251</v>
      </c>
      <c r="C12" s="43">
        <f>18%*C11</f>
        <v>332.9584303773816</v>
      </c>
      <c r="D12" s="43"/>
    </row>
    <row r="13" spans="1:13">
      <c r="A13" s="48" t="s">
        <v>253</v>
      </c>
      <c r="B13" s="42" t="s">
        <v>251</v>
      </c>
      <c r="C13" s="43">
        <f>5%*C11</f>
        <v>92.488452882606012</v>
      </c>
      <c r="D13" s="43">
        <f>C13*Prices!J15</f>
        <v>82.385985361730874</v>
      </c>
    </row>
    <row r="14" spans="1:13">
      <c r="A14" s="50" t="s">
        <v>254</v>
      </c>
      <c r="B14" s="42" t="s">
        <v>251</v>
      </c>
      <c r="C14" s="43">
        <f>C11+C12+C13</f>
        <v>2275.2159409121077</v>
      </c>
      <c r="D14" s="43">
        <f>D11+D13</f>
        <v>1932.1550430138511</v>
      </c>
    </row>
    <row r="15" spans="1:13" ht="13.5">
      <c r="A15" s="48" t="s">
        <v>255</v>
      </c>
      <c r="B15" s="42" t="s">
        <v>251</v>
      </c>
      <c r="C15" s="43">
        <f>500</f>
        <v>500</v>
      </c>
      <c r="D15" s="43">
        <f>C15*Prices!J15</f>
        <v>445.38524969328859</v>
      </c>
    </row>
    <row r="16" spans="1:13" ht="13.5">
      <c r="A16" s="48" t="s">
        <v>256</v>
      </c>
      <c r="B16" s="42" t="s">
        <v>251</v>
      </c>
      <c r="C16" s="43">
        <f>70*3</f>
        <v>210</v>
      </c>
      <c r="D16" s="43">
        <f>C16*Prices!J15</f>
        <v>187.06180487118121</v>
      </c>
    </row>
    <row r="17" spans="1:4">
      <c r="A17" s="48" t="s">
        <v>253</v>
      </c>
      <c r="B17" s="42" t="s">
        <v>251</v>
      </c>
      <c r="C17" s="43">
        <f>5%*C14</f>
        <v>113.76079704560539</v>
      </c>
      <c r="D17" s="43">
        <f>5%*D14*Prices!J15</f>
        <v>86.055335627887089</v>
      </c>
    </row>
    <row r="18" spans="1:4">
      <c r="A18" s="51" t="s">
        <v>257</v>
      </c>
      <c r="B18" s="42" t="s">
        <v>251</v>
      </c>
      <c r="C18" s="43">
        <f>C14+C15+C16+C17</f>
        <v>3098.9767379577133</v>
      </c>
      <c r="D18" s="43">
        <f>D14+D15+D16+D17</f>
        <v>2650.6574332062078</v>
      </c>
    </row>
    <row r="19" spans="1:4">
      <c r="A19" s="52"/>
      <c r="B19" s="53" t="s">
        <v>258</v>
      </c>
      <c r="C19" s="54">
        <f>C18/1000</f>
        <v>3.0989767379577136</v>
      </c>
      <c r="D19" s="54">
        <f>D18/1000</f>
        <v>2.6506574332062076</v>
      </c>
    </row>
    <row r="20" spans="1:4">
      <c r="A20" s="46" t="s">
        <v>1372</v>
      </c>
      <c r="B20" s="42" t="s">
        <v>258</v>
      </c>
      <c r="C20" s="55">
        <f>Prices!H24/1000</f>
        <v>2.5904135218192996</v>
      </c>
      <c r="D20" s="55">
        <f>C20*C22</f>
        <v>2.6506574332062081</v>
      </c>
    </row>
    <row r="21" spans="1:4">
      <c r="A21" s="46" t="s">
        <v>260</v>
      </c>
      <c r="C21" s="56">
        <f>(C19-C20)/C20</f>
        <v>0.19632510865726169</v>
      </c>
      <c r="D21" s="57">
        <f>(D20-D19)/D20</f>
        <v>1.6753926942301889E-16</v>
      </c>
    </row>
    <row r="22" spans="1:4">
      <c r="A22" s="58" t="s">
        <v>261</v>
      </c>
      <c r="B22" s="59"/>
      <c r="C22" s="60">
        <f>D19/C20</f>
        <v>1.0232564842946765</v>
      </c>
      <c r="D22" s="60"/>
    </row>
    <row r="23" spans="1:4">
      <c r="A23" s="39" t="s">
        <v>917</v>
      </c>
    </row>
    <row r="24" spans="1:4">
      <c r="A24" s="39" t="s">
        <v>918</v>
      </c>
    </row>
    <row r="25" spans="1:4">
      <c r="A25" s="39" t="s">
        <v>262</v>
      </c>
    </row>
    <row r="26" spans="1:4">
      <c r="A26" s="39" t="s">
        <v>263</v>
      </c>
    </row>
  </sheetData>
  <hyperlinks>
    <hyperlink ref="M1" location="ToC!A1" display="Table of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M26"/>
  <sheetViews>
    <sheetView workbookViewId="0">
      <selection activeCell="C25" sqref="C25"/>
    </sheetView>
  </sheetViews>
  <sheetFormatPr defaultColWidth="11.42578125" defaultRowHeight="12"/>
  <cols>
    <col min="1" max="1" width="50.7109375" style="39" customWidth="1"/>
    <col min="2" max="2" width="11.28515625" style="39" customWidth="1"/>
    <col min="3" max="4" width="11.28515625" style="39" bestFit="1" customWidth="1"/>
    <col min="5" max="16384" width="11.42578125" style="39"/>
  </cols>
  <sheetData>
    <row r="1" spans="1:13" ht="15">
      <c r="A1" s="30" t="s">
        <v>241</v>
      </c>
      <c r="L1" s="1109" t="s">
        <v>1274</v>
      </c>
      <c r="M1" s="1110" t="s">
        <v>1055</v>
      </c>
    </row>
    <row r="2" spans="1:13">
      <c r="A2" s="33" t="s">
        <v>198</v>
      </c>
    </row>
    <row r="3" spans="1:13">
      <c r="A3" s="34" t="s">
        <v>1431</v>
      </c>
      <c r="F3" s="13"/>
    </row>
    <row r="4" spans="1:13">
      <c r="A4" s="35" t="s">
        <v>1370</v>
      </c>
    </row>
    <row r="5" spans="1:13" ht="13.5">
      <c r="A5" s="37" t="s">
        <v>1371</v>
      </c>
      <c r="B5" s="38" t="s">
        <v>5</v>
      </c>
      <c r="C5" s="38" t="s">
        <v>6</v>
      </c>
      <c r="D5" s="38" t="s">
        <v>244</v>
      </c>
    </row>
    <row r="6" spans="1:13" ht="13.5">
      <c r="A6" s="41" t="s">
        <v>1385</v>
      </c>
      <c r="B6" s="42" t="s">
        <v>1373</v>
      </c>
      <c r="C6" s="43">
        <v>24300</v>
      </c>
      <c r="D6" s="43">
        <f>C6</f>
        <v>24300</v>
      </c>
    </row>
    <row r="7" spans="1:13">
      <c r="A7" s="46" t="s">
        <v>247</v>
      </c>
      <c r="B7" s="47"/>
      <c r="C7" s="43"/>
      <c r="D7" s="43"/>
    </row>
    <row r="8" spans="1:13">
      <c r="A8" s="48" t="s">
        <v>248</v>
      </c>
      <c r="B8" s="42" t="s">
        <v>1373</v>
      </c>
      <c r="C8" s="43">
        <v>250</v>
      </c>
      <c r="D8" s="43">
        <f>C8</f>
        <v>250</v>
      </c>
    </row>
    <row r="9" spans="1:13">
      <c r="A9" s="49" t="s">
        <v>249</v>
      </c>
      <c r="B9" s="42" t="s">
        <v>1373</v>
      </c>
      <c r="C9" s="43">
        <f>5%*C6</f>
        <v>1215</v>
      </c>
      <c r="D9" s="43">
        <f>5%*D6</f>
        <v>1215</v>
      </c>
    </row>
    <row r="10" spans="1:13">
      <c r="A10" s="50" t="s">
        <v>250</v>
      </c>
      <c r="B10" s="42" t="s">
        <v>1373</v>
      </c>
      <c r="C10" s="43">
        <f>C6+C8+C9</f>
        <v>25765</v>
      </c>
      <c r="D10" s="43">
        <f>D6+D8+D9</f>
        <v>25765</v>
      </c>
    </row>
    <row r="11" spans="1:13">
      <c r="A11" s="50" t="s">
        <v>914</v>
      </c>
      <c r="B11" s="42" t="s">
        <v>1374</v>
      </c>
      <c r="C11" s="43">
        <f>C10*Prices!I2</f>
        <v>276574.39513931569</v>
      </c>
      <c r="D11" s="43">
        <f>D10*Prices!I2</f>
        <v>276574.39513931569</v>
      </c>
    </row>
    <row r="12" spans="1:13">
      <c r="A12" s="48" t="s">
        <v>252</v>
      </c>
      <c r="B12" s="42" t="s">
        <v>1374</v>
      </c>
      <c r="C12" s="43">
        <f>18%*C11</f>
        <v>49783.391125076821</v>
      </c>
      <c r="D12" s="43"/>
    </row>
    <row r="13" spans="1:13">
      <c r="A13" s="48" t="s">
        <v>253</v>
      </c>
      <c r="B13" s="42" t="s">
        <v>1374</v>
      </c>
      <c r="C13" s="43">
        <f>5%*C11</f>
        <v>13828.719756965786</v>
      </c>
      <c r="D13" s="43">
        <f>C13*Prices!J15</f>
        <v>12318.215603789438</v>
      </c>
    </row>
    <row r="14" spans="1:13">
      <c r="A14" s="50" t="s">
        <v>254</v>
      </c>
      <c r="B14" s="42" t="s">
        <v>1374</v>
      </c>
      <c r="C14" s="43">
        <f>C11+C12+C13</f>
        <v>340186.50602135825</v>
      </c>
      <c r="D14" s="43">
        <f>D11+D13</f>
        <v>288892.61074310512</v>
      </c>
    </row>
    <row r="15" spans="1:13" ht="13.5">
      <c r="A15" s="48" t="s">
        <v>255</v>
      </c>
      <c r="B15" s="42" t="s">
        <v>1374</v>
      </c>
      <c r="C15" s="43">
        <v>2400</v>
      </c>
      <c r="D15" s="43">
        <f>C15*Prices!J15</f>
        <v>2137.8491985277851</v>
      </c>
    </row>
    <row r="16" spans="1:13" ht="13.5">
      <c r="A16" s="48" t="s">
        <v>256</v>
      </c>
      <c r="B16" s="42" t="s">
        <v>1374</v>
      </c>
      <c r="C16" s="43">
        <v>950</v>
      </c>
      <c r="D16" s="43">
        <f>C16*Prices!J15</f>
        <v>846.23197441724824</v>
      </c>
    </row>
    <row r="17" spans="1:4">
      <c r="A17" s="48" t="s">
        <v>253</v>
      </c>
      <c r="B17" s="42" t="s">
        <v>1374</v>
      </c>
      <c r="C17" s="43">
        <f>5%*C14</f>
        <v>17009.325301067915</v>
      </c>
      <c r="D17" s="43">
        <f>5%*D14*Prices!J15</f>
        <v>12866.850757036391</v>
      </c>
    </row>
    <row r="18" spans="1:4">
      <c r="A18" s="51" t="s">
        <v>257</v>
      </c>
      <c r="B18" s="42" t="s">
        <v>1374</v>
      </c>
      <c r="C18" s="43">
        <f>C14+C15+C16+C17</f>
        <v>360545.83132242615</v>
      </c>
      <c r="D18" s="43">
        <f>D14+D15+D16+D17</f>
        <v>304743.54267308657</v>
      </c>
    </row>
    <row r="19" spans="1:4">
      <c r="A19" s="46" t="s">
        <v>1375</v>
      </c>
      <c r="B19" s="42" t="s">
        <v>1374</v>
      </c>
      <c r="C19" s="1213">
        <f>Prices!H240</f>
        <v>268323.66730178241</v>
      </c>
      <c r="D19" s="1213">
        <f>C19*C21</f>
        <v>304743.54267308657</v>
      </c>
    </row>
    <row r="20" spans="1:4">
      <c r="A20" s="46" t="s">
        <v>260</v>
      </c>
      <c r="C20" s="56">
        <f>(C18-C19)/C19</f>
        <v>0.34369746414102897</v>
      </c>
      <c r="D20" s="57">
        <f>(D19-D18)/D19</f>
        <v>0</v>
      </c>
    </row>
    <row r="21" spans="1:4">
      <c r="A21" s="58" t="s">
        <v>261</v>
      </c>
      <c r="B21" s="59"/>
      <c r="C21" s="60">
        <f>D18/C19</f>
        <v>1.1357311329914961</v>
      </c>
      <c r="D21" s="60"/>
    </row>
    <row r="22" spans="1:4">
      <c r="A22" s="39" t="s">
        <v>917</v>
      </c>
    </row>
    <row r="23" spans="1:4">
      <c r="A23" s="39" t="s">
        <v>1377</v>
      </c>
    </row>
    <row r="24" spans="1:4">
      <c r="A24" s="39" t="s">
        <v>262</v>
      </c>
    </row>
    <row r="25" spans="1:4">
      <c r="A25" s="39" t="s">
        <v>263</v>
      </c>
    </row>
    <row r="26" spans="1:4">
      <c r="A26" s="39" t="s">
        <v>1376</v>
      </c>
    </row>
  </sheetData>
  <hyperlinks>
    <hyperlink ref="M1" location="ToC!A1" display="Table of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26"/>
  <sheetViews>
    <sheetView workbookViewId="0">
      <selection activeCell="C25" sqref="C25"/>
    </sheetView>
  </sheetViews>
  <sheetFormatPr defaultColWidth="11.42578125" defaultRowHeight="12"/>
  <cols>
    <col min="1" max="1" width="50.7109375" style="39" customWidth="1"/>
    <col min="2" max="2" width="11.28515625" style="39" customWidth="1"/>
    <col min="3" max="4" width="11.28515625" style="39" bestFit="1" customWidth="1"/>
    <col min="5" max="16384" width="11.42578125" style="39"/>
  </cols>
  <sheetData>
    <row r="1" spans="1:13" ht="15">
      <c r="A1" s="30" t="s">
        <v>241</v>
      </c>
      <c r="L1" s="1109" t="s">
        <v>1274</v>
      </c>
      <c r="M1" s="1110" t="s">
        <v>1055</v>
      </c>
    </row>
    <row r="2" spans="1:13">
      <c r="A2" s="33" t="s">
        <v>198</v>
      </c>
    </row>
    <row r="3" spans="1:13">
      <c r="A3" s="34" t="s">
        <v>1431</v>
      </c>
      <c r="F3" s="13"/>
    </row>
    <row r="4" spans="1:13">
      <c r="A4" s="35" t="s">
        <v>1387</v>
      </c>
    </row>
    <row r="5" spans="1:13" ht="13.5">
      <c r="A5" s="37" t="s">
        <v>1371</v>
      </c>
      <c r="B5" s="38" t="s">
        <v>5</v>
      </c>
      <c r="C5" s="38" t="s">
        <v>6</v>
      </c>
      <c r="D5" s="38" t="s">
        <v>244</v>
      </c>
    </row>
    <row r="6" spans="1:13" ht="13.5">
      <c r="A6" s="41" t="s">
        <v>1384</v>
      </c>
      <c r="B6" s="42" t="s">
        <v>1386</v>
      </c>
      <c r="C6" s="43">
        <v>5100</v>
      </c>
      <c r="D6" s="43">
        <f>C6</f>
        <v>5100</v>
      </c>
    </row>
    <row r="7" spans="1:13">
      <c r="A7" s="46" t="s">
        <v>247</v>
      </c>
      <c r="B7" s="47"/>
      <c r="C7" s="43"/>
      <c r="D7" s="43"/>
    </row>
    <row r="8" spans="1:13">
      <c r="A8" s="48" t="s">
        <v>248</v>
      </c>
      <c r="B8" s="42" t="s">
        <v>1386</v>
      </c>
      <c r="C8" s="43">
        <v>250</v>
      </c>
      <c r="D8" s="43">
        <f>C8</f>
        <v>250</v>
      </c>
    </row>
    <row r="9" spans="1:13">
      <c r="A9" s="49" t="s">
        <v>249</v>
      </c>
      <c r="B9" s="42" t="s">
        <v>1386</v>
      </c>
      <c r="C9" s="43">
        <f>5%*C6</f>
        <v>255</v>
      </c>
      <c r="D9" s="43">
        <f>5%*D6</f>
        <v>255</v>
      </c>
    </row>
    <row r="10" spans="1:13">
      <c r="A10" s="50" t="s">
        <v>250</v>
      </c>
      <c r="B10" s="42" t="s">
        <v>1386</v>
      </c>
      <c r="C10" s="43">
        <f>C6+C8+C9</f>
        <v>5605</v>
      </c>
      <c r="D10" s="43">
        <f>D6+D8+D9</f>
        <v>5605</v>
      </c>
    </row>
    <row r="11" spans="1:13">
      <c r="A11" s="50" t="s">
        <v>914</v>
      </c>
      <c r="B11" s="42" t="s">
        <v>1389</v>
      </c>
      <c r="C11" s="43">
        <f>C10*Prices!I2</f>
        <v>60166.873074165116</v>
      </c>
      <c r="D11" s="43">
        <f>D10*Prices!I2</f>
        <v>60166.873074165116</v>
      </c>
    </row>
    <row r="12" spans="1:13">
      <c r="A12" s="48" t="s">
        <v>252</v>
      </c>
      <c r="B12" s="42" t="s">
        <v>1389</v>
      </c>
      <c r="C12" s="43">
        <f>18%*C11</f>
        <v>10830.03715334972</v>
      </c>
      <c r="D12" s="43"/>
    </row>
    <row r="13" spans="1:13">
      <c r="A13" s="48" t="s">
        <v>253</v>
      </c>
      <c r="B13" s="42" t="s">
        <v>1389</v>
      </c>
      <c r="C13" s="43">
        <f>5%*C11</f>
        <v>3008.3436537082562</v>
      </c>
      <c r="D13" s="43">
        <f>C13*Prices!J15</f>
        <v>2679.7437787401436</v>
      </c>
    </row>
    <row r="14" spans="1:13">
      <c r="A14" s="50" t="s">
        <v>254</v>
      </c>
      <c r="B14" s="42" t="s">
        <v>1389</v>
      </c>
      <c r="C14" s="43">
        <f>C11+C12+C13</f>
        <v>74005.253881223092</v>
      </c>
      <c r="D14" s="43">
        <f>D11+D13</f>
        <v>62846.616852905259</v>
      </c>
    </row>
    <row r="15" spans="1:13" ht="13.5">
      <c r="A15" s="48" t="s">
        <v>255</v>
      </c>
      <c r="B15" s="42" t="s">
        <v>1389</v>
      </c>
      <c r="C15" s="43">
        <v>2400</v>
      </c>
      <c r="D15" s="43">
        <f>C15*Prices!J15</f>
        <v>2137.8491985277851</v>
      </c>
    </row>
    <row r="16" spans="1:13" ht="13.5">
      <c r="A16" s="48" t="s">
        <v>256</v>
      </c>
      <c r="B16" s="42" t="s">
        <v>1389</v>
      </c>
      <c r="C16" s="43">
        <v>950</v>
      </c>
      <c r="D16" s="43">
        <f>C16*Prices!J15</f>
        <v>846.23197441724824</v>
      </c>
    </row>
    <row r="17" spans="1:4">
      <c r="A17" s="48" t="s">
        <v>253</v>
      </c>
      <c r="B17" s="42" t="s">
        <v>1389</v>
      </c>
      <c r="C17" s="43">
        <f>5%*C14</f>
        <v>3700.2626940611549</v>
      </c>
      <c r="D17" s="43">
        <f>5%*D14*Prices!J15</f>
        <v>2799.095613940965</v>
      </c>
    </row>
    <row r="18" spans="1:4">
      <c r="A18" s="51" t="s">
        <v>257</v>
      </c>
      <c r="B18" s="42" t="s">
        <v>1389</v>
      </c>
      <c r="C18" s="43">
        <f>C14+C15+C16+C17</f>
        <v>81055.516575284244</v>
      </c>
      <c r="D18" s="43">
        <f>D14+D15+D16+D17</f>
        <v>68629.793639791256</v>
      </c>
    </row>
    <row r="19" spans="1:4">
      <c r="A19" s="46" t="s">
        <v>1388</v>
      </c>
      <c r="B19" s="42" t="s">
        <v>1389</v>
      </c>
      <c r="C19" s="1213">
        <f>Prices!H138</f>
        <v>53966.948371235398</v>
      </c>
      <c r="D19" s="1213">
        <f>C19*C21</f>
        <v>68629.793639791256</v>
      </c>
    </row>
    <row r="20" spans="1:4">
      <c r="A20" s="46" t="s">
        <v>260</v>
      </c>
      <c r="C20" s="56">
        <f>(C18-C19)/C19</f>
        <v>0.50194737745236606</v>
      </c>
      <c r="D20" s="57">
        <f>(D19-D18)/D19</f>
        <v>0</v>
      </c>
    </row>
    <row r="21" spans="1:4">
      <c r="A21" s="58" t="s">
        <v>261</v>
      </c>
      <c r="B21" s="59"/>
      <c r="C21" s="60">
        <f>D18/C19</f>
        <v>1.2717004705860155</v>
      </c>
      <c r="D21" s="60"/>
    </row>
    <row r="22" spans="1:4">
      <c r="A22" s="39" t="s">
        <v>917</v>
      </c>
    </row>
    <row r="23" spans="1:4">
      <c r="A23" s="39" t="s">
        <v>1377</v>
      </c>
    </row>
    <row r="24" spans="1:4">
      <c r="A24" s="39" t="s">
        <v>262</v>
      </c>
    </row>
    <row r="25" spans="1:4">
      <c r="A25" s="39" t="s">
        <v>263</v>
      </c>
    </row>
    <row r="26" spans="1:4">
      <c r="A26" s="39" t="s">
        <v>1376</v>
      </c>
    </row>
  </sheetData>
  <hyperlinks>
    <hyperlink ref="M1" location="ToC!A1" display="Table of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P27"/>
  <sheetViews>
    <sheetView zoomScale="115" zoomScaleNormal="115" workbookViewId="0">
      <selection activeCell="I5" sqref="I5"/>
    </sheetView>
  </sheetViews>
  <sheetFormatPr defaultRowHeight="15"/>
  <cols>
    <col min="4" max="4" width="9.5703125" customWidth="1"/>
    <col min="6" max="6" width="16.7109375" customWidth="1"/>
    <col min="9" max="9" width="12.28515625" bestFit="1" customWidth="1"/>
    <col min="12" max="12" width="20" customWidth="1"/>
  </cols>
  <sheetData>
    <row r="1" spans="2:16">
      <c r="O1" s="1109" t="s">
        <v>1274</v>
      </c>
      <c r="P1" s="1110" t="s">
        <v>1055</v>
      </c>
    </row>
    <row r="2" spans="2:16">
      <c r="C2" s="1437" t="s">
        <v>1346</v>
      </c>
      <c r="D2" s="1437"/>
      <c r="E2" s="1437"/>
      <c r="F2" t="s">
        <v>1347</v>
      </c>
    </row>
    <row r="3" spans="2:16">
      <c r="B3" s="680" t="s">
        <v>236</v>
      </c>
      <c r="C3" s="680">
        <v>2021</v>
      </c>
      <c r="D3" s="680">
        <v>2022</v>
      </c>
      <c r="E3" s="680">
        <v>2023</v>
      </c>
      <c r="F3" s="1199">
        <v>2023</v>
      </c>
    </row>
    <row r="4" spans="2:16">
      <c r="B4" s="680" t="s">
        <v>931</v>
      </c>
      <c r="C4" s="690">
        <v>11.3</v>
      </c>
      <c r="D4" s="690">
        <v>10.92</v>
      </c>
      <c r="E4" s="690">
        <v>10.91</v>
      </c>
      <c r="F4" s="1200">
        <f>AVERAGE(C4:E4)*((1+G20)/(1+G17))</f>
        <v>10.734500102438023</v>
      </c>
      <c r="G4" s="1201" t="s">
        <v>1345</v>
      </c>
      <c r="I4" t="s">
        <v>1435</v>
      </c>
    </row>
    <row r="7" spans="2:16">
      <c r="C7" s="681"/>
    </row>
    <row r="8" spans="2:16">
      <c r="C8" s="681"/>
    </row>
    <row r="9" spans="2:16">
      <c r="C9" s="1129" t="s">
        <v>1343</v>
      </c>
      <c r="D9" s="1129"/>
      <c r="E9" s="1129"/>
      <c r="F9" s="1129"/>
      <c r="G9" s="1129"/>
      <c r="H9" s="1129" t="s">
        <v>1368</v>
      </c>
      <c r="I9" s="1129"/>
    </row>
    <row r="10" spans="2:16">
      <c r="C10" t="s">
        <v>1283</v>
      </c>
      <c r="D10" s="691">
        <v>0.11</v>
      </c>
    </row>
    <row r="12" spans="2:16">
      <c r="C12" s="683" t="s">
        <v>1344</v>
      </c>
      <c r="D12" s="683"/>
      <c r="E12" s="683"/>
    </row>
    <row r="15" spans="2:16">
      <c r="C15" s="1129" t="s">
        <v>1350</v>
      </c>
      <c r="D15" s="1129"/>
      <c r="E15" s="1129"/>
      <c r="F15" s="1129"/>
      <c r="G15" s="1129"/>
      <c r="H15" s="1129"/>
      <c r="I15" s="1129"/>
    </row>
    <row r="16" spans="2:16">
      <c r="C16">
        <v>2021</v>
      </c>
      <c r="D16">
        <v>2022</v>
      </c>
      <c r="E16" t="s">
        <v>1349</v>
      </c>
      <c r="G16" t="s">
        <v>1351</v>
      </c>
    </row>
    <row r="17" spans="3:9">
      <c r="C17" s="1203">
        <v>0.09</v>
      </c>
      <c r="D17" s="1203">
        <v>8.3000000000000004E-2</v>
      </c>
      <c r="E17" s="1203">
        <v>8.1000000000000003E-2</v>
      </c>
      <c r="G17" s="1203">
        <f>AVERAGE(C17:E17)</f>
        <v>8.4666666666666668E-2</v>
      </c>
    </row>
    <row r="18" spans="3:9">
      <c r="C18" s="1129" t="s">
        <v>1369</v>
      </c>
      <c r="D18" s="1129"/>
      <c r="E18" s="1129"/>
      <c r="F18" s="1129"/>
      <c r="G18" s="1129"/>
      <c r="H18" s="1129"/>
      <c r="I18" s="1129"/>
    </row>
    <row r="19" spans="3:9">
      <c r="C19">
        <v>2021</v>
      </c>
      <c r="D19">
        <v>2022</v>
      </c>
      <c r="E19" t="s">
        <v>1349</v>
      </c>
      <c r="G19" t="s">
        <v>1351</v>
      </c>
    </row>
    <row r="20" spans="3:9">
      <c r="C20" s="1203">
        <v>4.7E-2</v>
      </c>
      <c r="D20" s="1203">
        <v>8.1000000000000003E-2</v>
      </c>
      <c r="E20" s="1203">
        <v>3.5000000000000003E-2</v>
      </c>
      <c r="G20" s="1203">
        <f>AVERAGE(C20:E20)</f>
        <v>5.4333333333333338E-2</v>
      </c>
    </row>
    <row r="21" spans="3:9">
      <c r="C21" s="1203"/>
      <c r="D21" s="1203"/>
      <c r="E21" s="1203"/>
      <c r="F21" s="1203"/>
    </row>
    <row r="22" spans="3:9">
      <c r="C22" s="1202" t="s">
        <v>1348</v>
      </c>
    </row>
    <row r="24" spans="3:9">
      <c r="C24" s="1202"/>
    </row>
    <row r="25" spans="3:9">
      <c r="C25" s="1231"/>
    </row>
    <row r="27" spans="3:9">
      <c r="C27" s="1202"/>
    </row>
  </sheetData>
  <mergeCells count="1">
    <mergeCell ref="C2:E2"/>
  </mergeCells>
  <hyperlinks>
    <hyperlink ref="P1" location="ToC!A1" display="Table of Content" xr:uid="{00000000-0004-0000-0C00-000000000000}"/>
  </hyperlink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T342"/>
  <sheetViews>
    <sheetView zoomScale="70" zoomScaleNormal="70" workbookViewId="0">
      <pane ySplit="18" topLeftCell="A19" activePane="bottomLeft" state="frozen"/>
      <selection pane="bottomLeft" activeCell="S277" sqref="S277"/>
    </sheetView>
  </sheetViews>
  <sheetFormatPr defaultColWidth="8.7109375" defaultRowHeight="12"/>
  <cols>
    <col min="1" max="1" width="8.7109375" style="2"/>
    <col min="2" max="3" width="4.7109375" style="2" customWidth="1"/>
    <col min="4" max="4" width="36.7109375" style="2" customWidth="1"/>
    <col min="5" max="5" width="22.42578125" style="3" customWidth="1"/>
    <col min="6" max="6" width="16" style="4" bestFit="1" customWidth="1"/>
    <col min="7" max="7" width="16" style="4" customWidth="1"/>
    <col min="8" max="8" width="15.7109375" style="2" customWidth="1"/>
    <col min="9" max="9" width="12.5703125" style="2" customWidth="1"/>
    <col min="10" max="10" width="12.7109375" style="5" customWidth="1"/>
    <col min="11" max="11" width="12.140625" style="2" customWidth="1"/>
    <col min="12" max="12" width="11.42578125" style="2" customWidth="1"/>
    <col min="13" max="13" width="10.5703125" style="2" customWidth="1"/>
    <col min="14" max="14" width="18.28515625" style="2" customWidth="1"/>
    <col min="15" max="15" width="9" style="2" bestFit="1" customWidth="1"/>
    <col min="16" max="16" width="8.7109375" style="2"/>
    <col min="17" max="17" width="9.28515625" style="2" bestFit="1" customWidth="1"/>
    <col min="18" max="19" width="8.7109375" style="2"/>
    <col min="20" max="20" width="9.28515625" style="2" bestFit="1" customWidth="1"/>
    <col min="21" max="16384" width="8.7109375" style="2"/>
  </cols>
  <sheetData>
    <row r="1" spans="1:14" ht="15">
      <c r="A1" s="1" t="s">
        <v>198</v>
      </c>
      <c r="M1" s="1109" t="s">
        <v>1274</v>
      </c>
      <c r="N1" s="1110" t="s">
        <v>1055</v>
      </c>
    </row>
    <row r="2" spans="1:14">
      <c r="A2" s="6" t="s">
        <v>1431</v>
      </c>
      <c r="H2" s="779" t="s">
        <v>0</v>
      </c>
      <c r="I2" s="785">
        <f>'XR and DR'!F4</f>
        <v>10.734500102438023</v>
      </c>
      <c r="J2" s="786" t="s">
        <v>197</v>
      </c>
    </row>
    <row r="3" spans="1:14">
      <c r="A3" s="6" t="s">
        <v>1</v>
      </c>
      <c r="H3" s="779" t="s">
        <v>2</v>
      </c>
      <c r="I3" s="785">
        <f>E319</f>
        <v>12.050803332429915</v>
      </c>
      <c r="J3" s="786" t="s">
        <v>197</v>
      </c>
      <c r="L3" s="7"/>
    </row>
    <row r="4" spans="1:14">
      <c r="A4" s="6"/>
      <c r="H4" s="1438" t="s">
        <v>1354</v>
      </c>
      <c r="I4" s="1439"/>
      <c r="J4" s="786"/>
      <c r="L4" s="7"/>
    </row>
    <row r="5" spans="1:14">
      <c r="D5" s="8"/>
      <c r="H5" s="1440" t="s">
        <v>1400</v>
      </c>
      <c r="I5" s="1441"/>
      <c r="J5" s="787">
        <f>'CF - Wheat'!C22</f>
        <v>1.1261298872306447</v>
      </c>
    </row>
    <row r="6" spans="1:14" ht="15">
      <c r="D6"/>
      <c r="H6" s="1440" t="s">
        <v>3</v>
      </c>
      <c r="I6" s="1441"/>
      <c r="J6" s="787">
        <f>'CF - Meat'!C22</f>
        <v>1.1247957457768882</v>
      </c>
    </row>
    <row r="7" spans="1:14" ht="13.15" customHeight="1">
      <c r="D7" s="8"/>
      <c r="H7" s="1440" t="s">
        <v>1398</v>
      </c>
      <c r="I7" s="1441"/>
      <c r="J7" s="787">
        <f>'CF - Urea'!C26</f>
        <v>1.0770357491982365</v>
      </c>
      <c r="K7"/>
    </row>
    <row r="8" spans="1:14">
      <c r="D8" s="8"/>
      <c r="H8" s="1440" t="s">
        <v>1399</v>
      </c>
      <c r="I8" s="1441"/>
      <c r="J8" s="787">
        <f>'CF - TSP'!C22</f>
        <v>1.2076879217722214</v>
      </c>
    </row>
    <row r="9" spans="1:14">
      <c r="D9" s="8"/>
      <c r="H9" s="1440" t="s">
        <v>1393</v>
      </c>
      <c r="I9" s="1441"/>
      <c r="J9" s="787">
        <f>'CF - Fruits'!C22</f>
        <v>0.991804101332457</v>
      </c>
    </row>
    <row r="10" spans="1:14">
      <c r="D10" s="8"/>
      <c r="H10" s="1440" t="s">
        <v>1394</v>
      </c>
      <c r="I10" s="1441"/>
      <c r="J10" s="787">
        <f>'CF - Vegs'!C22</f>
        <v>0.9555547177058209</v>
      </c>
    </row>
    <row r="11" spans="1:14">
      <c r="D11" s="8"/>
      <c r="H11" s="1440" t="s">
        <v>1395</v>
      </c>
      <c r="I11" s="1441"/>
      <c r="J11" s="787">
        <f>'CF - Nuts'!C22</f>
        <v>1.16453991000639</v>
      </c>
    </row>
    <row r="12" spans="1:14">
      <c r="D12" s="8"/>
      <c r="H12" s="1440" t="s">
        <v>1392</v>
      </c>
      <c r="I12" s="1441"/>
      <c r="J12" s="787">
        <f>'CF - Commercial timber'!C22</f>
        <v>1.0232564842946765</v>
      </c>
    </row>
    <row r="13" spans="1:14" ht="11.65" customHeight="1">
      <c r="B13" s="11"/>
      <c r="C13" s="12"/>
      <c r="H13" s="1440" t="s">
        <v>1352</v>
      </c>
      <c r="I13" s="1441"/>
      <c r="J13" s="787">
        <f>'CF - Agri machinery'!C21</f>
        <v>1.1357311329914961</v>
      </c>
      <c r="N13"/>
    </row>
    <row r="14" spans="1:14" ht="11.65" customHeight="1">
      <c r="B14" s="11"/>
      <c r="C14" s="12"/>
      <c r="H14" s="1440" t="s">
        <v>1364</v>
      </c>
      <c r="I14" s="1441"/>
      <c r="J14" s="787">
        <f>'CF - Proc.equipment'!C21</f>
        <v>1.2717004705860155</v>
      </c>
    </row>
    <row r="15" spans="1:14">
      <c r="B15" s="11"/>
      <c r="C15" s="12"/>
      <c r="H15" s="1440" t="s">
        <v>4</v>
      </c>
      <c r="I15" s="1441"/>
      <c r="J15" s="787">
        <f>1/E320</f>
        <v>0.89077049938657715</v>
      </c>
      <c r="K15" s="2" t="s">
        <v>1396</v>
      </c>
    </row>
    <row r="16" spans="1:14" ht="10.5" customHeight="1">
      <c r="B16" s="11"/>
      <c r="C16" s="12"/>
      <c r="H16" s="1438" t="s">
        <v>1355</v>
      </c>
      <c r="I16" s="1439"/>
      <c r="J16" s="1204">
        <f>1/J15</f>
        <v>1.1226236170693158</v>
      </c>
      <c r="K16" s="2" t="s">
        <v>1397</v>
      </c>
    </row>
    <row r="17" spans="2:16">
      <c r="B17" s="11"/>
      <c r="C17" s="12"/>
      <c r="H17" s="1438" t="s">
        <v>1356</v>
      </c>
      <c r="I17" s="1439"/>
      <c r="J17" s="1204">
        <v>1</v>
      </c>
      <c r="K17" s="2" t="s">
        <v>1357</v>
      </c>
    </row>
    <row r="18" spans="2:16" ht="12.75" thickBot="1">
      <c r="B18" s="11"/>
    </row>
    <row r="19" spans="2:16" ht="12.75" thickBot="1">
      <c r="B19" s="1205"/>
      <c r="C19" s="1206"/>
      <c r="D19" s="1206"/>
      <c r="E19" s="1207"/>
      <c r="F19" s="1208" t="s">
        <v>5</v>
      </c>
      <c r="G19" s="1208" t="s">
        <v>1353</v>
      </c>
      <c r="H19" s="1208" t="s">
        <v>1411</v>
      </c>
      <c r="I19" s="1208" t="s">
        <v>1358</v>
      </c>
      <c r="J19" s="1208" t="s">
        <v>1359</v>
      </c>
      <c r="K19" s="1209" t="s">
        <v>1360</v>
      </c>
      <c r="L19" s="1209" t="s">
        <v>7</v>
      </c>
      <c r="M19" s="1210" t="s">
        <v>6</v>
      </c>
      <c r="N19" s="1211" t="s">
        <v>7</v>
      </c>
    </row>
    <row r="20" spans="2:16">
      <c r="B20" s="13"/>
      <c r="C20" s="13"/>
      <c r="D20" s="13"/>
      <c r="F20" s="14"/>
      <c r="G20" s="14"/>
      <c r="H20" s="15" t="s">
        <v>197</v>
      </c>
      <c r="I20" s="1212">
        <v>0.18</v>
      </c>
      <c r="J20" s="15" t="s">
        <v>197</v>
      </c>
      <c r="L20" s="15" t="s">
        <v>197</v>
      </c>
      <c r="M20" s="16" t="s">
        <v>8</v>
      </c>
      <c r="N20" s="17" t="s">
        <v>8</v>
      </c>
    </row>
    <row r="21" spans="2:16">
      <c r="B21" s="18" t="s">
        <v>9</v>
      </c>
      <c r="C21" s="13"/>
      <c r="D21" s="13"/>
      <c r="F21" s="19"/>
      <c r="G21" s="19"/>
      <c r="H21" s="13"/>
      <c r="L21" s="13"/>
      <c r="M21" s="20"/>
      <c r="N21" s="13"/>
    </row>
    <row r="22" spans="2:16">
      <c r="B22" s="18"/>
      <c r="D22" s="13"/>
      <c r="F22" s="19"/>
      <c r="G22" s="19"/>
      <c r="H22" s="13"/>
      <c r="L22" s="13"/>
      <c r="M22" s="20"/>
      <c r="N22" s="13"/>
    </row>
    <row r="23" spans="2:16">
      <c r="B23" s="18"/>
      <c r="C23" s="13" t="s">
        <v>10</v>
      </c>
      <c r="F23" s="2"/>
      <c r="G23" s="2"/>
      <c r="M23" s="21"/>
      <c r="N23" s="13"/>
    </row>
    <row r="24" spans="2:16">
      <c r="B24" s="18"/>
      <c r="C24" s="13"/>
      <c r="D24" s="13" t="s">
        <v>11</v>
      </c>
      <c r="F24" s="19" t="s">
        <v>34</v>
      </c>
      <c r="G24" s="19" t="s">
        <v>1361</v>
      </c>
      <c r="H24" s="1232">
        <v>2590.4135218192996</v>
      </c>
      <c r="I24" s="882">
        <f>IF(G24=$G$74, 0%, VAT)</f>
        <v>0.18</v>
      </c>
      <c r="J24" s="881">
        <f>+H24-(H24-(H24/(1+I24)))</f>
        <v>2195.2656964570338</v>
      </c>
      <c r="K24" s="881">
        <f>J12</f>
        <v>1.0232564842946765</v>
      </c>
      <c r="L24" s="881">
        <f>J24*K24</f>
        <v>2246.319858649329</v>
      </c>
      <c r="M24" s="20">
        <f>H24/$I$2</f>
        <v>241.31664233073732</v>
      </c>
      <c r="N24" s="20">
        <f>L24/$I$3</f>
        <v>186.40415885007914</v>
      </c>
    </row>
    <row r="25" spans="2:16">
      <c r="B25" s="18"/>
      <c r="C25" s="13"/>
      <c r="D25" s="13" t="s">
        <v>13</v>
      </c>
      <c r="F25" s="19" t="s">
        <v>12</v>
      </c>
      <c r="G25" s="19" t="s">
        <v>1361</v>
      </c>
      <c r="H25" s="881">
        <v>323.80169022741245</v>
      </c>
      <c r="I25" s="882">
        <f>IF(G25=$G$74, 0%, VAT)</f>
        <v>0.18</v>
      </c>
      <c r="J25" s="881">
        <f>+H25-(H25-(H25/(1+I25)))</f>
        <v>274.40821205712922</v>
      </c>
      <c r="K25" s="881">
        <f>K24</f>
        <v>1.0232564842946765</v>
      </c>
      <c r="L25" s="881">
        <f t="shared" ref="L25:L88" si="0">J25*K25</f>
        <v>280.78998233116613</v>
      </c>
      <c r="M25" s="20">
        <f>H25/$I$2</f>
        <v>30.164580291342165</v>
      </c>
      <c r="N25" s="20">
        <f t="shared" ref="N25:N103" si="1">L25/$I$3</f>
        <v>23.300519856259893</v>
      </c>
    </row>
    <row r="26" spans="2:16">
      <c r="B26" s="18"/>
      <c r="C26" s="2" t="s">
        <v>14</v>
      </c>
      <c r="D26" s="13"/>
      <c r="F26" s="19"/>
      <c r="G26" s="19"/>
      <c r="H26" s="881"/>
      <c r="I26" s="882"/>
      <c r="J26" s="881"/>
      <c r="K26" s="881"/>
      <c r="L26" s="881">
        <f t="shared" si="0"/>
        <v>0</v>
      </c>
      <c r="M26" s="20"/>
      <c r="N26" s="20"/>
    </row>
    <row r="27" spans="2:16">
      <c r="B27" s="18"/>
      <c r="D27" s="13" t="s">
        <v>15</v>
      </c>
      <c r="E27" s="3" t="s">
        <v>16</v>
      </c>
      <c r="F27" s="19" t="s">
        <v>17</v>
      </c>
      <c r="G27" s="19" t="s">
        <v>1362</v>
      </c>
      <c r="H27" s="881">
        <v>6.4760338045482477</v>
      </c>
      <c r="I27" s="882">
        <f>IF(G27=$G$74, 0%, VAT)</f>
        <v>0.18</v>
      </c>
      <c r="J27" s="881">
        <f t="shared" ref="J27:J87" si="2">+H27-(H27-(H27/(1+I27)))</f>
        <v>5.4881642411425835</v>
      </c>
      <c r="K27" s="881">
        <f>J11</f>
        <v>1.16453991000639</v>
      </c>
      <c r="L27" s="881">
        <f t="shared" si="0"/>
        <v>6.391186291480472</v>
      </c>
      <c r="M27" s="20">
        <f t="shared" ref="M27:M52" si="3">H27/$I$2</f>
        <v>0.60329160582684316</v>
      </c>
      <c r="N27" s="20">
        <f t="shared" si="1"/>
        <v>0.53035354699392956</v>
      </c>
    </row>
    <row r="28" spans="2:16">
      <c r="B28" s="18"/>
      <c r="D28" s="13" t="s">
        <v>18</v>
      </c>
      <c r="E28" s="3" t="s">
        <v>16</v>
      </c>
      <c r="F28" s="19" t="s">
        <v>17</v>
      </c>
      <c r="G28" s="19" t="s">
        <v>1362</v>
      </c>
      <c r="H28" s="881">
        <v>4.3173558696988321</v>
      </c>
      <c r="I28" s="882">
        <f>IF(G28=$G$74, 0%, VAT)</f>
        <v>0.18</v>
      </c>
      <c r="J28" s="881">
        <f t="shared" si="2"/>
        <v>3.6587761607617222</v>
      </c>
      <c r="K28" s="881">
        <f>K27</f>
        <v>1.16453991000639</v>
      </c>
      <c r="L28" s="881">
        <f t="shared" si="0"/>
        <v>4.2607908609869813</v>
      </c>
      <c r="M28" s="20">
        <f t="shared" si="3"/>
        <v>0.40219440388456218</v>
      </c>
      <c r="N28" s="20">
        <f t="shared" si="1"/>
        <v>0.35356903132928641</v>
      </c>
    </row>
    <row r="29" spans="2:16">
      <c r="B29" s="18"/>
      <c r="D29" s="13" t="s">
        <v>19</v>
      </c>
      <c r="E29" s="3" t="s">
        <v>16</v>
      </c>
      <c r="F29" s="19" t="s">
        <v>17</v>
      </c>
      <c r="G29" s="19" t="s">
        <v>1362</v>
      </c>
      <c r="H29" s="881">
        <v>16.190084511370621</v>
      </c>
      <c r="I29" s="882">
        <f>IF(G29=$G$74, 0%, VAT)</f>
        <v>0.18</v>
      </c>
      <c r="J29" s="881">
        <f t="shared" si="2"/>
        <v>13.720410602856459</v>
      </c>
      <c r="K29" s="881">
        <f t="shared" ref="K29:K30" si="4">K28</f>
        <v>1.16453991000639</v>
      </c>
      <c r="L29" s="881">
        <f t="shared" si="0"/>
        <v>15.97796572870118</v>
      </c>
      <c r="M29" s="20">
        <f t="shared" si="3"/>
        <v>1.5082290145671082</v>
      </c>
      <c r="N29" s="20">
        <f t="shared" si="1"/>
        <v>1.3258838674848239</v>
      </c>
    </row>
    <row r="30" spans="2:16">
      <c r="B30" s="18"/>
      <c r="D30" s="13" t="s">
        <v>23</v>
      </c>
      <c r="F30" s="19" t="s">
        <v>17</v>
      </c>
      <c r="G30" s="19" t="s">
        <v>1362</v>
      </c>
      <c r="H30" s="881">
        <v>12.196530331899201</v>
      </c>
      <c r="I30" s="882">
        <f>IF(G30=$G$74, 0%, VAT)</f>
        <v>0.18</v>
      </c>
      <c r="J30" s="881">
        <f t="shared" si="2"/>
        <v>10.336042654151866</v>
      </c>
      <c r="K30" s="881">
        <f t="shared" si="4"/>
        <v>1.16453991000639</v>
      </c>
      <c r="L30" s="881">
        <f t="shared" si="0"/>
        <v>12.036734182288223</v>
      </c>
      <c r="M30" s="20">
        <f t="shared" si="3"/>
        <v>1.136199190973888</v>
      </c>
      <c r="N30" s="20">
        <f t="shared" si="1"/>
        <v>0.99883251350523405</v>
      </c>
    </row>
    <row r="31" spans="2:16">
      <c r="B31" s="18"/>
      <c r="C31" s="13" t="s">
        <v>20</v>
      </c>
      <c r="D31" s="13"/>
      <c r="F31" s="19"/>
      <c r="G31" s="19"/>
      <c r="H31" s="881"/>
      <c r="I31" s="882"/>
      <c r="J31" s="881"/>
      <c r="K31" s="881"/>
      <c r="L31" s="881">
        <f t="shared" si="0"/>
        <v>0</v>
      </c>
      <c r="M31" s="20">
        <f t="shared" si="3"/>
        <v>0</v>
      </c>
      <c r="N31" s="20"/>
    </row>
    <row r="32" spans="2:16">
      <c r="B32" s="18"/>
      <c r="D32" s="13" t="s">
        <v>15</v>
      </c>
      <c r="E32" s="3" t="s">
        <v>21</v>
      </c>
      <c r="F32" s="19" t="s">
        <v>22</v>
      </c>
      <c r="G32" s="19" t="s">
        <v>1361</v>
      </c>
      <c r="H32" s="881">
        <v>29.142152120467113</v>
      </c>
      <c r="I32" s="882">
        <f t="shared" ref="I32:I52" si="5">IF(G32=$G$74, 0%, VAT)</f>
        <v>0.18</v>
      </c>
      <c r="J32" s="881">
        <f t="shared" si="2"/>
        <v>24.696739085141623</v>
      </c>
      <c r="K32" s="881">
        <f>K27</f>
        <v>1.16453991000639</v>
      </c>
      <c r="L32" s="881">
        <f t="shared" si="0"/>
        <v>28.760338311662121</v>
      </c>
      <c r="M32" s="20">
        <f t="shared" si="3"/>
        <v>2.7148122262207943</v>
      </c>
      <c r="N32" s="20">
        <f t="shared" si="1"/>
        <v>2.3865909614726828</v>
      </c>
      <c r="P32" s="22"/>
    </row>
    <row r="33" spans="2:16">
      <c r="B33" s="18"/>
      <c r="C33" s="13"/>
      <c r="D33" s="13" t="s">
        <v>23</v>
      </c>
      <c r="E33" s="3" t="s">
        <v>21</v>
      </c>
      <c r="F33" s="19" t="s">
        <v>22</v>
      </c>
      <c r="G33" s="19" t="s">
        <v>1361</v>
      </c>
      <c r="H33" s="881">
        <v>18.888431929932388</v>
      </c>
      <c r="I33" s="882">
        <f t="shared" si="5"/>
        <v>0.18</v>
      </c>
      <c r="J33" s="881">
        <f t="shared" si="2"/>
        <v>16.007145703332533</v>
      </c>
      <c r="K33" s="881">
        <f>K28</f>
        <v>1.16453991000639</v>
      </c>
      <c r="L33" s="881">
        <f t="shared" si="0"/>
        <v>18.640960016818042</v>
      </c>
      <c r="M33" s="20">
        <f t="shared" si="3"/>
        <v>1.7596005169949591</v>
      </c>
      <c r="N33" s="20">
        <f t="shared" si="1"/>
        <v>1.5468645120656279</v>
      </c>
      <c r="P33" s="22"/>
    </row>
    <row r="34" spans="2:16">
      <c r="B34" s="18"/>
      <c r="C34" s="13"/>
      <c r="D34" s="13" t="s">
        <v>19</v>
      </c>
      <c r="E34" s="3" t="s">
        <v>21</v>
      </c>
      <c r="F34" s="19" t="s">
        <v>22</v>
      </c>
      <c r="G34" s="19" t="s">
        <v>1361</v>
      </c>
      <c r="H34" s="881">
        <v>5.3966948371235395</v>
      </c>
      <c r="I34" s="882">
        <f t="shared" si="5"/>
        <v>0.18</v>
      </c>
      <c r="J34" s="881">
        <f t="shared" si="2"/>
        <v>4.5734702009521522</v>
      </c>
      <c r="K34" s="881">
        <f>J9</f>
        <v>0.991804101332457</v>
      </c>
      <c r="L34" s="881">
        <f t="shared" si="0"/>
        <v>4.5359865026261206</v>
      </c>
      <c r="M34" s="20">
        <f t="shared" si="3"/>
        <v>0.50274300485570267</v>
      </c>
      <c r="N34" s="20">
        <f t="shared" si="1"/>
        <v>0.37640532149581496</v>
      </c>
      <c r="P34" s="22"/>
    </row>
    <row r="35" spans="2:16">
      <c r="B35" s="18"/>
      <c r="C35" s="13"/>
      <c r="D35" s="13" t="s">
        <v>24</v>
      </c>
      <c r="E35" s="3" t="s">
        <v>21</v>
      </c>
      <c r="F35" s="19" t="s">
        <v>22</v>
      </c>
      <c r="G35" s="19" t="s">
        <v>1361</v>
      </c>
      <c r="H35" s="881">
        <v>6.4760338045482477</v>
      </c>
      <c r="I35" s="882">
        <f t="shared" si="5"/>
        <v>0.18</v>
      </c>
      <c r="J35" s="881">
        <f t="shared" si="2"/>
        <v>5.4881642411425835</v>
      </c>
      <c r="K35" s="881">
        <f>K34</f>
        <v>0.991804101332457</v>
      </c>
      <c r="L35" s="881">
        <f t="shared" si="0"/>
        <v>5.4431838031513458</v>
      </c>
      <c r="M35" s="20">
        <f t="shared" si="3"/>
        <v>0.60329160582684316</v>
      </c>
      <c r="N35" s="20">
        <f t="shared" si="1"/>
        <v>0.45168638579497805</v>
      </c>
    </row>
    <row r="36" spans="2:16">
      <c r="B36" s="18"/>
      <c r="C36" s="13"/>
      <c r="D36" s="13" t="s">
        <v>25</v>
      </c>
      <c r="E36" s="3" t="s">
        <v>21</v>
      </c>
      <c r="F36" s="19" t="s">
        <v>22</v>
      </c>
      <c r="G36" s="19" t="s">
        <v>1361</v>
      </c>
      <c r="H36" s="881">
        <v>3.7776863859864775</v>
      </c>
      <c r="I36" s="882">
        <f t="shared" si="5"/>
        <v>0.18</v>
      </c>
      <c r="J36" s="881">
        <f t="shared" si="2"/>
        <v>3.2014291406665065</v>
      </c>
      <c r="K36" s="881">
        <f t="shared" ref="K36:K37" si="6">K35</f>
        <v>0.991804101332457</v>
      </c>
      <c r="L36" s="881">
        <f t="shared" si="0"/>
        <v>3.1751905518382846</v>
      </c>
      <c r="M36" s="20">
        <f t="shared" si="3"/>
        <v>0.35192010339899182</v>
      </c>
      <c r="N36" s="20">
        <f t="shared" si="1"/>
        <v>0.26348372504707052</v>
      </c>
    </row>
    <row r="37" spans="2:16">
      <c r="B37" s="18"/>
      <c r="C37" s="13"/>
      <c r="D37" s="13" t="s">
        <v>18</v>
      </c>
      <c r="E37" s="3" t="s">
        <v>21</v>
      </c>
      <c r="F37" s="19" t="s">
        <v>22</v>
      </c>
      <c r="G37" s="19" t="s">
        <v>1361</v>
      </c>
      <c r="H37" s="881">
        <v>5.3966948371235395</v>
      </c>
      <c r="I37" s="882">
        <f t="shared" si="5"/>
        <v>0.18</v>
      </c>
      <c r="J37" s="881">
        <f t="shared" si="2"/>
        <v>4.5734702009521522</v>
      </c>
      <c r="K37" s="881">
        <f t="shared" si="6"/>
        <v>0.991804101332457</v>
      </c>
      <c r="L37" s="881">
        <f t="shared" si="0"/>
        <v>4.5359865026261206</v>
      </c>
      <c r="M37" s="20">
        <f t="shared" si="3"/>
        <v>0.50274300485570267</v>
      </c>
      <c r="N37" s="20">
        <f t="shared" si="1"/>
        <v>0.37640532149581496</v>
      </c>
    </row>
    <row r="38" spans="2:16">
      <c r="B38" s="18"/>
      <c r="C38" s="13"/>
      <c r="D38" s="13" t="s">
        <v>26</v>
      </c>
      <c r="E38" s="3" t="s">
        <v>21</v>
      </c>
      <c r="F38" s="19" t="s">
        <v>22</v>
      </c>
      <c r="G38" s="19" t="s">
        <v>1361</v>
      </c>
      <c r="H38" s="881">
        <v>53.966948371235404</v>
      </c>
      <c r="I38" s="882">
        <f t="shared" si="5"/>
        <v>0.18</v>
      </c>
      <c r="J38" s="881">
        <f t="shared" si="2"/>
        <v>45.734702009521534</v>
      </c>
      <c r="K38" s="881">
        <f>K33</f>
        <v>1.16453991000639</v>
      </c>
      <c r="L38" s="881">
        <f t="shared" si="0"/>
        <v>53.259885762337269</v>
      </c>
      <c r="M38" s="20">
        <f t="shared" si="3"/>
        <v>5.0274300485570276</v>
      </c>
      <c r="N38" s="20">
        <f t="shared" si="1"/>
        <v>4.4196128916160804</v>
      </c>
    </row>
    <row r="39" spans="2:16">
      <c r="B39" s="18"/>
      <c r="C39" s="13"/>
      <c r="D39" s="13" t="s">
        <v>27</v>
      </c>
      <c r="E39" s="3" t="s">
        <v>21</v>
      </c>
      <c r="F39" s="19" t="s">
        <v>22</v>
      </c>
      <c r="G39" s="19" t="s">
        <v>1361</v>
      </c>
      <c r="H39" s="881">
        <v>6.4760338045482477</v>
      </c>
      <c r="I39" s="882">
        <f t="shared" si="5"/>
        <v>0.18</v>
      </c>
      <c r="J39" s="881">
        <f t="shared" si="2"/>
        <v>5.4881642411425835</v>
      </c>
      <c r="K39" s="881">
        <f>K37</f>
        <v>0.991804101332457</v>
      </c>
      <c r="L39" s="881">
        <f t="shared" si="0"/>
        <v>5.4431838031513458</v>
      </c>
      <c r="M39" s="20">
        <f t="shared" si="3"/>
        <v>0.60329160582684316</v>
      </c>
      <c r="N39" s="20">
        <f t="shared" si="1"/>
        <v>0.45168638579497805</v>
      </c>
    </row>
    <row r="40" spans="2:16">
      <c r="B40" s="18"/>
      <c r="D40" s="13" t="s">
        <v>19</v>
      </c>
      <c r="E40" s="3" t="s">
        <v>28</v>
      </c>
      <c r="F40" s="19" t="s">
        <v>22</v>
      </c>
      <c r="G40" s="19" t="s">
        <v>1361</v>
      </c>
      <c r="H40" s="881">
        <v>10.793389674247079</v>
      </c>
      <c r="I40" s="882">
        <f t="shared" si="5"/>
        <v>0.18</v>
      </c>
      <c r="J40" s="881">
        <f t="shared" si="2"/>
        <v>9.1469404019043044</v>
      </c>
      <c r="K40" s="881">
        <f t="shared" ref="K40:K52" si="7">K38</f>
        <v>1.16453991000639</v>
      </c>
      <c r="L40" s="881">
        <f t="shared" si="0"/>
        <v>10.651977152467451</v>
      </c>
      <c r="M40" s="20">
        <f t="shared" si="3"/>
        <v>1.0054860097114053</v>
      </c>
      <c r="N40" s="20">
        <f t="shared" si="1"/>
        <v>0.88392257832321575</v>
      </c>
    </row>
    <row r="41" spans="2:16">
      <c r="B41" s="18"/>
      <c r="C41" s="13"/>
      <c r="D41" s="13" t="s">
        <v>27</v>
      </c>
      <c r="E41" s="3" t="s">
        <v>28</v>
      </c>
      <c r="F41" s="19" t="s">
        <v>22</v>
      </c>
      <c r="G41" s="19" t="s">
        <v>1361</v>
      </c>
      <c r="H41" s="881">
        <v>12.952067609096495</v>
      </c>
      <c r="I41" s="882">
        <f t="shared" si="5"/>
        <v>0.18</v>
      </c>
      <c r="J41" s="881">
        <f t="shared" si="2"/>
        <v>10.976328482285167</v>
      </c>
      <c r="K41" s="881">
        <f t="shared" si="7"/>
        <v>0.991804101332457</v>
      </c>
      <c r="L41" s="881">
        <f t="shared" si="0"/>
        <v>10.886367606302692</v>
      </c>
      <c r="M41" s="20">
        <f t="shared" si="3"/>
        <v>1.2065832116536863</v>
      </c>
      <c r="N41" s="20">
        <f t="shared" si="1"/>
        <v>0.9033727715899561</v>
      </c>
    </row>
    <row r="42" spans="2:16">
      <c r="B42" s="18"/>
      <c r="C42" s="13"/>
      <c r="D42" s="13" t="s">
        <v>18</v>
      </c>
      <c r="E42" s="3" t="s">
        <v>28</v>
      </c>
      <c r="F42" s="19" t="s">
        <v>22</v>
      </c>
      <c r="G42" s="19" t="s">
        <v>1361</v>
      </c>
      <c r="H42" s="881">
        <v>10.253720190534727</v>
      </c>
      <c r="I42" s="882">
        <f t="shared" si="5"/>
        <v>0.18</v>
      </c>
      <c r="J42" s="881">
        <f t="shared" si="2"/>
        <v>8.6895933818090914</v>
      </c>
      <c r="K42" s="881">
        <f t="shared" si="7"/>
        <v>1.16453991000639</v>
      </c>
      <c r="L42" s="881">
        <f t="shared" si="0"/>
        <v>10.119378294844081</v>
      </c>
      <c r="M42" s="20">
        <f t="shared" si="3"/>
        <v>0.9552117092258352</v>
      </c>
      <c r="N42" s="20">
        <f t="shared" si="1"/>
        <v>0.83972644940705521</v>
      </c>
    </row>
    <row r="43" spans="2:16">
      <c r="B43" s="18"/>
      <c r="C43" s="13"/>
      <c r="D43" s="13" t="s">
        <v>19</v>
      </c>
      <c r="E43" s="3" t="s">
        <v>29</v>
      </c>
      <c r="F43" s="19" t="s">
        <v>22</v>
      </c>
      <c r="G43" s="19" t="s">
        <v>1361</v>
      </c>
      <c r="H43" s="881">
        <v>3.2380169022741239</v>
      </c>
      <c r="I43" s="882">
        <f t="shared" si="5"/>
        <v>0.18</v>
      </c>
      <c r="J43" s="881">
        <f t="shared" si="2"/>
        <v>2.7440821205712917</v>
      </c>
      <c r="K43" s="881">
        <f t="shared" si="7"/>
        <v>0.991804101332457</v>
      </c>
      <c r="L43" s="881">
        <f t="shared" si="0"/>
        <v>2.7215919015756729</v>
      </c>
      <c r="M43" s="20">
        <f t="shared" si="3"/>
        <v>0.30164580291342158</v>
      </c>
      <c r="N43" s="20">
        <f t="shared" si="1"/>
        <v>0.22584319289748903</v>
      </c>
    </row>
    <row r="44" spans="2:16">
      <c r="B44" s="18"/>
      <c r="C44" s="13"/>
      <c r="D44" s="13" t="s">
        <v>24</v>
      </c>
      <c r="E44" s="3" t="s">
        <v>29</v>
      </c>
      <c r="F44" s="19" t="s">
        <v>22</v>
      </c>
      <c r="G44" s="19" t="s">
        <v>1361</v>
      </c>
      <c r="H44" s="881">
        <v>2.1586779348494161</v>
      </c>
      <c r="I44" s="882">
        <f t="shared" si="5"/>
        <v>0.18</v>
      </c>
      <c r="J44" s="881">
        <f t="shared" si="2"/>
        <v>1.8293880803808611</v>
      </c>
      <c r="K44" s="881">
        <f t="shared" si="7"/>
        <v>1.16453991000639</v>
      </c>
      <c r="L44" s="881">
        <f t="shared" si="0"/>
        <v>2.1303954304934907</v>
      </c>
      <c r="M44" s="20">
        <f t="shared" si="3"/>
        <v>0.20109720194228109</v>
      </c>
      <c r="N44" s="20">
        <f t="shared" si="1"/>
        <v>0.1767845156646432</v>
      </c>
    </row>
    <row r="45" spans="2:16">
      <c r="B45" s="18"/>
      <c r="C45" s="13"/>
      <c r="D45" s="13" t="s">
        <v>25</v>
      </c>
      <c r="E45" s="3" t="s">
        <v>29</v>
      </c>
      <c r="F45" s="19" t="s">
        <v>22</v>
      </c>
      <c r="G45" s="19" t="s">
        <v>1361</v>
      </c>
      <c r="H45" s="881">
        <v>3.2380169022741239</v>
      </c>
      <c r="I45" s="882">
        <f t="shared" si="5"/>
        <v>0.18</v>
      </c>
      <c r="J45" s="881">
        <f t="shared" si="2"/>
        <v>2.7440821205712917</v>
      </c>
      <c r="K45" s="881">
        <f t="shared" si="7"/>
        <v>0.991804101332457</v>
      </c>
      <c r="L45" s="881">
        <f t="shared" si="0"/>
        <v>2.7215919015756729</v>
      </c>
      <c r="M45" s="20">
        <f t="shared" si="3"/>
        <v>0.30164580291342158</v>
      </c>
      <c r="N45" s="20">
        <f t="shared" si="1"/>
        <v>0.22584319289748903</v>
      </c>
    </row>
    <row r="46" spans="2:16">
      <c r="B46" s="18"/>
      <c r="C46" s="13"/>
      <c r="D46" s="13" t="s">
        <v>19</v>
      </c>
      <c r="E46" s="3" t="s">
        <v>30</v>
      </c>
      <c r="F46" s="19" t="s">
        <v>22</v>
      </c>
      <c r="G46" s="19" t="s">
        <v>1361</v>
      </c>
      <c r="H46" s="881">
        <v>7.5553727719729551</v>
      </c>
      <c r="I46" s="882">
        <f t="shared" si="5"/>
        <v>0.18</v>
      </c>
      <c r="J46" s="881">
        <f t="shared" si="2"/>
        <v>6.402858281333013</v>
      </c>
      <c r="K46" s="881">
        <f t="shared" si="7"/>
        <v>1.16453991000639</v>
      </c>
      <c r="L46" s="881">
        <f t="shared" si="0"/>
        <v>7.456384006727216</v>
      </c>
      <c r="M46" s="20">
        <f t="shared" si="3"/>
        <v>0.70384020679798365</v>
      </c>
      <c r="N46" s="20">
        <f t="shared" si="1"/>
        <v>0.61874580482625108</v>
      </c>
    </row>
    <row r="47" spans="2:16">
      <c r="B47" s="18"/>
      <c r="C47" s="13"/>
      <c r="D47" s="13" t="s">
        <v>24</v>
      </c>
      <c r="E47" s="3" t="s">
        <v>30</v>
      </c>
      <c r="F47" s="19" t="s">
        <v>22</v>
      </c>
      <c r="G47" s="19" t="s">
        <v>1361</v>
      </c>
      <c r="H47" s="881">
        <v>10.793389674247079</v>
      </c>
      <c r="I47" s="882">
        <f t="shared" si="5"/>
        <v>0.18</v>
      </c>
      <c r="J47" s="881">
        <f t="shared" si="2"/>
        <v>9.1469404019043044</v>
      </c>
      <c r="K47" s="881">
        <f t="shared" si="7"/>
        <v>0.991804101332457</v>
      </c>
      <c r="L47" s="881">
        <f t="shared" si="0"/>
        <v>9.0719730052522412</v>
      </c>
      <c r="M47" s="20">
        <f t="shared" si="3"/>
        <v>1.0054860097114053</v>
      </c>
      <c r="N47" s="20">
        <f t="shared" si="1"/>
        <v>0.75281064299162992</v>
      </c>
    </row>
    <row r="48" spans="2:16">
      <c r="B48" s="18"/>
      <c r="C48" s="13"/>
      <c r="D48" s="13" t="s">
        <v>25</v>
      </c>
      <c r="E48" s="3" t="s">
        <v>30</v>
      </c>
      <c r="F48" s="19" t="s">
        <v>22</v>
      </c>
      <c r="G48" s="19" t="s">
        <v>1361</v>
      </c>
      <c r="H48" s="881">
        <v>16.190084511370621</v>
      </c>
      <c r="I48" s="882">
        <f t="shared" si="5"/>
        <v>0.18</v>
      </c>
      <c r="J48" s="881">
        <f t="shared" si="2"/>
        <v>13.720410602856459</v>
      </c>
      <c r="K48" s="881">
        <f t="shared" si="7"/>
        <v>1.16453991000639</v>
      </c>
      <c r="L48" s="881">
        <f t="shared" si="0"/>
        <v>15.97796572870118</v>
      </c>
      <c r="M48" s="20">
        <f t="shared" si="3"/>
        <v>1.5082290145671082</v>
      </c>
      <c r="N48" s="20">
        <f t="shared" si="1"/>
        <v>1.3258838674848239</v>
      </c>
    </row>
    <row r="49" spans="2:16">
      <c r="B49" s="18"/>
      <c r="C49" s="13"/>
      <c r="D49" s="13" t="s">
        <v>19</v>
      </c>
      <c r="E49" s="3" t="s">
        <v>31</v>
      </c>
      <c r="F49" s="19" t="s">
        <v>22</v>
      </c>
      <c r="G49" s="19" t="s">
        <v>1361</v>
      </c>
      <c r="H49" s="881">
        <v>11.333059157959436</v>
      </c>
      <c r="I49" s="882">
        <f t="shared" si="5"/>
        <v>0.18</v>
      </c>
      <c r="J49" s="881">
        <f t="shared" si="2"/>
        <v>9.6042874219995227</v>
      </c>
      <c r="K49" s="881">
        <f t="shared" si="7"/>
        <v>0.991804101332457</v>
      </c>
      <c r="L49" s="881">
        <f t="shared" si="0"/>
        <v>9.525571655514856</v>
      </c>
      <c r="M49" s="20">
        <f t="shared" si="3"/>
        <v>1.0557603101969759</v>
      </c>
      <c r="N49" s="20">
        <f t="shared" si="1"/>
        <v>0.79045117514121166</v>
      </c>
      <c r="P49" s="23"/>
    </row>
    <row r="50" spans="2:16">
      <c r="B50" s="18"/>
      <c r="C50" s="13"/>
      <c r="D50" s="13" t="s">
        <v>24</v>
      </c>
      <c r="E50" s="3" t="s">
        <v>31</v>
      </c>
      <c r="F50" s="19" t="s">
        <v>22</v>
      </c>
      <c r="G50" s="19" t="s">
        <v>1361</v>
      </c>
      <c r="H50" s="881">
        <v>16.190084511370621</v>
      </c>
      <c r="I50" s="882">
        <f t="shared" si="5"/>
        <v>0.18</v>
      </c>
      <c r="J50" s="881">
        <f t="shared" si="2"/>
        <v>13.720410602856459</v>
      </c>
      <c r="K50" s="881">
        <f t="shared" si="7"/>
        <v>1.16453991000639</v>
      </c>
      <c r="L50" s="881">
        <f t="shared" si="0"/>
        <v>15.97796572870118</v>
      </c>
      <c r="M50" s="20">
        <f t="shared" si="3"/>
        <v>1.5082290145671082</v>
      </c>
      <c r="N50" s="20">
        <f t="shared" si="1"/>
        <v>1.3258838674848239</v>
      </c>
      <c r="P50" s="23"/>
    </row>
    <row r="51" spans="2:16">
      <c r="B51" s="18"/>
      <c r="C51" s="13"/>
      <c r="D51" s="13" t="s">
        <v>25</v>
      </c>
      <c r="E51" s="3" t="s">
        <v>31</v>
      </c>
      <c r="F51" s="19" t="s">
        <v>22</v>
      </c>
      <c r="G51" s="19" t="s">
        <v>1361</v>
      </c>
      <c r="H51" s="881">
        <v>24.285126767055932</v>
      </c>
      <c r="I51" s="882">
        <f t="shared" si="5"/>
        <v>0.18</v>
      </c>
      <c r="J51" s="881">
        <f t="shared" si="2"/>
        <v>20.580615904284688</v>
      </c>
      <c r="K51" s="881">
        <f t="shared" si="7"/>
        <v>0.991804101332457</v>
      </c>
      <c r="L51" s="881">
        <f t="shared" si="0"/>
        <v>20.411939261817547</v>
      </c>
      <c r="M51" s="20">
        <f t="shared" si="3"/>
        <v>2.2623435218506622</v>
      </c>
      <c r="N51" s="20">
        <f t="shared" si="1"/>
        <v>1.6938239467311678</v>
      </c>
      <c r="P51" s="23"/>
    </row>
    <row r="52" spans="2:16">
      <c r="B52" s="18"/>
      <c r="C52" s="13"/>
      <c r="D52" s="13" t="s">
        <v>984</v>
      </c>
      <c r="E52" s="13"/>
      <c r="F52" s="19" t="s">
        <v>22</v>
      </c>
      <c r="G52" s="19" t="s">
        <v>1361</v>
      </c>
      <c r="H52" s="881">
        <v>2.1586779348494161</v>
      </c>
      <c r="I52" s="882">
        <f t="shared" si="5"/>
        <v>0.18</v>
      </c>
      <c r="J52" s="881">
        <f t="shared" si="2"/>
        <v>1.8293880803808611</v>
      </c>
      <c r="K52" s="881">
        <f t="shared" si="7"/>
        <v>1.16453991000639</v>
      </c>
      <c r="L52" s="881">
        <f t="shared" si="0"/>
        <v>2.1303954304934907</v>
      </c>
      <c r="M52" s="20">
        <f t="shared" si="3"/>
        <v>0.20109720194228109</v>
      </c>
      <c r="N52" s="20">
        <f t="shared" si="1"/>
        <v>0.1767845156646432</v>
      </c>
      <c r="P52" s="23"/>
    </row>
    <row r="53" spans="2:16">
      <c r="B53" s="18"/>
      <c r="C53" s="13" t="s">
        <v>32</v>
      </c>
      <c r="D53" s="13"/>
      <c r="F53" s="19"/>
      <c r="G53" s="19"/>
      <c r="H53" s="881"/>
      <c r="I53" s="882"/>
      <c r="J53" s="881"/>
      <c r="K53" s="881"/>
      <c r="L53" s="881">
        <f t="shared" si="0"/>
        <v>0</v>
      </c>
      <c r="M53" s="20"/>
      <c r="N53" s="20"/>
    </row>
    <row r="54" spans="2:16">
      <c r="B54" s="18"/>
      <c r="D54" s="13" t="s">
        <v>33</v>
      </c>
      <c r="F54" s="19" t="s">
        <v>34</v>
      </c>
      <c r="G54" s="19" t="s">
        <v>1361</v>
      </c>
      <c r="H54" s="881">
        <v>4563.6140135218193</v>
      </c>
      <c r="I54" s="882">
        <f>IF(G54=$G$74, 0%, VAT)</f>
        <v>0.18</v>
      </c>
      <c r="J54" s="881">
        <f t="shared" si="2"/>
        <v>3867.469502984593</v>
      </c>
      <c r="K54" s="881">
        <f>J5</f>
        <v>1.1261298872306447</v>
      </c>
      <c r="L54" s="881">
        <f t="shared" si="0"/>
        <v>4355.2729952639975</v>
      </c>
      <c r="M54" s="20">
        <f>H54/$I$2</f>
        <v>425.13521542426832</v>
      </c>
      <c r="N54" s="20">
        <f t="shared" si="1"/>
        <v>361.40934966082494</v>
      </c>
    </row>
    <row r="55" spans="2:16">
      <c r="B55" s="18"/>
      <c r="C55" s="13"/>
      <c r="D55" s="13" t="s">
        <v>35</v>
      </c>
      <c r="F55" s="19" t="s">
        <v>34</v>
      </c>
      <c r="G55" s="19" t="s">
        <v>1361</v>
      </c>
      <c r="H55" s="881">
        <v>2698.3474185617697</v>
      </c>
      <c r="I55" s="882">
        <f>IF(G55=$G$74, 0%, VAT)</f>
        <v>0.18</v>
      </c>
      <c r="J55" s="881">
        <f t="shared" si="2"/>
        <v>2286.7351004760762</v>
      </c>
      <c r="K55" s="881">
        <f>K54</f>
        <v>1.1261298872306447</v>
      </c>
      <c r="L55" s="881">
        <f t="shared" si="0"/>
        <v>2575.1607408254808</v>
      </c>
      <c r="M55" s="20">
        <f>H55/$I$2</f>
        <v>251.37150242785131</v>
      </c>
      <c r="N55" s="20">
        <f t="shared" si="1"/>
        <v>213.69203942574237</v>
      </c>
    </row>
    <row r="56" spans="2:16">
      <c r="B56" s="18"/>
      <c r="C56" s="13"/>
      <c r="D56" s="13" t="s">
        <v>36</v>
      </c>
      <c r="F56" s="19" t="s">
        <v>34</v>
      </c>
      <c r="G56" s="19" t="s">
        <v>1362</v>
      </c>
      <c r="H56" s="881">
        <v>2968.1821604179468</v>
      </c>
      <c r="I56" s="882">
        <f>IF(G56=$G$74, 0%, VAT)</f>
        <v>0.18</v>
      </c>
      <c r="J56" s="881">
        <f t="shared" si="2"/>
        <v>2515.4086105236838</v>
      </c>
      <c r="K56" s="881">
        <f>LT</f>
        <v>1</v>
      </c>
      <c r="L56" s="881">
        <f t="shared" si="0"/>
        <v>2515.4086105236838</v>
      </c>
      <c r="M56" s="20">
        <f>H56/$I$2</f>
        <v>276.50865267063648</v>
      </c>
      <c r="N56" s="20">
        <f t="shared" si="1"/>
        <v>208.73368696960378</v>
      </c>
    </row>
    <row r="57" spans="2:16">
      <c r="B57" s="18"/>
      <c r="C57" s="13"/>
      <c r="D57" s="13" t="s">
        <v>37</v>
      </c>
      <c r="F57" s="19" t="s">
        <v>34</v>
      </c>
      <c r="G57" s="19" t="s">
        <v>1362</v>
      </c>
      <c r="H57" s="881">
        <v>1619.0084511370621</v>
      </c>
      <c r="I57" s="882">
        <f>IF(G57=$G$74, 0%, VAT)</f>
        <v>0.18</v>
      </c>
      <c r="J57" s="881">
        <f t="shared" si="2"/>
        <v>1372.0410602856459</v>
      </c>
      <c r="K57" s="881">
        <f t="shared" ref="K57" si="8">K56</f>
        <v>1</v>
      </c>
      <c r="L57" s="881">
        <f t="shared" si="0"/>
        <v>1372.0410602856459</v>
      </c>
      <c r="M57" s="20">
        <f>H57/$I$2</f>
        <v>150.82290145671081</v>
      </c>
      <c r="N57" s="20">
        <f t="shared" si="1"/>
        <v>113.85473834705662</v>
      </c>
    </row>
    <row r="58" spans="2:16">
      <c r="B58" s="18"/>
      <c r="C58" s="13" t="s">
        <v>199</v>
      </c>
      <c r="D58" s="13"/>
      <c r="F58" s="19"/>
      <c r="G58" s="19"/>
      <c r="H58" s="881"/>
      <c r="I58" s="882"/>
      <c r="J58" s="881"/>
      <c r="K58" s="881"/>
      <c r="L58" s="881">
        <f t="shared" si="0"/>
        <v>0</v>
      </c>
      <c r="M58" s="20"/>
      <c r="N58" s="20"/>
    </row>
    <row r="59" spans="2:16">
      <c r="B59" s="18"/>
      <c r="C59" s="13"/>
      <c r="D59" s="13" t="s">
        <v>38</v>
      </c>
      <c r="E59" s="3" t="s">
        <v>1201</v>
      </c>
      <c r="F59" s="19" t="s">
        <v>34</v>
      </c>
      <c r="G59" s="19" t="s">
        <v>1361</v>
      </c>
      <c r="H59" s="881">
        <v>7015.7032882606018</v>
      </c>
      <c r="I59" s="882">
        <f>IF(G59=$G$74, 0%, VAT)</f>
        <v>0.18</v>
      </c>
      <c r="J59" s="881">
        <f t="shared" si="2"/>
        <v>5945.5112612377989</v>
      </c>
      <c r="K59" s="881">
        <f>J10</f>
        <v>0.9555547177058209</v>
      </c>
      <c r="L59" s="881">
        <f t="shared" si="0"/>
        <v>5681.261334848864</v>
      </c>
      <c r="M59" s="20">
        <f>H59/$I$2</f>
        <v>653.56590631241352</v>
      </c>
      <c r="N59" s="20">
        <f t="shared" ref="N59" si="9">L59/$I$3</f>
        <v>471.44254022966442</v>
      </c>
    </row>
    <row r="60" spans="2:16">
      <c r="B60" s="18"/>
      <c r="C60" s="13"/>
      <c r="D60" s="13" t="s">
        <v>38</v>
      </c>
      <c r="E60" s="3" t="s">
        <v>200</v>
      </c>
      <c r="F60" s="19" t="s">
        <v>34</v>
      </c>
      <c r="G60" s="19" t="s">
        <v>1361</v>
      </c>
      <c r="H60" s="881">
        <v>12952.067609096497</v>
      </c>
      <c r="I60" s="882">
        <f>IF(G60=$G$74, 0%, VAT)</f>
        <v>0.18</v>
      </c>
      <c r="J60" s="881">
        <f t="shared" si="2"/>
        <v>10976.328482285167</v>
      </c>
      <c r="K60" s="881">
        <f>K59</f>
        <v>0.9555547177058209</v>
      </c>
      <c r="L60" s="881">
        <f t="shared" si="0"/>
        <v>10488.482464336365</v>
      </c>
      <c r="M60" s="20">
        <f>H60/$I$2</f>
        <v>1206.5832116536865</v>
      </c>
      <c r="N60" s="20">
        <f t="shared" si="1"/>
        <v>870.35545888553429</v>
      </c>
    </row>
    <row r="61" spans="2:16">
      <c r="B61" s="18"/>
      <c r="C61" s="13"/>
      <c r="D61" s="13" t="s">
        <v>39</v>
      </c>
      <c r="E61" s="3" t="s">
        <v>200</v>
      </c>
      <c r="F61" s="19" t="s">
        <v>34</v>
      </c>
      <c r="G61" s="19" t="s">
        <v>1361</v>
      </c>
      <c r="H61" s="881">
        <v>6152.2321143208355</v>
      </c>
      <c r="I61" s="882">
        <f>IF(G61=$G$74, 0%, VAT)</f>
        <v>0.18</v>
      </c>
      <c r="J61" s="881">
        <f t="shared" si="2"/>
        <v>5213.7560290854544</v>
      </c>
      <c r="K61" s="881">
        <f>K60</f>
        <v>0.9555547177058209</v>
      </c>
      <c r="L61" s="881">
        <f t="shared" si="0"/>
        <v>4982.0291705597729</v>
      </c>
      <c r="M61" s="20">
        <f>H61/$I$2</f>
        <v>573.12702553550105</v>
      </c>
      <c r="N61" s="20">
        <f t="shared" si="1"/>
        <v>413.41884297062876</v>
      </c>
    </row>
    <row r="62" spans="2:16">
      <c r="B62" s="11"/>
      <c r="C62" s="2" t="s">
        <v>201</v>
      </c>
      <c r="D62" s="13"/>
      <c r="H62" s="881"/>
      <c r="I62" s="882"/>
      <c r="J62" s="881"/>
      <c r="K62" s="881"/>
      <c r="L62" s="881">
        <f t="shared" si="0"/>
        <v>0</v>
      </c>
      <c r="M62" s="20"/>
      <c r="N62" s="20"/>
    </row>
    <row r="63" spans="2:16">
      <c r="B63" s="11"/>
      <c r="D63" s="13" t="s">
        <v>595</v>
      </c>
      <c r="F63" s="4" t="s">
        <v>73</v>
      </c>
      <c r="G63" s="19" t="s">
        <v>1361</v>
      </c>
      <c r="H63" s="881">
        <v>2698.3474185617697</v>
      </c>
      <c r="I63" s="882">
        <f t="shared" ref="I63:I74" si="10">IF(G63=$G$74, 0%, VAT)</f>
        <v>0.18</v>
      </c>
      <c r="J63" s="881">
        <f t="shared" si="2"/>
        <v>2286.7351004760762</v>
      </c>
      <c r="K63" s="881">
        <f>J6</f>
        <v>1.1247957457768882</v>
      </c>
      <c r="L63" s="881">
        <f t="shared" si="0"/>
        <v>2572.1099127341759</v>
      </c>
      <c r="M63" s="20">
        <f t="shared" ref="M63:M80" si="11">H63/$I$2</f>
        <v>251.37150242785131</v>
      </c>
      <c r="N63" s="20">
        <f t="shared" si="1"/>
        <v>213.43887554885004</v>
      </c>
    </row>
    <row r="64" spans="2:16">
      <c r="B64" s="11"/>
      <c r="D64" s="13" t="s">
        <v>207</v>
      </c>
      <c r="E64" s="3" t="s">
        <v>208</v>
      </c>
      <c r="F64" s="4" t="s">
        <v>73</v>
      </c>
      <c r="G64" s="19" t="s">
        <v>1361</v>
      </c>
      <c r="H64" s="881">
        <v>1888.8431929932392</v>
      </c>
      <c r="I64" s="882">
        <f t="shared" si="10"/>
        <v>0.18</v>
      </c>
      <c r="J64" s="881">
        <f t="shared" si="2"/>
        <v>1600.7145703332537</v>
      </c>
      <c r="K64" s="881">
        <f>K63</f>
        <v>1.1247957457768882</v>
      </c>
      <c r="L64" s="881">
        <f t="shared" si="0"/>
        <v>1800.4769389139233</v>
      </c>
      <c r="M64" s="20">
        <f t="shared" si="11"/>
        <v>175.96005169949595</v>
      </c>
      <c r="N64" s="20">
        <f t="shared" si="1"/>
        <v>149.40721288419505</v>
      </c>
    </row>
    <row r="65" spans="2:14">
      <c r="B65" s="11"/>
      <c r="D65" s="13" t="s">
        <v>209</v>
      </c>
      <c r="F65" s="4" t="s">
        <v>73</v>
      </c>
      <c r="G65" s="19" t="s">
        <v>1361</v>
      </c>
      <c r="H65" s="881">
        <v>2698.3474185617697</v>
      </c>
      <c r="I65" s="882">
        <f t="shared" si="10"/>
        <v>0.18</v>
      </c>
      <c r="J65" s="881">
        <f t="shared" si="2"/>
        <v>2286.7351004760762</v>
      </c>
      <c r="K65" s="881">
        <f t="shared" ref="K65:K71" si="12">K64</f>
        <v>1.1247957457768882</v>
      </c>
      <c r="L65" s="881">
        <f t="shared" si="0"/>
        <v>2572.1099127341759</v>
      </c>
      <c r="M65" s="20">
        <f t="shared" si="11"/>
        <v>251.37150242785131</v>
      </c>
      <c r="N65" s="20">
        <f t="shared" si="1"/>
        <v>213.43887554885004</v>
      </c>
    </row>
    <row r="66" spans="2:14">
      <c r="B66" s="11"/>
      <c r="D66" s="13" t="s">
        <v>210</v>
      </c>
      <c r="F66" s="4" t="s">
        <v>73</v>
      </c>
      <c r="G66" s="19" t="s">
        <v>1361</v>
      </c>
      <c r="H66" s="881">
        <v>809.50422556853107</v>
      </c>
      <c r="I66" s="882">
        <f t="shared" si="10"/>
        <v>0.18</v>
      </c>
      <c r="J66" s="881">
        <f t="shared" si="2"/>
        <v>686.02053014282296</v>
      </c>
      <c r="K66" s="881">
        <f t="shared" si="12"/>
        <v>1.1247957457768882</v>
      </c>
      <c r="L66" s="881">
        <f t="shared" si="0"/>
        <v>771.6329738202528</v>
      </c>
      <c r="M66" s="20">
        <f t="shared" si="11"/>
        <v>75.411450728355405</v>
      </c>
      <c r="N66" s="20">
        <f t="shared" si="1"/>
        <v>64.031662664655016</v>
      </c>
    </row>
    <row r="67" spans="2:14">
      <c r="B67" s="11"/>
      <c r="D67" s="13" t="s">
        <v>40</v>
      </c>
      <c r="E67" s="3" t="s">
        <v>41</v>
      </c>
      <c r="F67" s="19" t="s">
        <v>22</v>
      </c>
      <c r="G67" s="19" t="s">
        <v>1361</v>
      </c>
      <c r="H67" s="881">
        <v>32.267977873386599</v>
      </c>
      <c r="I67" s="882">
        <f t="shared" si="10"/>
        <v>0.18</v>
      </c>
      <c r="J67" s="881">
        <f t="shared" si="2"/>
        <v>27.345743960497121</v>
      </c>
      <c r="K67" s="881">
        <f t="shared" si="12"/>
        <v>1.1247957457768882</v>
      </c>
      <c r="L67" s="881">
        <f t="shared" si="0"/>
        <v>30.758376471871195</v>
      </c>
      <c r="M67" s="20">
        <f t="shared" si="11"/>
        <v>3.0060065737069475</v>
      </c>
      <c r="N67" s="20">
        <f t="shared" si="1"/>
        <v>2.5523922035220119</v>
      </c>
    </row>
    <row r="68" spans="2:14">
      <c r="B68" s="24"/>
      <c r="D68" s="13" t="s">
        <v>42</v>
      </c>
      <c r="E68" s="3" t="s">
        <v>41</v>
      </c>
      <c r="F68" s="19" t="s">
        <v>22</v>
      </c>
      <c r="G68" s="19" t="s">
        <v>1361</v>
      </c>
      <c r="H68" s="881">
        <v>29.502151198524889</v>
      </c>
      <c r="I68" s="882">
        <f t="shared" si="10"/>
        <v>0.18</v>
      </c>
      <c r="J68" s="881">
        <f t="shared" si="2"/>
        <v>25.001823049597366</v>
      </c>
      <c r="K68" s="881">
        <f t="shared" si="12"/>
        <v>1.1247957457768882</v>
      </c>
      <c r="L68" s="881">
        <f t="shared" si="0"/>
        <v>28.121944202853662</v>
      </c>
      <c r="M68" s="20">
        <f t="shared" si="11"/>
        <v>2.7483488673892089</v>
      </c>
      <c r="N68" s="20">
        <f t="shared" si="1"/>
        <v>2.3336157289344106</v>
      </c>
    </row>
    <row r="69" spans="2:14">
      <c r="B69" s="11"/>
      <c r="C69" s="12"/>
      <c r="D69" s="13" t="s">
        <v>43</v>
      </c>
      <c r="E69" s="3" t="s">
        <v>41</v>
      </c>
      <c r="F69" s="19" t="s">
        <v>22</v>
      </c>
      <c r="G69" s="19" t="s">
        <v>1361</v>
      </c>
      <c r="H69" s="881">
        <v>30.424093423478794</v>
      </c>
      <c r="I69" s="882">
        <f t="shared" si="10"/>
        <v>0.18</v>
      </c>
      <c r="J69" s="881">
        <f t="shared" si="2"/>
        <v>25.783130019897285</v>
      </c>
      <c r="K69" s="881">
        <f t="shared" si="12"/>
        <v>1.1247957457768882</v>
      </c>
      <c r="L69" s="881">
        <f t="shared" si="0"/>
        <v>29.000754959192843</v>
      </c>
      <c r="M69" s="20">
        <f t="shared" si="11"/>
        <v>2.8342347694951222</v>
      </c>
      <c r="N69" s="20">
        <f t="shared" si="1"/>
        <v>2.4065412204636116</v>
      </c>
    </row>
    <row r="70" spans="2:14">
      <c r="B70" s="11"/>
      <c r="D70" s="2" t="s">
        <v>44</v>
      </c>
      <c r="E70" s="3" t="s">
        <v>41</v>
      </c>
      <c r="F70" s="4" t="s">
        <v>22</v>
      </c>
      <c r="G70" s="19" t="s">
        <v>1361</v>
      </c>
      <c r="H70" s="881">
        <v>23.048555623847573</v>
      </c>
      <c r="I70" s="882">
        <f t="shared" si="10"/>
        <v>0.18</v>
      </c>
      <c r="J70" s="881">
        <f t="shared" si="2"/>
        <v>19.532674257497945</v>
      </c>
      <c r="K70" s="881">
        <f t="shared" si="12"/>
        <v>1.1247957457768882</v>
      </c>
      <c r="L70" s="881">
        <f t="shared" si="0"/>
        <v>21.970268908479426</v>
      </c>
      <c r="M70" s="20">
        <f t="shared" si="11"/>
        <v>2.1471475526478199</v>
      </c>
      <c r="N70" s="20">
        <f t="shared" si="1"/>
        <v>1.8231372882300085</v>
      </c>
    </row>
    <row r="71" spans="2:14">
      <c r="B71" s="11"/>
      <c r="D71" s="2" t="s">
        <v>45</v>
      </c>
      <c r="E71" s="3" t="s">
        <v>41</v>
      </c>
      <c r="F71" s="4" t="s">
        <v>22</v>
      </c>
      <c r="G71" s="19" t="s">
        <v>1361</v>
      </c>
      <c r="H71" s="881">
        <v>55.316533497234175</v>
      </c>
      <c r="I71" s="882">
        <f t="shared" si="10"/>
        <v>0.18</v>
      </c>
      <c r="J71" s="881">
        <f t="shared" si="2"/>
        <v>46.878418217995069</v>
      </c>
      <c r="K71" s="881">
        <f t="shared" si="12"/>
        <v>1.1247957457768882</v>
      </c>
      <c r="L71" s="881">
        <f t="shared" si="0"/>
        <v>52.728645380350628</v>
      </c>
      <c r="M71" s="20">
        <f t="shared" si="11"/>
        <v>5.1531541263547673</v>
      </c>
      <c r="N71" s="20">
        <f t="shared" si="1"/>
        <v>4.3755294917520215</v>
      </c>
    </row>
    <row r="72" spans="2:14">
      <c r="B72" s="11"/>
      <c r="D72" s="13" t="s">
        <v>46</v>
      </c>
      <c r="E72" s="3" t="s">
        <v>205</v>
      </c>
      <c r="F72" s="19" t="s">
        <v>212</v>
      </c>
      <c r="G72" s="19" t="s">
        <v>1362</v>
      </c>
      <c r="H72" s="881">
        <v>2.9614342347879528</v>
      </c>
      <c r="I72" s="882">
        <f t="shared" si="10"/>
        <v>0.18</v>
      </c>
      <c r="J72" s="881">
        <f t="shared" si="2"/>
        <v>2.509690029481316</v>
      </c>
      <c r="K72" s="881">
        <f>LT</f>
        <v>1</v>
      </c>
      <c r="L72" s="881">
        <f t="shared" si="0"/>
        <v>2.509690029481316</v>
      </c>
      <c r="M72" s="20">
        <f t="shared" si="11"/>
        <v>0.27588003228164776</v>
      </c>
      <c r="N72" s="20">
        <f t="shared" si="1"/>
        <v>0.20825914756466812</v>
      </c>
    </row>
    <row r="73" spans="2:14">
      <c r="B73" s="11"/>
      <c r="D73" s="13" t="s">
        <v>46</v>
      </c>
      <c r="E73" s="3" t="s">
        <v>206</v>
      </c>
      <c r="F73" s="19" t="s">
        <v>212</v>
      </c>
      <c r="G73" s="19" t="s">
        <v>1362</v>
      </c>
      <c r="H73" s="881">
        <v>4.1026429010448684</v>
      </c>
      <c r="I73" s="882">
        <f t="shared" si="10"/>
        <v>0.18</v>
      </c>
      <c r="J73" s="881">
        <f t="shared" si="2"/>
        <v>3.4768160178346346</v>
      </c>
      <c r="K73" s="881">
        <f>LT</f>
        <v>1</v>
      </c>
      <c r="L73" s="881">
        <f t="shared" si="0"/>
        <v>3.4768160178346346</v>
      </c>
      <c r="M73" s="20">
        <f t="shared" si="11"/>
        <v>0.38219226437131198</v>
      </c>
      <c r="N73" s="20">
        <f t="shared" si="1"/>
        <v>0.28851321542010194</v>
      </c>
    </row>
    <row r="74" spans="2:14">
      <c r="B74" s="11"/>
      <c r="D74" s="13" t="s">
        <v>211</v>
      </c>
      <c r="F74" s="19" t="s">
        <v>22</v>
      </c>
      <c r="G74" s="19" t="s">
        <v>1363</v>
      </c>
      <c r="H74" s="881">
        <v>0.53966948371235401</v>
      </c>
      <c r="I74" s="882">
        <f t="shared" si="10"/>
        <v>0</v>
      </c>
      <c r="J74" s="881">
        <f t="shared" si="2"/>
        <v>0.53966948371235401</v>
      </c>
      <c r="K74" s="881">
        <f>NT</f>
        <v>1.1226236170693158</v>
      </c>
      <c r="L74" s="881">
        <f t="shared" si="0"/>
        <v>0.60584570782709302</v>
      </c>
      <c r="M74" s="20">
        <f t="shared" si="11"/>
        <v>5.0274300485570272E-2</v>
      </c>
      <c r="N74" s="20">
        <f t="shared" si="1"/>
        <v>5.0274300485570265E-2</v>
      </c>
    </row>
    <row r="75" spans="2:14">
      <c r="B75" s="11"/>
      <c r="C75" s="2" t="s">
        <v>202</v>
      </c>
      <c r="D75" s="13"/>
      <c r="F75" s="19"/>
      <c r="G75" s="19"/>
      <c r="H75" s="881"/>
      <c r="I75" s="882"/>
      <c r="J75" s="881"/>
      <c r="K75" s="881"/>
      <c r="L75" s="881">
        <f t="shared" si="0"/>
        <v>0</v>
      </c>
      <c r="M75" s="20">
        <f t="shared" si="11"/>
        <v>0</v>
      </c>
      <c r="N75" s="20">
        <f t="shared" si="1"/>
        <v>0</v>
      </c>
    </row>
    <row r="76" spans="2:14">
      <c r="B76" s="11"/>
      <c r="D76" s="13" t="s">
        <v>203</v>
      </c>
      <c r="F76" s="4" t="s">
        <v>22</v>
      </c>
      <c r="G76" s="4" t="s">
        <v>1362</v>
      </c>
      <c r="H76" s="881">
        <v>43.173558696988316</v>
      </c>
      <c r="I76" s="882">
        <f>IF(G76=$G$74, 0%, VAT)</f>
        <v>0.18</v>
      </c>
      <c r="J76" s="881">
        <f t="shared" si="2"/>
        <v>36.587761607617217</v>
      </c>
      <c r="K76" s="881">
        <f>LT</f>
        <v>1</v>
      </c>
      <c r="L76" s="881">
        <f t="shared" si="0"/>
        <v>36.587761607617217</v>
      </c>
      <c r="M76" s="20">
        <f t="shared" si="11"/>
        <v>4.0219440388456213</v>
      </c>
      <c r="N76" s="20">
        <f t="shared" si="1"/>
        <v>3.036126355921509</v>
      </c>
    </row>
    <row r="77" spans="2:14">
      <c r="B77" s="11"/>
      <c r="D77" s="13" t="s">
        <v>204</v>
      </c>
      <c r="F77" s="4" t="s">
        <v>22</v>
      </c>
      <c r="G77" s="4" t="s">
        <v>1362</v>
      </c>
      <c r="H77" s="881">
        <v>40.475211278426556</v>
      </c>
      <c r="I77" s="882">
        <f>IF(G77=$G$74, 0%, VAT)</f>
        <v>0.18</v>
      </c>
      <c r="J77" s="881">
        <f t="shared" si="2"/>
        <v>34.301026507141152</v>
      </c>
      <c r="K77" s="881">
        <f>LT</f>
        <v>1</v>
      </c>
      <c r="L77" s="881">
        <f t="shared" si="0"/>
        <v>34.301026507141152</v>
      </c>
      <c r="M77" s="20">
        <f t="shared" si="11"/>
        <v>3.7705725364177707</v>
      </c>
      <c r="N77" s="20">
        <f t="shared" si="1"/>
        <v>2.846368458676416</v>
      </c>
    </row>
    <row r="78" spans="2:14">
      <c r="B78" s="11"/>
      <c r="D78" s="13" t="s">
        <v>1230</v>
      </c>
      <c r="F78" s="4" t="s">
        <v>22</v>
      </c>
      <c r="G78" s="4" t="s">
        <v>1362</v>
      </c>
      <c r="H78" s="881">
        <v>19.428101413644743</v>
      </c>
      <c r="I78" s="882">
        <f>IF(G78=$G$74, 0%, VAT)</f>
        <v>0.18</v>
      </c>
      <c r="J78" s="881">
        <f t="shared" si="2"/>
        <v>16.46449272342775</v>
      </c>
      <c r="K78" s="881">
        <f>LT</f>
        <v>1</v>
      </c>
      <c r="L78" s="881">
        <f t="shared" si="0"/>
        <v>16.46449272342775</v>
      </c>
      <c r="M78" s="20">
        <f t="shared" si="11"/>
        <v>1.8098748174805295</v>
      </c>
      <c r="N78" s="20">
        <f t="shared" si="1"/>
        <v>1.3662568601646794</v>
      </c>
    </row>
    <row r="79" spans="2:14">
      <c r="B79" s="11"/>
      <c r="D79" s="13" t="s">
        <v>1231</v>
      </c>
      <c r="F79" s="4" t="s">
        <v>22</v>
      </c>
      <c r="G79" s="4" t="s">
        <v>1362</v>
      </c>
      <c r="H79" s="881">
        <v>24.824796250768284</v>
      </c>
      <c r="I79" s="882">
        <f>IF(G79=$G$74, 0%, VAT)</f>
        <v>0.18</v>
      </c>
      <c r="J79" s="881">
        <f t="shared" si="2"/>
        <v>21.037962924379901</v>
      </c>
      <c r="K79" s="881">
        <f>LT</f>
        <v>1</v>
      </c>
      <c r="L79" s="881">
        <f t="shared" si="0"/>
        <v>21.037962924379901</v>
      </c>
      <c r="M79" s="20">
        <f t="shared" si="11"/>
        <v>2.3126178223362324</v>
      </c>
      <c r="N79" s="20">
        <f t="shared" si="1"/>
        <v>1.745772654654868</v>
      </c>
    </row>
    <row r="80" spans="2:14">
      <c r="B80" s="11"/>
      <c r="D80" s="13" t="s">
        <v>1235</v>
      </c>
      <c r="F80" s="4" t="s">
        <v>22</v>
      </c>
      <c r="G80" s="4" t="s">
        <v>1362</v>
      </c>
      <c r="H80" s="881">
        <v>17.269423478795328</v>
      </c>
      <c r="I80" s="882">
        <f>IF(G80=$G$74, 0%, VAT)</f>
        <v>0.18</v>
      </c>
      <c r="J80" s="881">
        <f t="shared" si="2"/>
        <v>14.635104643046889</v>
      </c>
      <c r="K80" s="881">
        <f>LT</f>
        <v>1</v>
      </c>
      <c r="L80" s="881">
        <f t="shared" si="0"/>
        <v>14.635104643046889</v>
      </c>
      <c r="M80" s="20">
        <f t="shared" si="11"/>
        <v>1.6087776155382487</v>
      </c>
      <c r="N80" s="20">
        <f t="shared" si="1"/>
        <v>1.2144505423686038</v>
      </c>
    </row>
    <row r="81" spans="2:14">
      <c r="B81" s="11"/>
      <c r="C81" s="13" t="s">
        <v>47</v>
      </c>
      <c r="H81" s="881"/>
      <c r="I81" s="882"/>
      <c r="J81" s="881"/>
      <c r="K81" s="881"/>
      <c r="L81" s="881">
        <f t="shared" si="0"/>
        <v>0</v>
      </c>
      <c r="M81" s="20"/>
      <c r="N81" s="20"/>
    </row>
    <row r="82" spans="2:14">
      <c r="B82" s="11"/>
      <c r="D82" s="2" t="s">
        <v>48</v>
      </c>
      <c r="F82" s="4" t="s">
        <v>22</v>
      </c>
      <c r="G82" s="4" t="s">
        <v>1362</v>
      </c>
      <c r="H82" s="881">
        <v>64.760338045482484</v>
      </c>
      <c r="I82" s="882">
        <f>IF(G82=$G$74, 0%, VAT)</f>
        <v>0.18</v>
      </c>
      <c r="J82" s="881">
        <f t="shared" si="2"/>
        <v>54.881642411425837</v>
      </c>
      <c r="K82" s="881">
        <f>LT</f>
        <v>1</v>
      </c>
      <c r="L82" s="881">
        <f t="shared" si="0"/>
        <v>54.881642411425837</v>
      </c>
      <c r="M82" s="20">
        <f>H82/$I$2</f>
        <v>6.0329160582684329</v>
      </c>
      <c r="N82" s="20">
        <f t="shared" si="1"/>
        <v>4.5541895338822647</v>
      </c>
    </row>
    <row r="83" spans="2:14">
      <c r="B83" s="11"/>
      <c r="C83" s="12"/>
      <c r="D83" s="2" t="s">
        <v>49</v>
      </c>
      <c r="F83" s="4" t="s">
        <v>22</v>
      </c>
      <c r="G83" s="4" t="s">
        <v>1363</v>
      </c>
      <c r="H83" s="881">
        <v>53.966948371235404</v>
      </c>
      <c r="I83" s="882">
        <f>IF(G83=$G$74, 0%, VAT)</f>
        <v>0</v>
      </c>
      <c r="J83" s="881">
        <f t="shared" si="2"/>
        <v>53.966948371235404</v>
      </c>
      <c r="K83" s="881">
        <f>NT</f>
        <v>1.1226236170693158</v>
      </c>
      <c r="L83" s="881">
        <f t="shared" si="0"/>
        <v>60.584570782709307</v>
      </c>
      <c r="M83" s="20">
        <f>H83/$I$2</f>
        <v>5.0274300485570276</v>
      </c>
      <c r="N83" s="20">
        <f t="shared" si="1"/>
        <v>5.0274300485570267</v>
      </c>
    </row>
    <row r="84" spans="2:14">
      <c r="B84" s="11"/>
      <c r="C84" s="814" t="s">
        <v>376</v>
      </c>
      <c r="H84" s="881"/>
      <c r="I84" s="882"/>
      <c r="J84" s="881"/>
      <c r="K84" s="881"/>
      <c r="L84" s="881">
        <f t="shared" si="0"/>
        <v>0</v>
      </c>
      <c r="M84" s="20"/>
      <c r="N84" s="20"/>
    </row>
    <row r="85" spans="2:14">
      <c r="B85" s="11"/>
      <c r="C85" s="814"/>
      <c r="D85" s="2" t="s">
        <v>218</v>
      </c>
      <c r="F85" s="4" t="s">
        <v>34</v>
      </c>
      <c r="G85" s="4" t="s">
        <v>1362</v>
      </c>
      <c r="H85" s="881">
        <v>1524.5662914873999</v>
      </c>
      <c r="I85" s="882">
        <f>IF(G85=$G$74, 0%, VAT)</f>
        <v>0.18</v>
      </c>
      <c r="J85" s="881">
        <f t="shared" si="2"/>
        <v>1292.0053317689831</v>
      </c>
      <c r="K85" s="881">
        <f>LT</f>
        <v>1</v>
      </c>
      <c r="L85" s="881">
        <f t="shared" si="0"/>
        <v>1292.0053317689831</v>
      </c>
      <c r="M85" s="20">
        <v>125</v>
      </c>
      <c r="N85" s="20">
        <f t="shared" si="1"/>
        <v>107.2132119434783</v>
      </c>
    </row>
    <row r="86" spans="2:14">
      <c r="B86" s="11"/>
      <c r="C86" s="12"/>
      <c r="D86" s="2" t="s">
        <v>377</v>
      </c>
      <c r="F86" s="4" t="s">
        <v>22</v>
      </c>
      <c r="G86" s="4" t="s">
        <v>1362</v>
      </c>
      <c r="H86" s="881">
        <v>1.5245662914874001</v>
      </c>
      <c r="I86" s="882">
        <f>IF(G86=$G$74, 0%, VAT)</f>
        <v>0.18</v>
      </c>
      <c r="J86" s="881">
        <f t="shared" si="2"/>
        <v>1.2920053317689832</v>
      </c>
      <c r="K86" s="881">
        <f>LT</f>
        <v>1</v>
      </c>
      <c r="L86" s="881">
        <f t="shared" si="0"/>
        <v>1.2920053317689832</v>
      </c>
      <c r="M86" s="788">
        <f>H86/$I$2</f>
        <v>0.142024898871736</v>
      </c>
      <c r="N86" s="20">
        <f t="shared" si="1"/>
        <v>0.10721321194347831</v>
      </c>
    </row>
    <row r="87" spans="2:14">
      <c r="B87" s="11"/>
      <c r="C87" s="12"/>
      <c r="D87" s="2" t="s">
        <v>841</v>
      </c>
      <c r="F87" s="4" t="s">
        <v>34</v>
      </c>
      <c r="G87" s="4" t="s">
        <v>1362</v>
      </c>
      <c r="H87" s="881">
        <v>2805.2019763368162</v>
      </c>
      <c r="I87" s="882">
        <f>IF(G87=$G$74, 0%, VAT)</f>
        <v>0.18</v>
      </c>
      <c r="J87" s="881">
        <f t="shared" si="2"/>
        <v>2377.289810454929</v>
      </c>
      <c r="K87" s="881">
        <f>LT</f>
        <v>1</v>
      </c>
      <c r="L87" s="881">
        <f t="shared" si="0"/>
        <v>2377.289810454929</v>
      </c>
      <c r="M87" s="788">
        <v>230</v>
      </c>
      <c r="N87" s="20">
        <f t="shared" si="1"/>
        <v>197.27230997600009</v>
      </c>
    </row>
    <row r="88" spans="2:14">
      <c r="B88" s="18" t="s">
        <v>50</v>
      </c>
      <c r="C88" s="12"/>
      <c r="H88" s="881"/>
      <c r="I88" s="882"/>
      <c r="J88" s="881"/>
      <c r="K88" s="881"/>
      <c r="L88" s="881">
        <f t="shared" si="0"/>
        <v>0</v>
      </c>
      <c r="M88" s="20"/>
      <c r="N88" s="20"/>
    </row>
    <row r="89" spans="2:14">
      <c r="B89" s="11"/>
      <c r="C89" s="13" t="s">
        <v>51</v>
      </c>
      <c r="H89" s="881"/>
      <c r="I89" s="882"/>
      <c r="J89" s="881"/>
      <c r="K89" s="881"/>
      <c r="L89" s="881">
        <f t="shared" ref="L89:L152" si="13">J89*K89</f>
        <v>0</v>
      </c>
      <c r="M89" s="20"/>
      <c r="N89" s="20"/>
    </row>
    <row r="90" spans="2:14">
      <c r="B90" s="11"/>
      <c r="D90" s="13" t="s">
        <v>23</v>
      </c>
      <c r="F90" s="19" t="s">
        <v>22</v>
      </c>
      <c r="G90" s="19" t="s">
        <v>1361</v>
      </c>
      <c r="H90" s="881">
        <v>107.93389674247081</v>
      </c>
      <c r="I90" s="882">
        <f t="shared" ref="I90:I98" si="14">IF(G90=$G$74, 0%, VAT)</f>
        <v>0.18</v>
      </c>
      <c r="J90" s="881">
        <f t="shared" ref="J90:J153" si="15">+H90-(H90-(H90/(1+I90)))</f>
        <v>91.469404019043068</v>
      </c>
      <c r="K90" s="881">
        <f>J11</f>
        <v>1.16453991000639</v>
      </c>
      <c r="L90" s="881">
        <f t="shared" si="13"/>
        <v>106.51977152467454</v>
      </c>
      <c r="M90" s="20">
        <f t="shared" ref="M90:M97" si="16">H90/$I$2</f>
        <v>10.054860097114055</v>
      </c>
      <c r="N90" s="20">
        <f t="shared" si="1"/>
        <v>8.8392257832321608</v>
      </c>
    </row>
    <row r="91" spans="2:14">
      <c r="D91" s="13" t="s">
        <v>38</v>
      </c>
      <c r="E91" s="3" t="s">
        <v>52</v>
      </c>
      <c r="F91" s="4" t="s">
        <v>53</v>
      </c>
      <c r="G91" s="19" t="s">
        <v>1361</v>
      </c>
      <c r="H91" s="881">
        <v>0.25904135218192986</v>
      </c>
      <c r="I91" s="882">
        <f t="shared" si="14"/>
        <v>0.18</v>
      </c>
      <c r="J91" s="881">
        <f t="shared" si="15"/>
        <v>0.21952656964570327</v>
      </c>
      <c r="K91" s="881">
        <f>J10</f>
        <v>0.9555547177058209</v>
      </c>
      <c r="L91" s="881">
        <f t="shared" si="13"/>
        <v>0.20976964928672723</v>
      </c>
      <c r="M91" s="20">
        <f t="shared" si="16"/>
        <v>2.4131664233073724E-2</v>
      </c>
      <c r="N91" s="20">
        <f t="shared" si="1"/>
        <v>1.740710917771068E-2</v>
      </c>
    </row>
    <row r="92" spans="2:14">
      <c r="D92" s="13" t="s">
        <v>39</v>
      </c>
      <c r="E92" s="3" t="s">
        <v>52</v>
      </c>
      <c r="F92" s="4" t="s">
        <v>53</v>
      </c>
      <c r="G92" s="19" t="s">
        <v>1361</v>
      </c>
      <c r="H92" s="881">
        <v>0.25904135218192986</v>
      </c>
      <c r="I92" s="882">
        <f t="shared" si="14"/>
        <v>0.18</v>
      </c>
      <c r="J92" s="881">
        <f t="shared" si="15"/>
        <v>0.21952656964570327</v>
      </c>
      <c r="K92" s="881">
        <f>K91</f>
        <v>0.9555547177058209</v>
      </c>
      <c r="L92" s="881">
        <f t="shared" si="13"/>
        <v>0.20976964928672723</v>
      </c>
      <c r="M92" s="20">
        <f t="shared" si="16"/>
        <v>2.4131664233073724E-2</v>
      </c>
      <c r="N92" s="20">
        <f t="shared" si="1"/>
        <v>1.740710917771068E-2</v>
      </c>
    </row>
    <row r="93" spans="2:14">
      <c r="B93" s="25"/>
      <c r="D93" s="13" t="s">
        <v>33</v>
      </c>
      <c r="F93" s="4" t="s">
        <v>22</v>
      </c>
      <c r="G93" s="19" t="s">
        <v>1361</v>
      </c>
      <c r="H93" s="881">
        <v>5.3966948371235395</v>
      </c>
      <c r="I93" s="882">
        <f t="shared" si="14"/>
        <v>0.18</v>
      </c>
      <c r="J93" s="881">
        <f t="shared" si="15"/>
        <v>4.5734702009521522</v>
      </c>
      <c r="K93" s="881">
        <f>J5</f>
        <v>1.1261298872306447</v>
      </c>
      <c r="L93" s="881">
        <f t="shared" si="13"/>
        <v>5.1503214816509608</v>
      </c>
      <c r="M93" s="20">
        <f t="shared" si="16"/>
        <v>0.50274300485570267</v>
      </c>
      <c r="N93" s="20">
        <f t="shared" si="1"/>
        <v>0.42738407885148466</v>
      </c>
    </row>
    <row r="94" spans="2:14">
      <c r="D94" s="13" t="s">
        <v>37</v>
      </c>
      <c r="F94" s="4" t="s">
        <v>22</v>
      </c>
      <c r="G94" s="4" t="s">
        <v>1362</v>
      </c>
      <c r="H94" s="881">
        <v>32.380169022741242</v>
      </c>
      <c r="I94" s="882">
        <f t="shared" si="14"/>
        <v>0.18</v>
      </c>
      <c r="J94" s="881">
        <f t="shared" si="15"/>
        <v>27.440821205712918</v>
      </c>
      <c r="K94" s="881">
        <f>LT</f>
        <v>1</v>
      </c>
      <c r="L94" s="881">
        <f t="shared" si="13"/>
        <v>27.440821205712918</v>
      </c>
      <c r="M94" s="20">
        <f t="shared" si="16"/>
        <v>3.0164580291342165</v>
      </c>
      <c r="N94" s="20">
        <f t="shared" si="1"/>
        <v>2.2770947669411323</v>
      </c>
    </row>
    <row r="95" spans="2:14">
      <c r="B95" s="25"/>
      <c r="D95" s="13" t="s">
        <v>35</v>
      </c>
      <c r="F95" s="4" t="s">
        <v>54</v>
      </c>
      <c r="G95" s="19" t="s">
        <v>1361</v>
      </c>
      <c r="H95" s="881">
        <v>4.3173558696988321</v>
      </c>
      <c r="I95" s="882">
        <f t="shared" si="14"/>
        <v>0.18</v>
      </c>
      <c r="J95" s="881">
        <f t="shared" si="15"/>
        <v>3.6587761607617222</v>
      </c>
      <c r="K95" s="881">
        <f>K93</f>
        <v>1.1261298872306447</v>
      </c>
      <c r="L95" s="881">
        <f t="shared" si="13"/>
        <v>4.120257185320769</v>
      </c>
      <c r="M95" s="20">
        <f t="shared" si="16"/>
        <v>0.40219440388456218</v>
      </c>
      <c r="N95" s="20">
        <f t="shared" si="1"/>
        <v>0.34190726308118774</v>
      </c>
    </row>
    <row r="96" spans="2:14">
      <c r="D96" s="13" t="s">
        <v>36</v>
      </c>
      <c r="F96" s="4" t="s">
        <v>22</v>
      </c>
      <c r="G96" s="19" t="s">
        <v>1361</v>
      </c>
      <c r="H96" s="881">
        <v>5.3966948371235395</v>
      </c>
      <c r="I96" s="882">
        <f t="shared" si="14"/>
        <v>0.18</v>
      </c>
      <c r="J96" s="881">
        <f t="shared" si="15"/>
        <v>4.5734702009521522</v>
      </c>
      <c r="K96" s="881">
        <f>K94</f>
        <v>1</v>
      </c>
      <c r="L96" s="881">
        <f t="shared" si="13"/>
        <v>4.5734702009521522</v>
      </c>
      <c r="M96" s="20">
        <f t="shared" si="16"/>
        <v>0.50274300485570267</v>
      </c>
      <c r="N96" s="20">
        <f t="shared" si="1"/>
        <v>0.37951579449018863</v>
      </c>
    </row>
    <row r="97" spans="3:16">
      <c r="D97" s="2" t="s">
        <v>55</v>
      </c>
      <c r="F97" s="4" t="s">
        <v>56</v>
      </c>
      <c r="G97" s="19" t="s">
        <v>1361</v>
      </c>
      <c r="H97" s="881">
        <v>96.061168100799009</v>
      </c>
      <c r="I97" s="882">
        <f t="shared" si="14"/>
        <v>0.18</v>
      </c>
      <c r="J97" s="881">
        <f t="shared" si="15"/>
        <v>81.407769576948311</v>
      </c>
      <c r="K97" s="881">
        <f>J11</f>
        <v>1.16453991000639</v>
      </c>
      <c r="L97" s="881">
        <f t="shared" si="13"/>
        <v>94.802596656960318</v>
      </c>
      <c r="M97" s="20">
        <f t="shared" si="16"/>
        <v>8.9488254864315078</v>
      </c>
      <c r="N97" s="20">
        <f t="shared" si="1"/>
        <v>7.8669109470766205</v>
      </c>
    </row>
    <row r="98" spans="3:16">
      <c r="D98" s="2" t="s">
        <v>307</v>
      </c>
      <c r="E98" s="2"/>
      <c r="F98" s="4" t="s">
        <v>22</v>
      </c>
      <c r="G98" s="4" t="s">
        <v>1362</v>
      </c>
      <c r="H98" s="881">
        <v>54.274559976951451</v>
      </c>
      <c r="I98" s="882">
        <f t="shared" si="14"/>
        <v>0.18</v>
      </c>
      <c r="J98" s="881">
        <f t="shared" si="15"/>
        <v>45.995389810975809</v>
      </c>
      <c r="K98" s="881">
        <f>LT</f>
        <v>1</v>
      </c>
      <c r="L98" s="881">
        <f t="shared" si="13"/>
        <v>45.995389810975809</v>
      </c>
      <c r="M98" s="20">
        <v>4.45</v>
      </c>
      <c r="N98" s="20">
        <f t="shared" si="1"/>
        <v>3.8167903451878287</v>
      </c>
    </row>
    <row r="99" spans="3:16">
      <c r="C99" s="2" t="s">
        <v>14</v>
      </c>
      <c r="H99" s="881"/>
      <c r="I99" s="882"/>
      <c r="J99" s="881"/>
      <c r="K99" s="881"/>
      <c r="L99" s="881">
        <f t="shared" si="13"/>
        <v>0</v>
      </c>
      <c r="M99" s="20"/>
      <c r="N99" s="20"/>
    </row>
    <row r="100" spans="3:16">
      <c r="D100" s="2" t="s">
        <v>57</v>
      </c>
      <c r="E100" s="3" t="s">
        <v>58</v>
      </c>
      <c r="F100" s="4" t="s">
        <v>17</v>
      </c>
      <c r="G100" s="4" t="s">
        <v>1361</v>
      </c>
      <c r="H100" s="881">
        <v>0</v>
      </c>
      <c r="I100" s="882">
        <f t="shared" ref="I100:I113" si="17">IF(G100=$G$74, 0%, VAT)</f>
        <v>0.18</v>
      </c>
      <c r="J100" s="881"/>
      <c r="K100" s="881">
        <f>J12</f>
        <v>1.0232564842946765</v>
      </c>
      <c r="L100" s="881">
        <f t="shared" si="13"/>
        <v>0</v>
      </c>
      <c r="M100" s="20">
        <f t="shared" ref="M100:M113" si="18">H100/$I$2</f>
        <v>0</v>
      </c>
      <c r="N100" s="20">
        <f t="shared" si="1"/>
        <v>0</v>
      </c>
    </row>
    <row r="101" spans="3:16">
      <c r="D101" s="2" t="s">
        <v>60</v>
      </c>
      <c r="E101" s="3" t="s">
        <v>58</v>
      </c>
      <c r="F101" s="4" t="s">
        <v>17</v>
      </c>
      <c r="G101" s="4" t="s">
        <v>1361</v>
      </c>
      <c r="H101" s="881">
        <v>1.6190084511370619</v>
      </c>
      <c r="I101" s="882">
        <f t="shared" si="17"/>
        <v>0.18</v>
      </c>
      <c r="J101" s="881">
        <f t="shared" si="15"/>
        <v>1.3720410602856459</v>
      </c>
      <c r="K101" s="881">
        <f>K100</f>
        <v>1.0232564842946765</v>
      </c>
      <c r="L101" s="881">
        <f t="shared" si="13"/>
        <v>1.4039499116558303</v>
      </c>
      <c r="M101" s="20">
        <f t="shared" si="18"/>
        <v>0.15082290145671079</v>
      </c>
      <c r="N101" s="20">
        <f t="shared" si="1"/>
        <v>0.11650259928129944</v>
      </c>
    </row>
    <row r="102" spans="3:16">
      <c r="D102" s="2" t="s">
        <v>60</v>
      </c>
      <c r="E102" s="3" t="s">
        <v>59</v>
      </c>
      <c r="F102" s="4" t="s">
        <v>17</v>
      </c>
      <c r="G102" s="4" t="s">
        <v>1361</v>
      </c>
      <c r="H102" s="881">
        <v>10.793389674247079</v>
      </c>
      <c r="I102" s="882">
        <f t="shared" si="17"/>
        <v>0.18</v>
      </c>
      <c r="J102" s="881">
        <f t="shared" si="15"/>
        <v>9.1469404019043044</v>
      </c>
      <c r="K102" s="881">
        <f t="shared" ref="K102:K103" si="19">K101</f>
        <v>1.0232564842946765</v>
      </c>
      <c r="L102" s="881">
        <f t="shared" si="13"/>
        <v>9.3596660777055334</v>
      </c>
      <c r="M102" s="20">
        <f t="shared" si="18"/>
        <v>1.0054860097114053</v>
      </c>
      <c r="N102" s="20">
        <f t="shared" si="1"/>
        <v>0.77668399520866283</v>
      </c>
    </row>
    <row r="103" spans="3:16">
      <c r="D103" s="2" t="s">
        <v>61</v>
      </c>
      <c r="F103" s="4" t="s">
        <v>17</v>
      </c>
      <c r="G103" s="4" t="s">
        <v>1361</v>
      </c>
      <c r="H103" s="881">
        <v>8.5267778426551928</v>
      </c>
      <c r="I103" s="882">
        <f t="shared" si="17"/>
        <v>0.18</v>
      </c>
      <c r="J103" s="881">
        <f t="shared" si="15"/>
        <v>7.2260829175044012</v>
      </c>
      <c r="K103" s="881">
        <f t="shared" si="19"/>
        <v>1.0232564842946765</v>
      </c>
      <c r="L103" s="881">
        <f t="shared" si="13"/>
        <v>7.394136201387373</v>
      </c>
      <c r="M103" s="20">
        <f t="shared" si="18"/>
        <v>0.79433394767201015</v>
      </c>
      <c r="N103" s="20">
        <f t="shared" si="1"/>
        <v>0.61358035621484375</v>
      </c>
      <c r="P103" s="881"/>
    </row>
    <row r="104" spans="3:16">
      <c r="D104" s="2" t="s">
        <v>1139</v>
      </c>
      <c r="E104" s="3" t="s">
        <v>62</v>
      </c>
      <c r="F104" s="4" t="s">
        <v>17</v>
      </c>
      <c r="G104" s="4" t="s">
        <v>1361</v>
      </c>
      <c r="H104" s="881">
        <v>11.872728641671788</v>
      </c>
      <c r="I104" s="882">
        <f t="shared" si="17"/>
        <v>0.18</v>
      </c>
      <c r="J104" s="881">
        <f t="shared" si="15"/>
        <v>10.061634442094736</v>
      </c>
      <c r="K104" s="881">
        <f>J9</f>
        <v>0.991804101332457</v>
      </c>
      <c r="L104" s="881">
        <f t="shared" si="13"/>
        <v>9.9791703057774672</v>
      </c>
      <c r="M104" s="20">
        <f t="shared" si="18"/>
        <v>1.1060346106825458</v>
      </c>
      <c r="N104" s="20">
        <f t="shared" ref="N104:N222" si="20">L104/$I$3</f>
        <v>0.82809170729079307</v>
      </c>
    </row>
    <row r="105" spans="3:16">
      <c r="D105" s="2" t="s">
        <v>63</v>
      </c>
      <c r="F105" s="4" t="s">
        <v>17</v>
      </c>
      <c r="G105" s="4" t="s">
        <v>1361</v>
      </c>
      <c r="H105" s="881">
        <v>5.3966948371235395</v>
      </c>
      <c r="I105" s="882">
        <f t="shared" si="17"/>
        <v>0.18</v>
      </c>
      <c r="J105" s="881">
        <f t="shared" si="15"/>
        <v>4.5734702009521522</v>
      </c>
      <c r="K105" s="881">
        <f>K103</f>
        <v>1.0232564842946765</v>
      </c>
      <c r="L105" s="881">
        <f t="shared" si="13"/>
        <v>4.6798330388527667</v>
      </c>
      <c r="M105" s="20">
        <f t="shared" si="18"/>
        <v>0.50274300485570267</v>
      </c>
      <c r="N105" s="20">
        <f t="shared" si="20"/>
        <v>0.38834199760433141</v>
      </c>
    </row>
    <row r="106" spans="3:16">
      <c r="D106" s="2" t="s">
        <v>15</v>
      </c>
      <c r="E106" s="3" t="s">
        <v>64</v>
      </c>
      <c r="F106" s="4" t="s">
        <v>17</v>
      </c>
      <c r="G106" s="4" t="s">
        <v>1361</v>
      </c>
      <c r="H106" s="881">
        <v>16.190084511370621</v>
      </c>
      <c r="I106" s="882">
        <f t="shared" si="17"/>
        <v>0.18</v>
      </c>
      <c r="J106" s="881">
        <f t="shared" si="15"/>
        <v>13.720410602856459</v>
      </c>
      <c r="K106" s="881">
        <f>J11</f>
        <v>1.16453991000639</v>
      </c>
      <c r="L106" s="881">
        <f t="shared" si="13"/>
        <v>15.97796572870118</v>
      </c>
      <c r="M106" s="20">
        <f t="shared" si="18"/>
        <v>1.5082290145671082</v>
      </c>
      <c r="N106" s="20">
        <f t="shared" si="20"/>
        <v>1.3258838674848239</v>
      </c>
    </row>
    <row r="107" spans="3:16">
      <c r="D107" s="2" t="s">
        <v>15</v>
      </c>
      <c r="E107" s="3" t="s">
        <v>65</v>
      </c>
      <c r="F107" s="4" t="s">
        <v>17</v>
      </c>
      <c r="G107" s="4" t="s">
        <v>1361</v>
      </c>
      <c r="H107" s="881">
        <v>10.793389674247079</v>
      </c>
      <c r="I107" s="882">
        <f t="shared" si="17"/>
        <v>0.18</v>
      </c>
      <c r="J107" s="881">
        <f t="shared" si="15"/>
        <v>9.1469404019043044</v>
      </c>
      <c r="K107" s="881">
        <f>J11</f>
        <v>1.16453991000639</v>
      </c>
      <c r="L107" s="881">
        <f t="shared" si="13"/>
        <v>10.651977152467451</v>
      </c>
      <c r="M107" s="20">
        <f t="shared" si="18"/>
        <v>1.0054860097114053</v>
      </c>
      <c r="N107" s="20">
        <f t="shared" si="20"/>
        <v>0.88392257832321575</v>
      </c>
    </row>
    <row r="108" spans="3:16">
      <c r="D108" s="2" t="s">
        <v>19</v>
      </c>
      <c r="E108" s="3" t="s">
        <v>65</v>
      </c>
      <c r="F108" s="4" t="s">
        <v>17</v>
      </c>
      <c r="G108" s="4" t="s">
        <v>1361</v>
      </c>
      <c r="H108" s="881">
        <v>8.6347117393976642</v>
      </c>
      <c r="I108" s="882">
        <f t="shared" si="17"/>
        <v>0.18</v>
      </c>
      <c r="J108" s="881">
        <f t="shared" si="15"/>
        <v>7.3175523215234444</v>
      </c>
      <c r="K108" s="881">
        <f>J9</f>
        <v>0.991804101332457</v>
      </c>
      <c r="L108" s="881">
        <f t="shared" si="13"/>
        <v>7.2575784042017943</v>
      </c>
      <c r="M108" s="20">
        <f t="shared" si="18"/>
        <v>0.80438880776912436</v>
      </c>
      <c r="N108" s="20">
        <f t="shared" si="20"/>
        <v>0.60224851439330407</v>
      </c>
    </row>
    <row r="109" spans="3:16">
      <c r="D109" s="2" t="s">
        <v>24</v>
      </c>
      <c r="E109" s="3" t="s">
        <v>65</v>
      </c>
      <c r="F109" s="4" t="s">
        <v>17</v>
      </c>
      <c r="G109" s="4" t="s">
        <v>1361</v>
      </c>
      <c r="H109" s="881">
        <v>8.6347117393976642</v>
      </c>
      <c r="I109" s="882">
        <f t="shared" si="17"/>
        <v>0.18</v>
      </c>
      <c r="J109" s="881">
        <f t="shared" si="15"/>
        <v>7.3175523215234444</v>
      </c>
      <c r="K109" s="881">
        <f>K108</f>
        <v>0.991804101332457</v>
      </c>
      <c r="L109" s="881">
        <f t="shared" si="13"/>
        <v>7.2575784042017943</v>
      </c>
      <c r="M109" s="20">
        <f t="shared" si="18"/>
        <v>0.80438880776912436</v>
      </c>
      <c r="N109" s="20">
        <f t="shared" si="20"/>
        <v>0.60224851439330407</v>
      </c>
    </row>
    <row r="110" spans="3:16">
      <c r="D110" s="2" t="s">
        <v>18</v>
      </c>
      <c r="E110" s="3" t="s">
        <v>65</v>
      </c>
      <c r="F110" s="4" t="s">
        <v>17</v>
      </c>
      <c r="G110" s="4" t="s">
        <v>1361</v>
      </c>
      <c r="H110" s="881">
        <v>5.3966948371235395</v>
      </c>
      <c r="I110" s="882">
        <f t="shared" si="17"/>
        <v>0.18</v>
      </c>
      <c r="J110" s="881">
        <f t="shared" si="15"/>
        <v>4.5734702009521522</v>
      </c>
      <c r="K110" s="881">
        <f t="shared" ref="K110:K111" si="21">K109</f>
        <v>0.991804101332457</v>
      </c>
      <c r="L110" s="881">
        <f t="shared" si="13"/>
        <v>4.5359865026261206</v>
      </c>
      <c r="M110" s="20">
        <f t="shared" si="18"/>
        <v>0.50274300485570267</v>
      </c>
      <c r="N110" s="20">
        <f t="shared" si="20"/>
        <v>0.37640532149581496</v>
      </c>
    </row>
    <row r="111" spans="3:16">
      <c r="D111" s="2" t="s">
        <v>18</v>
      </c>
      <c r="E111" s="3" t="s">
        <v>66</v>
      </c>
      <c r="F111" s="4" t="s">
        <v>17</v>
      </c>
      <c r="G111" s="4" t="s">
        <v>1361</v>
      </c>
      <c r="H111" s="881">
        <v>4.3173558696988321</v>
      </c>
      <c r="I111" s="882">
        <f t="shared" si="17"/>
        <v>0.18</v>
      </c>
      <c r="J111" s="881">
        <f t="shared" si="15"/>
        <v>3.6587761607617222</v>
      </c>
      <c r="K111" s="881">
        <f t="shared" si="21"/>
        <v>0.991804101332457</v>
      </c>
      <c r="L111" s="881">
        <f t="shared" si="13"/>
        <v>3.6287892021008972</v>
      </c>
      <c r="M111" s="20">
        <f t="shared" si="18"/>
        <v>0.40219440388456218</v>
      </c>
      <c r="N111" s="20">
        <f t="shared" si="20"/>
        <v>0.30112425719665203</v>
      </c>
    </row>
    <row r="112" spans="3:16">
      <c r="D112" s="2" t="s">
        <v>26</v>
      </c>
      <c r="F112" s="4" t="s">
        <v>17</v>
      </c>
      <c r="G112" s="4" t="s">
        <v>1361</v>
      </c>
      <c r="H112" s="881">
        <v>8.6347117393976642</v>
      </c>
      <c r="I112" s="882">
        <f t="shared" si="17"/>
        <v>0.18</v>
      </c>
      <c r="J112" s="881">
        <f t="shared" si="15"/>
        <v>7.3175523215234444</v>
      </c>
      <c r="K112" s="881">
        <f>J11</f>
        <v>1.16453991000639</v>
      </c>
      <c r="L112" s="881">
        <f t="shared" si="13"/>
        <v>8.5215817219739627</v>
      </c>
      <c r="M112" s="20">
        <f t="shared" si="18"/>
        <v>0.80438880776912436</v>
      </c>
      <c r="N112" s="20">
        <f t="shared" si="20"/>
        <v>0.70713806265857282</v>
      </c>
    </row>
    <row r="113" spans="3:14">
      <c r="D113" s="2" t="s">
        <v>23</v>
      </c>
      <c r="F113" s="4" t="s">
        <v>17</v>
      </c>
      <c r="G113" s="4" t="s">
        <v>1361</v>
      </c>
      <c r="H113" s="881">
        <v>16.190084511370621</v>
      </c>
      <c r="I113" s="882">
        <f t="shared" si="17"/>
        <v>0.18</v>
      </c>
      <c r="J113" s="881">
        <f t="shared" si="15"/>
        <v>13.720410602856459</v>
      </c>
      <c r="K113" s="881">
        <f>K112</f>
        <v>1.16453991000639</v>
      </c>
      <c r="L113" s="881">
        <f t="shared" si="13"/>
        <v>15.97796572870118</v>
      </c>
      <c r="M113" s="20">
        <f t="shared" si="18"/>
        <v>1.5082290145671082</v>
      </c>
      <c r="N113" s="20">
        <f t="shared" si="20"/>
        <v>1.3258838674848239</v>
      </c>
    </row>
    <row r="114" spans="3:14">
      <c r="C114" s="2" t="s">
        <v>67</v>
      </c>
      <c r="H114" s="881"/>
      <c r="I114" s="882"/>
      <c r="J114" s="881"/>
      <c r="K114" s="881"/>
      <c r="L114" s="881">
        <f t="shared" si="13"/>
        <v>0</v>
      </c>
      <c r="M114" s="20"/>
      <c r="N114" s="20"/>
    </row>
    <row r="115" spans="3:14">
      <c r="D115" s="2" t="s">
        <v>68</v>
      </c>
      <c r="F115" s="4" t="s">
        <v>69</v>
      </c>
      <c r="G115" s="4" t="s">
        <v>1362</v>
      </c>
      <c r="H115" s="881">
        <v>7879.174462200368</v>
      </c>
      <c r="I115" s="882">
        <f>IF(G115=$G$74, 0%, VAT)</f>
        <v>0.18</v>
      </c>
      <c r="J115" s="881">
        <f t="shared" si="15"/>
        <v>6677.2664933901424</v>
      </c>
      <c r="K115" s="881">
        <f>LT</f>
        <v>1</v>
      </c>
      <c r="L115" s="881">
        <f t="shared" si="13"/>
        <v>6677.2664933901424</v>
      </c>
      <c r="M115" s="20">
        <f>H115/$I$2</f>
        <v>734.00478708932587</v>
      </c>
      <c r="N115" s="20">
        <f t="shared" si="20"/>
        <v>554.09305995567547</v>
      </c>
    </row>
    <row r="116" spans="3:14">
      <c r="C116" s="2" t="s">
        <v>70</v>
      </c>
      <c r="E116" s="26"/>
      <c r="H116" s="881"/>
      <c r="I116" s="882"/>
      <c r="J116" s="881"/>
      <c r="K116" s="881"/>
      <c r="L116" s="881">
        <f t="shared" si="13"/>
        <v>0</v>
      </c>
      <c r="M116" s="20"/>
      <c r="N116" s="20"/>
    </row>
    <row r="117" spans="3:14">
      <c r="C117" s="12"/>
      <c r="D117" s="13" t="s">
        <v>71</v>
      </c>
      <c r="E117" s="3" t="s">
        <v>72</v>
      </c>
      <c r="F117" s="19" t="s">
        <v>73</v>
      </c>
      <c r="G117" s="19" t="s">
        <v>1361</v>
      </c>
      <c r="H117" s="881">
        <v>10.793389674247079</v>
      </c>
      <c r="I117" s="882">
        <f t="shared" ref="I117:I126" si="22">IF(G117=$G$74, 0%, VAT)</f>
        <v>0.18</v>
      </c>
      <c r="J117" s="881">
        <f t="shared" si="15"/>
        <v>9.1469404019043044</v>
      </c>
      <c r="K117" s="881">
        <f>J6</f>
        <v>1.1247957457768882</v>
      </c>
      <c r="L117" s="881">
        <f t="shared" si="13"/>
        <v>10.288439650936702</v>
      </c>
      <c r="M117" s="20">
        <f t="shared" ref="M117:M136" si="23">H117/$I$2</f>
        <v>1.0054860097114053</v>
      </c>
      <c r="N117" s="20">
        <f t="shared" si="20"/>
        <v>0.85375550219540008</v>
      </c>
    </row>
    <row r="118" spans="3:14">
      <c r="C118" s="12"/>
      <c r="D118" s="13" t="s">
        <v>45</v>
      </c>
      <c r="E118" s="3" t="s">
        <v>72</v>
      </c>
      <c r="F118" s="19" t="s">
        <v>73</v>
      </c>
      <c r="G118" s="19" t="s">
        <v>1361</v>
      </c>
      <c r="H118" s="881">
        <v>26.983474185617702</v>
      </c>
      <c r="I118" s="882">
        <f t="shared" si="22"/>
        <v>0.18</v>
      </c>
      <c r="J118" s="881">
        <f t="shared" si="15"/>
        <v>22.867351004760767</v>
      </c>
      <c r="K118" s="881">
        <f>K117</f>
        <v>1.1247957457768882</v>
      </c>
      <c r="L118" s="881">
        <f t="shared" si="13"/>
        <v>25.721099127341763</v>
      </c>
      <c r="M118" s="20">
        <f t="shared" si="23"/>
        <v>2.5137150242785138</v>
      </c>
      <c r="N118" s="20">
        <f>L118/$I$3</f>
        <v>2.1343887554885006</v>
      </c>
    </row>
    <row r="119" spans="3:14">
      <c r="C119" s="12"/>
      <c r="D119" s="2" t="s">
        <v>216</v>
      </c>
      <c r="F119" s="19" t="s">
        <v>223</v>
      </c>
      <c r="G119" s="19" t="s">
        <v>1361</v>
      </c>
      <c r="H119" s="881">
        <v>102.53720190534725</v>
      </c>
      <c r="I119" s="882">
        <f t="shared" si="22"/>
        <v>0.18</v>
      </c>
      <c r="J119" s="881">
        <f t="shared" si="15"/>
        <v>86.895933818090896</v>
      </c>
      <c r="K119" s="881">
        <f>K118</f>
        <v>1.1247957457768882</v>
      </c>
      <c r="L119" s="881">
        <f t="shared" si="13"/>
        <v>97.740176683898667</v>
      </c>
      <c r="M119" s="20">
        <f t="shared" si="23"/>
        <v>9.5521170922583494</v>
      </c>
      <c r="N119" s="20">
        <f t="shared" ref="N119:N127" si="24">L119/$I$3</f>
        <v>8.1106772708563</v>
      </c>
    </row>
    <row r="120" spans="3:14">
      <c r="C120" s="12"/>
      <c r="D120" s="2" t="s">
        <v>217</v>
      </c>
      <c r="F120" s="19" t="s">
        <v>69</v>
      </c>
      <c r="G120" s="19" t="s">
        <v>1362</v>
      </c>
      <c r="H120" s="881">
        <v>10.793389674247079</v>
      </c>
      <c r="I120" s="882">
        <f t="shared" si="22"/>
        <v>0.18</v>
      </c>
      <c r="J120" s="881">
        <f t="shared" si="15"/>
        <v>9.1469404019043044</v>
      </c>
      <c r="K120" s="881">
        <f t="shared" ref="K120:K126" si="25">LT</f>
        <v>1</v>
      </c>
      <c r="L120" s="881">
        <f t="shared" si="13"/>
        <v>9.1469404019043044</v>
      </c>
      <c r="M120" s="20">
        <f t="shared" si="23"/>
        <v>1.0054860097114053</v>
      </c>
      <c r="N120" s="20">
        <f t="shared" si="24"/>
        <v>0.75903158898037726</v>
      </c>
    </row>
    <row r="121" spans="3:14">
      <c r="C121" s="12"/>
      <c r="D121" s="2" t="s">
        <v>218</v>
      </c>
      <c r="F121" s="19" t="s">
        <v>22</v>
      </c>
      <c r="G121" s="19" t="s">
        <v>1362</v>
      </c>
      <c r="H121" s="881">
        <v>1.2952067609096496</v>
      </c>
      <c r="I121" s="882">
        <f t="shared" si="22"/>
        <v>0.18</v>
      </c>
      <c r="J121" s="881">
        <f t="shared" si="15"/>
        <v>1.0976328482285167</v>
      </c>
      <c r="K121" s="881">
        <f t="shared" si="25"/>
        <v>1</v>
      </c>
      <c r="L121" s="881">
        <f t="shared" si="13"/>
        <v>1.0976328482285167</v>
      </c>
      <c r="M121" s="20">
        <f t="shared" si="23"/>
        <v>0.12065832116536865</v>
      </c>
      <c r="N121" s="20">
        <f t="shared" si="24"/>
        <v>9.1083790677645299E-2</v>
      </c>
    </row>
    <row r="122" spans="3:14">
      <c r="C122" s="12"/>
      <c r="D122" s="2" t="s">
        <v>219</v>
      </c>
      <c r="F122" s="19" t="s">
        <v>22</v>
      </c>
      <c r="G122" s="19" t="s">
        <v>1362</v>
      </c>
      <c r="H122" s="881">
        <v>1.079338967424708</v>
      </c>
      <c r="I122" s="882">
        <f t="shared" si="22"/>
        <v>0.18</v>
      </c>
      <c r="J122" s="881">
        <f t="shared" si="15"/>
        <v>0.91469404019043055</v>
      </c>
      <c r="K122" s="881">
        <f t="shared" si="25"/>
        <v>1</v>
      </c>
      <c r="L122" s="881">
        <f t="shared" si="13"/>
        <v>0.91469404019043055</v>
      </c>
      <c r="M122" s="20">
        <f t="shared" si="23"/>
        <v>0.10054860097114054</v>
      </c>
      <c r="N122" s="20">
        <f t="shared" si="24"/>
        <v>7.590315889803774E-2</v>
      </c>
    </row>
    <row r="123" spans="3:14">
      <c r="C123" s="12"/>
      <c r="D123" s="2" t="s">
        <v>220</v>
      </c>
      <c r="F123" s="19" t="s">
        <v>22</v>
      </c>
      <c r="G123" s="19" t="s">
        <v>1362</v>
      </c>
      <c r="H123" s="881">
        <v>4.3173558696988321</v>
      </c>
      <c r="I123" s="882">
        <f t="shared" si="22"/>
        <v>0.18</v>
      </c>
      <c r="J123" s="881">
        <f t="shared" si="15"/>
        <v>3.6587761607617222</v>
      </c>
      <c r="K123" s="881">
        <f t="shared" si="25"/>
        <v>1</v>
      </c>
      <c r="L123" s="881">
        <f t="shared" si="13"/>
        <v>3.6587761607617222</v>
      </c>
      <c r="M123" s="20">
        <f t="shared" si="23"/>
        <v>0.40219440388456218</v>
      </c>
      <c r="N123" s="20">
        <f t="shared" si="24"/>
        <v>0.30361263559215096</v>
      </c>
    </row>
    <row r="124" spans="3:14">
      <c r="C124" s="12"/>
      <c r="D124" s="2" t="s">
        <v>221</v>
      </c>
      <c r="F124" s="19" t="s">
        <v>22</v>
      </c>
      <c r="G124" s="19" t="s">
        <v>1362</v>
      </c>
      <c r="H124" s="881">
        <v>1.079338967424708</v>
      </c>
      <c r="I124" s="882">
        <f t="shared" si="22"/>
        <v>0.18</v>
      </c>
      <c r="J124" s="881">
        <f t="shared" si="15"/>
        <v>0.91469404019043055</v>
      </c>
      <c r="K124" s="881">
        <f t="shared" si="25"/>
        <v>1</v>
      </c>
      <c r="L124" s="881">
        <f t="shared" si="13"/>
        <v>0.91469404019043055</v>
      </c>
      <c r="M124" s="20">
        <f t="shared" si="23"/>
        <v>0.10054860097114054</v>
      </c>
      <c r="N124" s="20">
        <f t="shared" si="24"/>
        <v>7.590315889803774E-2</v>
      </c>
    </row>
    <row r="125" spans="3:14">
      <c r="C125" s="12"/>
      <c r="D125" s="2" t="s">
        <v>35</v>
      </c>
      <c r="F125" s="19" t="s">
        <v>22</v>
      </c>
      <c r="G125" s="19" t="s">
        <v>1362</v>
      </c>
      <c r="H125" s="881">
        <v>0.1619008451137062</v>
      </c>
      <c r="I125" s="882">
        <f t="shared" si="22"/>
        <v>0.18</v>
      </c>
      <c r="J125" s="881">
        <f t="shared" si="15"/>
        <v>0.13720410602856459</v>
      </c>
      <c r="K125" s="881">
        <f t="shared" si="25"/>
        <v>1</v>
      </c>
      <c r="L125" s="881">
        <f t="shared" si="13"/>
        <v>0.13720410602856459</v>
      </c>
      <c r="M125" s="20">
        <f t="shared" si="23"/>
        <v>1.5082290145671081E-2</v>
      </c>
      <c r="N125" s="20">
        <f t="shared" si="24"/>
        <v>1.1385473834705662E-2</v>
      </c>
    </row>
    <row r="126" spans="3:14">
      <c r="C126" s="12"/>
      <c r="D126" s="2" t="s">
        <v>222</v>
      </c>
      <c r="F126" s="19" t="s">
        <v>22</v>
      </c>
      <c r="G126" s="19" t="s">
        <v>1362</v>
      </c>
      <c r="H126" s="881">
        <v>3.2380169022741239</v>
      </c>
      <c r="I126" s="882">
        <f t="shared" si="22"/>
        <v>0.18</v>
      </c>
      <c r="J126" s="881">
        <f t="shared" si="15"/>
        <v>2.7440821205712917</v>
      </c>
      <c r="K126" s="881">
        <f t="shared" si="25"/>
        <v>1</v>
      </c>
      <c r="L126" s="881">
        <f t="shared" si="13"/>
        <v>2.7440821205712917</v>
      </c>
      <c r="M126" s="20">
        <f t="shared" si="23"/>
        <v>0.30164580291342158</v>
      </c>
      <c r="N126" s="20">
        <f t="shared" si="24"/>
        <v>0.22770947669411323</v>
      </c>
    </row>
    <row r="127" spans="3:14">
      <c r="C127" s="13" t="s">
        <v>202</v>
      </c>
      <c r="F127" s="19"/>
      <c r="G127" s="19"/>
      <c r="H127" s="881"/>
      <c r="I127" s="882"/>
      <c r="J127" s="881"/>
      <c r="K127" s="881"/>
      <c r="L127" s="881">
        <f t="shared" si="13"/>
        <v>0</v>
      </c>
      <c r="M127" s="20">
        <f t="shared" si="23"/>
        <v>0</v>
      </c>
      <c r="N127" s="20">
        <f t="shared" si="24"/>
        <v>0</v>
      </c>
    </row>
    <row r="128" spans="3:14">
      <c r="C128" s="12"/>
      <c r="D128" s="2" t="s">
        <v>225</v>
      </c>
      <c r="F128" s="19" t="s">
        <v>22</v>
      </c>
      <c r="G128" s="19" t="s">
        <v>1362</v>
      </c>
      <c r="H128" s="881">
        <v>161.90084511370623</v>
      </c>
      <c r="I128" s="882">
        <f t="shared" ref="I128:I155" si="26">IF(G128=$G$74, 0%, VAT)</f>
        <v>0.18</v>
      </c>
      <c r="J128" s="881">
        <f t="shared" si="15"/>
        <v>137.20410602856461</v>
      </c>
      <c r="K128" s="881">
        <f>LT</f>
        <v>1</v>
      </c>
      <c r="L128" s="881">
        <f t="shared" si="13"/>
        <v>137.20410602856461</v>
      </c>
      <c r="M128" s="20">
        <f t="shared" si="23"/>
        <v>15.082290145671083</v>
      </c>
      <c r="N128" s="20">
        <f>L128/$I$3</f>
        <v>11.385473834705664</v>
      </c>
    </row>
    <row r="129" spans="3:16">
      <c r="C129" s="12"/>
      <c r="D129" s="2" t="s">
        <v>226</v>
      </c>
      <c r="F129" s="19" t="s">
        <v>22</v>
      </c>
      <c r="G129" s="19" t="s">
        <v>1362</v>
      </c>
      <c r="H129" s="881">
        <v>0</v>
      </c>
      <c r="I129" s="882">
        <f t="shared" si="26"/>
        <v>0.18</v>
      </c>
      <c r="J129" s="881">
        <f t="shared" si="15"/>
        <v>0</v>
      </c>
      <c r="K129" s="881">
        <f>LT</f>
        <v>1</v>
      </c>
      <c r="L129" s="881">
        <f t="shared" si="13"/>
        <v>0</v>
      </c>
      <c r="M129" s="20">
        <f t="shared" si="23"/>
        <v>0</v>
      </c>
      <c r="N129" s="20">
        <f t="shared" ref="N129:N155" si="27">L129/$I$3</f>
        <v>0</v>
      </c>
    </row>
    <row r="130" spans="3:16">
      <c r="C130" s="12"/>
      <c r="D130" s="2" t="s">
        <v>227</v>
      </c>
      <c r="F130" s="19" t="s">
        <v>234</v>
      </c>
      <c r="G130" s="19" t="s">
        <v>1362</v>
      </c>
      <c r="H130" s="881">
        <v>0</v>
      </c>
      <c r="I130" s="882">
        <f t="shared" si="26"/>
        <v>0.18</v>
      </c>
      <c r="J130" s="881">
        <f t="shared" si="15"/>
        <v>0</v>
      </c>
      <c r="K130" s="881">
        <f>LT</f>
        <v>1</v>
      </c>
      <c r="L130" s="881">
        <f t="shared" si="13"/>
        <v>0</v>
      </c>
      <c r="M130" s="20">
        <f t="shared" si="23"/>
        <v>0</v>
      </c>
      <c r="N130" s="20">
        <f t="shared" si="27"/>
        <v>0</v>
      </c>
      <c r="P130" s="2">
        <v>2.5</v>
      </c>
    </row>
    <row r="131" spans="3:16">
      <c r="C131" s="12"/>
      <c r="D131" s="2" t="s">
        <v>228</v>
      </c>
      <c r="F131" s="19" t="s">
        <v>234</v>
      </c>
      <c r="G131" s="19" t="s">
        <v>1362</v>
      </c>
      <c r="H131" s="881">
        <v>0</v>
      </c>
      <c r="I131" s="882">
        <f t="shared" si="26"/>
        <v>0.18</v>
      </c>
      <c r="J131" s="881">
        <f t="shared" si="15"/>
        <v>0</v>
      </c>
      <c r="K131" s="881">
        <f>LT</f>
        <v>1</v>
      </c>
      <c r="L131" s="881">
        <f t="shared" si="13"/>
        <v>0</v>
      </c>
      <c r="M131" s="20">
        <f t="shared" si="23"/>
        <v>0</v>
      </c>
      <c r="N131" s="20">
        <f t="shared" si="27"/>
        <v>0</v>
      </c>
    </row>
    <row r="132" spans="3:16">
      <c r="C132" s="12"/>
      <c r="D132" s="2" t="s">
        <v>229</v>
      </c>
      <c r="F132" s="19" t="s">
        <v>234</v>
      </c>
      <c r="G132" s="19" t="s">
        <v>1361</v>
      </c>
      <c r="H132" s="881">
        <v>0</v>
      </c>
      <c r="I132" s="882">
        <f t="shared" si="26"/>
        <v>0.18</v>
      </c>
      <c r="J132" s="881">
        <f t="shared" si="15"/>
        <v>0</v>
      </c>
      <c r="K132" s="881">
        <f>J14</f>
        <v>1.2717004705860155</v>
      </c>
      <c r="L132" s="881">
        <f t="shared" si="13"/>
        <v>0</v>
      </c>
      <c r="M132" s="20">
        <f t="shared" si="23"/>
        <v>0</v>
      </c>
      <c r="N132" s="20">
        <f t="shared" si="27"/>
        <v>0</v>
      </c>
    </row>
    <row r="133" spans="3:16">
      <c r="C133" s="12"/>
      <c r="D133" s="2" t="s">
        <v>230</v>
      </c>
      <c r="F133" s="19" t="s">
        <v>234</v>
      </c>
      <c r="G133" s="19" t="s">
        <v>1361</v>
      </c>
      <c r="H133" s="881">
        <v>0</v>
      </c>
      <c r="I133" s="882">
        <f t="shared" si="26"/>
        <v>0.18</v>
      </c>
      <c r="J133" s="881">
        <f t="shared" si="15"/>
        <v>0</v>
      </c>
      <c r="K133" s="881">
        <f>K132</f>
        <v>1.2717004705860155</v>
      </c>
      <c r="L133" s="881">
        <f t="shared" si="13"/>
        <v>0</v>
      </c>
      <c r="M133" s="20">
        <f t="shared" si="23"/>
        <v>0</v>
      </c>
      <c r="N133" s="20">
        <f t="shared" si="27"/>
        <v>0</v>
      </c>
    </row>
    <row r="134" spans="3:16">
      <c r="C134" s="12"/>
      <c r="D134" s="2" t="s">
        <v>231</v>
      </c>
      <c r="F134" s="19" t="s">
        <v>234</v>
      </c>
      <c r="G134" s="19" t="s">
        <v>1361</v>
      </c>
      <c r="H134" s="881">
        <v>21.586779348494158</v>
      </c>
      <c r="I134" s="882">
        <f t="shared" si="26"/>
        <v>0.18</v>
      </c>
      <c r="J134" s="881">
        <f t="shared" si="15"/>
        <v>18.293880803808609</v>
      </c>
      <c r="K134" s="881">
        <f>K133</f>
        <v>1.2717004705860155</v>
      </c>
      <c r="L134" s="881">
        <f t="shared" si="13"/>
        <v>23.264336827047885</v>
      </c>
      <c r="M134" s="20">
        <f t="shared" si="23"/>
        <v>2.0109720194228107</v>
      </c>
      <c r="N134" s="20">
        <f t="shared" si="27"/>
        <v>1.9305216577919939</v>
      </c>
    </row>
    <row r="135" spans="3:16">
      <c r="C135" s="12"/>
      <c r="D135" s="2" t="s">
        <v>232</v>
      </c>
      <c r="F135" s="19" t="s">
        <v>234</v>
      </c>
      <c r="G135" s="19" t="s">
        <v>1362</v>
      </c>
      <c r="H135" s="881">
        <v>0</v>
      </c>
      <c r="I135" s="882">
        <f t="shared" si="26"/>
        <v>0.18</v>
      </c>
      <c r="J135" s="881">
        <f t="shared" si="15"/>
        <v>0</v>
      </c>
      <c r="K135" s="881">
        <f>LT</f>
        <v>1</v>
      </c>
      <c r="L135" s="881">
        <f t="shared" si="13"/>
        <v>0</v>
      </c>
      <c r="M135" s="20">
        <f t="shared" si="23"/>
        <v>0</v>
      </c>
      <c r="N135" s="20">
        <f t="shared" si="27"/>
        <v>0</v>
      </c>
    </row>
    <row r="136" spans="3:16">
      <c r="C136" s="12"/>
      <c r="D136" s="2" t="s">
        <v>233</v>
      </c>
      <c r="F136" s="19" t="s">
        <v>234</v>
      </c>
      <c r="G136" s="19" t="s">
        <v>1362</v>
      </c>
      <c r="H136" s="881">
        <v>2.6983474185617697</v>
      </c>
      <c r="I136" s="882">
        <f t="shared" si="26"/>
        <v>0.18</v>
      </c>
      <c r="J136" s="881">
        <f t="shared" si="15"/>
        <v>2.2867351004760761</v>
      </c>
      <c r="K136" s="881">
        <f>LT</f>
        <v>1</v>
      </c>
      <c r="L136" s="881">
        <f t="shared" si="13"/>
        <v>2.2867351004760761</v>
      </c>
      <c r="M136" s="20">
        <f t="shared" si="23"/>
        <v>0.25137150242785133</v>
      </c>
      <c r="N136" s="20">
        <f>L136/$I$3</f>
        <v>0.18975789724509431</v>
      </c>
    </row>
    <row r="137" spans="3:16">
      <c r="C137" s="12"/>
      <c r="D137" s="2" t="s">
        <v>485</v>
      </c>
      <c r="F137" s="19" t="s">
        <v>486</v>
      </c>
      <c r="G137" s="19" t="s">
        <v>1363</v>
      </c>
      <c r="H137" s="881">
        <v>248247.96250768282</v>
      </c>
      <c r="I137" s="882">
        <f t="shared" si="26"/>
        <v>0</v>
      </c>
      <c r="J137" s="881">
        <f t="shared" si="15"/>
        <v>248247.96250768282</v>
      </c>
      <c r="K137" s="881">
        <f>NT</f>
        <v>1.1226236170693158</v>
      </c>
      <c r="L137" s="881">
        <f t="shared" si="13"/>
        <v>278689.0256004628</v>
      </c>
      <c r="M137" s="693">
        <v>8800</v>
      </c>
      <c r="N137" s="693">
        <f>L137/$I$3</f>
        <v>23126.178223362323</v>
      </c>
    </row>
    <row r="138" spans="3:16">
      <c r="C138" s="12"/>
      <c r="D138" s="2" t="s">
        <v>1246</v>
      </c>
      <c r="F138" s="19" t="s">
        <v>234</v>
      </c>
      <c r="G138" s="19" t="s">
        <v>1361</v>
      </c>
      <c r="H138" s="881">
        <v>53966.948371235398</v>
      </c>
      <c r="I138" s="882">
        <f t="shared" si="26"/>
        <v>0.18</v>
      </c>
      <c r="J138" s="881">
        <f t="shared" si="15"/>
        <v>45734.702009521527</v>
      </c>
      <c r="K138" s="881">
        <f>K134</f>
        <v>1.2717004705860155</v>
      </c>
      <c r="L138" s="881">
        <f t="shared" si="13"/>
        <v>58160.842067619713</v>
      </c>
      <c r="M138" s="693">
        <v>16500</v>
      </c>
      <c r="N138" s="693">
        <f t="shared" si="27"/>
        <v>4826.3041444799846</v>
      </c>
    </row>
    <row r="139" spans="3:16">
      <c r="C139" s="12"/>
      <c r="D139" s="2" t="s">
        <v>487</v>
      </c>
      <c r="F139" s="19" t="s">
        <v>56</v>
      </c>
      <c r="G139" s="19" t="s">
        <v>1361</v>
      </c>
      <c r="H139" s="881">
        <v>167297.53995082976</v>
      </c>
      <c r="I139" s="882">
        <f t="shared" si="26"/>
        <v>0.18</v>
      </c>
      <c r="J139" s="881">
        <f t="shared" si="15"/>
        <v>141777.57622951674</v>
      </c>
      <c r="K139" s="881">
        <f t="shared" ref="K139:K141" si="28">K135</f>
        <v>1</v>
      </c>
      <c r="L139" s="881">
        <f t="shared" si="13"/>
        <v>141777.57622951674</v>
      </c>
      <c r="M139" s="693">
        <v>5500</v>
      </c>
      <c r="N139" s="693">
        <f t="shared" si="27"/>
        <v>11764.98962919585</v>
      </c>
    </row>
    <row r="140" spans="3:16">
      <c r="C140" s="12"/>
      <c r="D140" s="2" t="s">
        <v>488</v>
      </c>
      <c r="F140" s="19" t="s">
        <v>56</v>
      </c>
      <c r="G140" s="19" t="s">
        <v>1361</v>
      </c>
      <c r="H140" s="881">
        <v>80950.422556853096</v>
      </c>
      <c r="I140" s="882">
        <f t="shared" si="26"/>
        <v>0.18</v>
      </c>
      <c r="J140" s="881">
        <f t="shared" si="15"/>
        <v>68602.053014282283</v>
      </c>
      <c r="K140" s="881">
        <f t="shared" si="28"/>
        <v>1</v>
      </c>
      <c r="L140" s="881">
        <f t="shared" si="13"/>
        <v>68602.053014282283</v>
      </c>
      <c r="M140" s="693">
        <v>2200</v>
      </c>
      <c r="N140" s="693">
        <f t="shared" si="27"/>
        <v>5692.7369173528296</v>
      </c>
    </row>
    <row r="141" spans="3:16">
      <c r="C141" s="12"/>
      <c r="D141" s="2" t="s">
        <v>1247</v>
      </c>
      <c r="E141" s="2"/>
      <c r="F141" s="4" t="s">
        <v>82</v>
      </c>
      <c r="G141" s="19" t="s">
        <v>1361</v>
      </c>
      <c r="H141" s="881">
        <v>12380.1690227412</v>
      </c>
      <c r="I141" s="882">
        <f t="shared" si="26"/>
        <v>0.18</v>
      </c>
      <c r="J141" s="881">
        <f t="shared" si="15"/>
        <v>10491.66866334</v>
      </c>
      <c r="K141" s="881">
        <f t="shared" si="28"/>
        <v>1.1226236170693158</v>
      </c>
      <c r="L141" s="881">
        <f t="shared" si="13"/>
        <v>11778.195023931545</v>
      </c>
      <c r="M141" s="693">
        <v>6600</v>
      </c>
      <c r="N141" s="693">
        <f>L141/$I$3</f>
        <v>977.3784119632295</v>
      </c>
    </row>
    <row r="142" spans="3:16">
      <c r="C142" s="12"/>
      <c r="D142" s="2" t="s">
        <v>1233</v>
      </c>
      <c r="E142" s="2"/>
      <c r="F142" s="4" t="s">
        <v>163</v>
      </c>
      <c r="G142" s="19" t="s">
        <v>1362</v>
      </c>
      <c r="H142" s="881">
        <v>1295.2067609096498</v>
      </c>
      <c r="I142" s="882">
        <f t="shared" si="26"/>
        <v>0.18</v>
      </c>
      <c r="J142" s="881">
        <f t="shared" si="15"/>
        <v>1097.6328482285169</v>
      </c>
      <c r="K142" s="881">
        <f>LT</f>
        <v>1</v>
      </c>
      <c r="L142" s="881">
        <f t="shared" si="13"/>
        <v>1097.6328482285169</v>
      </c>
      <c r="M142" s="693">
        <v>110</v>
      </c>
      <c r="N142" s="693">
        <f>L142/$I$3</f>
        <v>91.083790677645311</v>
      </c>
    </row>
    <row r="143" spans="3:16">
      <c r="C143" s="12"/>
      <c r="D143" s="2" t="s">
        <v>1234</v>
      </c>
      <c r="E143" s="2"/>
      <c r="F143" s="4" t="s">
        <v>82</v>
      </c>
      <c r="G143" s="4" t="s">
        <v>1361</v>
      </c>
      <c r="H143" s="881">
        <v>80950.422556853096</v>
      </c>
      <c r="I143" s="882">
        <f t="shared" si="26"/>
        <v>0.18</v>
      </c>
      <c r="J143" s="881">
        <f t="shared" si="15"/>
        <v>68602.053014282283</v>
      </c>
      <c r="K143" s="881">
        <f>J14</f>
        <v>1.2717004705860155</v>
      </c>
      <c r="L143" s="881">
        <f t="shared" si="13"/>
        <v>87241.263101429562</v>
      </c>
      <c r="M143" s="693">
        <v>11000</v>
      </c>
      <c r="N143" s="693">
        <f t="shared" si="27"/>
        <v>7239.4562167199765</v>
      </c>
    </row>
    <row r="144" spans="3:16">
      <c r="C144" s="12"/>
      <c r="D144" s="2" t="s">
        <v>569</v>
      </c>
      <c r="E144" s="2"/>
      <c r="F144" s="4" t="s">
        <v>234</v>
      </c>
      <c r="G144" s="4" t="s">
        <v>1363</v>
      </c>
      <c r="H144" s="881">
        <v>201242.75047633683</v>
      </c>
      <c r="I144" s="882">
        <f t="shared" si="26"/>
        <v>0</v>
      </c>
      <c r="J144" s="881">
        <f t="shared" si="15"/>
        <v>201242.75047633683</v>
      </c>
      <c r="K144" s="881">
        <f>NT</f>
        <v>1.1226236170693158</v>
      </c>
      <c r="L144" s="881">
        <f t="shared" si="13"/>
        <v>225919.86444872303</v>
      </c>
      <c r="M144" s="693">
        <v>16500</v>
      </c>
      <c r="N144" s="693">
        <f t="shared" si="27"/>
        <v>18747.286651069157</v>
      </c>
    </row>
    <row r="145" spans="3:16">
      <c r="C145" s="12"/>
      <c r="D145" s="2" t="s">
        <v>570</v>
      </c>
      <c r="E145" s="2"/>
      <c r="F145" s="4" t="s">
        <v>234</v>
      </c>
      <c r="G145" s="4" t="s">
        <v>1361</v>
      </c>
      <c r="H145" s="881">
        <v>3777.6863859864784</v>
      </c>
      <c r="I145" s="882">
        <f t="shared" si="26"/>
        <v>0.18</v>
      </c>
      <c r="J145" s="881">
        <f t="shared" si="15"/>
        <v>3201.4291406665075</v>
      </c>
      <c r="K145" s="881">
        <f>K143</f>
        <v>1.2717004705860155</v>
      </c>
      <c r="L145" s="881">
        <f t="shared" si="13"/>
        <v>4071.2589447333808</v>
      </c>
      <c r="M145" s="693">
        <v>11000</v>
      </c>
      <c r="N145" s="693">
        <f t="shared" si="27"/>
        <v>337.84129011359903</v>
      </c>
    </row>
    <row r="146" spans="3:16">
      <c r="C146" s="12"/>
      <c r="D146" s="2" t="s">
        <v>571</v>
      </c>
      <c r="E146" s="2"/>
      <c r="F146" s="4" t="s">
        <v>234</v>
      </c>
      <c r="G146" s="4" t="s">
        <v>1361</v>
      </c>
      <c r="H146" s="881">
        <v>22666.118315918869</v>
      </c>
      <c r="I146" s="882">
        <f t="shared" si="26"/>
        <v>0.18</v>
      </c>
      <c r="J146" s="881">
        <f t="shared" si="15"/>
        <v>19208.574843999042</v>
      </c>
      <c r="K146" s="881">
        <f>K145</f>
        <v>1.2717004705860155</v>
      </c>
      <c r="L146" s="881">
        <f t="shared" si="13"/>
        <v>24427.553668400284</v>
      </c>
      <c r="M146" s="693">
        <v>22000</v>
      </c>
      <c r="N146" s="693">
        <f t="shared" si="27"/>
        <v>2027.047740681594</v>
      </c>
    </row>
    <row r="147" spans="3:16">
      <c r="C147" s="12"/>
      <c r="D147" s="2" t="s">
        <v>1236</v>
      </c>
      <c r="E147" s="2"/>
      <c r="F147" s="4" t="s">
        <v>234</v>
      </c>
      <c r="G147" s="4" t="s">
        <v>1361</v>
      </c>
      <c r="H147" s="881">
        <v>21586.779348494158</v>
      </c>
      <c r="I147" s="882">
        <f t="shared" si="26"/>
        <v>0.18</v>
      </c>
      <c r="J147" s="881">
        <f t="shared" si="15"/>
        <v>18293.88080380861</v>
      </c>
      <c r="K147" s="881">
        <f>K146</f>
        <v>1.2717004705860155</v>
      </c>
      <c r="L147" s="881">
        <f t="shared" si="13"/>
        <v>23264.336827047886</v>
      </c>
      <c r="M147" s="693">
        <v>27500</v>
      </c>
      <c r="N147" s="693">
        <f t="shared" si="27"/>
        <v>1930.5216577919941</v>
      </c>
    </row>
    <row r="148" spans="3:16">
      <c r="C148" s="12"/>
      <c r="D148" s="2" t="s">
        <v>1237</v>
      </c>
      <c r="E148" s="2"/>
      <c r="F148" s="4" t="s">
        <v>234</v>
      </c>
      <c r="G148" s="4" t="s">
        <v>1361</v>
      </c>
      <c r="H148" s="881">
        <v>25904.135218192994</v>
      </c>
      <c r="I148" s="882">
        <f t="shared" si="26"/>
        <v>0.18</v>
      </c>
      <c r="J148" s="881">
        <f t="shared" si="15"/>
        <v>21952.656964570335</v>
      </c>
      <c r="K148" s="881">
        <f>K147</f>
        <v>1.2717004705860155</v>
      </c>
      <c r="L148" s="881">
        <f t="shared" si="13"/>
        <v>27917.204192457466</v>
      </c>
      <c r="M148" s="693">
        <v>11000</v>
      </c>
      <c r="N148" s="693">
        <f t="shared" si="27"/>
        <v>2316.625989350393</v>
      </c>
    </row>
    <row r="149" spans="3:16">
      <c r="C149" s="12"/>
      <c r="D149" s="2" t="s">
        <v>572</v>
      </c>
      <c r="E149" s="2"/>
      <c r="F149" s="4" t="s">
        <v>56</v>
      </c>
      <c r="G149" s="4" t="s">
        <v>1361</v>
      </c>
      <c r="H149" s="881">
        <v>62601.660110633064</v>
      </c>
      <c r="I149" s="882">
        <f t="shared" si="26"/>
        <v>0.18</v>
      </c>
      <c r="J149" s="881">
        <f t="shared" si="15"/>
        <v>53052.254331044969</v>
      </c>
      <c r="K149" s="881">
        <f>K148</f>
        <v>1.2717004705860155</v>
      </c>
      <c r="L149" s="881">
        <f t="shared" si="13"/>
        <v>67466.576798438866</v>
      </c>
      <c r="M149" s="693">
        <v>16500</v>
      </c>
      <c r="N149" s="693">
        <f t="shared" si="27"/>
        <v>5598.5128075967823</v>
      </c>
    </row>
    <row r="150" spans="3:16">
      <c r="C150" s="12"/>
      <c r="D150" s="2" t="s">
        <v>573</v>
      </c>
      <c r="E150" s="2"/>
      <c r="F150" s="4" t="s">
        <v>234</v>
      </c>
      <c r="G150" s="4" t="s">
        <v>1361</v>
      </c>
      <c r="H150" s="881">
        <v>30221.491087891827</v>
      </c>
      <c r="I150" s="882">
        <f t="shared" si="26"/>
        <v>0.18</v>
      </c>
      <c r="J150" s="881">
        <f t="shared" si="15"/>
        <v>25611.43312533206</v>
      </c>
      <c r="K150" s="881">
        <f>K148</f>
        <v>1.2717004705860155</v>
      </c>
      <c r="L150" s="881">
        <f t="shared" si="13"/>
        <v>32570.071557867046</v>
      </c>
      <c r="M150" s="693">
        <v>33000</v>
      </c>
      <c r="N150" s="693">
        <f t="shared" si="27"/>
        <v>2702.7303209087922</v>
      </c>
    </row>
    <row r="151" spans="3:16">
      <c r="C151" s="12"/>
      <c r="D151" s="2" t="s">
        <v>577</v>
      </c>
      <c r="E151" s="2"/>
      <c r="F151" s="4" t="s">
        <v>1238</v>
      </c>
      <c r="G151" s="4" t="s">
        <v>1363</v>
      </c>
      <c r="H151" s="881">
        <v>1619.0084511370621</v>
      </c>
      <c r="I151" s="882">
        <f t="shared" si="26"/>
        <v>0</v>
      </c>
      <c r="J151" s="881">
        <f t="shared" si="15"/>
        <v>1619.0084511370621</v>
      </c>
      <c r="K151" s="881">
        <f>NT</f>
        <v>1.1226236170693158</v>
      </c>
      <c r="L151" s="881">
        <f t="shared" si="13"/>
        <v>1817.5371234812794</v>
      </c>
      <c r="M151" s="693">
        <v>15000</v>
      </c>
      <c r="N151" s="693">
        <f t="shared" si="27"/>
        <v>150.82290145671081</v>
      </c>
    </row>
    <row r="152" spans="3:16">
      <c r="C152" s="12"/>
      <c r="D152" s="2" t="s">
        <v>578</v>
      </c>
      <c r="E152" s="2"/>
      <c r="F152" s="4" t="s">
        <v>82</v>
      </c>
      <c r="G152" s="4" t="s">
        <v>1361</v>
      </c>
      <c r="H152" s="881">
        <v>1295.2067609096498</v>
      </c>
      <c r="I152" s="882">
        <f t="shared" si="26"/>
        <v>0.18</v>
      </c>
      <c r="J152" s="881">
        <f t="shared" si="15"/>
        <v>1097.6328482285169</v>
      </c>
      <c r="K152" s="881">
        <f>K150</f>
        <v>1.2717004705860155</v>
      </c>
      <c r="L152" s="881">
        <f t="shared" si="13"/>
        <v>1395.8602096228735</v>
      </c>
      <c r="M152" s="693">
        <v>2200</v>
      </c>
      <c r="N152" s="693">
        <f t="shared" si="27"/>
        <v>115.83129946751967</v>
      </c>
    </row>
    <row r="153" spans="3:16">
      <c r="C153" s="12"/>
      <c r="D153" s="2" t="s">
        <v>579</v>
      </c>
      <c r="E153" s="2"/>
      <c r="F153" s="4" t="s">
        <v>34</v>
      </c>
      <c r="G153" s="4" t="s">
        <v>1363</v>
      </c>
      <c r="H153" s="881">
        <v>3049.1325829747998</v>
      </c>
      <c r="I153" s="882">
        <f t="shared" si="26"/>
        <v>0</v>
      </c>
      <c r="J153" s="881">
        <f t="shared" si="15"/>
        <v>3049.1325829747998</v>
      </c>
      <c r="K153" s="881">
        <f>NT</f>
        <v>1.1226236170693158</v>
      </c>
      <c r="L153" s="881">
        <f t="shared" ref="L153:L216" si="29">J153*K153</f>
        <v>3423.0282492230754</v>
      </c>
      <c r="M153" s="693">
        <v>250</v>
      </c>
      <c r="N153" s="693">
        <f t="shared" si="27"/>
        <v>284.04979774347197</v>
      </c>
    </row>
    <row r="154" spans="3:16">
      <c r="C154" s="12"/>
      <c r="D154" s="2" t="s">
        <v>935</v>
      </c>
      <c r="E154" s="2"/>
      <c r="F154" s="774" t="s">
        <v>492</v>
      </c>
      <c r="G154" s="4" t="s">
        <v>1363</v>
      </c>
      <c r="H154" s="881">
        <v>11397.819496004917</v>
      </c>
      <c r="I154" s="882">
        <f t="shared" si="26"/>
        <v>0</v>
      </c>
      <c r="J154" s="881">
        <f t="shared" ref="J154:J217" si="30">+H154-(H154-(H154/(1+I154)))</f>
        <v>11397.819496004917</v>
      </c>
      <c r="K154" s="881">
        <f>NT</f>
        <v>1.1226236170693158</v>
      </c>
      <c r="L154" s="881">
        <f t="shared" si="29"/>
        <v>12795.461349308205</v>
      </c>
      <c r="M154" s="693">
        <f>H154/I2</f>
        <v>1061.793226255244</v>
      </c>
      <c r="N154" s="693">
        <f t="shared" si="27"/>
        <v>1061.793226255244</v>
      </c>
    </row>
    <row r="155" spans="3:16">
      <c r="C155" s="12"/>
      <c r="D155" s="2" t="s">
        <v>934</v>
      </c>
      <c r="E155" s="2"/>
      <c r="F155" s="774" t="s">
        <v>492</v>
      </c>
      <c r="G155" s="4" t="s">
        <v>1363</v>
      </c>
      <c r="H155" s="881">
        <v>17096.729244007376</v>
      </c>
      <c r="I155" s="882">
        <f t="shared" si="26"/>
        <v>0</v>
      </c>
      <c r="J155" s="881">
        <f t="shared" si="30"/>
        <v>17096.729244007376</v>
      </c>
      <c r="K155" s="881">
        <f>NT</f>
        <v>1.1226236170693158</v>
      </c>
      <c r="L155" s="881">
        <f t="shared" si="29"/>
        <v>19193.19202396231</v>
      </c>
      <c r="M155" s="693">
        <f>H155/I2</f>
        <v>1592.6898393828662</v>
      </c>
      <c r="N155" s="693">
        <f t="shared" si="27"/>
        <v>1592.6898393828662</v>
      </c>
    </row>
    <row r="156" spans="3:16">
      <c r="C156" s="2" t="s">
        <v>74</v>
      </c>
      <c r="H156" s="881"/>
      <c r="I156" s="882"/>
      <c r="J156" s="881"/>
      <c r="K156" s="881"/>
      <c r="L156" s="881">
        <f t="shared" si="29"/>
        <v>0</v>
      </c>
      <c r="M156" s="20"/>
      <c r="N156" s="20"/>
    </row>
    <row r="157" spans="3:16">
      <c r="D157" s="2" t="s">
        <v>75</v>
      </c>
      <c r="F157" s="4" t="s">
        <v>76</v>
      </c>
      <c r="G157" s="4" t="s">
        <v>1361</v>
      </c>
      <c r="H157" s="881">
        <v>7.0157032882606023</v>
      </c>
      <c r="I157" s="882">
        <f t="shared" ref="I157:I163" si="31">IF(G157=$G$74, 0%, VAT)</f>
        <v>0.18</v>
      </c>
      <c r="J157" s="881">
        <f t="shared" si="30"/>
        <v>5.9455112612377992</v>
      </c>
      <c r="K157" s="881">
        <f>J15</f>
        <v>0.89077049938657715</v>
      </c>
      <c r="L157" s="881">
        <f t="shared" si="29"/>
        <v>5.2960860352813128</v>
      </c>
      <c r="M157" s="20">
        <f t="shared" ref="M157:M163" si="32">H157/$I$2</f>
        <v>0.65356590631241351</v>
      </c>
      <c r="N157" s="20">
        <f t="shared" si="20"/>
        <v>0.43947991591805474</v>
      </c>
    </row>
    <row r="158" spans="3:16">
      <c r="D158" s="2" t="s">
        <v>77</v>
      </c>
      <c r="F158" s="4" t="s">
        <v>78</v>
      </c>
      <c r="G158" s="4" t="s">
        <v>1363</v>
      </c>
      <c r="H158" s="881">
        <v>0.70157032882606019</v>
      </c>
      <c r="I158" s="882">
        <f t="shared" si="31"/>
        <v>0</v>
      </c>
      <c r="J158" s="881">
        <f t="shared" si="30"/>
        <v>0.70157032882606019</v>
      </c>
      <c r="K158" s="881">
        <f>NT</f>
        <v>1.1226236170693158</v>
      </c>
      <c r="L158" s="881">
        <f t="shared" si="29"/>
        <v>0.787599420175221</v>
      </c>
      <c r="M158" s="20">
        <f t="shared" si="32"/>
        <v>6.5356590631241343E-2</v>
      </c>
      <c r="N158" s="20">
        <f t="shared" si="20"/>
        <v>6.5356590631241343E-2</v>
      </c>
      <c r="P158" s="2" t="s">
        <v>239</v>
      </c>
    </row>
    <row r="159" spans="3:16">
      <c r="D159" s="2" t="s">
        <v>79</v>
      </c>
      <c r="F159" s="4" t="s">
        <v>34</v>
      </c>
      <c r="G159" s="4" t="s">
        <v>1361</v>
      </c>
      <c r="H159" s="881">
        <v>1079.338967424708</v>
      </c>
      <c r="I159" s="882">
        <f t="shared" si="31"/>
        <v>0.18</v>
      </c>
      <c r="J159" s="881">
        <f t="shared" si="30"/>
        <v>914.69404019043054</v>
      </c>
      <c r="K159" s="881">
        <f>J15</f>
        <v>0.89077049938657715</v>
      </c>
      <c r="L159" s="881">
        <f t="shared" si="29"/>
        <v>814.78246696635574</v>
      </c>
      <c r="M159" s="20">
        <f t="shared" si="32"/>
        <v>100.54860097114054</v>
      </c>
      <c r="N159" s="20">
        <f t="shared" si="20"/>
        <v>67.612294756623797</v>
      </c>
    </row>
    <row r="160" spans="3:16">
      <c r="D160" s="27" t="s">
        <v>80</v>
      </c>
      <c r="E160" s="3" t="s">
        <v>81</v>
      </c>
      <c r="F160" s="4" t="s">
        <v>82</v>
      </c>
      <c r="G160" s="4" t="s">
        <v>1363</v>
      </c>
      <c r="H160" s="881">
        <v>26983.474185617699</v>
      </c>
      <c r="I160" s="882">
        <f t="shared" si="31"/>
        <v>0</v>
      </c>
      <c r="J160" s="881">
        <f t="shared" si="30"/>
        <v>26983.474185617699</v>
      </c>
      <c r="K160" s="881">
        <f>NT</f>
        <v>1.1226236170693158</v>
      </c>
      <c r="L160" s="881">
        <f t="shared" si="29"/>
        <v>30292.28539135465</v>
      </c>
      <c r="M160" s="20">
        <f t="shared" si="32"/>
        <v>2513.7150242785133</v>
      </c>
      <c r="N160" s="20">
        <f t="shared" si="20"/>
        <v>2513.7150242785133</v>
      </c>
    </row>
    <row r="161" spans="3:17">
      <c r="D161" s="27" t="s">
        <v>80</v>
      </c>
      <c r="E161" s="3" t="s">
        <v>83</v>
      </c>
      <c r="F161" s="4" t="s">
        <v>82</v>
      </c>
      <c r="G161" s="4" t="s">
        <v>1363</v>
      </c>
      <c r="H161" s="881">
        <v>0</v>
      </c>
      <c r="I161" s="882">
        <f t="shared" si="31"/>
        <v>0</v>
      </c>
      <c r="J161" s="881">
        <f t="shared" si="30"/>
        <v>0</v>
      </c>
      <c r="K161" s="881">
        <f>NT</f>
        <v>1.1226236170693158</v>
      </c>
      <c r="L161" s="881">
        <f t="shared" si="29"/>
        <v>0</v>
      </c>
      <c r="M161" s="20">
        <f t="shared" si="32"/>
        <v>0</v>
      </c>
      <c r="N161" s="20">
        <f t="shared" si="20"/>
        <v>0</v>
      </c>
    </row>
    <row r="162" spans="3:17">
      <c r="D162" s="27" t="s">
        <v>80</v>
      </c>
      <c r="E162" s="3" t="s">
        <v>84</v>
      </c>
      <c r="F162" s="4" t="s">
        <v>82</v>
      </c>
      <c r="G162" s="4" t="s">
        <v>1363</v>
      </c>
      <c r="H162" s="881">
        <v>0</v>
      </c>
      <c r="I162" s="882">
        <f t="shared" si="31"/>
        <v>0</v>
      </c>
      <c r="J162" s="881">
        <f t="shared" si="30"/>
        <v>0</v>
      </c>
      <c r="K162" s="881">
        <f>NT</f>
        <v>1.1226236170693158</v>
      </c>
      <c r="L162" s="881">
        <f t="shared" si="29"/>
        <v>0</v>
      </c>
      <c r="M162" s="20">
        <f t="shared" si="32"/>
        <v>0</v>
      </c>
      <c r="N162" s="20">
        <f t="shared" si="20"/>
        <v>0</v>
      </c>
    </row>
    <row r="163" spans="3:17">
      <c r="D163" s="28" t="s">
        <v>80</v>
      </c>
      <c r="E163" s="3" t="s">
        <v>85</v>
      </c>
      <c r="F163" s="4" t="s">
        <v>82</v>
      </c>
      <c r="G163" s="4" t="s">
        <v>1363</v>
      </c>
      <c r="H163" s="881">
        <v>0</v>
      </c>
      <c r="I163" s="882">
        <f t="shared" si="31"/>
        <v>0</v>
      </c>
      <c r="J163" s="881">
        <f t="shared" si="30"/>
        <v>0</v>
      </c>
      <c r="K163" s="881">
        <f>NT</f>
        <v>1.1226236170693158</v>
      </c>
      <c r="L163" s="881">
        <f t="shared" si="29"/>
        <v>0</v>
      </c>
      <c r="M163" s="20">
        <f t="shared" si="32"/>
        <v>0</v>
      </c>
      <c r="N163" s="20">
        <f t="shared" si="20"/>
        <v>0</v>
      </c>
    </row>
    <row r="164" spans="3:17">
      <c r="C164" s="2" t="s">
        <v>86</v>
      </c>
      <c r="D164" s="28"/>
      <c r="H164" s="881"/>
      <c r="I164" s="882"/>
      <c r="J164" s="881"/>
      <c r="K164" s="881"/>
      <c r="L164" s="881">
        <f t="shared" si="29"/>
        <v>0</v>
      </c>
      <c r="M164" s="20"/>
      <c r="N164" s="20"/>
    </row>
    <row r="165" spans="3:17">
      <c r="D165" s="2" t="s">
        <v>87</v>
      </c>
      <c r="F165" s="4" t="s">
        <v>22</v>
      </c>
      <c r="G165" s="4" t="s">
        <v>1361</v>
      </c>
      <c r="H165" s="881">
        <v>3.7776863859864775</v>
      </c>
      <c r="I165" s="882">
        <f t="shared" ref="I165:I172" si="33">IF(G165=$G$74, 0%, VAT)</f>
        <v>0.18</v>
      </c>
      <c r="J165" s="881">
        <f t="shared" si="30"/>
        <v>3.2014291406665065</v>
      </c>
      <c r="K165" s="881">
        <f t="shared" ref="K165:K172" si="34">NT</f>
        <v>1.1226236170693158</v>
      </c>
      <c r="L165" s="881">
        <f t="shared" si="29"/>
        <v>3.5939999616861451</v>
      </c>
      <c r="M165" s="20">
        <f>H165/$I$2</f>
        <v>0.35192010339899182</v>
      </c>
      <c r="N165" s="20">
        <f t="shared" si="20"/>
        <v>0.29823737576185749</v>
      </c>
    </row>
    <row r="166" spans="3:17">
      <c r="D166" s="2" t="s">
        <v>88</v>
      </c>
      <c r="F166" s="4" t="s">
        <v>34</v>
      </c>
      <c r="G166" s="4" t="s">
        <v>1361</v>
      </c>
      <c r="H166" s="881">
        <v>107.93389674247081</v>
      </c>
      <c r="I166" s="882">
        <f t="shared" si="33"/>
        <v>0.18</v>
      </c>
      <c r="J166" s="881">
        <f t="shared" si="30"/>
        <v>91.469404019043068</v>
      </c>
      <c r="K166" s="881">
        <f t="shared" si="34"/>
        <v>1.1226236170693158</v>
      </c>
      <c r="L166" s="881">
        <f t="shared" si="29"/>
        <v>102.68571319103275</v>
      </c>
      <c r="M166" s="20">
        <f>H166/$I$2</f>
        <v>10.054860097114055</v>
      </c>
      <c r="N166" s="20">
        <f t="shared" si="20"/>
        <v>8.5210678789102161</v>
      </c>
    </row>
    <row r="167" spans="3:17">
      <c r="D167" s="2" t="s">
        <v>89</v>
      </c>
      <c r="F167" s="4" t="s">
        <v>22</v>
      </c>
      <c r="G167" s="4" t="s">
        <v>1361</v>
      </c>
      <c r="H167" s="881">
        <v>86.347117393976632</v>
      </c>
      <c r="I167" s="882">
        <f t="shared" si="33"/>
        <v>0.18</v>
      </c>
      <c r="J167" s="881">
        <f t="shared" si="30"/>
        <v>73.175523215234435</v>
      </c>
      <c r="K167" s="881">
        <f t="shared" si="34"/>
        <v>1.1226236170693158</v>
      </c>
      <c r="L167" s="881">
        <f t="shared" si="29"/>
        <v>82.148570552826172</v>
      </c>
      <c r="M167" s="20">
        <f>H167/$I$2</f>
        <v>8.0438880776912427</v>
      </c>
      <c r="N167" s="20">
        <f t="shared" si="20"/>
        <v>6.8168543031281716</v>
      </c>
    </row>
    <row r="168" spans="3:17">
      <c r="D168" s="2" t="s">
        <v>90</v>
      </c>
      <c r="E168" s="3" t="s">
        <v>52</v>
      </c>
      <c r="F168" s="4" t="s">
        <v>91</v>
      </c>
      <c r="G168" s="4" t="s">
        <v>1361</v>
      </c>
      <c r="H168" s="881">
        <v>1.6190084511370619</v>
      </c>
      <c r="I168" s="882">
        <f t="shared" si="33"/>
        <v>0.18</v>
      </c>
      <c r="J168" s="881">
        <f t="shared" si="30"/>
        <v>1.3720410602856459</v>
      </c>
      <c r="K168" s="881">
        <f t="shared" si="34"/>
        <v>1.1226236170693158</v>
      </c>
      <c r="L168" s="881">
        <f t="shared" si="29"/>
        <v>1.5402856978654909</v>
      </c>
      <c r="M168" s="20">
        <f>H168/$I$2</f>
        <v>0.15082290145671079</v>
      </c>
      <c r="N168" s="20">
        <f t="shared" si="20"/>
        <v>0.12781601818365323</v>
      </c>
    </row>
    <row r="169" spans="3:17">
      <c r="D169" s="2" t="s">
        <v>845</v>
      </c>
      <c r="E169" s="2"/>
      <c r="F169" s="4" t="s">
        <v>22</v>
      </c>
      <c r="G169" s="4" t="s">
        <v>1361</v>
      </c>
      <c r="H169" s="881">
        <v>7.8057794124154896</v>
      </c>
      <c r="I169" s="882">
        <f t="shared" si="33"/>
        <v>0.18</v>
      </c>
      <c r="J169" s="881">
        <f t="shared" si="30"/>
        <v>6.6150672986571948</v>
      </c>
      <c r="K169" s="881">
        <f t="shared" si="34"/>
        <v>1.1226236170693158</v>
      </c>
      <c r="L169" s="881">
        <f t="shared" si="29"/>
        <v>7.4262307779754879</v>
      </c>
      <c r="M169" s="20">
        <v>0.64</v>
      </c>
      <c r="N169" s="20">
        <f t="shared" si="20"/>
        <v>0.61624362900278684</v>
      </c>
    </row>
    <row r="170" spans="3:17">
      <c r="D170" s="2" t="s">
        <v>846</v>
      </c>
      <c r="E170" s="2"/>
      <c r="F170" s="4" t="s">
        <v>22</v>
      </c>
      <c r="G170" s="4" t="s">
        <v>1361</v>
      </c>
      <c r="H170" s="881">
        <v>6.0982651659496003</v>
      </c>
      <c r="I170" s="882">
        <f t="shared" si="33"/>
        <v>0.18</v>
      </c>
      <c r="J170" s="881">
        <f t="shared" si="30"/>
        <v>5.168021327075933</v>
      </c>
      <c r="K170" s="881">
        <f t="shared" si="34"/>
        <v>1.1226236170693158</v>
      </c>
      <c r="L170" s="881">
        <f t="shared" si="29"/>
        <v>5.8017427952933494</v>
      </c>
      <c r="M170" s="20">
        <v>0.5</v>
      </c>
      <c r="N170" s="20">
        <f t="shared" si="20"/>
        <v>0.48144033515842716</v>
      </c>
    </row>
    <row r="171" spans="3:17">
      <c r="D171" s="2" t="s">
        <v>950</v>
      </c>
      <c r="E171" s="2"/>
      <c r="F171" s="4" t="s">
        <v>97</v>
      </c>
      <c r="G171" s="4" t="s">
        <v>1363</v>
      </c>
      <c r="H171" s="881">
        <v>426.87856161647204</v>
      </c>
      <c r="I171" s="882">
        <f t="shared" si="33"/>
        <v>0</v>
      </c>
      <c r="J171" s="881">
        <f t="shared" si="30"/>
        <v>426.87856161647204</v>
      </c>
      <c r="K171" s="881">
        <f t="shared" si="34"/>
        <v>1.1226236170693158</v>
      </c>
      <c r="L171" s="881">
        <f t="shared" si="29"/>
        <v>479.22395489123062</v>
      </c>
      <c r="M171" s="20">
        <v>35</v>
      </c>
      <c r="N171" s="20">
        <f t="shared" si="20"/>
        <v>39.76697168408608</v>
      </c>
    </row>
    <row r="172" spans="3:17">
      <c r="D172" s="2" t="s">
        <v>478</v>
      </c>
      <c r="E172" s="2"/>
      <c r="F172" s="4" t="s">
        <v>97</v>
      </c>
      <c r="G172" s="4" t="s">
        <v>1363</v>
      </c>
      <c r="H172" s="881">
        <v>426.87856161647204</v>
      </c>
      <c r="I172" s="882">
        <f t="shared" si="33"/>
        <v>0</v>
      </c>
      <c r="J172" s="881">
        <f t="shared" si="30"/>
        <v>426.87856161647204</v>
      </c>
      <c r="K172" s="881">
        <f t="shared" si="34"/>
        <v>1.1226236170693158</v>
      </c>
      <c r="L172" s="881">
        <f t="shared" si="29"/>
        <v>479.22395489123062</v>
      </c>
      <c r="M172" s="20">
        <v>35</v>
      </c>
      <c r="N172" s="20">
        <f t="shared" si="20"/>
        <v>39.76697168408608</v>
      </c>
    </row>
    <row r="173" spans="3:17">
      <c r="C173" s="2" t="s">
        <v>92</v>
      </c>
      <c r="H173" s="881"/>
      <c r="I173" s="882"/>
      <c r="J173" s="881"/>
      <c r="K173" s="881"/>
      <c r="L173" s="881">
        <f t="shared" si="29"/>
        <v>0</v>
      </c>
      <c r="M173" s="20"/>
      <c r="N173" s="20">
        <f t="shared" si="20"/>
        <v>0</v>
      </c>
    </row>
    <row r="174" spans="3:17">
      <c r="D174" s="2" t="s">
        <v>1100</v>
      </c>
      <c r="F174" s="4" t="s">
        <v>883</v>
      </c>
      <c r="G174" s="4" t="s">
        <v>1363</v>
      </c>
      <c r="H174" s="881">
        <v>207.34101564228641</v>
      </c>
      <c r="I174" s="882">
        <f t="shared" ref="I174:I180" si="35">IF(G174=$G$74, 0%, VAT)</f>
        <v>0</v>
      </c>
      <c r="J174" s="881">
        <f t="shared" si="30"/>
        <v>207.34101564228641</v>
      </c>
      <c r="K174" s="881">
        <f t="shared" ref="K174:K180" si="36">NT</f>
        <v>1.1226236170693158</v>
      </c>
      <c r="L174" s="881">
        <f t="shared" si="29"/>
        <v>232.76592094716915</v>
      </c>
      <c r="M174" s="20">
        <f t="shared" ref="M174:M179" si="37">H174/$I$2</f>
        <v>19.315386246556098</v>
      </c>
      <c r="N174" s="20">
        <f t="shared" si="20"/>
        <v>19.315386246556095</v>
      </c>
      <c r="Q174" s="881"/>
    </row>
    <row r="175" spans="3:17">
      <c r="D175" s="2" t="s">
        <v>1101</v>
      </c>
      <c r="F175" s="4" t="s">
        <v>883</v>
      </c>
      <c r="G175" s="4" t="s">
        <v>1363</v>
      </c>
      <c r="H175" s="881">
        <v>426.87856161647204</v>
      </c>
      <c r="I175" s="882">
        <f t="shared" si="35"/>
        <v>0</v>
      </c>
      <c r="J175" s="881">
        <f t="shared" si="30"/>
        <v>426.87856161647204</v>
      </c>
      <c r="K175" s="881">
        <f t="shared" si="36"/>
        <v>1.1226236170693158</v>
      </c>
      <c r="L175" s="881">
        <f t="shared" si="29"/>
        <v>479.22395489123062</v>
      </c>
      <c r="M175" s="20">
        <f t="shared" si="37"/>
        <v>39.766971684086087</v>
      </c>
      <c r="N175" s="20">
        <f t="shared" ref="N175" si="38">L175/$I$3</f>
        <v>39.76697168408608</v>
      </c>
    </row>
    <row r="176" spans="3:17">
      <c r="D176" s="2" t="s">
        <v>94</v>
      </c>
      <c r="E176" s="2"/>
      <c r="F176" s="4" t="s">
        <v>95</v>
      </c>
      <c r="G176" s="4" t="s">
        <v>1363</v>
      </c>
      <c r="H176" s="881">
        <v>420.94219729563605</v>
      </c>
      <c r="I176" s="882">
        <f t="shared" si="35"/>
        <v>0</v>
      </c>
      <c r="J176" s="881">
        <f t="shared" si="30"/>
        <v>420.94219729563605</v>
      </c>
      <c r="K176" s="881">
        <f t="shared" si="36"/>
        <v>1.1226236170693158</v>
      </c>
      <c r="L176" s="881">
        <f t="shared" si="29"/>
        <v>472.5596521051325</v>
      </c>
      <c r="M176" s="20">
        <f t="shared" si="37"/>
        <v>39.213954378744802</v>
      </c>
      <c r="N176" s="20">
        <f t="shared" si="20"/>
        <v>39.213954378744802</v>
      </c>
    </row>
    <row r="177" spans="3:20">
      <c r="D177" s="9" t="s">
        <v>96</v>
      </c>
      <c r="F177" s="4" t="s">
        <v>97</v>
      </c>
      <c r="G177" s="4" t="s">
        <v>1363</v>
      </c>
      <c r="H177" s="881">
        <v>96.803933620159796</v>
      </c>
      <c r="I177" s="882">
        <f t="shared" si="35"/>
        <v>0</v>
      </c>
      <c r="J177" s="881">
        <f t="shared" si="30"/>
        <v>96.803933620159796</v>
      </c>
      <c r="K177" s="881">
        <f t="shared" si="36"/>
        <v>1.1226236170693158</v>
      </c>
      <c r="L177" s="881">
        <f t="shared" si="29"/>
        <v>108.67438210720174</v>
      </c>
      <c r="M177" s="20">
        <f t="shared" si="37"/>
        <v>9.0180197211208419</v>
      </c>
      <c r="N177" s="20">
        <f t="shared" si="20"/>
        <v>9.0180197211208419</v>
      </c>
    </row>
    <row r="178" spans="3:20">
      <c r="D178" s="2" t="s">
        <v>98</v>
      </c>
      <c r="F178" s="4" t="s">
        <v>97</v>
      </c>
      <c r="G178" s="4" t="s">
        <v>1363</v>
      </c>
      <c r="H178" s="881">
        <v>53.966948371235404</v>
      </c>
      <c r="I178" s="882">
        <f t="shared" si="35"/>
        <v>0</v>
      </c>
      <c r="J178" s="881">
        <f t="shared" si="30"/>
        <v>53.966948371235404</v>
      </c>
      <c r="K178" s="881">
        <f t="shared" si="36"/>
        <v>1.1226236170693158</v>
      </c>
      <c r="L178" s="881">
        <f t="shared" si="29"/>
        <v>60.584570782709307</v>
      </c>
      <c r="M178" s="20">
        <f t="shared" si="37"/>
        <v>5.0274300485570276</v>
      </c>
      <c r="N178" s="20">
        <f t="shared" si="20"/>
        <v>5.0274300485570267</v>
      </c>
    </row>
    <row r="179" spans="3:20">
      <c r="D179" s="2" t="s">
        <v>99</v>
      </c>
      <c r="F179" s="4" t="s">
        <v>97</v>
      </c>
      <c r="G179" s="4" t="s">
        <v>1363</v>
      </c>
      <c r="H179" s="881">
        <v>37.776863859864775</v>
      </c>
      <c r="I179" s="882">
        <f t="shared" si="35"/>
        <v>0</v>
      </c>
      <c r="J179" s="881">
        <f t="shared" si="30"/>
        <v>37.776863859864775</v>
      </c>
      <c r="K179" s="881">
        <f t="shared" si="36"/>
        <v>1.1226236170693158</v>
      </c>
      <c r="L179" s="881">
        <f t="shared" si="29"/>
        <v>42.409199547896506</v>
      </c>
      <c r="M179" s="20">
        <f t="shared" si="37"/>
        <v>3.5192010339899182</v>
      </c>
      <c r="N179" s="20">
        <f t="shared" si="20"/>
        <v>3.5192010339899178</v>
      </c>
    </row>
    <row r="180" spans="3:20">
      <c r="D180" s="2" t="s">
        <v>951</v>
      </c>
      <c r="E180" s="2"/>
      <c r="F180" s="4" t="s">
        <v>952</v>
      </c>
      <c r="G180" s="4" t="s">
        <v>1363</v>
      </c>
      <c r="H180" s="881">
        <v>7.3179181991395197</v>
      </c>
      <c r="I180" s="882">
        <f t="shared" si="35"/>
        <v>0</v>
      </c>
      <c r="J180" s="881">
        <f t="shared" si="30"/>
        <v>7.3179181991395197</v>
      </c>
      <c r="K180" s="881">
        <f t="shared" si="36"/>
        <v>1.1226236170693158</v>
      </c>
      <c r="L180" s="881">
        <f t="shared" si="29"/>
        <v>8.2152677981353808</v>
      </c>
      <c r="M180" s="20">
        <v>0.6</v>
      </c>
      <c r="N180" s="20">
        <f t="shared" si="20"/>
        <v>0.68171951458433278</v>
      </c>
    </row>
    <row r="181" spans="3:20">
      <c r="C181" s="2" t="s">
        <v>100</v>
      </c>
      <c r="H181" s="881"/>
      <c r="I181" s="882"/>
      <c r="J181" s="881"/>
      <c r="K181" s="881"/>
      <c r="L181" s="881">
        <f t="shared" si="29"/>
        <v>0</v>
      </c>
      <c r="M181" s="20"/>
      <c r="N181" s="20"/>
    </row>
    <row r="182" spans="3:20">
      <c r="D182" s="2" t="s">
        <v>101</v>
      </c>
      <c r="F182" s="4" t="s">
        <v>102</v>
      </c>
      <c r="G182" s="4" t="str">
        <f>G180</f>
        <v>Non-tradable</v>
      </c>
      <c r="H182" s="881"/>
      <c r="I182" s="882"/>
      <c r="J182" s="881"/>
      <c r="K182" s="881"/>
      <c r="L182" s="881">
        <f>L184</f>
        <v>842.48882441302999</v>
      </c>
      <c r="M182" s="20"/>
      <c r="N182" s="20">
        <f t="shared" si="20"/>
        <v>69.911424257153755</v>
      </c>
    </row>
    <row r="183" spans="3:20">
      <c r="D183" s="2" t="s">
        <v>103</v>
      </c>
      <c r="F183" s="4" t="s">
        <v>104</v>
      </c>
      <c r="G183" s="4" t="str">
        <f>G182</f>
        <v>Non-tradable</v>
      </c>
      <c r="H183" s="881">
        <v>43.173558696988316</v>
      </c>
      <c r="I183" s="882">
        <f t="shared" ref="I183:I196" si="39">IF(G183=$G$74, 0%, VAT)</f>
        <v>0</v>
      </c>
      <c r="J183" s="881">
        <f t="shared" si="30"/>
        <v>43.173558696988316</v>
      </c>
      <c r="K183" s="881">
        <f>$H$330</f>
        <v>0.88700000000000001</v>
      </c>
      <c r="L183" s="881">
        <f t="shared" si="29"/>
        <v>38.294946564228638</v>
      </c>
      <c r="M183" s="20">
        <f t="shared" ref="M183:M196" si="40">H183/$I$2</f>
        <v>4.0219440388456213</v>
      </c>
      <c r="N183" s="20">
        <f t="shared" si="20"/>
        <v>3.177792011688807</v>
      </c>
      <c r="P183" s="880"/>
    </row>
    <row r="184" spans="3:20">
      <c r="D184" s="2" t="s">
        <v>105</v>
      </c>
      <c r="F184" s="4" t="s">
        <v>106</v>
      </c>
      <c r="G184" s="4" t="str">
        <f t="shared" ref="G184:G196" si="41">G182</f>
        <v>Non-tradable</v>
      </c>
      <c r="H184" s="881">
        <v>949.81829133374299</v>
      </c>
      <c r="I184" s="882">
        <f t="shared" si="39"/>
        <v>0</v>
      </c>
      <c r="J184" s="881">
        <f t="shared" si="30"/>
        <v>949.81829133374299</v>
      </c>
      <c r="K184" s="881">
        <f t="shared" ref="K184:K196" si="42">$H$330</f>
        <v>0.88700000000000001</v>
      </c>
      <c r="L184" s="881">
        <f t="shared" si="29"/>
        <v>842.48882441302999</v>
      </c>
      <c r="M184" s="20">
        <f t="shared" si="40"/>
        <v>88.482768854603663</v>
      </c>
      <c r="N184" s="20">
        <f t="shared" si="20"/>
        <v>69.911424257153755</v>
      </c>
    </row>
    <row r="185" spans="3:20">
      <c r="D185" s="2" t="s">
        <v>107</v>
      </c>
      <c r="F185" s="4" t="s">
        <v>73</v>
      </c>
      <c r="G185" s="4" t="str">
        <f t="shared" si="41"/>
        <v>Non-tradable</v>
      </c>
      <c r="H185" s="881">
        <v>107.93389674247081</v>
      </c>
      <c r="I185" s="882">
        <f t="shared" si="39"/>
        <v>0</v>
      </c>
      <c r="J185" s="881">
        <f t="shared" si="30"/>
        <v>107.93389674247081</v>
      </c>
      <c r="K185" s="881">
        <f t="shared" si="42"/>
        <v>0.88700000000000001</v>
      </c>
      <c r="L185" s="881">
        <f t="shared" si="29"/>
        <v>95.73736641057161</v>
      </c>
      <c r="M185" s="20">
        <f t="shared" si="40"/>
        <v>10.054860097114055</v>
      </c>
      <c r="N185" s="20">
        <f t="shared" si="20"/>
        <v>7.944480029222019</v>
      </c>
    </row>
    <row r="186" spans="3:20">
      <c r="D186" s="2" t="s">
        <v>108</v>
      </c>
      <c r="F186" s="4" t="s">
        <v>109</v>
      </c>
      <c r="G186" s="4" t="str">
        <f t="shared" si="41"/>
        <v>Non-tradable</v>
      </c>
      <c r="H186" s="881">
        <v>53.966948371235404</v>
      </c>
      <c r="I186" s="882">
        <f t="shared" si="39"/>
        <v>0</v>
      </c>
      <c r="J186" s="881">
        <f t="shared" si="30"/>
        <v>53.966948371235404</v>
      </c>
      <c r="K186" s="881">
        <f t="shared" si="42"/>
        <v>0.88700000000000001</v>
      </c>
      <c r="L186" s="881">
        <f t="shared" si="29"/>
        <v>47.868683205285805</v>
      </c>
      <c r="M186" s="20">
        <f t="shared" si="40"/>
        <v>5.0274300485570276</v>
      </c>
      <c r="N186" s="20">
        <f t="shared" si="20"/>
        <v>3.9722400146110095</v>
      </c>
    </row>
    <row r="187" spans="3:20">
      <c r="D187" s="2" t="s">
        <v>110</v>
      </c>
      <c r="F187" s="4" t="s">
        <v>111</v>
      </c>
      <c r="G187" s="4" t="str">
        <f t="shared" si="41"/>
        <v>Non-tradable</v>
      </c>
      <c r="H187" s="881">
        <v>215.86779348494161</v>
      </c>
      <c r="I187" s="882">
        <f t="shared" si="39"/>
        <v>0</v>
      </c>
      <c r="J187" s="881">
        <f t="shared" si="30"/>
        <v>215.86779348494161</v>
      </c>
      <c r="K187" s="881">
        <f t="shared" si="42"/>
        <v>0.88700000000000001</v>
      </c>
      <c r="L187" s="881">
        <f t="shared" si="29"/>
        <v>191.47473282114322</v>
      </c>
      <c r="M187" s="20">
        <f t="shared" si="40"/>
        <v>20.10972019422811</v>
      </c>
      <c r="N187" s="20">
        <f t="shared" si="20"/>
        <v>15.888960058444038</v>
      </c>
    </row>
    <row r="188" spans="3:20">
      <c r="D188" s="2" t="s">
        <v>112</v>
      </c>
      <c r="F188" s="4" t="s">
        <v>22</v>
      </c>
      <c r="G188" s="4" t="str">
        <f t="shared" si="41"/>
        <v>Non-tradable</v>
      </c>
      <c r="H188" s="881">
        <v>2.5904135218192992</v>
      </c>
      <c r="I188" s="882">
        <f t="shared" si="39"/>
        <v>0</v>
      </c>
      <c r="J188" s="881">
        <f t="shared" si="30"/>
        <v>2.5904135218192992</v>
      </c>
      <c r="K188" s="881">
        <f t="shared" si="42"/>
        <v>0.88700000000000001</v>
      </c>
      <c r="L188" s="881">
        <f t="shared" si="29"/>
        <v>2.2976967938537185</v>
      </c>
      <c r="M188" s="20">
        <f t="shared" si="40"/>
        <v>0.2413166423307373</v>
      </c>
      <c r="N188" s="20">
        <f t="shared" si="20"/>
        <v>0.19066752070132845</v>
      </c>
    </row>
    <row r="189" spans="3:20">
      <c r="D189" s="2" t="s">
        <v>113</v>
      </c>
      <c r="F189" s="4" t="s">
        <v>22</v>
      </c>
      <c r="G189" s="4" t="str">
        <f t="shared" si="41"/>
        <v>Non-tradable</v>
      </c>
      <c r="H189" s="881">
        <v>2.5904135218192992</v>
      </c>
      <c r="I189" s="882">
        <f t="shared" si="39"/>
        <v>0</v>
      </c>
      <c r="J189" s="881">
        <f t="shared" si="30"/>
        <v>2.5904135218192992</v>
      </c>
      <c r="K189" s="881">
        <f t="shared" si="42"/>
        <v>0.88700000000000001</v>
      </c>
      <c r="L189" s="881">
        <f t="shared" si="29"/>
        <v>2.2976967938537185</v>
      </c>
      <c r="M189" s="20">
        <f t="shared" si="40"/>
        <v>0.2413166423307373</v>
      </c>
      <c r="N189" s="20">
        <f t="shared" si="20"/>
        <v>0.19066752070132845</v>
      </c>
    </row>
    <row r="190" spans="3:20">
      <c r="D190" s="2" t="s">
        <v>114</v>
      </c>
      <c r="F190" s="4" t="s">
        <v>22</v>
      </c>
      <c r="G190" s="4" t="str">
        <f t="shared" si="41"/>
        <v>Non-tradable</v>
      </c>
      <c r="H190" s="881">
        <v>2.6983474185617697</v>
      </c>
      <c r="I190" s="882">
        <f t="shared" si="39"/>
        <v>0</v>
      </c>
      <c r="J190" s="881">
        <f t="shared" si="30"/>
        <v>2.6983474185617697</v>
      </c>
      <c r="K190" s="881">
        <f t="shared" si="42"/>
        <v>0.88700000000000001</v>
      </c>
      <c r="L190" s="881">
        <f t="shared" si="29"/>
        <v>2.3934341602642899</v>
      </c>
      <c r="M190" s="20">
        <f t="shared" si="40"/>
        <v>0.25137150242785133</v>
      </c>
      <c r="N190" s="20">
        <f t="shared" si="20"/>
        <v>0.19861200073055044</v>
      </c>
    </row>
    <row r="191" spans="3:20">
      <c r="D191" s="2" t="s">
        <v>115</v>
      </c>
      <c r="F191" s="4" t="s">
        <v>22</v>
      </c>
      <c r="G191" s="4" t="str">
        <f t="shared" si="41"/>
        <v>Non-tradable</v>
      </c>
      <c r="H191" s="881">
        <v>2.6983474185617697</v>
      </c>
      <c r="I191" s="882">
        <f t="shared" si="39"/>
        <v>0</v>
      </c>
      <c r="J191" s="881">
        <f t="shared" si="30"/>
        <v>2.6983474185617697</v>
      </c>
      <c r="K191" s="881">
        <f t="shared" si="42"/>
        <v>0.88700000000000001</v>
      </c>
      <c r="L191" s="881">
        <f t="shared" si="29"/>
        <v>2.3934341602642899</v>
      </c>
      <c r="M191" s="20">
        <f t="shared" si="40"/>
        <v>0.25137150242785133</v>
      </c>
      <c r="N191" s="20">
        <f t="shared" si="20"/>
        <v>0.19861200073055044</v>
      </c>
      <c r="T191" s="881"/>
    </row>
    <row r="192" spans="3:20">
      <c r="D192" s="2" t="s">
        <v>116</v>
      </c>
      <c r="F192" s="4" t="s">
        <v>22</v>
      </c>
      <c r="G192" s="4" t="str">
        <f t="shared" si="41"/>
        <v>Non-tradable</v>
      </c>
      <c r="H192" s="881">
        <v>2.6983474185617697</v>
      </c>
      <c r="I192" s="882">
        <f t="shared" si="39"/>
        <v>0</v>
      </c>
      <c r="J192" s="881">
        <f t="shared" si="30"/>
        <v>2.6983474185617697</v>
      </c>
      <c r="K192" s="881">
        <f t="shared" si="42"/>
        <v>0.88700000000000001</v>
      </c>
      <c r="L192" s="881">
        <f t="shared" si="29"/>
        <v>2.3934341602642899</v>
      </c>
      <c r="M192" s="20">
        <f t="shared" si="40"/>
        <v>0.25137150242785133</v>
      </c>
      <c r="N192" s="20">
        <f t="shared" si="20"/>
        <v>0.19861200073055044</v>
      </c>
    </row>
    <row r="193" spans="2:16">
      <c r="D193" s="2" t="s">
        <v>117</v>
      </c>
      <c r="F193" s="4" t="s">
        <v>22</v>
      </c>
      <c r="G193" s="4" t="str">
        <f t="shared" si="41"/>
        <v>Non-tradable</v>
      </c>
      <c r="H193" s="881">
        <v>3.2380169022741239</v>
      </c>
      <c r="I193" s="882">
        <f t="shared" si="39"/>
        <v>0</v>
      </c>
      <c r="J193" s="881">
        <f t="shared" si="30"/>
        <v>3.2380169022741239</v>
      </c>
      <c r="K193" s="881">
        <f t="shared" si="42"/>
        <v>0.88700000000000001</v>
      </c>
      <c r="L193" s="881">
        <f t="shared" si="29"/>
        <v>2.8721209923171478</v>
      </c>
      <c r="M193" s="20">
        <f t="shared" si="40"/>
        <v>0.30164580291342158</v>
      </c>
      <c r="N193" s="20">
        <f t="shared" si="20"/>
        <v>0.23833440087666052</v>
      </c>
    </row>
    <row r="194" spans="2:16">
      <c r="D194" s="2" t="s">
        <v>118</v>
      </c>
      <c r="E194" s="3" t="s">
        <v>119</v>
      </c>
      <c r="F194" s="4" t="s">
        <v>120</v>
      </c>
      <c r="G194" s="4" t="str">
        <f t="shared" si="41"/>
        <v>Non-tradable</v>
      </c>
      <c r="H194" s="881">
        <v>6.4760338045482477</v>
      </c>
      <c r="I194" s="882">
        <f t="shared" si="39"/>
        <v>0</v>
      </c>
      <c r="J194" s="881">
        <f t="shared" si="30"/>
        <v>6.4760338045482477</v>
      </c>
      <c r="K194" s="881">
        <f t="shared" si="42"/>
        <v>0.88700000000000001</v>
      </c>
      <c r="L194" s="881">
        <f t="shared" si="29"/>
        <v>5.7442419846342956</v>
      </c>
      <c r="M194" s="20">
        <f t="shared" si="40"/>
        <v>0.60329160582684316</v>
      </c>
      <c r="N194" s="20">
        <f t="shared" si="20"/>
        <v>0.47666880175332105</v>
      </c>
    </row>
    <row r="195" spans="2:16">
      <c r="D195" s="2" t="s">
        <v>118</v>
      </c>
      <c r="E195" s="3" t="s">
        <v>121</v>
      </c>
      <c r="F195" s="4" t="s">
        <v>120</v>
      </c>
      <c r="G195" s="4" t="str">
        <f t="shared" si="41"/>
        <v>Non-tradable</v>
      </c>
      <c r="H195" s="881">
        <v>6.4760338045482477</v>
      </c>
      <c r="I195" s="882">
        <f t="shared" si="39"/>
        <v>0</v>
      </c>
      <c r="J195" s="881">
        <f t="shared" si="30"/>
        <v>6.4760338045482477</v>
      </c>
      <c r="K195" s="881">
        <f t="shared" si="42"/>
        <v>0.88700000000000001</v>
      </c>
      <c r="L195" s="881">
        <f t="shared" si="29"/>
        <v>5.7442419846342956</v>
      </c>
      <c r="M195" s="20">
        <f t="shared" si="40"/>
        <v>0.60329160582684316</v>
      </c>
      <c r="N195" s="20">
        <f t="shared" si="20"/>
        <v>0.47666880175332105</v>
      </c>
    </row>
    <row r="196" spans="2:16">
      <c r="D196" s="2" t="s">
        <v>1138</v>
      </c>
      <c r="F196" s="4" t="s">
        <v>104</v>
      </c>
      <c r="G196" s="4" t="str">
        <f t="shared" si="41"/>
        <v>Non-tradable</v>
      </c>
      <c r="H196" s="881">
        <v>43.173558696988316</v>
      </c>
      <c r="I196" s="882">
        <f t="shared" si="39"/>
        <v>0</v>
      </c>
      <c r="J196" s="881">
        <f t="shared" si="30"/>
        <v>43.173558696988316</v>
      </c>
      <c r="K196" s="881">
        <f t="shared" si="42"/>
        <v>0.88700000000000001</v>
      </c>
      <c r="L196" s="881">
        <f t="shared" si="29"/>
        <v>38.294946564228638</v>
      </c>
      <c r="M196" s="20">
        <f t="shared" si="40"/>
        <v>4.0219440388456213</v>
      </c>
      <c r="N196" s="20">
        <f t="shared" si="20"/>
        <v>3.177792011688807</v>
      </c>
    </row>
    <row r="197" spans="2:16">
      <c r="B197" s="8" t="s">
        <v>122</v>
      </c>
      <c r="H197" s="881"/>
      <c r="I197" s="882"/>
      <c r="J197" s="881"/>
      <c r="K197" s="881"/>
      <c r="L197" s="881">
        <f t="shared" si="29"/>
        <v>0</v>
      </c>
      <c r="M197" s="20"/>
      <c r="N197" s="20"/>
    </row>
    <row r="198" spans="2:16">
      <c r="B198" s="8"/>
      <c r="C198" s="2" t="s">
        <v>123</v>
      </c>
      <c r="H198" s="881"/>
      <c r="I198" s="882"/>
      <c r="J198" s="881"/>
      <c r="K198" s="881"/>
      <c r="L198" s="881">
        <f t="shared" si="29"/>
        <v>0</v>
      </c>
      <c r="M198" s="20"/>
      <c r="N198" s="20"/>
    </row>
    <row r="199" spans="2:16">
      <c r="B199" s="8"/>
      <c r="D199" s="2" t="s">
        <v>124</v>
      </c>
      <c r="F199" s="4" t="s">
        <v>97</v>
      </c>
      <c r="G199" s="4" t="s">
        <v>1362</v>
      </c>
      <c r="H199" s="881">
        <v>0</v>
      </c>
      <c r="I199" s="882">
        <f t="shared" ref="I199:I213" si="43">IF(G199=$G$74, 0%, VAT)</f>
        <v>0.18</v>
      </c>
      <c r="J199" s="881">
        <f t="shared" si="30"/>
        <v>0</v>
      </c>
      <c r="K199" s="881">
        <f t="shared" ref="K199:K206" si="44">LT</f>
        <v>1</v>
      </c>
      <c r="L199" s="881">
        <f t="shared" si="29"/>
        <v>0</v>
      </c>
      <c r="M199" s="20">
        <f t="shared" ref="M199:M206" si="45">H199/$I$2</f>
        <v>0</v>
      </c>
      <c r="N199" s="20">
        <f t="shared" si="20"/>
        <v>0</v>
      </c>
      <c r="P199" s="10"/>
    </row>
    <row r="200" spans="2:16">
      <c r="B200" s="8"/>
      <c r="D200" s="2" t="s">
        <v>60</v>
      </c>
      <c r="F200" s="4" t="s">
        <v>97</v>
      </c>
      <c r="G200" s="4" t="s">
        <v>1362</v>
      </c>
      <c r="H200" s="881">
        <v>13491.737092808849</v>
      </c>
      <c r="I200" s="882">
        <f t="shared" si="43"/>
        <v>0.18</v>
      </c>
      <c r="J200" s="881">
        <f t="shared" si="30"/>
        <v>11433.675502380382</v>
      </c>
      <c r="K200" s="881">
        <f t="shared" si="44"/>
        <v>1</v>
      </c>
      <c r="L200" s="881">
        <f t="shared" si="29"/>
        <v>11433.675502380382</v>
      </c>
      <c r="M200" s="20">
        <f t="shared" si="45"/>
        <v>1256.8575121392566</v>
      </c>
      <c r="N200" s="20">
        <f t="shared" si="20"/>
        <v>948.78948622547171</v>
      </c>
      <c r="P200" s="10"/>
    </row>
    <row r="201" spans="2:16">
      <c r="B201" s="8"/>
      <c r="D201" s="2" t="s">
        <v>61</v>
      </c>
      <c r="F201" s="4" t="s">
        <v>97</v>
      </c>
      <c r="G201" s="4" t="s">
        <v>1362</v>
      </c>
      <c r="H201" s="881">
        <v>11980.662538414259</v>
      </c>
      <c r="I201" s="882">
        <f t="shared" si="43"/>
        <v>0.18</v>
      </c>
      <c r="J201" s="881">
        <f t="shared" si="30"/>
        <v>10153.10384611378</v>
      </c>
      <c r="K201" s="881">
        <f t="shared" si="44"/>
        <v>1</v>
      </c>
      <c r="L201" s="881">
        <f t="shared" si="29"/>
        <v>10153.10384611378</v>
      </c>
      <c r="M201" s="20">
        <f t="shared" si="45"/>
        <v>1116.0894707796599</v>
      </c>
      <c r="N201" s="20">
        <f t="shared" si="20"/>
        <v>842.52506376821896</v>
      </c>
      <c r="P201" s="10"/>
    </row>
    <row r="202" spans="2:16">
      <c r="B202" s="8"/>
      <c r="D202" s="2" t="s">
        <v>15</v>
      </c>
      <c r="F202" s="4" t="s">
        <v>97</v>
      </c>
      <c r="G202" s="4" t="s">
        <v>1362</v>
      </c>
      <c r="H202" s="881">
        <v>6476.0338045482486</v>
      </c>
      <c r="I202" s="882">
        <f t="shared" si="43"/>
        <v>0.18</v>
      </c>
      <c r="J202" s="881">
        <f t="shared" si="30"/>
        <v>5488.1642411425837</v>
      </c>
      <c r="K202" s="881">
        <f t="shared" si="44"/>
        <v>1</v>
      </c>
      <c r="L202" s="881">
        <f t="shared" si="29"/>
        <v>5488.1642411425837</v>
      </c>
      <c r="M202" s="20">
        <f t="shared" si="45"/>
        <v>603.29160582684324</v>
      </c>
      <c r="N202" s="20">
        <f t="shared" si="20"/>
        <v>455.4189533882265</v>
      </c>
      <c r="P202" s="10"/>
    </row>
    <row r="203" spans="2:16">
      <c r="B203" s="8"/>
      <c r="D203" s="2" t="s">
        <v>23</v>
      </c>
      <c r="F203" s="4" t="s">
        <v>97</v>
      </c>
      <c r="G203" s="4" t="s">
        <v>1362</v>
      </c>
      <c r="H203" s="881">
        <v>6476.0338045482486</v>
      </c>
      <c r="I203" s="882">
        <f t="shared" si="43"/>
        <v>0.18</v>
      </c>
      <c r="J203" s="881">
        <f t="shared" si="30"/>
        <v>5488.1642411425837</v>
      </c>
      <c r="K203" s="881">
        <f t="shared" si="44"/>
        <v>1</v>
      </c>
      <c r="L203" s="881">
        <f t="shared" si="29"/>
        <v>5488.1642411425837</v>
      </c>
      <c r="M203" s="20">
        <f t="shared" si="45"/>
        <v>603.29160582684324</v>
      </c>
      <c r="N203" s="20">
        <f t="shared" si="20"/>
        <v>455.4189533882265</v>
      </c>
      <c r="P203" s="10"/>
    </row>
    <row r="204" spans="2:16">
      <c r="B204" s="8"/>
      <c r="D204" s="2" t="s">
        <v>63</v>
      </c>
      <c r="F204" s="4" t="s">
        <v>97</v>
      </c>
      <c r="G204" s="4" t="s">
        <v>1362</v>
      </c>
      <c r="H204" s="881">
        <v>8095.0422556853109</v>
      </c>
      <c r="I204" s="882">
        <f t="shared" si="43"/>
        <v>0.18</v>
      </c>
      <c r="J204" s="881">
        <f t="shared" si="30"/>
        <v>6860.2053014282301</v>
      </c>
      <c r="K204" s="881">
        <f t="shared" si="44"/>
        <v>1</v>
      </c>
      <c r="L204" s="881">
        <f t="shared" si="29"/>
        <v>6860.2053014282301</v>
      </c>
      <c r="M204" s="20">
        <f t="shared" si="45"/>
        <v>754.11450728355408</v>
      </c>
      <c r="N204" s="20">
        <f t="shared" si="20"/>
        <v>569.27369173528314</v>
      </c>
      <c r="P204" s="10"/>
    </row>
    <row r="205" spans="2:16">
      <c r="B205" s="8"/>
      <c r="D205" s="2" t="s">
        <v>125</v>
      </c>
      <c r="F205" s="4" t="s">
        <v>97</v>
      </c>
      <c r="G205" s="4" t="s">
        <v>1362</v>
      </c>
      <c r="H205" s="881">
        <v>19428.101413644741</v>
      </c>
      <c r="I205" s="882">
        <f t="shared" si="43"/>
        <v>0.18</v>
      </c>
      <c r="J205" s="881">
        <f t="shared" si="30"/>
        <v>16464.492723427749</v>
      </c>
      <c r="K205" s="881">
        <f t="shared" si="44"/>
        <v>1</v>
      </c>
      <c r="L205" s="881">
        <f t="shared" si="29"/>
        <v>16464.492723427749</v>
      </c>
      <c r="M205" s="20">
        <f t="shared" si="45"/>
        <v>1809.8748174805294</v>
      </c>
      <c r="N205" s="20">
        <f>L205/$I$3</f>
        <v>1366.2568601646792</v>
      </c>
      <c r="P205" s="10"/>
    </row>
    <row r="206" spans="2:16">
      <c r="B206" s="8"/>
      <c r="D206" s="2" t="s">
        <v>126</v>
      </c>
      <c r="F206" s="4" t="s">
        <v>127</v>
      </c>
      <c r="G206" s="4" t="s">
        <v>1362</v>
      </c>
      <c r="H206" s="881">
        <v>0</v>
      </c>
      <c r="I206" s="882">
        <f t="shared" si="43"/>
        <v>0.18</v>
      </c>
      <c r="J206" s="881">
        <f t="shared" si="30"/>
        <v>0</v>
      </c>
      <c r="K206" s="881">
        <f t="shared" si="44"/>
        <v>1</v>
      </c>
      <c r="L206" s="881">
        <f t="shared" si="29"/>
        <v>0</v>
      </c>
      <c r="M206" s="20">
        <f t="shared" si="45"/>
        <v>0</v>
      </c>
      <c r="N206" s="20">
        <f t="shared" ref="N206:N213" si="46">L206/$I$3</f>
        <v>0</v>
      </c>
      <c r="P206" s="10"/>
    </row>
    <row r="207" spans="2:16">
      <c r="B207" s="8"/>
      <c r="D207" s="2" t="s">
        <v>1022</v>
      </c>
      <c r="F207" s="4" t="s">
        <v>437</v>
      </c>
      <c r="G207" s="4" t="s">
        <v>1363</v>
      </c>
      <c r="H207" s="881">
        <v>56.125626306084818</v>
      </c>
      <c r="I207" s="882">
        <f t="shared" si="43"/>
        <v>0</v>
      </c>
      <c r="J207" s="881">
        <f t="shared" si="30"/>
        <v>56.125626306084818</v>
      </c>
      <c r="K207" s="881">
        <f t="shared" ref="K207:K213" si="47">NT</f>
        <v>1.1226236170693158</v>
      </c>
      <c r="L207" s="881">
        <f t="shared" si="29"/>
        <v>63.00795361401768</v>
      </c>
      <c r="M207" s="20">
        <v>8.0299999999999994</v>
      </c>
      <c r="N207" s="20">
        <f t="shared" si="46"/>
        <v>5.2285272504993081</v>
      </c>
      <c r="P207" s="10"/>
    </row>
    <row r="208" spans="2:16">
      <c r="B208" s="8"/>
      <c r="D208" s="2" t="s">
        <v>1023</v>
      </c>
      <c r="F208" s="4" t="s">
        <v>97</v>
      </c>
      <c r="G208" s="4" t="s">
        <v>1363</v>
      </c>
      <c r="H208" s="881">
        <v>97.938138565150581</v>
      </c>
      <c r="I208" s="882">
        <f t="shared" si="43"/>
        <v>0</v>
      </c>
      <c r="J208" s="881">
        <f t="shared" si="30"/>
        <v>97.938138565150581</v>
      </c>
      <c r="K208" s="881">
        <f t="shared" si="47"/>
        <v>1.1226236170693158</v>
      </c>
      <c r="L208" s="881">
        <f t="shared" si="29"/>
        <v>109.94766736504519</v>
      </c>
      <c r="M208" s="20">
        <v>8.0299999999999994</v>
      </c>
      <c r="N208" s="20">
        <f t="shared" si="46"/>
        <v>9.1236795035203215</v>
      </c>
      <c r="P208" s="10"/>
    </row>
    <row r="209" spans="2:16">
      <c r="B209" s="8"/>
      <c r="D209" s="2" t="s">
        <v>1024</v>
      </c>
      <c r="F209" s="4" t="s">
        <v>97</v>
      </c>
      <c r="G209" s="4" t="s">
        <v>1363</v>
      </c>
      <c r="H209" s="881">
        <v>97.938138565150581</v>
      </c>
      <c r="I209" s="882">
        <f t="shared" si="43"/>
        <v>0</v>
      </c>
      <c r="J209" s="881">
        <f t="shared" si="30"/>
        <v>97.938138565150581</v>
      </c>
      <c r="K209" s="881">
        <f t="shared" si="47"/>
        <v>1.1226236170693158</v>
      </c>
      <c r="L209" s="881">
        <f t="shared" si="29"/>
        <v>109.94766736504519</v>
      </c>
      <c r="M209" s="20">
        <v>8.0299999999999994</v>
      </c>
      <c r="N209" s="20">
        <f t="shared" si="46"/>
        <v>9.1236795035203215</v>
      </c>
      <c r="P209" s="10"/>
    </row>
    <row r="210" spans="2:16">
      <c r="B210" s="8"/>
      <c r="D210" s="2" t="s">
        <v>445</v>
      </c>
      <c r="F210" s="4" t="s">
        <v>97</v>
      </c>
      <c r="G210" s="4" t="s">
        <v>1363</v>
      </c>
      <c r="H210" s="881">
        <v>97.938138565150581</v>
      </c>
      <c r="I210" s="882">
        <f t="shared" si="43"/>
        <v>0</v>
      </c>
      <c r="J210" s="881">
        <f t="shared" si="30"/>
        <v>97.938138565150581</v>
      </c>
      <c r="K210" s="881">
        <f t="shared" si="47"/>
        <v>1.1226236170693158</v>
      </c>
      <c r="L210" s="881">
        <f t="shared" si="29"/>
        <v>109.94766736504519</v>
      </c>
      <c r="M210" s="20">
        <v>8.0299999999999994</v>
      </c>
      <c r="N210" s="20">
        <f t="shared" si="46"/>
        <v>9.1236795035203215</v>
      </c>
      <c r="P210" s="10"/>
    </row>
    <row r="211" spans="2:16">
      <c r="B211" s="8"/>
      <c r="D211" s="2" t="s">
        <v>462</v>
      </c>
      <c r="F211" s="4" t="s">
        <v>97</v>
      </c>
      <c r="G211" s="4" t="s">
        <v>1363</v>
      </c>
      <c r="H211" s="881">
        <v>97.938138565150581</v>
      </c>
      <c r="I211" s="882">
        <f t="shared" si="43"/>
        <v>0</v>
      </c>
      <c r="J211" s="881">
        <f t="shared" si="30"/>
        <v>97.938138565150581</v>
      </c>
      <c r="K211" s="881">
        <f t="shared" si="47"/>
        <v>1.1226236170693158</v>
      </c>
      <c r="L211" s="881">
        <f t="shared" si="29"/>
        <v>109.94766736504519</v>
      </c>
      <c r="M211" s="20">
        <v>8.0299999999999994</v>
      </c>
      <c r="N211" s="20">
        <f t="shared" si="46"/>
        <v>9.1236795035203215</v>
      </c>
      <c r="P211" s="10"/>
    </row>
    <row r="212" spans="2:16">
      <c r="B212" s="8"/>
      <c r="D212" s="2" t="s">
        <v>446</v>
      </c>
      <c r="F212" s="4" t="s">
        <v>97</v>
      </c>
      <c r="G212" s="4" t="s">
        <v>1363</v>
      </c>
      <c r="H212" s="881">
        <v>97.938138565150581</v>
      </c>
      <c r="I212" s="882">
        <f t="shared" si="43"/>
        <v>0</v>
      </c>
      <c r="J212" s="881">
        <f t="shared" si="30"/>
        <v>97.938138565150581</v>
      </c>
      <c r="K212" s="881">
        <f t="shared" si="47"/>
        <v>1.1226236170693158</v>
      </c>
      <c r="L212" s="881">
        <f t="shared" si="29"/>
        <v>109.94766736504519</v>
      </c>
      <c r="M212" s="20">
        <v>8.0299999999999994</v>
      </c>
      <c r="N212" s="20">
        <f t="shared" si="46"/>
        <v>9.1236795035203215</v>
      </c>
      <c r="P212" s="10"/>
    </row>
    <row r="213" spans="2:16">
      <c r="B213" s="8"/>
      <c r="D213" s="2" t="s">
        <v>1031</v>
      </c>
      <c r="F213" s="4" t="s">
        <v>97</v>
      </c>
      <c r="G213" s="4" t="s">
        <v>1363</v>
      </c>
      <c r="H213" s="881">
        <v>97.938138565150581</v>
      </c>
      <c r="I213" s="882">
        <f t="shared" si="43"/>
        <v>0</v>
      </c>
      <c r="J213" s="881">
        <f t="shared" si="30"/>
        <v>97.938138565150581</v>
      </c>
      <c r="K213" s="881">
        <f t="shared" si="47"/>
        <v>1.1226236170693158</v>
      </c>
      <c r="L213" s="881">
        <f t="shared" si="29"/>
        <v>109.94766736504519</v>
      </c>
      <c r="M213" s="20">
        <v>8.0299999999999994</v>
      </c>
      <c r="N213" s="20">
        <f t="shared" si="46"/>
        <v>9.1236795035203215</v>
      </c>
      <c r="P213" s="10"/>
    </row>
    <row r="214" spans="2:16">
      <c r="B214" s="11"/>
      <c r="C214" s="13" t="s">
        <v>201</v>
      </c>
      <c r="H214" s="881"/>
      <c r="I214" s="882"/>
      <c r="J214" s="881"/>
      <c r="K214" s="881"/>
      <c r="L214" s="881">
        <f t="shared" si="29"/>
        <v>0</v>
      </c>
      <c r="M214" s="20">
        <f>H214/$I$2</f>
        <v>0</v>
      </c>
      <c r="N214" s="20">
        <f t="shared" si="20"/>
        <v>0</v>
      </c>
    </row>
    <row r="215" spans="2:16">
      <c r="B215" s="11"/>
      <c r="C215" s="12"/>
      <c r="D215" s="29" t="s">
        <v>213</v>
      </c>
      <c r="F215" s="4" t="s">
        <v>73</v>
      </c>
      <c r="G215" s="4" t="s">
        <v>1361</v>
      </c>
      <c r="H215" s="881">
        <v>3777.6863859864784</v>
      </c>
      <c r="I215" s="882">
        <f t="shared" ref="I215:I223" si="48">IF(G215=$G$74, 0%, VAT)</f>
        <v>0.18</v>
      </c>
      <c r="J215" s="881">
        <f t="shared" si="30"/>
        <v>3201.4291406665075</v>
      </c>
      <c r="K215" s="881">
        <f>J6</f>
        <v>1.1247957457768882</v>
      </c>
      <c r="L215" s="881">
        <f t="shared" si="29"/>
        <v>3600.9538778278466</v>
      </c>
      <c r="M215" s="20">
        <f>H215/$I$2</f>
        <v>351.9201033989919</v>
      </c>
      <c r="N215" s="20">
        <f t="shared" si="20"/>
        <v>298.81442576839009</v>
      </c>
    </row>
    <row r="216" spans="2:16">
      <c r="B216" s="11"/>
      <c r="C216" s="12"/>
      <c r="D216" s="29" t="s">
        <v>214</v>
      </c>
      <c r="F216" s="4" t="s">
        <v>73</v>
      </c>
      <c r="G216" s="4" t="s">
        <v>1362</v>
      </c>
      <c r="H216" s="881">
        <v>1295.2067609096498</v>
      </c>
      <c r="I216" s="882">
        <f t="shared" si="48"/>
        <v>0.18</v>
      </c>
      <c r="J216" s="881">
        <f t="shared" si="30"/>
        <v>1097.6328482285169</v>
      </c>
      <c r="K216" s="881">
        <f>LT</f>
        <v>1</v>
      </c>
      <c r="L216" s="881">
        <f t="shared" si="29"/>
        <v>1097.6328482285169</v>
      </c>
      <c r="M216" s="20">
        <f>H216/$I$2</f>
        <v>120.65832116536866</v>
      </c>
      <c r="N216" s="20">
        <f t="shared" si="20"/>
        <v>91.083790677645311</v>
      </c>
    </row>
    <row r="217" spans="2:16">
      <c r="B217" s="11"/>
      <c r="C217" s="12"/>
      <c r="D217" s="29" t="s">
        <v>215</v>
      </c>
      <c r="F217" s="4" t="s">
        <v>73</v>
      </c>
      <c r="G217" s="4" t="s">
        <v>1361</v>
      </c>
      <c r="H217" s="881">
        <v>1888.8431929932392</v>
      </c>
      <c r="I217" s="882">
        <f t="shared" si="48"/>
        <v>0.18</v>
      </c>
      <c r="J217" s="881">
        <f t="shared" si="30"/>
        <v>1600.7145703332537</v>
      </c>
      <c r="K217" s="881">
        <f>K215</f>
        <v>1.1247957457768882</v>
      </c>
      <c r="L217" s="881">
        <f t="shared" ref="L217:L280" si="49">J217*K217</f>
        <v>1800.4769389139233</v>
      </c>
      <c r="M217" s="20">
        <f>H217/$I$2</f>
        <v>175.96005169949595</v>
      </c>
      <c r="N217" s="20">
        <f>L217/$I$3</f>
        <v>149.40721288419505</v>
      </c>
    </row>
    <row r="218" spans="2:16">
      <c r="B218" s="11"/>
      <c r="C218" s="12"/>
      <c r="D218" s="29" t="s">
        <v>209</v>
      </c>
      <c r="F218" s="4" t="s">
        <v>73</v>
      </c>
      <c r="G218" s="4" t="s">
        <v>1361</v>
      </c>
      <c r="H218" s="881">
        <v>0</v>
      </c>
      <c r="I218" s="882">
        <f t="shared" si="48"/>
        <v>0.18</v>
      </c>
      <c r="J218" s="881">
        <f t="shared" ref="J218:J281" si="50">+H218-(H218-(H218/(1+I218)))</f>
        <v>0</v>
      </c>
      <c r="K218" s="881">
        <f>K217</f>
        <v>1.1247957457768882</v>
      </c>
      <c r="L218" s="881">
        <f t="shared" si="49"/>
        <v>0</v>
      </c>
      <c r="M218" s="20">
        <f>H218/$I$2</f>
        <v>0</v>
      </c>
      <c r="N218" s="20">
        <f t="shared" si="20"/>
        <v>0</v>
      </c>
    </row>
    <row r="219" spans="2:16">
      <c r="B219" s="11"/>
      <c r="C219" s="12"/>
      <c r="D219" s="29" t="s">
        <v>596</v>
      </c>
      <c r="E219" s="29"/>
      <c r="F219" s="4" t="s">
        <v>486</v>
      </c>
      <c r="G219" s="4" t="s">
        <v>1362</v>
      </c>
      <c r="H219" s="881">
        <v>426878.56161647197</v>
      </c>
      <c r="I219" s="882">
        <f t="shared" si="48"/>
        <v>0.18</v>
      </c>
      <c r="J219" s="881">
        <f t="shared" si="50"/>
        <v>361761.49289531523</v>
      </c>
      <c r="K219" s="881">
        <f>LT</f>
        <v>1</v>
      </c>
      <c r="L219" s="881">
        <f t="shared" si="49"/>
        <v>361761.49289531523</v>
      </c>
      <c r="M219" s="20">
        <v>35000</v>
      </c>
      <c r="N219" s="20">
        <f t="shared" si="20"/>
        <v>30019.699344173921</v>
      </c>
    </row>
    <row r="220" spans="2:16">
      <c r="B220" s="11"/>
      <c r="C220" s="12"/>
      <c r="D220" s="29" t="s">
        <v>597</v>
      </c>
      <c r="E220" s="29"/>
      <c r="F220" s="4" t="s">
        <v>56</v>
      </c>
      <c r="G220" s="4" t="s">
        <v>1362</v>
      </c>
      <c r="H220" s="881">
        <v>975722.42655193608</v>
      </c>
      <c r="I220" s="882">
        <f t="shared" si="48"/>
        <v>0.18</v>
      </c>
      <c r="J220" s="881">
        <f t="shared" si="50"/>
        <v>826883.41233214922</v>
      </c>
      <c r="K220" s="881">
        <f>LT</f>
        <v>1</v>
      </c>
      <c r="L220" s="881">
        <f t="shared" si="49"/>
        <v>826883.41233214922</v>
      </c>
      <c r="M220" s="20">
        <v>80000</v>
      </c>
      <c r="N220" s="20">
        <f t="shared" si="20"/>
        <v>68616.455643826121</v>
      </c>
    </row>
    <row r="221" spans="2:16">
      <c r="B221" s="11"/>
      <c r="C221" s="12"/>
      <c r="D221" s="29" t="s">
        <v>598</v>
      </c>
      <c r="E221" s="29"/>
      <c r="F221" s="4" t="s">
        <v>56</v>
      </c>
      <c r="G221" s="4" t="s">
        <v>1362</v>
      </c>
      <c r="H221" s="881">
        <v>10732.946692071297</v>
      </c>
      <c r="I221" s="882">
        <f t="shared" si="48"/>
        <v>0.18</v>
      </c>
      <c r="J221" s="881">
        <f t="shared" si="50"/>
        <v>9095.7175356536409</v>
      </c>
      <c r="K221" s="881">
        <f>LT</f>
        <v>1</v>
      </c>
      <c r="L221" s="881">
        <f t="shared" si="49"/>
        <v>9095.7175356536409</v>
      </c>
      <c r="M221" s="20">
        <f>H221/$I$2</f>
        <v>999.85528805702154</v>
      </c>
      <c r="N221" s="20">
        <f t="shared" si="20"/>
        <v>754.78101208208727</v>
      </c>
    </row>
    <row r="222" spans="2:16">
      <c r="B222" s="11"/>
      <c r="C222" s="12"/>
      <c r="D222" s="29" t="s">
        <v>599</v>
      </c>
      <c r="E222" s="29"/>
      <c r="F222" s="4" t="s">
        <v>56</v>
      </c>
      <c r="G222" s="4" t="s">
        <v>1361</v>
      </c>
      <c r="H222" s="881">
        <v>178.09092962507683</v>
      </c>
      <c r="I222" s="882">
        <f t="shared" si="48"/>
        <v>0.18</v>
      </c>
      <c r="J222" s="881">
        <f t="shared" si="50"/>
        <v>150.92451663142106</v>
      </c>
      <c r="K222" s="881">
        <f>J14</f>
        <v>1.2717004705860155</v>
      </c>
      <c r="L222" s="881">
        <f t="shared" si="49"/>
        <v>191.93077882314509</v>
      </c>
      <c r="M222" s="20">
        <f>H222/$I$2</f>
        <v>16.590519160238188</v>
      </c>
      <c r="N222" s="20">
        <f t="shared" si="20"/>
        <v>15.926803676783953</v>
      </c>
    </row>
    <row r="223" spans="2:16">
      <c r="B223" s="11"/>
      <c r="C223" s="12"/>
      <c r="D223" s="29" t="s">
        <v>954</v>
      </c>
      <c r="E223" s="29"/>
      <c r="F223" s="4" t="s">
        <v>336</v>
      </c>
      <c r="G223" s="4" t="s">
        <v>1363</v>
      </c>
      <c r="H223" s="881">
        <v>121.965303318992</v>
      </c>
      <c r="I223" s="882">
        <f t="shared" si="48"/>
        <v>0</v>
      </c>
      <c r="J223" s="881">
        <f t="shared" si="50"/>
        <v>121.965303318992</v>
      </c>
      <c r="K223" s="881">
        <f>NT</f>
        <v>1.1226236170693158</v>
      </c>
      <c r="L223" s="881">
        <f t="shared" si="49"/>
        <v>136.92112996892303</v>
      </c>
      <c r="M223" s="20">
        <f>H223/$I$2</f>
        <v>11.36199190973888</v>
      </c>
      <c r="N223" s="20">
        <f t="shared" ref="N223:N252" si="51">L223/$I$3</f>
        <v>11.36199190973888</v>
      </c>
    </row>
    <row r="224" spans="2:16">
      <c r="C224" s="2" t="s">
        <v>128</v>
      </c>
      <c r="H224" s="881"/>
      <c r="I224" s="882"/>
      <c r="J224" s="881"/>
      <c r="K224" s="881"/>
      <c r="L224" s="881">
        <f t="shared" si="49"/>
        <v>0</v>
      </c>
      <c r="M224" s="20"/>
      <c r="N224" s="20"/>
      <c r="P224" s="796"/>
    </row>
    <row r="225" spans="3:16">
      <c r="D225" s="2" t="s">
        <v>240</v>
      </c>
      <c r="F225" s="4" t="s">
        <v>127</v>
      </c>
      <c r="G225" s="4" t="s">
        <v>1361</v>
      </c>
      <c r="H225" s="881">
        <v>1463583.6398279041</v>
      </c>
      <c r="I225" s="882">
        <f t="shared" ref="I225:I238" si="52">IF(G225=$G$74, 0%, VAT)</f>
        <v>0.18</v>
      </c>
      <c r="J225" s="881">
        <f t="shared" si="50"/>
        <v>1240325.1184982238</v>
      </c>
      <c r="K225" s="881">
        <f>J13</f>
        <v>1.1357311329914961</v>
      </c>
      <c r="L225" s="881">
        <f t="shared" si="49"/>
        <v>1408675.8521097994</v>
      </c>
      <c r="M225" s="20">
        <f t="shared" ref="M225:M238" si="53">H225/$I$2</f>
        <v>136343.90291686656</v>
      </c>
      <c r="N225" s="20">
        <f t="shared" si="51"/>
        <v>116894.76736533506</v>
      </c>
      <c r="P225" s="5"/>
    </row>
    <row r="226" spans="3:16">
      <c r="D226" s="2" t="s">
        <v>129</v>
      </c>
      <c r="F226" s="4" t="s">
        <v>130</v>
      </c>
      <c r="G226" s="4" t="s">
        <v>1363</v>
      </c>
      <c r="H226" s="881">
        <v>48786.121327596797</v>
      </c>
      <c r="I226" s="882">
        <f t="shared" si="52"/>
        <v>0</v>
      </c>
      <c r="J226" s="881">
        <f t="shared" si="50"/>
        <v>48786.121327596797</v>
      </c>
      <c r="K226" s="881">
        <f>NT</f>
        <v>1.1226236170693158</v>
      </c>
      <c r="L226" s="881">
        <f t="shared" si="49"/>
        <v>54768.451987569206</v>
      </c>
      <c r="M226" s="20">
        <f t="shared" si="53"/>
        <v>4544.7967638955515</v>
      </c>
      <c r="N226" s="20">
        <f t="shared" si="51"/>
        <v>4544.7967638955515</v>
      </c>
      <c r="P226" s="5"/>
    </row>
    <row r="227" spans="3:16">
      <c r="D227" s="2" t="s">
        <v>131</v>
      </c>
      <c r="F227" s="4" t="s">
        <v>132</v>
      </c>
      <c r="G227" s="4" t="s">
        <v>1363</v>
      </c>
      <c r="H227" s="881">
        <v>0</v>
      </c>
      <c r="I227" s="882">
        <f t="shared" si="52"/>
        <v>0</v>
      </c>
      <c r="J227" s="881">
        <f t="shared" si="50"/>
        <v>0</v>
      </c>
      <c r="K227" s="881">
        <f>NT</f>
        <v>1.1226236170693158</v>
      </c>
      <c r="L227" s="881">
        <f t="shared" si="49"/>
        <v>0</v>
      </c>
      <c r="M227" s="20">
        <f t="shared" si="53"/>
        <v>0</v>
      </c>
      <c r="N227" s="20">
        <f t="shared" si="51"/>
        <v>0</v>
      </c>
      <c r="P227" s="5"/>
    </row>
    <row r="228" spans="3:16">
      <c r="D228" s="2" t="s">
        <v>133</v>
      </c>
      <c r="E228" s="3" t="s">
        <v>134</v>
      </c>
      <c r="F228" s="4" t="s">
        <v>135</v>
      </c>
      <c r="G228" s="4" t="s">
        <v>1363</v>
      </c>
      <c r="H228" s="881">
        <v>487861.21327596804</v>
      </c>
      <c r="I228" s="882">
        <f t="shared" si="52"/>
        <v>0</v>
      </c>
      <c r="J228" s="881">
        <f t="shared" si="50"/>
        <v>487861.21327596804</v>
      </c>
      <c r="K228" s="881">
        <f>NT</f>
        <v>1.1226236170693158</v>
      </c>
      <c r="L228" s="881">
        <f t="shared" si="49"/>
        <v>547684.5198756922</v>
      </c>
      <c r="M228" s="20">
        <f t="shared" si="53"/>
        <v>45447.967638955524</v>
      </c>
      <c r="N228" s="20">
        <f t="shared" si="51"/>
        <v>45447.967638955524</v>
      </c>
      <c r="P228" s="5"/>
    </row>
    <row r="229" spans="3:16">
      <c r="D229" s="2" t="s">
        <v>136</v>
      </c>
      <c r="E229" s="3" t="s">
        <v>137</v>
      </c>
      <c r="F229" s="4" t="s">
        <v>138</v>
      </c>
      <c r="G229" s="4" t="s">
        <v>1363</v>
      </c>
      <c r="H229" s="881">
        <v>0</v>
      </c>
      <c r="I229" s="882">
        <f t="shared" si="52"/>
        <v>0</v>
      </c>
      <c r="J229" s="881">
        <f t="shared" si="50"/>
        <v>0</v>
      </c>
      <c r="K229" s="881">
        <f>NT</f>
        <v>1.1226236170693158</v>
      </c>
      <c r="L229" s="881">
        <f t="shared" si="49"/>
        <v>0</v>
      </c>
      <c r="M229" s="20">
        <f t="shared" si="53"/>
        <v>0</v>
      </c>
      <c r="N229" s="20">
        <f t="shared" si="51"/>
        <v>0</v>
      </c>
      <c r="P229" s="5"/>
    </row>
    <row r="230" spans="3:16">
      <c r="D230" s="2" t="s">
        <v>139</v>
      </c>
      <c r="E230" s="3" t="s">
        <v>140</v>
      </c>
      <c r="F230" s="4" t="s">
        <v>141</v>
      </c>
      <c r="G230" s="4" t="s">
        <v>1363</v>
      </c>
      <c r="H230" s="881">
        <v>0</v>
      </c>
      <c r="I230" s="882">
        <f t="shared" si="52"/>
        <v>0</v>
      </c>
      <c r="J230" s="881">
        <f t="shared" si="50"/>
        <v>0</v>
      </c>
      <c r="K230" s="881">
        <f>NT</f>
        <v>1.1226236170693158</v>
      </c>
      <c r="L230" s="881">
        <f t="shared" si="49"/>
        <v>0</v>
      </c>
      <c r="M230" s="20">
        <f t="shared" si="53"/>
        <v>0</v>
      </c>
      <c r="N230" s="20">
        <f t="shared" si="51"/>
        <v>0</v>
      </c>
      <c r="P230" s="5"/>
    </row>
    <row r="231" spans="3:16">
      <c r="D231" s="2" t="s">
        <v>142</v>
      </c>
      <c r="F231" s="4" t="s">
        <v>56</v>
      </c>
      <c r="G231" s="4" t="s">
        <v>1361</v>
      </c>
      <c r="H231" s="881">
        <v>48786.121327596797</v>
      </c>
      <c r="I231" s="882">
        <f t="shared" si="52"/>
        <v>0.18</v>
      </c>
      <c r="J231" s="881">
        <f t="shared" si="50"/>
        <v>41344.170616607458</v>
      </c>
      <c r="K231" s="881">
        <f>J6</f>
        <v>1.1247957457768882</v>
      </c>
      <c r="L231" s="881">
        <f t="shared" si="49"/>
        <v>46503.747222233898</v>
      </c>
      <c r="M231" s="20">
        <f t="shared" si="53"/>
        <v>4544.7967638955515</v>
      </c>
      <c r="N231" s="20">
        <f t="shared" si="51"/>
        <v>3858.9748699232086</v>
      </c>
      <c r="P231" s="5"/>
    </row>
    <row r="232" spans="3:16">
      <c r="D232" s="2" t="s">
        <v>143</v>
      </c>
      <c r="E232" s="3" t="s">
        <v>144</v>
      </c>
      <c r="F232" s="4" t="s">
        <v>97</v>
      </c>
      <c r="G232" s="4" t="s">
        <v>1363</v>
      </c>
      <c r="H232" s="881">
        <v>36589.590995697596</v>
      </c>
      <c r="I232" s="882">
        <f t="shared" si="52"/>
        <v>0</v>
      </c>
      <c r="J232" s="881">
        <f t="shared" si="50"/>
        <v>36589.590995697596</v>
      </c>
      <c r="K232" s="881">
        <f>NT</f>
        <v>1.1226236170693158</v>
      </c>
      <c r="L232" s="881">
        <f t="shared" si="49"/>
        <v>41076.338990676901</v>
      </c>
      <c r="M232" s="20">
        <f t="shared" si="53"/>
        <v>3408.5975729216639</v>
      </c>
      <c r="N232" s="20">
        <f t="shared" si="51"/>
        <v>3408.5975729216634</v>
      </c>
      <c r="P232" s="5"/>
    </row>
    <row r="233" spans="3:16">
      <c r="D233" s="2" t="s">
        <v>145</v>
      </c>
      <c r="F233" s="4" t="s">
        <v>54</v>
      </c>
      <c r="G233" s="4" t="s">
        <v>1362</v>
      </c>
      <c r="H233" s="881">
        <v>0</v>
      </c>
      <c r="I233" s="882">
        <f t="shared" si="52"/>
        <v>0.18</v>
      </c>
      <c r="J233" s="881">
        <f t="shared" si="50"/>
        <v>0</v>
      </c>
      <c r="K233" s="881">
        <f>LT</f>
        <v>1</v>
      </c>
      <c r="L233" s="881">
        <f t="shared" si="49"/>
        <v>0</v>
      </c>
      <c r="M233" s="20">
        <f t="shared" si="53"/>
        <v>0</v>
      </c>
      <c r="N233" s="20">
        <f t="shared" si="51"/>
        <v>0</v>
      </c>
      <c r="P233" s="5"/>
    </row>
    <row r="234" spans="3:16">
      <c r="D234" s="28" t="s">
        <v>146</v>
      </c>
      <c r="E234" s="3" t="s">
        <v>147</v>
      </c>
      <c r="F234" s="4" t="s">
        <v>54</v>
      </c>
      <c r="G234" s="4" t="s">
        <v>1363</v>
      </c>
      <c r="H234" s="881">
        <v>0</v>
      </c>
      <c r="I234" s="882">
        <f t="shared" si="52"/>
        <v>0</v>
      </c>
      <c r="J234" s="881">
        <f t="shared" si="50"/>
        <v>0</v>
      </c>
      <c r="K234" s="881">
        <f>NT</f>
        <v>1.1226236170693158</v>
      </c>
      <c r="L234" s="881">
        <f t="shared" si="49"/>
        <v>0</v>
      </c>
      <c r="M234" s="20">
        <f t="shared" si="53"/>
        <v>0</v>
      </c>
      <c r="N234" s="20">
        <f t="shared" si="51"/>
        <v>0</v>
      </c>
      <c r="P234" s="5"/>
    </row>
    <row r="235" spans="3:16">
      <c r="D235" s="29" t="s">
        <v>359</v>
      </c>
      <c r="E235" s="29"/>
      <c r="F235" s="4" t="s">
        <v>97</v>
      </c>
      <c r="G235" s="4" t="s">
        <v>1363</v>
      </c>
      <c r="H235" s="881">
        <v>731.79181991395205</v>
      </c>
      <c r="I235" s="882">
        <f t="shared" si="52"/>
        <v>0</v>
      </c>
      <c r="J235" s="881">
        <f t="shared" si="50"/>
        <v>731.79181991395205</v>
      </c>
      <c r="K235" s="881">
        <f>NT</f>
        <v>1.1226236170693158</v>
      </c>
      <c r="L235" s="881">
        <f t="shared" si="49"/>
        <v>821.52677981353827</v>
      </c>
      <c r="M235" s="20">
        <f t="shared" si="53"/>
        <v>68.171951458433284</v>
      </c>
      <c r="N235" s="20">
        <f t="shared" si="51"/>
        <v>68.171951458433284</v>
      </c>
      <c r="P235" s="5"/>
    </row>
    <row r="236" spans="3:16">
      <c r="D236" s="29" t="s">
        <v>832</v>
      </c>
      <c r="E236" s="29"/>
      <c r="F236" s="4" t="s">
        <v>97</v>
      </c>
      <c r="G236" s="4" t="s">
        <v>1362</v>
      </c>
      <c r="H236" s="881">
        <v>585.43345593116169</v>
      </c>
      <c r="I236" s="882">
        <f t="shared" si="52"/>
        <v>0.18</v>
      </c>
      <c r="J236" s="881">
        <f t="shared" si="50"/>
        <v>496.13004739928959</v>
      </c>
      <c r="K236" s="881">
        <f>LT</f>
        <v>1</v>
      </c>
      <c r="L236" s="881">
        <f t="shared" si="49"/>
        <v>496.13004739928959</v>
      </c>
      <c r="M236" s="20">
        <f t="shared" si="53"/>
        <v>54.537561166746634</v>
      </c>
      <c r="N236" s="20">
        <f t="shared" si="51"/>
        <v>41.169873386295677</v>
      </c>
      <c r="P236" s="5"/>
    </row>
    <row r="237" spans="3:16">
      <c r="D237" s="29" t="s">
        <v>474</v>
      </c>
      <c r="E237" s="29"/>
      <c r="F237" s="4" t="s">
        <v>97</v>
      </c>
      <c r="G237" s="4" t="s">
        <v>1363</v>
      </c>
      <c r="H237" s="881">
        <v>32.267977873386599</v>
      </c>
      <c r="I237" s="882">
        <f t="shared" si="52"/>
        <v>0</v>
      </c>
      <c r="J237" s="881">
        <f t="shared" si="50"/>
        <v>32.267977873386599</v>
      </c>
      <c r="K237" s="881">
        <f>NT</f>
        <v>1.1226236170693158</v>
      </c>
      <c r="L237" s="881">
        <f t="shared" si="49"/>
        <v>36.224794035733915</v>
      </c>
      <c r="M237" s="20">
        <f t="shared" si="53"/>
        <v>3.0060065737069475</v>
      </c>
      <c r="N237" s="20">
        <f t="shared" si="51"/>
        <v>3.0060065737069475</v>
      </c>
      <c r="P237" s="5"/>
    </row>
    <row r="238" spans="3:16">
      <c r="D238" s="29" t="s">
        <v>838</v>
      </c>
      <c r="E238" s="29"/>
      <c r="F238" s="4" t="s">
        <v>97</v>
      </c>
      <c r="G238" s="4" t="s">
        <v>1363</v>
      </c>
      <c r="H238" s="881">
        <v>121.965303318992</v>
      </c>
      <c r="I238" s="882">
        <f t="shared" si="52"/>
        <v>0</v>
      </c>
      <c r="J238" s="881">
        <f t="shared" si="50"/>
        <v>121.965303318992</v>
      </c>
      <c r="K238" s="881">
        <f>NT</f>
        <v>1.1226236170693158</v>
      </c>
      <c r="L238" s="881">
        <f t="shared" si="49"/>
        <v>136.92112996892303</v>
      </c>
      <c r="M238" s="20">
        <f t="shared" si="53"/>
        <v>11.36199190973888</v>
      </c>
      <c r="N238" s="20">
        <f t="shared" si="51"/>
        <v>11.36199190973888</v>
      </c>
      <c r="P238" s="5"/>
    </row>
    <row r="239" spans="3:16">
      <c r="C239" s="2" t="s">
        <v>148</v>
      </c>
      <c r="H239" s="881"/>
      <c r="I239" s="882"/>
      <c r="J239" s="881"/>
      <c r="K239" s="881"/>
      <c r="L239" s="881">
        <f t="shared" si="49"/>
        <v>0</v>
      </c>
      <c r="M239" s="20"/>
      <c r="N239" s="20"/>
      <c r="P239" s="5"/>
    </row>
    <row r="240" spans="3:16">
      <c r="D240" s="2" t="s">
        <v>149</v>
      </c>
      <c r="F240" s="4" t="s">
        <v>127</v>
      </c>
      <c r="G240" s="4" t="s">
        <v>1361</v>
      </c>
      <c r="H240" s="881">
        <v>268323.66730178241</v>
      </c>
      <c r="I240" s="882">
        <f>IF(G240=$G$74, 0%, VAT)</f>
        <v>0.18</v>
      </c>
      <c r="J240" s="881">
        <f t="shared" si="50"/>
        <v>227392.93839134104</v>
      </c>
      <c r="K240" s="881">
        <f>J13</f>
        <v>1.1357311329914961</v>
      </c>
      <c r="L240" s="881">
        <f t="shared" si="49"/>
        <v>258257.23955346324</v>
      </c>
      <c r="M240" s="20">
        <f>H240/$I$2</f>
        <v>24996.382201425538</v>
      </c>
      <c r="N240" s="20">
        <f t="shared" si="51"/>
        <v>21430.70735031143</v>
      </c>
      <c r="P240" s="5"/>
    </row>
    <row r="241" spans="3:16">
      <c r="D241" s="2" t="s">
        <v>150</v>
      </c>
      <c r="F241" s="4" t="s">
        <v>127</v>
      </c>
      <c r="G241" s="4" t="s">
        <v>1361</v>
      </c>
      <c r="H241" s="881">
        <v>30491.325829748002</v>
      </c>
      <c r="I241" s="882">
        <f>IF(G241=$G$74, 0%, VAT)</f>
        <v>0.18</v>
      </c>
      <c r="J241" s="881">
        <f t="shared" si="50"/>
        <v>25840.106635379663</v>
      </c>
      <c r="K241" s="881">
        <f>K240</f>
        <v>1.1357311329914961</v>
      </c>
      <c r="L241" s="881">
        <f t="shared" si="49"/>
        <v>29347.41358562082</v>
      </c>
      <c r="M241" s="20">
        <f>H241/$I$2</f>
        <v>2840.4979774347203</v>
      </c>
      <c r="N241" s="20">
        <f t="shared" si="51"/>
        <v>2435.3076534444804</v>
      </c>
      <c r="P241" s="5"/>
    </row>
    <row r="242" spans="3:16">
      <c r="D242" s="2" t="s">
        <v>151</v>
      </c>
      <c r="F242" s="4" t="s">
        <v>127</v>
      </c>
      <c r="G242" s="4" t="s">
        <v>1361</v>
      </c>
      <c r="H242" s="881">
        <v>85375.712323294414</v>
      </c>
      <c r="I242" s="882">
        <f>IF(G242=$G$74, 0%, VAT)</f>
        <v>0.18</v>
      </c>
      <c r="J242" s="881">
        <f t="shared" si="50"/>
        <v>72352.298579063063</v>
      </c>
      <c r="K242" s="881">
        <f>K241</f>
        <v>1.1357311329914961</v>
      </c>
      <c r="L242" s="881">
        <f t="shared" si="49"/>
        <v>82172.758039738299</v>
      </c>
      <c r="M242" s="20">
        <f>H242/$I$2</f>
        <v>7953.3943368172177</v>
      </c>
      <c r="N242" s="20">
        <f t="shared" si="51"/>
        <v>6818.8614296445448</v>
      </c>
      <c r="P242" s="5"/>
    </row>
    <row r="243" spans="3:16">
      <c r="C243" s="2" t="s">
        <v>152</v>
      </c>
      <c r="H243" s="881"/>
      <c r="I243" s="882"/>
      <c r="J243" s="881"/>
      <c r="K243" s="881"/>
      <c r="L243" s="881">
        <f t="shared" si="49"/>
        <v>0</v>
      </c>
      <c r="M243" s="20"/>
      <c r="N243" s="20"/>
      <c r="P243" s="5"/>
    </row>
    <row r="244" spans="3:16">
      <c r="D244" s="9" t="s">
        <v>152</v>
      </c>
      <c r="E244" s="3" t="s">
        <v>153</v>
      </c>
      <c r="F244" s="4" t="s">
        <v>97</v>
      </c>
      <c r="G244" s="4" t="s">
        <v>1362</v>
      </c>
      <c r="H244" s="881">
        <v>85375.712323294414</v>
      </c>
      <c r="I244" s="882">
        <f t="shared" ref="I244:I250" si="54">IF(G244=$G$74, 0%, VAT)</f>
        <v>0.18</v>
      </c>
      <c r="J244" s="881">
        <f t="shared" si="50"/>
        <v>72352.298579063063</v>
      </c>
      <c r="K244" s="881">
        <f t="shared" ref="K244:K250" si="55">LT</f>
        <v>1</v>
      </c>
      <c r="L244" s="881">
        <f t="shared" si="49"/>
        <v>72352.298579063063</v>
      </c>
      <c r="M244" s="20">
        <f t="shared" ref="M244:M250" si="56">H244/$I$2</f>
        <v>7953.3943368172177</v>
      </c>
      <c r="N244" s="20">
        <f t="shared" si="51"/>
        <v>6003.9398688347856</v>
      </c>
      <c r="P244" s="5"/>
    </row>
    <row r="245" spans="3:16">
      <c r="D245" s="9" t="s">
        <v>152</v>
      </c>
      <c r="E245" s="3" t="s">
        <v>154</v>
      </c>
      <c r="F245" s="4" t="s">
        <v>97</v>
      </c>
      <c r="G245" s="4" t="s">
        <v>1362</v>
      </c>
      <c r="H245" s="881">
        <v>31008.474800245847</v>
      </c>
      <c r="I245" s="882">
        <f t="shared" si="54"/>
        <v>0.18</v>
      </c>
      <c r="J245" s="881">
        <f t="shared" si="50"/>
        <v>26278.368474784616</v>
      </c>
      <c r="K245" s="881">
        <f t="shared" si="55"/>
        <v>1</v>
      </c>
      <c r="L245" s="881">
        <f t="shared" si="49"/>
        <v>26278.368474784616</v>
      </c>
      <c r="M245" s="20">
        <f t="shared" si="56"/>
        <v>2888.6743215180736</v>
      </c>
      <c r="N245" s="20">
        <f t="shared" si="51"/>
        <v>2180.6320914778275</v>
      </c>
      <c r="P245" s="5"/>
    </row>
    <row r="246" spans="3:16">
      <c r="D246" s="9" t="s">
        <v>152</v>
      </c>
      <c r="F246" s="4" t="s">
        <v>155</v>
      </c>
      <c r="G246" s="4" t="s">
        <v>1362</v>
      </c>
      <c r="H246" s="881">
        <v>0</v>
      </c>
      <c r="I246" s="882">
        <f t="shared" si="54"/>
        <v>0.18</v>
      </c>
      <c r="J246" s="881">
        <f t="shared" si="50"/>
        <v>0</v>
      </c>
      <c r="K246" s="881">
        <f t="shared" si="55"/>
        <v>1</v>
      </c>
      <c r="L246" s="881">
        <f t="shared" si="49"/>
        <v>0</v>
      </c>
      <c r="M246" s="20">
        <f t="shared" si="56"/>
        <v>0</v>
      </c>
      <c r="N246" s="20">
        <f t="shared" si="51"/>
        <v>0</v>
      </c>
      <c r="P246" s="5"/>
    </row>
    <row r="247" spans="3:16">
      <c r="D247" s="9" t="s">
        <v>152</v>
      </c>
      <c r="F247" s="4" t="s">
        <v>156</v>
      </c>
      <c r="G247" s="4" t="s">
        <v>1362</v>
      </c>
      <c r="H247" s="881">
        <v>0</v>
      </c>
      <c r="I247" s="882">
        <f t="shared" si="54"/>
        <v>0.18</v>
      </c>
      <c r="J247" s="881">
        <f t="shared" si="50"/>
        <v>0</v>
      </c>
      <c r="K247" s="881">
        <f t="shared" si="55"/>
        <v>1</v>
      </c>
      <c r="L247" s="881">
        <f t="shared" si="49"/>
        <v>0</v>
      </c>
      <c r="M247" s="20">
        <f t="shared" si="56"/>
        <v>0</v>
      </c>
      <c r="N247" s="20">
        <f t="shared" si="51"/>
        <v>0</v>
      </c>
      <c r="P247" s="5"/>
    </row>
    <row r="248" spans="3:16">
      <c r="D248" s="9" t="s">
        <v>152</v>
      </c>
      <c r="F248" s="4" t="s">
        <v>157</v>
      </c>
      <c r="G248" s="4" t="s">
        <v>1362</v>
      </c>
      <c r="H248" s="881">
        <v>0</v>
      </c>
      <c r="I248" s="882">
        <f t="shared" si="54"/>
        <v>0.18</v>
      </c>
      <c r="J248" s="881">
        <f t="shared" si="50"/>
        <v>0</v>
      </c>
      <c r="K248" s="881">
        <f t="shared" si="55"/>
        <v>1</v>
      </c>
      <c r="L248" s="881">
        <f t="shared" si="49"/>
        <v>0</v>
      </c>
      <c r="M248" s="20">
        <f t="shared" si="56"/>
        <v>0</v>
      </c>
      <c r="N248" s="20">
        <f t="shared" si="51"/>
        <v>0</v>
      </c>
      <c r="P248" s="5"/>
    </row>
    <row r="249" spans="3:16">
      <c r="D249" s="2" t="s">
        <v>158</v>
      </c>
      <c r="F249" s="4" t="s">
        <v>159</v>
      </c>
      <c r="G249" s="4" t="s">
        <v>1362</v>
      </c>
      <c r="H249" s="881">
        <v>18294.795497848798</v>
      </c>
      <c r="I249" s="882">
        <f t="shared" si="54"/>
        <v>0.18</v>
      </c>
      <c r="J249" s="881">
        <f t="shared" si="50"/>
        <v>15504.063981227795</v>
      </c>
      <c r="K249" s="881">
        <f t="shared" si="55"/>
        <v>1</v>
      </c>
      <c r="L249" s="881">
        <f t="shared" si="49"/>
        <v>15504.063981227795</v>
      </c>
      <c r="M249" s="20">
        <f t="shared" si="56"/>
        <v>1704.2987864608319</v>
      </c>
      <c r="N249" s="20">
        <f t="shared" si="51"/>
        <v>1286.5585433217395</v>
      </c>
      <c r="P249" s="5"/>
    </row>
    <row r="250" spans="3:16">
      <c r="D250" s="2" t="s">
        <v>158</v>
      </c>
      <c r="F250" s="4" t="s">
        <v>160</v>
      </c>
      <c r="G250" s="4" t="s">
        <v>1362</v>
      </c>
      <c r="H250" s="881">
        <v>10976.87729870928</v>
      </c>
      <c r="I250" s="882">
        <f t="shared" si="54"/>
        <v>0.18</v>
      </c>
      <c r="J250" s="881">
        <f t="shared" si="50"/>
        <v>9302.4383887366785</v>
      </c>
      <c r="K250" s="881">
        <f t="shared" si="55"/>
        <v>1</v>
      </c>
      <c r="L250" s="881">
        <f t="shared" si="49"/>
        <v>9302.4383887366785</v>
      </c>
      <c r="M250" s="20">
        <f t="shared" si="56"/>
        <v>1022.5792718764992</v>
      </c>
      <c r="N250" s="20">
        <f t="shared" si="51"/>
        <v>771.93512599304381</v>
      </c>
      <c r="P250" s="5"/>
    </row>
    <row r="251" spans="3:16">
      <c r="C251" s="2" t="s">
        <v>161</v>
      </c>
      <c r="H251" s="881"/>
      <c r="I251" s="882"/>
      <c r="J251" s="881"/>
      <c r="K251" s="881"/>
      <c r="L251" s="881">
        <f t="shared" si="49"/>
        <v>0</v>
      </c>
      <c r="M251" s="20"/>
      <c r="N251" s="20"/>
    </row>
    <row r="252" spans="3:16">
      <c r="D252" s="2" t="s">
        <v>162</v>
      </c>
      <c r="F252" s="4" t="s">
        <v>1192</v>
      </c>
      <c r="G252" s="4" t="s">
        <v>1362</v>
      </c>
      <c r="H252" s="881">
        <v>80208.315304240925</v>
      </c>
      <c r="I252" s="882">
        <f>IF(G252=$G$74, 0%, VAT)</f>
        <v>0.18</v>
      </c>
      <c r="J252" s="881">
        <f t="shared" si="50"/>
        <v>67973.148562916045</v>
      </c>
      <c r="K252" s="881">
        <f>LT</f>
        <v>1</v>
      </c>
      <c r="L252" s="881">
        <f t="shared" si="49"/>
        <v>67973.148562916045</v>
      </c>
      <c r="M252" s="20">
        <f>H252/$I$2</f>
        <v>7472.0121606803086</v>
      </c>
      <c r="N252" s="20">
        <f t="shared" si="51"/>
        <v>5640.5491557557425</v>
      </c>
    </row>
    <row r="253" spans="3:16">
      <c r="C253" s="2" t="s">
        <v>164</v>
      </c>
      <c r="H253" s="881"/>
      <c r="I253" s="882"/>
      <c r="J253" s="881"/>
      <c r="K253" s="881"/>
      <c r="L253" s="881">
        <f t="shared" si="49"/>
        <v>0</v>
      </c>
      <c r="M253" s="20"/>
      <c r="N253" s="20"/>
    </row>
    <row r="254" spans="3:16">
      <c r="D254" s="2" t="s">
        <v>1206</v>
      </c>
      <c r="E254" s="3" t="s">
        <v>1207</v>
      </c>
      <c r="F254" s="4" t="s">
        <v>165</v>
      </c>
      <c r="G254" s="4" t="s">
        <v>1361</v>
      </c>
      <c r="H254" s="881">
        <v>380241.78088506457</v>
      </c>
      <c r="I254" s="882">
        <f>IF(G254=$G$74, 0%, VAT)</f>
        <v>0.18</v>
      </c>
      <c r="J254" s="881">
        <f t="shared" si="50"/>
        <v>322238.79736022424</v>
      </c>
      <c r="K254" s="881">
        <f>J14</f>
        <v>1.2717004705860155</v>
      </c>
      <c r="L254" s="881">
        <f t="shared" si="49"/>
        <v>409791.23024406889</v>
      </c>
      <c r="M254" s="20">
        <f>H254/$I$2</f>
        <v>35422.402278304879</v>
      </c>
      <c r="N254" s="20">
        <f t="shared" ref="N254:N303" si="57">L254/$I$3</f>
        <v>34005.303956897194</v>
      </c>
    </row>
    <row r="255" spans="3:16">
      <c r="D255" s="2" t="s">
        <v>166</v>
      </c>
      <c r="E255" s="3" t="s">
        <v>167</v>
      </c>
      <c r="F255" s="4" t="s">
        <v>56</v>
      </c>
      <c r="G255" s="4" t="s">
        <v>1361</v>
      </c>
      <c r="H255" s="881">
        <v>120301.25384142593</v>
      </c>
      <c r="I255" s="882">
        <f>IF(G255=$G$74, 0%, VAT)</f>
        <v>0.18</v>
      </c>
      <c r="J255" s="881">
        <f t="shared" si="50"/>
        <v>101950.2151198525</v>
      </c>
      <c r="K255" s="881">
        <f>K254</f>
        <v>1.2717004705860155</v>
      </c>
      <c r="L255" s="881">
        <f t="shared" si="49"/>
        <v>129650.13654426193</v>
      </c>
      <c r="M255" s="20">
        <f>H255/$I$2</f>
        <v>11206.973095477737</v>
      </c>
      <c r="N255" s="20">
        <f t="shared" si="57"/>
        <v>10758.630189853026</v>
      </c>
    </row>
    <row r="256" spans="3:16">
      <c r="C256" s="2" t="s">
        <v>168</v>
      </c>
      <c r="H256" s="881"/>
      <c r="I256" s="882"/>
      <c r="J256" s="881"/>
      <c r="K256" s="881"/>
      <c r="L256" s="881">
        <f t="shared" si="49"/>
        <v>0</v>
      </c>
      <c r="M256" s="20"/>
      <c r="N256" s="20"/>
    </row>
    <row r="257" spans="3:14">
      <c r="D257" s="2" t="s">
        <v>169</v>
      </c>
      <c r="F257" s="4" t="s">
        <v>127</v>
      </c>
      <c r="G257" s="4" t="s">
        <v>1362</v>
      </c>
      <c r="H257" s="881">
        <v>356.18185925015365</v>
      </c>
      <c r="I257" s="882">
        <f t="shared" ref="I257:I265" si="58">IF(G257=$G$74, 0%, VAT)</f>
        <v>0.18</v>
      </c>
      <c r="J257" s="881">
        <f t="shared" si="50"/>
        <v>301.84903326284211</v>
      </c>
      <c r="K257" s="881">
        <f t="shared" ref="K257:K265" si="59">LT</f>
        <v>1</v>
      </c>
      <c r="L257" s="881">
        <f t="shared" si="49"/>
        <v>301.84903326284211</v>
      </c>
      <c r="M257" s="20">
        <f t="shared" ref="M257:M265" si="60">H257/$I$2</f>
        <v>33.181038320476375</v>
      </c>
      <c r="N257" s="20">
        <f t="shared" si="57"/>
        <v>25.048042436352457</v>
      </c>
    </row>
    <row r="258" spans="3:14">
      <c r="D258" s="705" t="s">
        <v>939</v>
      </c>
      <c r="F258" s="4" t="s">
        <v>127</v>
      </c>
      <c r="G258" s="4" t="s">
        <v>1362</v>
      </c>
      <c r="H258" s="881">
        <v>70157.032882606014</v>
      </c>
      <c r="I258" s="882">
        <f t="shared" si="58"/>
        <v>0.18</v>
      </c>
      <c r="J258" s="881">
        <f t="shared" si="50"/>
        <v>59455.112612377983</v>
      </c>
      <c r="K258" s="881">
        <f t="shared" si="59"/>
        <v>1</v>
      </c>
      <c r="L258" s="881">
        <f t="shared" si="49"/>
        <v>59455.112612377983</v>
      </c>
      <c r="M258" s="20">
        <f t="shared" si="60"/>
        <v>6535.6590631241343</v>
      </c>
      <c r="N258" s="20">
        <f t="shared" si="57"/>
        <v>4933.7053283724526</v>
      </c>
    </row>
    <row r="259" spans="3:14">
      <c r="D259" s="2" t="s">
        <v>170</v>
      </c>
      <c r="F259" s="4" t="s">
        <v>171</v>
      </c>
      <c r="G259" s="4" t="s">
        <v>1362</v>
      </c>
      <c r="H259" s="881">
        <v>377.76863859864778</v>
      </c>
      <c r="I259" s="882">
        <f t="shared" si="58"/>
        <v>0.18</v>
      </c>
      <c r="J259" s="881">
        <f t="shared" si="50"/>
        <v>320.14291406665069</v>
      </c>
      <c r="K259" s="881">
        <f t="shared" si="59"/>
        <v>1</v>
      </c>
      <c r="L259" s="881">
        <f t="shared" si="49"/>
        <v>320.14291406665069</v>
      </c>
      <c r="M259" s="20">
        <f t="shared" si="60"/>
        <v>35.192010339899184</v>
      </c>
      <c r="N259" s="20">
        <f t="shared" si="57"/>
        <v>26.566105614313209</v>
      </c>
    </row>
    <row r="260" spans="3:14">
      <c r="D260" s="2" t="s">
        <v>172</v>
      </c>
      <c r="F260" s="4" t="s">
        <v>127</v>
      </c>
      <c r="G260" s="4" t="s">
        <v>1362</v>
      </c>
      <c r="H260" s="881">
        <v>3022.1491087891823</v>
      </c>
      <c r="I260" s="882">
        <f t="shared" si="58"/>
        <v>0.18</v>
      </c>
      <c r="J260" s="881">
        <f t="shared" si="50"/>
        <v>2561.1433125332055</v>
      </c>
      <c r="K260" s="881">
        <f t="shared" si="59"/>
        <v>1</v>
      </c>
      <c r="L260" s="881">
        <f t="shared" si="49"/>
        <v>2561.1433125332055</v>
      </c>
      <c r="M260" s="20">
        <f t="shared" si="60"/>
        <v>281.53608271919347</v>
      </c>
      <c r="N260" s="20">
        <f t="shared" si="57"/>
        <v>212.52884491450567</v>
      </c>
    </row>
    <row r="261" spans="3:14">
      <c r="D261" s="2" t="s">
        <v>173</v>
      </c>
      <c r="F261" s="4" t="s">
        <v>127</v>
      </c>
      <c r="G261" s="4" t="s">
        <v>1362</v>
      </c>
      <c r="H261" s="881">
        <v>3777.6863859864784</v>
      </c>
      <c r="I261" s="882">
        <f t="shared" si="58"/>
        <v>0.18</v>
      </c>
      <c r="J261" s="881">
        <f t="shared" si="50"/>
        <v>3201.4291406665075</v>
      </c>
      <c r="K261" s="881">
        <f t="shared" si="59"/>
        <v>1</v>
      </c>
      <c r="L261" s="881">
        <f t="shared" si="49"/>
        <v>3201.4291406665075</v>
      </c>
      <c r="M261" s="20">
        <f t="shared" si="60"/>
        <v>351.9201033989919</v>
      </c>
      <c r="N261" s="20">
        <f t="shared" si="57"/>
        <v>265.66105614313216</v>
      </c>
    </row>
    <row r="262" spans="3:14">
      <c r="D262" s="2" t="s">
        <v>174</v>
      </c>
      <c r="F262" s="4" t="s">
        <v>127</v>
      </c>
      <c r="G262" s="4" t="s">
        <v>1362</v>
      </c>
      <c r="H262" s="881">
        <v>3238.0169022741243</v>
      </c>
      <c r="I262" s="882">
        <f t="shared" si="58"/>
        <v>0.18</v>
      </c>
      <c r="J262" s="881">
        <f t="shared" si="50"/>
        <v>2744.0821205712919</v>
      </c>
      <c r="K262" s="881">
        <f t="shared" si="59"/>
        <v>1</v>
      </c>
      <c r="L262" s="881">
        <f t="shared" si="49"/>
        <v>2744.0821205712919</v>
      </c>
      <c r="M262" s="20">
        <f t="shared" si="60"/>
        <v>301.64580291342162</v>
      </c>
      <c r="N262" s="20">
        <f t="shared" si="57"/>
        <v>227.70947669411325</v>
      </c>
    </row>
    <row r="263" spans="3:14">
      <c r="D263" s="2" t="s">
        <v>175</v>
      </c>
      <c r="F263" s="4" t="s">
        <v>56</v>
      </c>
      <c r="G263" s="4" t="s">
        <v>1362</v>
      </c>
      <c r="H263" s="881">
        <v>1079.338967424708</v>
      </c>
      <c r="I263" s="882">
        <f t="shared" si="58"/>
        <v>0.18</v>
      </c>
      <c r="J263" s="881">
        <f t="shared" si="50"/>
        <v>914.69404019043054</v>
      </c>
      <c r="K263" s="881">
        <f t="shared" si="59"/>
        <v>1</v>
      </c>
      <c r="L263" s="881">
        <f t="shared" si="49"/>
        <v>914.69404019043054</v>
      </c>
      <c r="M263" s="20">
        <f t="shared" si="60"/>
        <v>100.54860097114054</v>
      </c>
      <c r="N263" s="20">
        <f t="shared" si="57"/>
        <v>75.903158898037745</v>
      </c>
    </row>
    <row r="264" spans="3:14">
      <c r="D264" s="2" t="s">
        <v>176</v>
      </c>
      <c r="F264" s="4" t="s">
        <v>22</v>
      </c>
      <c r="G264" s="4" t="s">
        <v>1362</v>
      </c>
      <c r="H264" s="881">
        <v>8.6347117393976642</v>
      </c>
      <c r="I264" s="882">
        <f t="shared" si="58"/>
        <v>0.18</v>
      </c>
      <c r="J264" s="881">
        <f t="shared" si="50"/>
        <v>7.3175523215234444</v>
      </c>
      <c r="K264" s="881">
        <f t="shared" si="59"/>
        <v>1</v>
      </c>
      <c r="L264" s="881">
        <f t="shared" si="49"/>
        <v>7.3175523215234444</v>
      </c>
      <c r="M264" s="20">
        <f t="shared" si="60"/>
        <v>0.80438880776912436</v>
      </c>
      <c r="N264" s="20">
        <f t="shared" si="57"/>
        <v>0.60722527118430192</v>
      </c>
    </row>
    <row r="265" spans="3:14">
      <c r="D265" s="2" t="s">
        <v>177</v>
      </c>
      <c r="F265" s="4" t="s">
        <v>56</v>
      </c>
      <c r="G265" s="4" t="s">
        <v>1362</v>
      </c>
      <c r="H265" s="881">
        <v>53.966948371235404</v>
      </c>
      <c r="I265" s="882">
        <f t="shared" si="58"/>
        <v>0.18</v>
      </c>
      <c r="J265" s="881">
        <f t="shared" si="50"/>
        <v>45.734702009521534</v>
      </c>
      <c r="K265" s="881">
        <f t="shared" si="59"/>
        <v>1</v>
      </c>
      <c r="L265" s="881">
        <f t="shared" si="49"/>
        <v>45.734702009521534</v>
      </c>
      <c r="M265" s="20">
        <f t="shared" si="60"/>
        <v>5.0274300485570276</v>
      </c>
      <c r="N265" s="20">
        <f t="shared" si="57"/>
        <v>3.7951579449018875</v>
      </c>
    </row>
    <row r="266" spans="3:14">
      <c r="C266" s="2" t="s">
        <v>178</v>
      </c>
      <c r="F266" s="2"/>
      <c r="G266" s="2"/>
      <c r="H266" s="881"/>
      <c r="I266" s="882"/>
      <c r="J266" s="881"/>
      <c r="K266" s="881"/>
      <c r="L266" s="881">
        <f t="shared" si="49"/>
        <v>0</v>
      </c>
      <c r="M266" s="20"/>
      <c r="N266" s="20"/>
    </row>
    <row r="267" spans="3:14">
      <c r="D267" s="2" t="s">
        <v>179</v>
      </c>
      <c r="F267" s="4" t="s">
        <v>127</v>
      </c>
      <c r="G267" s="4" t="s">
        <v>1362</v>
      </c>
      <c r="H267" s="881">
        <v>37.776863859864775</v>
      </c>
      <c r="I267" s="882">
        <f>IF(G267=$G$74, 0%, VAT)</f>
        <v>0.18</v>
      </c>
      <c r="J267" s="881">
        <f t="shared" si="50"/>
        <v>32.014291406665066</v>
      </c>
      <c r="K267" s="881">
        <f>LT</f>
        <v>1</v>
      </c>
      <c r="L267" s="881">
        <f t="shared" si="49"/>
        <v>32.014291406665066</v>
      </c>
      <c r="M267" s="20">
        <f>H267/$I$2</f>
        <v>3.5192010339899182</v>
      </c>
      <c r="N267" s="20">
        <f t="shared" si="57"/>
        <v>2.6566105614313207</v>
      </c>
    </row>
    <row r="268" spans="3:14">
      <c r="D268" s="2" t="s">
        <v>125</v>
      </c>
      <c r="F268" s="4" t="s">
        <v>111</v>
      </c>
      <c r="G268" s="4" t="s">
        <v>1362</v>
      </c>
      <c r="H268" s="881">
        <v>5396.6948371235394</v>
      </c>
      <c r="I268" s="882">
        <f>IF(G268=$G$74, 0%, VAT)</f>
        <v>0.18</v>
      </c>
      <c r="J268" s="881">
        <f t="shared" si="50"/>
        <v>4573.4702009521525</v>
      </c>
      <c r="K268" s="881">
        <f>LT</f>
        <v>1</v>
      </c>
      <c r="L268" s="881">
        <f t="shared" si="49"/>
        <v>4573.4702009521525</v>
      </c>
      <c r="M268" s="20">
        <f>H268/$I$2</f>
        <v>502.74300485570262</v>
      </c>
      <c r="N268" s="20">
        <f t="shared" si="57"/>
        <v>379.51579449018868</v>
      </c>
    </row>
    <row r="269" spans="3:14">
      <c r="H269" s="881"/>
      <c r="I269" s="882"/>
      <c r="J269" s="881"/>
      <c r="K269" s="881"/>
      <c r="L269" s="881">
        <f t="shared" si="49"/>
        <v>0</v>
      </c>
      <c r="M269" s="20"/>
      <c r="N269" s="20"/>
    </row>
    <row r="270" spans="3:14">
      <c r="C270" s="2" t="s">
        <v>180</v>
      </c>
      <c r="H270" s="881"/>
      <c r="I270" s="882"/>
      <c r="J270" s="881"/>
      <c r="K270" s="881"/>
      <c r="L270" s="881">
        <f t="shared" si="49"/>
        <v>0</v>
      </c>
      <c r="M270" s="20"/>
      <c r="N270" s="20"/>
    </row>
    <row r="271" spans="3:14">
      <c r="D271" s="2" t="s">
        <v>181</v>
      </c>
      <c r="F271" s="4" t="s">
        <v>182</v>
      </c>
      <c r="G271" s="4" t="s">
        <v>1362</v>
      </c>
      <c r="H271" s="881">
        <v>246.08928457283344</v>
      </c>
      <c r="I271" s="882">
        <f t="shared" ref="I271:I283" si="61">IF(G271=$G$74, 0%, VAT)</f>
        <v>0.18</v>
      </c>
      <c r="J271" s="881">
        <f t="shared" si="50"/>
        <v>208.55024116341818</v>
      </c>
      <c r="K271" s="881">
        <f t="shared" ref="K271:K279" si="62">LT</f>
        <v>1</v>
      </c>
      <c r="L271" s="881">
        <f t="shared" si="49"/>
        <v>208.55024116341818</v>
      </c>
      <c r="M271" s="20">
        <f t="shared" ref="M271:M283" si="63">H271/$I$2</f>
        <v>22.925081021420045</v>
      </c>
      <c r="N271" s="20">
        <f t="shared" si="57"/>
        <v>17.305920228752605</v>
      </c>
    </row>
    <row r="272" spans="3:14">
      <c r="D272" s="2" t="s">
        <v>183</v>
      </c>
      <c r="F272" s="4" t="s">
        <v>182</v>
      </c>
      <c r="G272" s="4" t="s">
        <v>1362</v>
      </c>
      <c r="H272" s="881">
        <v>86.347117393976632</v>
      </c>
      <c r="I272" s="882">
        <f t="shared" si="61"/>
        <v>0.18</v>
      </c>
      <c r="J272" s="881">
        <f t="shared" si="50"/>
        <v>73.175523215234435</v>
      </c>
      <c r="K272" s="881">
        <f t="shared" si="62"/>
        <v>1</v>
      </c>
      <c r="L272" s="881">
        <f t="shared" si="49"/>
        <v>73.175523215234435</v>
      </c>
      <c r="M272" s="20">
        <f t="shared" si="63"/>
        <v>8.0438880776912427</v>
      </c>
      <c r="N272" s="20">
        <f t="shared" si="57"/>
        <v>6.0722527118430181</v>
      </c>
    </row>
    <row r="273" spans="3:14">
      <c r="D273" s="2" t="s">
        <v>184</v>
      </c>
      <c r="E273" s="3" t="s">
        <v>185</v>
      </c>
      <c r="F273" s="4" t="s">
        <v>165</v>
      </c>
      <c r="G273" s="4" t="s">
        <v>1362</v>
      </c>
      <c r="H273" s="881">
        <v>256127.13696988317</v>
      </c>
      <c r="I273" s="882">
        <f t="shared" si="61"/>
        <v>0.18</v>
      </c>
      <c r="J273" s="881">
        <f t="shared" si="50"/>
        <v>217056.89573718913</v>
      </c>
      <c r="K273" s="881">
        <f t="shared" si="62"/>
        <v>1</v>
      </c>
      <c r="L273" s="881">
        <f t="shared" si="49"/>
        <v>217056.89573718913</v>
      </c>
      <c r="M273" s="20">
        <f t="shared" si="63"/>
        <v>23860.183010451645</v>
      </c>
      <c r="N273" s="20">
        <f t="shared" si="57"/>
        <v>18011.819606504352</v>
      </c>
    </row>
    <row r="274" spans="3:14">
      <c r="D274" s="2" t="s">
        <v>186</v>
      </c>
      <c r="F274" s="4" t="s">
        <v>182</v>
      </c>
      <c r="G274" s="4" t="s">
        <v>1362</v>
      </c>
      <c r="H274" s="881">
        <v>207.23308174554393</v>
      </c>
      <c r="I274" s="882">
        <f t="shared" si="61"/>
        <v>0.18</v>
      </c>
      <c r="J274" s="881">
        <f t="shared" si="50"/>
        <v>175.62125571656267</v>
      </c>
      <c r="K274" s="881">
        <f t="shared" si="62"/>
        <v>1</v>
      </c>
      <c r="L274" s="881">
        <f t="shared" si="49"/>
        <v>175.62125571656267</v>
      </c>
      <c r="M274" s="20">
        <f t="shared" si="63"/>
        <v>19.305331386458981</v>
      </c>
      <c r="N274" s="20">
        <f t="shared" si="57"/>
        <v>14.573406508423247</v>
      </c>
    </row>
    <row r="275" spans="3:14">
      <c r="D275" s="2" t="s">
        <v>187</v>
      </c>
      <c r="F275" s="4" t="s">
        <v>182</v>
      </c>
      <c r="G275" s="4" t="s">
        <v>1362</v>
      </c>
      <c r="H275" s="881">
        <v>43.173558696988316</v>
      </c>
      <c r="I275" s="882">
        <f t="shared" si="61"/>
        <v>0.18</v>
      </c>
      <c r="J275" s="881">
        <f t="shared" si="50"/>
        <v>36.587761607617217</v>
      </c>
      <c r="K275" s="881">
        <f t="shared" si="62"/>
        <v>1</v>
      </c>
      <c r="L275" s="881">
        <f t="shared" si="49"/>
        <v>36.587761607617217</v>
      </c>
      <c r="M275" s="20">
        <f t="shared" si="63"/>
        <v>4.0219440388456213</v>
      </c>
      <c r="N275" s="20">
        <f t="shared" si="57"/>
        <v>3.036126355921509</v>
      </c>
    </row>
    <row r="276" spans="3:14">
      <c r="D276" s="2" t="s">
        <v>188</v>
      </c>
      <c r="E276" s="3" t="s">
        <v>185</v>
      </c>
      <c r="F276" s="4" t="s">
        <v>165</v>
      </c>
      <c r="G276" s="4" t="s">
        <v>1362</v>
      </c>
      <c r="H276" s="881">
        <v>215867.79348494159</v>
      </c>
      <c r="I276" s="882">
        <f t="shared" si="61"/>
        <v>0.18</v>
      </c>
      <c r="J276" s="881">
        <f t="shared" si="50"/>
        <v>182938.80803808611</v>
      </c>
      <c r="K276" s="881">
        <f t="shared" si="62"/>
        <v>1</v>
      </c>
      <c r="L276" s="881">
        <f t="shared" si="49"/>
        <v>182938.80803808611</v>
      </c>
      <c r="M276" s="20">
        <f t="shared" si="63"/>
        <v>20109.720194228106</v>
      </c>
      <c r="N276" s="20">
        <f t="shared" si="57"/>
        <v>15180.631779607547</v>
      </c>
    </row>
    <row r="277" spans="3:14">
      <c r="D277" s="2" t="s">
        <v>588</v>
      </c>
      <c r="E277" s="2"/>
      <c r="F277" s="2" t="s">
        <v>936</v>
      </c>
      <c r="G277" s="4" t="s">
        <v>1362</v>
      </c>
      <c r="H277" s="881">
        <v>20.507440381069454</v>
      </c>
      <c r="I277" s="882">
        <f t="shared" si="61"/>
        <v>0.18</v>
      </c>
      <c r="J277" s="881">
        <f t="shared" si="50"/>
        <v>17.379186763618183</v>
      </c>
      <c r="K277" s="881">
        <f t="shared" si="62"/>
        <v>1</v>
      </c>
      <c r="L277" s="881">
        <f t="shared" si="49"/>
        <v>17.379186763618183</v>
      </c>
      <c r="M277" s="20">
        <f t="shared" si="63"/>
        <v>1.9104234184516704</v>
      </c>
      <c r="N277" s="20">
        <f t="shared" si="57"/>
        <v>1.4421600190627173</v>
      </c>
    </row>
    <row r="278" spans="3:14">
      <c r="D278" s="2" t="s">
        <v>589</v>
      </c>
      <c r="E278" s="2"/>
      <c r="F278" s="2" t="s">
        <v>936</v>
      </c>
      <c r="G278" s="4" t="s">
        <v>1362</v>
      </c>
      <c r="H278" s="881">
        <v>5.936364320835894</v>
      </c>
      <c r="I278" s="882">
        <f t="shared" si="61"/>
        <v>0.18</v>
      </c>
      <c r="J278" s="881">
        <f t="shared" si="50"/>
        <v>5.0308172210473678</v>
      </c>
      <c r="K278" s="881">
        <f t="shared" si="62"/>
        <v>1</v>
      </c>
      <c r="L278" s="881">
        <f t="shared" si="49"/>
        <v>5.0308172210473678</v>
      </c>
      <c r="M278" s="20">
        <f t="shared" si="63"/>
        <v>0.55301730534127291</v>
      </c>
      <c r="N278" s="20">
        <f t="shared" si="57"/>
        <v>0.41746737393920758</v>
      </c>
    </row>
    <row r="279" spans="3:14">
      <c r="D279" s="2" t="s">
        <v>590</v>
      </c>
      <c r="E279" s="2"/>
      <c r="F279" s="2" t="s">
        <v>22</v>
      </c>
      <c r="G279" s="4" t="s">
        <v>1362</v>
      </c>
      <c r="H279" s="881">
        <v>0.97140507068223714</v>
      </c>
      <c r="I279" s="882">
        <f t="shared" si="61"/>
        <v>0.18</v>
      </c>
      <c r="J279" s="881">
        <f t="shared" si="50"/>
        <v>0.82322463617138741</v>
      </c>
      <c r="K279" s="881">
        <f t="shared" si="62"/>
        <v>1</v>
      </c>
      <c r="L279" s="881">
        <f t="shared" si="49"/>
        <v>0.82322463617138741</v>
      </c>
      <c r="M279" s="20">
        <f t="shared" si="63"/>
        <v>9.0493740874026479E-2</v>
      </c>
      <c r="N279" s="20">
        <f t="shared" si="57"/>
        <v>6.8312843008233953E-2</v>
      </c>
    </row>
    <row r="280" spans="3:14">
      <c r="D280" s="2" t="s">
        <v>591</v>
      </c>
      <c r="E280" s="2"/>
      <c r="F280" s="2" t="s">
        <v>592</v>
      </c>
      <c r="G280" s="4" t="s">
        <v>1363</v>
      </c>
      <c r="H280" s="881">
        <v>2.2342316625691456</v>
      </c>
      <c r="I280" s="882">
        <f t="shared" si="61"/>
        <v>0</v>
      </c>
      <c r="J280" s="881">
        <f t="shared" si="50"/>
        <v>2.2342316625691456</v>
      </c>
      <c r="K280" s="881">
        <f>NT</f>
        <v>1.1226236170693158</v>
      </c>
      <c r="L280" s="881">
        <f t="shared" si="49"/>
        <v>2.5082012304041652</v>
      </c>
      <c r="M280" s="20">
        <f t="shared" si="63"/>
        <v>0.20813560401026091</v>
      </c>
      <c r="N280" s="20">
        <f t="shared" si="57"/>
        <v>0.20813560401026091</v>
      </c>
    </row>
    <row r="281" spans="3:14">
      <c r="D281" s="2" t="s">
        <v>593</v>
      </c>
      <c r="E281" s="2"/>
      <c r="F281" s="2" t="s">
        <v>592</v>
      </c>
      <c r="G281" s="4" t="s">
        <v>1363</v>
      </c>
      <c r="H281" s="881">
        <v>1.4894877750460971</v>
      </c>
      <c r="I281" s="882">
        <f t="shared" si="61"/>
        <v>0</v>
      </c>
      <c r="J281" s="881">
        <f t="shared" si="50"/>
        <v>1.4894877750460971</v>
      </c>
      <c r="K281" s="881">
        <f>NT</f>
        <v>1.1226236170693158</v>
      </c>
      <c r="L281" s="881">
        <f t="shared" ref="L281:L309" si="64">J281*K281</f>
        <v>1.672134153602777</v>
      </c>
      <c r="M281" s="20">
        <f t="shared" si="63"/>
        <v>0.13875706934017396</v>
      </c>
      <c r="N281" s="20">
        <f t="shared" si="57"/>
        <v>0.13875706934017396</v>
      </c>
    </row>
    <row r="282" spans="3:14">
      <c r="D282" s="2" t="s">
        <v>587</v>
      </c>
      <c r="E282" s="2"/>
      <c r="F282" s="2" t="s">
        <v>936</v>
      </c>
      <c r="G282" s="4" t="s">
        <v>1362</v>
      </c>
      <c r="H282" s="881">
        <v>0.97140507068223714</v>
      </c>
      <c r="I282" s="882">
        <f t="shared" si="61"/>
        <v>0.18</v>
      </c>
      <c r="J282" s="881">
        <f t="shared" ref="J282:J309" si="65">+H282-(H282-(H282/(1+I282)))</f>
        <v>0.82322463617138741</v>
      </c>
      <c r="K282" s="881">
        <f>LT</f>
        <v>1</v>
      </c>
      <c r="L282" s="881">
        <f t="shared" si="64"/>
        <v>0.82322463617138741</v>
      </c>
      <c r="M282" s="20">
        <f t="shared" si="63"/>
        <v>9.0493740874026479E-2</v>
      </c>
      <c r="N282" s="20">
        <f t="shared" si="57"/>
        <v>6.8312843008233953E-2</v>
      </c>
    </row>
    <row r="283" spans="3:14">
      <c r="D283" s="2" t="s">
        <v>594</v>
      </c>
      <c r="E283" s="2"/>
      <c r="F283" s="2" t="s">
        <v>936</v>
      </c>
      <c r="G283" s="4" t="s">
        <v>1362</v>
      </c>
      <c r="H283" s="881">
        <v>14.894877750460973</v>
      </c>
      <c r="I283" s="882">
        <f t="shared" si="61"/>
        <v>0.18</v>
      </c>
      <c r="J283" s="881">
        <f t="shared" si="65"/>
        <v>12.622777754627943</v>
      </c>
      <c r="K283" s="881">
        <f>LT</f>
        <v>1</v>
      </c>
      <c r="L283" s="881">
        <f t="shared" si="64"/>
        <v>12.622777754627943</v>
      </c>
      <c r="M283" s="20">
        <f t="shared" si="63"/>
        <v>1.3875706934017396</v>
      </c>
      <c r="N283" s="20">
        <f t="shared" si="57"/>
        <v>1.047463592792921</v>
      </c>
    </row>
    <row r="284" spans="3:14">
      <c r="C284" s="2" t="s">
        <v>189</v>
      </c>
      <c r="H284" s="881"/>
      <c r="I284" s="882"/>
      <c r="J284" s="881"/>
      <c r="K284" s="881"/>
      <c r="L284" s="881">
        <f t="shared" si="64"/>
        <v>0</v>
      </c>
      <c r="M284" s="20"/>
      <c r="N284" s="20"/>
    </row>
    <row r="285" spans="3:14">
      <c r="D285" s="2" t="s">
        <v>190</v>
      </c>
      <c r="E285" s="3" t="s">
        <v>1217</v>
      </c>
      <c r="F285" s="4" t="s">
        <v>165</v>
      </c>
      <c r="G285" s="4" t="s">
        <v>1362</v>
      </c>
      <c r="H285" s="881">
        <v>102537.20190534725</v>
      </c>
      <c r="I285" s="882">
        <f>IF(G285=$G$74, 0%, VAT)</f>
        <v>0.18</v>
      </c>
      <c r="J285" s="881">
        <f t="shared" si="65"/>
        <v>86895.933818090896</v>
      </c>
      <c r="K285" s="881">
        <f>LT</f>
        <v>1</v>
      </c>
      <c r="L285" s="881">
        <f t="shared" si="64"/>
        <v>86895.933818090896</v>
      </c>
      <c r="M285" s="20">
        <f>H285/$I$2</f>
        <v>9552.1170922583497</v>
      </c>
      <c r="N285" s="20">
        <f t="shared" si="57"/>
        <v>7210.8000953135852</v>
      </c>
    </row>
    <row r="286" spans="3:14">
      <c r="D286" s="2" t="s">
        <v>166</v>
      </c>
      <c r="E286" s="3" t="s">
        <v>1217</v>
      </c>
      <c r="F286" s="4" t="s">
        <v>1210</v>
      </c>
      <c r="G286" s="4" t="s">
        <v>1361</v>
      </c>
      <c r="H286" s="881">
        <v>18348.76244622004</v>
      </c>
      <c r="I286" s="882">
        <f>IF(G286=$G$74, 0%, VAT)</f>
        <v>0.18</v>
      </c>
      <c r="J286" s="881">
        <f t="shared" si="65"/>
        <v>15549.798683237323</v>
      </c>
      <c r="K286" s="881">
        <f>J14</f>
        <v>1.2717004705860155</v>
      </c>
      <c r="L286" s="881">
        <f t="shared" si="64"/>
        <v>19774.686302990707</v>
      </c>
      <c r="M286" s="20">
        <f>H286/$I$2</f>
        <v>1709.3262165093895</v>
      </c>
      <c r="N286" s="20">
        <f t="shared" si="57"/>
        <v>1640.9434091231954</v>
      </c>
    </row>
    <row r="287" spans="3:14">
      <c r="C287" s="2" t="s">
        <v>191</v>
      </c>
      <c r="H287" s="881"/>
      <c r="I287" s="882"/>
      <c r="J287" s="881"/>
      <c r="K287" s="881"/>
      <c r="L287" s="881">
        <f t="shared" si="64"/>
        <v>0</v>
      </c>
      <c r="M287" s="20"/>
      <c r="N287" s="20">
        <f t="shared" si="57"/>
        <v>0</v>
      </c>
    </row>
    <row r="288" spans="3:14">
      <c r="D288" s="2" t="s">
        <v>192</v>
      </c>
      <c r="F288" s="4" t="s">
        <v>165</v>
      </c>
      <c r="G288" s="4" t="s">
        <v>1362</v>
      </c>
      <c r="H288" s="881">
        <v>371697.15119852492</v>
      </c>
      <c r="I288" s="882">
        <f>IF(G288=$G$74, 0%, VAT)</f>
        <v>0.18</v>
      </c>
      <c r="J288" s="881">
        <f t="shared" si="65"/>
        <v>314997.58576146181</v>
      </c>
      <c r="K288" s="881">
        <f>LT</f>
        <v>1</v>
      </c>
      <c r="L288" s="881">
        <f t="shared" si="64"/>
        <v>314997.58576146181</v>
      </c>
      <c r="M288" s="20">
        <f>H288/$I$2</f>
        <v>34626.405296144621</v>
      </c>
      <c r="N288" s="20">
        <f t="shared" si="57"/>
        <v>26139.13587932946</v>
      </c>
    </row>
    <row r="289" spans="2:14">
      <c r="D289" s="2" t="s">
        <v>166</v>
      </c>
      <c r="F289" s="4" t="s">
        <v>56</v>
      </c>
      <c r="G289" s="4" t="s">
        <v>1361</v>
      </c>
      <c r="H289" s="881">
        <v>0</v>
      </c>
      <c r="I289" s="882">
        <f>IF(G289=$G$74, 0%, VAT)</f>
        <v>0.18</v>
      </c>
      <c r="J289" s="881">
        <f t="shared" si="65"/>
        <v>0</v>
      </c>
      <c r="K289" s="881">
        <f>J14</f>
        <v>1.2717004705860155</v>
      </c>
      <c r="L289" s="881">
        <f t="shared" si="64"/>
        <v>0</v>
      </c>
      <c r="M289" s="20">
        <f>H289/$I$2</f>
        <v>0</v>
      </c>
      <c r="N289" s="20">
        <f t="shared" si="57"/>
        <v>0</v>
      </c>
    </row>
    <row r="290" spans="2:14">
      <c r="D290" s="2" t="s">
        <v>191</v>
      </c>
      <c r="F290" s="4" t="s">
        <v>165</v>
      </c>
      <c r="G290" s="4" t="s">
        <v>1361</v>
      </c>
      <c r="H290" s="881">
        <v>304913.25829748</v>
      </c>
      <c r="I290" s="882">
        <f>IF(G290=$G$74, 0%, VAT)</f>
        <v>0.18</v>
      </c>
      <c r="J290" s="881">
        <f t="shared" si="65"/>
        <v>258401.06635379663</v>
      </c>
      <c r="K290" s="881">
        <f>K289</f>
        <v>1.2717004705860155</v>
      </c>
      <c r="L290" s="881">
        <f t="shared" si="64"/>
        <v>328608.75768205139</v>
      </c>
      <c r="M290" s="20">
        <f>H290/$I$2</f>
        <v>28404.979774347201</v>
      </c>
      <c r="N290" s="20">
        <f t="shared" ref="N290:N300" si="66">L290/$I$3</f>
        <v>27268.618416311918</v>
      </c>
    </row>
    <row r="291" spans="2:14">
      <c r="D291" s="2" t="s">
        <v>481</v>
      </c>
      <c r="F291" s="4" t="s">
        <v>56</v>
      </c>
      <c r="G291" s="4" t="s">
        <v>1361</v>
      </c>
      <c r="H291" s="881">
        <v>24393.060663798398</v>
      </c>
      <c r="I291" s="882">
        <f>IF(G291=$G$74, 0%, VAT)</f>
        <v>0.18</v>
      </c>
      <c r="J291" s="881">
        <f t="shared" si="65"/>
        <v>20672.085308303729</v>
      </c>
      <c r="K291" s="881">
        <f>K290</f>
        <v>1.2717004705860155</v>
      </c>
      <c r="L291" s="881">
        <f t="shared" si="64"/>
        <v>26288.70061456411</v>
      </c>
      <c r="M291" s="20">
        <f>H291/$I$2</f>
        <v>2272.3983819477758</v>
      </c>
      <c r="N291" s="20">
        <f t="shared" si="66"/>
        <v>2181.4894733049532</v>
      </c>
    </row>
    <row r="292" spans="2:14">
      <c r="C292" s="2" t="s">
        <v>953</v>
      </c>
      <c r="H292" s="881"/>
      <c r="I292" s="882"/>
      <c r="J292" s="881"/>
      <c r="K292" s="881"/>
      <c r="L292" s="881">
        <f t="shared" si="64"/>
        <v>0</v>
      </c>
      <c r="M292" s="20"/>
      <c r="N292" s="20"/>
    </row>
    <row r="293" spans="2:14">
      <c r="D293" s="2" t="s">
        <v>893</v>
      </c>
      <c r="E293" s="2"/>
      <c r="F293" s="4" t="s">
        <v>894</v>
      </c>
      <c r="G293" s="4" t="s">
        <v>1361</v>
      </c>
      <c r="H293" s="881">
        <v>268323.66730178241</v>
      </c>
      <c r="I293" s="882">
        <f t="shared" ref="I293:I300" si="67">IF(G293=$G$74, 0%, VAT)</f>
        <v>0.18</v>
      </c>
      <c r="J293" s="881">
        <f t="shared" si="65"/>
        <v>227392.93839134104</v>
      </c>
      <c r="K293" s="881">
        <f>J13</f>
        <v>1.1357311329914961</v>
      </c>
      <c r="L293" s="881">
        <f t="shared" si="64"/>
        <v>258257.23955346324</v>
      </c>
      <c r="M293" s="20">
        <f t="shared" ref="M293:M300" si="68">H293/$I$2</f>
        <v>24996.382201425538</v>
      </c>
      <c r="N293" s="20">
        <f t="shared" si="66"/>
        <v>21430.70735031143</v>
      </c>
    </row>
    <row r="294" spans="2:14">
      <c r="D294" s="2" t="s">
        <v>895</v>
      </c>
      <c r="E294" s="2"/>
      <c r="F294" s="4" t="s">
        <v>894</v>
      </c>
      <c r="G294" s="4" t="s">
        <v>1361</v>
      </c>
      <c r="H294" s="881">
        <v>26832.366730178241</v>
      </c>
      <c r="I294" s="882">
        <f t="shared" si="67"/>
        <v>0.18</v>
      </c>
      <c r="J294" s="881">
        <f t="shared" si="65"/>
        <v>22739.293839134105</v>
      </c>
      <c r="K294" s="881">
        <f>K293</f>
        <v>1.1357311329914961</v>
      </c>
      <c r="L294" s="881">
        <f t="shared" si="64"/>
        <v>25825.723955346322</v>
      </c>
      <c r="M294" s="20">
        <f t="shared" si="68"/>
        <v>2499.6382201425536</v>
      </c>
      <c r="N294" s="20">
        <f t="shared" si="66"/>
        <v>2143.0707350311427</v>
      </c>
    </row>
    <row r="295" spans="2:14">
      <c r="D295" s="2" t="s">
        <v>896</v>
      </c>
      <c r="E295" s="2"/>
      <c r="F295" s="4" t="s">
        <v>894</v>
      </c>
      <c r="G295" s="4" t="s">
        <v>1361</v>
      </c>
      <c r="H295" s="881">
        <v>53664.733460356481</v>
      </c>
      <c r="I295" s="882">
        <f t="shared" si="67"/>
        <v>0.18</v>
      </c>
      <c r="J295" s="881">
        <f t="shared" si="65"/>
        <v>45478.58767826821</v>
      </c>
      <c r="K295" s="881">
        <f t="shared" ref="K295:K299" si="69">K294</f>
        <v>1.1357311329914961</v>
      </c>
      <c r="L295" s="881">
        <f t="shared" si="64"/>
        <v>51651.447910692645</v>
      </c>
      <c r="M295" s="20">
        <f t="shared" si="68"/>
        <v>4999.2764402851071</v>
      </c>
      <c r="N295" s="20">
        <f t="shared" si="66"/>
        <v>4286.1414700622854</v>
      </c>
    </row>
    <row r="296" spans="2:14">
      <c r="D296" s="2" t="s">
        <v>897</v>
      </c>
      <c r="E296" s="2"/>
      <c r="F296" s="4" t="s">
        <v>894</v>
      </c>
      <c r="G296" s="4" t="s">
        <v>1361</v>
      </c>
      <c r="H296" s="881">
        <v>26832.366730178241</v>
      </c>
      <c r="I296" s="882">
        <f t="shared" si="67"/>
        <v>0.18</v>
      </c>
      <c r="J296" s="881">
        <f t="shared" si="65"/>
        <v>22739.293839134105</v>
      </c>
      <c r="K296" s="881">
        <f t="shared" si="69"/>
        <v>1.1357311329914961</v>
      </c>
      <c r="L296" s="881">
        <f t="shared" si="64"/>
        <v>25825.723955346322</v>
      </c>
      <c r="M296" s="20">
        <f t="shared" si="68"/>
        <v>2499.6382201425536</v>
      </c>
      <c r="N296" s="20">
        <f t="shared" si="66"/>
        <v>2143.0707350311427</v>
      </c>
    </row>
    <row r="297" spans="2:14">
      <c r="D297" s="2" t="s">
        <v>898</v>
      </c>
      <c r="E297" s="2"/>
      <c r="F297" s="4" t="s">
        <v>894</v>
      </c>
      <c r="G297" s="4" t="s">
        <v>1361</v>
      </c>
      <c r="H297" s="881">
        <v>40248.550095267361</v>
      </c>
      <c r="I297" s="882">
        <f t="shared" si="67"/>
        <v>0.18</v>
      </c>
      <c r="J297" s="881">
        <f t="shared" si="65"/>
        <v>34108.940758701152</v>
      </c>
      <c r="K297" s="881">
        <f t="shared" si="69"/>
        <v>1.1357311329914961</v>
      </c>
      <c r="L297" s="881">
        <f t="shared" si="64"/>
        <v>38738.58593301948</v>
      </c>
      <c r="M297" s="20">
        <f t="shared" si="68"/>
        <v>3749.4573302138306</v>
      </c>
      <c r="N297" s="20">
        <f t="shared" si="66"/>
        <v>3214.6061025467138</v>
      </c>
    </row>
    <row r="298" spans="2:14">
      <c r="D298" s="2" t="s">
        <v>899</v>
      </c>
      <c r="E298" s="2"/>
      <c r="F298" s="4" t="s">
        <v>894</v>
      </c>
      <c r="G298" s="4" t="s">
        <v>1361</v>
      </c>
      <c r="H298" s="881">
        <v>53664.733460356481</v>
      </c>
      <c r="I298" s="882">
        <f t="shared" si="67"/>
        <v>0.18</v>
      </c>
      <c r="J298" s="881">
        <f t="shared" si="65"/>
        <v>45478.58767826821</v>
      </c>
      <c r="K298" s="881">
        <f t="shared" si="69"/>
        <v>1.1357311329914961</v>
      </c>
      <c r="L298" s="881">
        <f t="shared" si="64"/>
        <v>51651.447910692645</v>
      </c>
      <c r="M298" s="20">
        <f t="shared" si="68"/>
        <v>4999.2764402851071</v>
      </c>
      <c r="N298" s="20">
        <f t="shared" si="66"/>
        <v>4286.1414700622854</v>
      </c>
    </row>
    <row r="299" spans="2:14">
      <c r="D299" s="2" t="s">
        <v>955</v>
      </c>
      <c r="E299" s="2"/>
      <c r="F299" s="4" t="s">
        <v>34</v>
      </c>
      <c r="G299" s="4" t="s">
        <v>1361</v>
      </c>
      <c r="H299" s="881">
        <v>2158.677934849416</v>
      </c>
      <c r="I299" s="882">
        <f t="shared" si="67"/>
        <v>0.18</v>
      </c>
      <c r="J299" s="881">
        <f t="shared" si="65"/>
        <v>1829.3880803808611</v>
      </c>
      <c r="K299" s="881">
        <f t="shared" si="69"/>
        <v>1.1357311329914961</v>
      </c>
      <c r="L299" s="881">
        <f t="shared" si="64"/>
        <v>2077.6929972120934</v>
      </c>
      <c r="M299" s="20">
        <f t="shared" si="68"/>
        <v>201.09720194228109</v>
      </c>
      <c r="N299" s="20">
        <f t="shared" si="66"/>
        <v>172.41116130580392</v>
      </c>
    </row>
    <row r="300" spans="2:14">
      <c r="D300" s="2" t="s">
        <v>337</v>
      </c>
      <c r="E300" s="2"/>
      <c r="F300" s="4" t="s">
        <v>316</v>
      </c>
      <c r="G300" s="4" t="s">
        <v>1363</v>
      </c>
      <c r="H300" s="881">
        <v>42687.856161647207</v>
      </c>
      <c r="I300" s="882">
        <f t="shared" si="67"/>
        <v>0</v>
      </c>
      <c r="J300" s="881">
        <f t="shared" si="65"/>
        <v>42687.856161647207</v>
      </c>
      <c r="K300" s="881">
        <f>NT</f>
        <v>1.1226236170693158</v>
      </c>
      <c r="L300" s="881">
        <f t="shared" si="64"/>
        <v>47922.395489123068</v>
      </c>
      <c r="M300" s="20">
        <f t="shared" si="68"/>
        <v>3976.6971684086088</v>
      </c>
      <c r="N300" s="20">
        <f t="shared" si="66"/>
        <v>3976.6971684086088</v>
      </c>
    </row>
    <row r="301" spans="2:14">
      <c r="B301" s="8" t="s">
        <v>193</v>
      </c>
      <c r="H301" s="881"/>
      <c r="I301" s="882"/>
      <c r="J301" s="881"/>
      <c r="K301" s="881"/>
      <c r="L301" s="881">
        <f t="shared" si="64"/>
        <v>0</v>
      </c>
      <c r="M301" s="20"/>
      <c r="N301" s="20"/>
    </row>
    <row r="302" spans="2:14">
      <c r="D302" s="2" t="s">
        <v>194</v>
      </c>
      <c r="F302" s="4" t="s">
        <v>69</v>
      </c>
      <c r="G302" s="4" t="s">
        <v>1363</v>
      </c>
      <c r="H302" s="881">
        <v>5.3966948371235395</v>
      </c>
      <c r="I302" s="882">
        <f t="shared" ref="I302:I309" si="70">IF(G302=$G$74, 0%, VAT)</f>
        <v>0</v>
      </c>
      <c r="J302" s="881">
        <f t="shared" si="65"/>
        <v>5.3966948371235395</v>
      </c>
      <c r="K302" s="881">
        <f t="shared" ref="K302:K309" si="71">NT</f>
        <v>1.1226236170693158</v>
      </c>
      <c r="L302" s="881">
        <f t="shared" si="64"/>
        <v>6.0584570782709299</v>
      </c>
      <c r="M302" s="20">
        <f t="shared" ref="M302:M309" si="72">H302/$I$2</f>
        <v>0.50274300485570267</v>
      </c>
      <c r="N302" s="20">
        <f t="shared" si="57"/>
        <v>0.50274300485570267</v>
      </c>
    </row>
    <row r="303" spans="2:14">
      <c r="D303" s="2" t="s">
        <v>195</v>
      </c>
      <c r="F303" s="4" t="s">
        <v>97</v>
      </c>
      <c r="G303" s="4" t="s">
        <v>1363</v>
      </c>
      <c r="H303" s="881">
        <v>10.793389674247079</v>
      </c>
      <c r="I303" s="882">
        <f t="shared" si="70"/>
        <v>0</v>
      </c>
      <c r="J303" s="881">
        <f t="shared" si="65"/>
        <v>10.793389674247079</v>
      </c>
      <c r="K303" s="881">
        <f t="shared" si="71"/>
        <v>1.1226236170693158</v>
      </c>
      <c r="L303" s="881">
        <f t="shared" si="64"/>
        <v>12.11691415654186</v>
      </c>
      <c r="M303" s="20">
        <f t="shared" si="72"/>
        <v>1.0054860097114053</v>
      </c>
      <c r="N303" s="20">
        <f t="shared" si="57"/>
        <v>1.0054860097114053</v>
      </c>
    </row>
    <row r="304" spans="2:14">
      <c r="D304" s="2" t="s">
        <v>196</v>
      </c>
      <c r="F304" s="4" t="s">
        <v>97</v>
      </c>
      <c r="G304" s="4" t="s">
        <v>1363</v>
      </c>
      <c r="H304" s="881">
        <v>0</v>
      </c>
      <c r="I304" s="882">
        <f t="shared" si="70"/>
        <v>0</v>
      </c>
      <c r="J304" s="881">
        <f t="shared" si="65"/>
        <v>0</v>
      </c>
      <c r="K304" s="881">
        <f t="shared" si="71"/>
        <v>1.1226236170693158</v>
      </c>
      <c r="L304" s="881">
        <f t="shared" si="64"/>
        <v>0</v>
      </c>
      <c r="M304" s="20">
        <f t="shared" si="72"/>
        <v>0</v>
      </c>
      <c r="N304" s="20">
        <f t="shared" ref="N304:N307" si="73">L304/$I$3</f>
        <v>0</v>
      </c>
    </row>
    <row r="305" spans="2:15">
      <c r="D305" s="2" t="s">
        <v>335</v>
      </c>
      <c r="E305" s="2"/>
      <c r="F305" s="4" t="s">
        <v>97</v>
      </c>
      <c r="G305" s="4" t="s">
        <v>1363</v>
      </c>
      <c r="H305" s="881">
        <v>12.196530331899201</v>
      </c>
      <c r="I305" s="882">
        <f t="shared" si="70"/>
        <v>0</v>
      </c>
      <c r="J305" s="881">
        <f t="shared" si="65"/>
        <v>12.196530331899201</v>
      </c>
      <c r="K305" s="881">
        <f t="shared" si="71"/>
        <v>1.1226236170693158</v>
      </c>
      <c r="L305" s="881">
        <f t="shared" si="64"/>
        <v>13.692112996892304</v>
      </c>
      <c r="M305" s="20">
        <f t="shared" si="72"/>
        <v>1.136199190973888</v>
      </c>
      <c r="N305" s="20">
        <f t="shared" si="73"/>
        <v>1.136199190973888</v>
      </c>
    </row>
    <row r="306" spans="2:15">
      <c r="D306" s="2" t="s">
        <v>1294</v>
      </c>
      <c r="E306" s="2"/>
      <c r="F306" s="4" t="s">
        <v>97</v>
      </c>
      <c r="G306" s="4" t="s">
        <v>1363</v>
      </c>
      <c r="H306" s="881">
        <v>35.618185925015368</v>
      </c>
      <c r="I306" s="882">
        <f t="shared" si="70"/>
        <v>0</v>
      </c>
      <c r="J306" s="881">
        <f t="shared" si="65"/>
        <v>35.618185925015368</v>
      </c>
      <c r="K306" s="881">
        <f t="shared" si="71"/>
        <v>1.1226236170693158</v>
      </c>
      <c r="L306" s="881">
        <f t="shared" si="64"/>
        <v>39.985816716588147</v>
      </c>
      <c r="M306" s="20">
        <f t="shared" si="72"/>
        <v>3.3181038320476381</v>
      </c>
      <c r="N306" s="20">
        <f t="shared" si="73"/>
        <v>3.3181038320476381</v>
      </c>
    </row>
    <row r="307" spans="2:15">
      <c r="D307" s="2" t="s">
        <v>1102</v>
      </c>
      <c r="E307" s="2"/>
      <c r="F307" s="4" t="s">
        <v>1196</v>
      </c>
      <c r="G307" s="4" t="s">
        <v>1363</v>
      </c>
      <c r="H307" s="881">
        <v>1585.5489431468961</v>
      </c>
      <c r="I307" s="882">
        <f t="shared" si="70"/>
        <v>0</v>
      </c>
      <c r="J307" s="881">
        <f t="shared" si="65"/>
        <v>1585.5489431468961</v>
      </c>
      <c r="K307" s="881">
        <f t="shared" si="71"/>
        <v>1.1226236170693158</v>
      </c>
      <c r="L307" s="881">
        <f t="shared" si="64"/>
        <v>1779.9746895959995</v>
      </c>
      <c r="M307" s="20">
        <f t="shared" si="72"/>
        <v>147.70589482660546</v>
      </c>
      <c r="N307" s="20">
        <f t="shared" si="73"/>
        <v>147.70589482660546</v>
      </c>
    </row>
    <row r="308" spans="2:15">
      <c r="D308" s="2" t="s">
        <v>1197</v>
      </c>
      <c r="E308" s="2"/>
      <c r="F308" s="4" t="s">
        <v>1196</v>
      </c>
      <c r="G308" s="4" t="s">
        <v>1363</v>
      </c>
      <c r="H308" s="881">
        <v>10793.389674247079</v>
      </c>
      <c r="I308" s="882">
        <f t="shared" si="70"/>
        <v>0</v>
      </c>
      <c r="J308" s="881">
        <f t="shared" si="65"/>
        <v>10793.389674247079</v>
      </c>
      <c r="K308" s="881">
        <f t="shared" si="71"/>
        <v>1.1226236170693158</v>
      </c>
      <c r="L308" s="881">
        <f t="shared" si="64"/>
        <v>12116.914156541859</v>
      </c>
      <c r="M308" s="20">
        <f t="shared" si="72"/>
        <v>1005.4860097114052</v>
      </c>
      <c r="N308" s="20">
        <f t="shared" ref="N308" si="74">L308/$I$3</f>
        <v>1005.4860097114052</v>
      </c>
    </row>
    <row r="309" spans="2:15">
      <c r="D309" s="2" t="s">
        <v>1408</v>
      </c>
      <c r="E309" s="2"/>
      <c r="F309" s="4" t="s">
        <v>1196</v>
      </c>
      <c r="G309" s="4" t="s">
        <v>1363</v>
      </c>
      <c r="H309" s="881">
        <v>75599.262446220047</v>
      </c>
      <c r="I309" s="882">
        <f t="shared" si="70"/>
        <v>0</v>
      </c>
      <c r="J309" s="881">
        <f t="shared" si="65"/>
        <v>75599.262446220047</v>
      </c>
      <c r="K309" s="881">
        <f t="shared" si="71"/>
        <v>1.1226236170693158</v>
      </c>
      <c r="L309" s="881">
        <f t="shared" si="64"/>
        <v>84869.517455148045</v>
      </c>
      <c r="M309" s="20">
        <f t="shared" si="72"/>
        <v>7042.6439726848503</v>
      </c>
      <c r="N309" s="20">
        <f t="shared" ref="N309" si="75">L309/$I$3</f>
        <v>7042.6439726848503</v>
      </c>
    </row>
    <row r="312" spans="2:15" hidden="1">
      <c r="B312" s="69"/>
      <c r="C312" s="69"/>
      <c r="F312" s="68"/>
      <c r="G312" s="68"/>
      <c r="H312" s="68"/>
      <c r="I312" s="13"/>
      <c r="J312" s="13"/>
      <c r="K312" s="13"/>
      <c r="L312" s="13"/>
      <c r="M312" s="31"/>
      <c r="N312" s="31"/>
      <c r="O312" s="31"/>
    </row>
    <row r="313" spans="2:15" ht="15.75" thickBot="1">
      <c r="B313" s="68"/>
      <c r="C313" s="13"/>
      <c r="D313" s="13"/>
      <c r="E313" s="19"/>
      <c r="F313" s="19"/>
      <c r="G313" s="19"/>
      <c r="H313" s="19"/>
      <c r="I313" s="13"/>
      <c r="J313" s="795"/>
      <c r="K313" s="13"/>
      <c r="L313" s="13"/>
      <c r="M313" s="13"/>
      <c r="N313" s="13"/>
      <c r="O313" s="13"/>
    </row>
    <row r="314" spans="2:15">
      <c r="B314" s="13"/>
      <c r="C314" s="13"/>
      <c r="D314" s="76" t="s">
        <v>996</v>
      </c>
      <c r="E314" s="766">
        <v>2715.5</v>
      </c>
      <c r="F314" s="778"/>
      <c r="G314" s="778"/>
      <c r="H314" s="19"/>
      <c r="I314" s="19"/>
      <c r="J314" s="19"/>
      <c r="K314" s="19"/>
      <c r="L314" s="13"/>
      <c r="M314" s="13"/>
      <c r="N314" s="13"/>
      <c r="O314" s="13"/>
    </row>
    <row r="315" spans="2:15">
      <c r="B315" s="13"/>
      <c r="C315" s="13"/>
      <c r="D315" s="77" t="s">
        <v>997</v>
      </c>
      <c r="E315" s="767">
        <v>1270.5999999999999</v>
      </c>
      <c r="F315" s="19"/>
      <c r="G315" s="19"/>
      <c r="H315" s="19"/>
      <c r="I315" s="19"/>
      <c r="J315" s="19"/>
      <c r="K315" s="19"/>
      <c r="L315" s="13"/>
      <c r="M315" s="13"/>
      <c r="N315" s="13"/>
      <c r="O315" s="13"/>
    </row>
    <row r="316" spans="2:15">
      <c r="B316" s="13"/>
      <c r="C316" s="13"/>
      <c r="D316" s="77" t="s">
        <v>287</v>
      </c>
      <c r="E316" s="768">
        <f>I2</f>
        <v>10.734500102438023</v>
      </c>
      <c r="F316" s="19"/>
      <c r="G316" s="19"/>
      <c r="H316" s="19"/>
      <c r="I316" s="19"/>
      <c r="J316" s="19"/>
      <c r="K316" s="19"/>
      <c r="L316" s="13"/>
      <c r="M316" s="13"/>
      <c r="N316" s="13"/>
      <c r="O316" s="13"/>
    </row>
    <row r="317" spans="2:15">
      <c r="B317" s="13"/>
      <c r="C317" s="13"/>
      <c r="D317" s="77" t="s">
        <v>288</v>
      </c>
      <c r="E317" s="769">
        <v>0.18</v>
      </c>
      <c r="F317" s="19"/>
      <c r="G317" s="19"/>
      <c r="H317" s="19"/>
      <c r="I317" s="19"/>
      <c r="J317" s="19"/>
      <c r="K317" s="19"/>
      <c r="L317" s="13"/>
      <c r="M317" s="13"/>
      <c r="N317" s="13"/>
      <c r="O317" s="13"/>
    </row>
    <row r="318" spans="2:15">
      <c r="B318" s="13"/>
      <c r="C318" s="13"/>
      <c r="D318" s="77" t="s">
        <v>289</v>
      </c>
      <c r="E318" s="770">
        <v>0</v>
      </c>
      <c r="F318" s="19"/>
      <c r="G318" s="19"/>
      <c r="H318" s="19"/>
      <c r="I318" s="13"/>
      <c r="J318" s="13"/>
      <c r="K318" s="13"/>
      <c r="L318" s="13"/>
      <c r="M318" s="13"/>
      <c r="N318" s="13"/>
      <c r="O318" s="13"/>
    </row>
    <row r="319" spans="2:15" ht="12.75" thickBot="1">
      <c r="B319" s="13"/>
      <c r="C319" s="13"/>
      <c r="D319" s="78" t="s">
        <v>290</v>
      </c>
      <c r="E319" s="771">
        <f>+E316*((E314+(E314*E317))+(E315))/(E314+E315)</f>
        <v>12.050803332429915</v>
      </c>
      <c r="F319" s="19"/>
      <c r="G319" s="19"/>
      <c r="H319" s="19"/>
      <c r="I319" s="19"/>
      <c r="J319" s="19"/>
      <c r="K319" s="19"/>
      <c r="L319" s="13"/>
      <c r="M319" s="13"/>
      <c r="N319" s="13"/>
      <c r="O319" s="13"/>
    </row>
    <row r="320" spans="2:15" ht="12.75" thickBot="1">
      <c r="B320" s="13"/>
      <c r="C320" s="13"/>
      <c r="D320" s="79" t="s">
        <v>291</v>
      </c>
      <c r="E320" s="772">
        <f>E319/E316</f>
        <v>1.1226236170693158</v>
      </c>
      <c r="F320" s="19"/>
      <c r="G320" s="19"/>
      <c r="H320" s="19"/>
      <c r="I320" s="13"/>
      <c r="J320" s="13"/>
      <c r="K320" s="13"/>
      <c r="L320" s="13"/>
      <c r="M320" s="13"/>
      <c r="N320" s="13"/>
      <c r="O320" s="13"/>
    </row>
    <row r="321" spans="2:15">
      <c r="B321" s="13"/>
      <c r="C321" s="13"/>
      <c r="D321" s="80"/>
      <c r="E321" s="773"/>
      <c r="F321" s="19"/>
      <c r="G321" s="19"/>
      <c r="H321" s="19"/>
      <c r="I321" s="13"/>
      <c r="J321" s="13"/>
      <c r="K321" s="13"/>
      <c r="L321" s="13"/>
      <c r="M321" s="13"/>
      <c r="N321" s="13"/>
      <c r="O321" s="13"/>
    </row>
    <row r="322" spans="2:15">
      <c r="B322" s="13"/>
      <c r="C322" s="13"/>
      <c r="D322" s="683" t="s">
        <v>919</v>
      </c>
      <c r="E322" s="69"/>
      <c r="F322" s="19"/>
      <c r="G322" s="19"/>
      <c r="H322" s="19"/>
      <c r="I322" s="13"/>
      <c r="J322" s="13"/>
      <c r="K322" s="13"/>
      <c r="L322" s="13"/>
      <c r="M322" s="13"/>
      <c r="N322" s="13"/>
      <c r="O322" s="13"/>
    </row>
    <row r="323" spans="2:15">
      <c r="B323" s="13"/>
      <c r="C323" s="13"/>
      <c r="D323" s="683" t="s">
        <v>920</v>
      </c>
      <c r="E323" s="69"/>
      <c r="F323" s="19"/>
      <c r="G323" s="19"/>
      <c r="H323" s="19"/>
      <c r="I323" s="13"/>
      <c r="J323" s="13"/>
      <c r="K323" s="13"/>
      <c r="L323" s="13"/>
      <c r="M323" s="13"/>
      <c r="N323" s="13"/>
      <c r="O323" s="13"/>
    </row>
    <row r="324" spans="2:15">
      <c r="B324" s="13"/>
      <c r="C324" s="13"/>
      <c r="D324" s="683" t="s">
        <v>923</v>
      </c>
      <c r="E324" s="69"/>
      <c r="F324" s="19"/>
      <c r="G324" s="19"/>
      <c r="H324" s="19"/>
      <c r="I324" s="13"/>
      <c r="J324" s="13"/>
      <c r="K324" s="13"/>
      <c r="L324" s="13"/>
      <c r="M324" s="13"/>
      <c r="N324" s="13"/>
      <c r="O324" s="13"/>
    </row>
    <row r="325" spans="2:15">
      <c r="B325" s="68"/>
      <c r="C325" s="13"/>
      <c r="D325" s="13"/>
      <c r="E325" s="19"/>
      <c r="F325" s="19"/>
      <c r="G325" s="19"/>
      <c r="H325" s="19"/>
      <c r="I325" s="13"/>
      <c r="J325" s="13"/>
      <c r="K325" s="13"/>
      <c r="L325" s="13"/>
      <c r="M325" s="13"/>
      <c r="N325" s="13"/>
      <c r="O325" s="13"/>
    </row>
    <row r="326" spans="2:15" ht="12.75">
      <c r="B326" s="81"/>
      <c r="C326" s="82"/>
      <c r="D326" s="13"/>
      <c r="E326" s="19"/>
      <c r="F326" s="13"/>
      <c r="G326" s="13"/>
      <c r="H326" s="13"/>
      <c r="I326" s="13"/>
      <c r="J326" s="13"/>
    </row>
    <row r="327" spans="2:15" ht="12.75">
      <c r="B327" s="81"/>
      <c r="C327" s="13"/>
      <c r="D327" s="70"/>
      <c r="E327" s="71"/>
      <c r="F327" s="764"/>
      <c r="G327" s="775"/>
      <c r="H327" s="781"/>
      <c r="I327" s="789" t="s">
        <v>6</v>
      </c>
      <c r="J327" s="790" t="s">
        <v>7</v>
      </c>
    </row>
    <row r="328" spans="2:15" ht="12.75">
      <c r="B328" s="81"/>
      <c r="C328" s="13"/>
      <c r="D328" s="72"/>
      <c r="E328" s="73" t="s">
        <v>282</v>
      </c>
      <c r="F328" s="31"/>
      <c r="G328" s="19" t="s">
        <v>283</v>
      </c>
      <c r="H328" s="31"/>
      <c r="I328" s="791">
        <f>H183</f>
        <v>43.173558696988316</v>
      </c>
      <c r="J328" s="792">
        <f>+I328*H330</f>
        <v>38.294946564228638</v>
      </c>
    </row>
    <row r="329" spans="2:15" ht="12.75">
      <c r="B329" s="81"/>
      <c r="C329" s="13"/>
      <c r="D329" s="72"/>
      <c r="E329" s="73" t="s">
        <v>284</v>
      </c>
      <c r="F329" s="31"/>
      <c r="G329" s="19" t="s">
        <v>235</v>
      </c>
      <c r="H329" s="782">
        <v>0.113</v>
      </c>
      <c r="I329" s="31"/>
      <c r="J329" s="793"/>
    </row>
    <row r="330" spans="2:15" ht="12.75">
      <c r="B330" s="81"/>
      <c r="C330" s="13"/>
      <c r="D330" s="72"/>
      <c r="E330" s="8" t="s">
        <v>285</v>
      </c>
      <c r="F330" s="8"/>
      <c r="G330" s="776" t="s">
        <v>286</v>
      </c>
      <c r="H330" s="783">
        <f>1-H329</f>
        <v>0.88700000000000001</v>
      </c>
      <c r="I330" s="31"/>
      <c r="J330" s="793"/>
    </row>
    <row r="331" spans="2:15" ht="12.75">
      <c r="B331" s="81"/>
      <c r="C331" s="13"/>
      <c r="D331" s="74"/>
      <c r="E331" s="75"/>
      <c r="F331" s="765"/>
      <c r="G331" s="777"/>
      <c r="H331" s="784"/>
      <c r="I331" s="765"/>
      <c r="J331" s="794"/>
    </row>
    <row r="332" spans="2:15" ht="12.75">
      <c r="B332" s="81"/>
      <c r="C332" s="13"/>
      <c r="D332" s="13"/>
      <c r="E332" s="13"/>
      <c r="F332" s="13"/>
      <c r="G332" s="13"/>
      <c r="H332" s="13"/>
      <c r="I332" s="13"/>
      <c r="J332" s="13"/>
    </row>
    <row r="333" spans="2:15" ht="12.75">
      <c r="B333" s="81"/>
      <c r="C333" s="13"/>
      <c r="D333" s="13"/>
      <c r="E333" s="13"/>
      <c r="F333" s="13"/>
      <c r="G333" s="13"/>
      <c r="H333" s="13"/>
      <c r="I333" s="13"/>
      <c r="J333" s="13"/>
    </row>
    <row r="334" spans="2:15" ht="12.75">
      <c r="B334" s="81"/>
      <c r="C334" s="13"/>
      <c r="D334" s="13"/>
      <c r="E334" s="13"/>
      <c r="F334" s="13"/>
      <c r="G334" s="13"/>
      <c r="H334" s="13"/>
      <c r="I334" s="13"/>
      <c r="J334" s="13"/>
    </row>
    <row r="335" spans="2:15" ht="12.75">
      <c r="B335" s="81"/>
      <c r="C335" s="13"/>
      <c r="D335" s="13"/>
      <c r="E335" s="13"/>
      <c r="F335" s="13"/>
      <c r="G335" s="13"/>
      <c r="H335" s="13"/>
      <c r="I335" s="13"/>
      <c r="J335" s="13"/>
    </row>
    <row r="336" spans="2:15" ht="12.75">
      <c r="B336" s="81"/>
      <c r="C336" s="13"/>
      <c r="D336" s="13"/>
      <c r="E336" s="13"/>
      <c r="F336" s="13"/>
      <c r="G336" s="13"/>
      <c r="H336" s="13"/>
      <c r="I336" s="13"/>
      <c r="J336" s="13"/>
    </row>
    <row r="337" spans="2:10" ht="12.75">
      <c r="B337" s="81"/>
      <c r="C337" s="13"/>
      <c r="D337" s="13"/>
      <c r="E337" s="13"/>
      <c r="F337" s="13"/>
      <c r="G337" s="13"/>
      <c r="H337" s="13"/>
      <c r="I337" s="13"/>
      <c r="J337" s="13"/>
    </row>
    <row r="338" spans="2:10" ht="12.75">
      <c r="B338" s="81"/>
      <c r="C338" s="13"/>
      <c r="D338" s="13"/>
      <c r="E338" s="13"/>
      <c r="F338" s="13"/>
      <c r="G338" s="13"/>
      <c r="H338" s="13"/>
      <c r="I338" s="13"/>
      <c r="J338" s="13"/>
    </row>
    <row r="339" spans="2:10" ht="12.75">
      <c r="B339" s="81"/>
      <c r="C339" s="13"/>
      <c r="D339" s="13"/>
      <c r="E339" s="13"/>
      <c r="F339" s="13"/>
      <c r="G339" s="13"/>
      <c r="H339" s="13"/>
      <c r="I339" s="13"/>
      <c r="J339" s="13"/>
    </row>
    <row r="340" spans="2:10" ht="12.75">
      <c r="B340" s="81"/>
      <c r="C340" s="13"/>
      <c r="D340" s="13"/>
      <c r="E340" s="13"/>
      <c r="F340" s="13"/>
      <c r="G340" s="13"/>
      <c r="H340" s="13"/>
      <c r="I340" s="13"/>
      <c r="J340" s="13"/>
    </row>
    <row r="341" spans="2:10" ht="12.75">
      <c r="B341" s="81"/>
      <c r="C341" s="13"/>
      <c r="D341" s="13"/>
      <c r="E341" s="13"/>
      <c r="F341" s="13"/>
      <c r="G341" s="13"/>
      <c r="H341" s="13"/>
      <c r="I341" s="13"/>
      <c r="J341" s="13"/>
    </row>
    <row r="342" spans="2:10">
      <c r="D342" s="5"/>
      <c r="E342" s="2"/>
      <c r="F342" s="2"/>
      <c r="G342" s="2"/>
      <c r="J342" s="2"/>
    </row>
  </sheetData>
  <mergeCells count="14">
    <mergeCell ref="H4:I4"/>
    <mergeCell ref="H16:I16"/>
    <mergeCell ref="H17:I17"/>
    <mergeCell ref="H14:I14"/>
    <mergeCell ref="H12:I12"/>
    <mergeCell ref="H10:I10"/>
    <mergeCell ref="H8:I8"/>
    <mergeCell ref="H11:I11"/>
    <mergeCell ref="H7:I7"/>
    <mergeCell ref="H6:I6"/>
    <mergeCell ref="H5:I5"/>
    <mergeCell ref="H15:I15"/>
    <mergeCell ref="H9:I9"/>
    <mergeCell ref="H13:I13"/>
  </mergeCells>
  <hyperlinks>
    <hyperlink ref="N1" location="ToC!A1" display="Table of Content" xr:uid="{00000000-0004-0000-0D00-000000000000}"/>
  </hyperlink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9" tint="0.59999389629810485"/>
  </sheetPr>
  <dimension ref="A1:AB94"/>
  <sheetViews>
    <sheetView zoomScale="130" zoomScaleNormal="130" workbookViewId="0">
      <pane ySplit="6" topLeftCell="A16" activePane="bottomLeft" state="frozen"/>
      <selection pane="bottomLeft" activeCell="G33" sqref="G33"/>
    </sheetView>
  </sheetViews>
  <sheetFormatPr defaultColWidth="10.7109375" defaultRowHeight="12"/>
  <cols>
    <col min="1" max="1" width="5.7109375" style="13" customWidth="1"/>
    <col min="2" max="2" width="17.28515625" style="13" customWidth="1"/>
    <col min="3" max="3" width="16.7109375" style="13" customWidth="1"/>
    <col min="4" max="4" width="10.42578125" style="13" customWidth="1"/>
    <col min="5" max="5" width="9.5703125" style="13" customWidth="1"/>
    <col min="6" max="6" width="10.28515625" style="13" customWidth="1"/>
    <col min="7" max="7" width="12.7109375" style="13" bestFit="1" customWidth="1"/>
    <col min="8" max="8" width="11.42578125" style="13" bestFit="1" customWidth="1"/>
    <col min="9" max="9" width="16.28515625" style="13" customWidth="1"/>
    <col min="10" max="10" width="10.7109375" style="13"/>
    <col min="11" max="11" width="12.7109375" style="13" customWidth="1"/>
    <col min="12" max="12" width="10.7109375" style="13"/>
    <col min="13" max="13" width="11.28515625" style="13" bestFit="1" customWidth="1"/>
    <col min="14" max="15" width="10.7109375" style="13"/>
    <col min="16" max="16" width="16.7109375" style="13" customWidth="1"/>
    <col min="17" max="17" width="17.28515625" style="13" customWidth="1"/>
    <col min="18" max="261" width="10.7109375" style="13"/>
    <col min="262" max="262" width="5.7109375" style="13" customWidth="1"/>
    <col min="263" max="263" width="8" style="13" customWidth="1"/>
    <col min="264" max="265" width="6.42578125" style="13" customWidth="1"/>
    <col min="266" max="266" width="8.7109375" style="13" customWidth="1"/>
    <col min="267" max="267" width="10.28515625" style="13" customWidth="1"/>
    <col min="268" max="517" width="10.7109375" style="13"/>
    <col min="518" max="518" width="5.7109375" style="13" customWidth="1"/>
    <col min="519" max="519" width="8" style="13" customWidth="1"/>
    <col min="520" max="521" width="6.42578125" style="13" customWidth="1"/>
    <col min="522" max="522" width="8.7109375" style="13" customWidth="1"/>
    <col min="523" max="523" width="10.28515625" style="13" customWidth="1"/>
    <col min="524" max="773" width="10.7109375" style="13"/>
    <col min="774" max="774" width="5.7109375" style="13" customWidth="1"/>
    <col min="775" max="775" width="8" style="13" customWidth="1"/>
    <col min="776" max="777" width="6.42578125" style="13" customWidth="1"/>
    <col min="778" max="778" width="8.7109375" style="13" customWidth="1"/>
    <col min="779" max="779" width="10.28515625" style="13" customWidth="1"/>
    <col min="780" max="1029" width="10.7109375" style="13"/>
    <col min="1030" max="1030" width="5.7109375" style="13" customWidth="1"/>
    <col min="1031" max="1031" width="8" style="13" customWidth="1"/>
    <col min="1032" max="1033" width="6.42578125" style="13" customWidth="1"/>
    <col min="1034" max="1034" width="8.7109375" style="13" customWidth="1"/>
    <col min="1035" max="1035" width="10.28515625" style="13" customWidth="1"/>
    <col min="1036" max="1285" width="10.7109375" style="13"/>
    <col min="1286" max="1286" width="5.7109375" style="13" customWidth="1"/>
    <col min="1287" max="1287" width="8" style="13" customWidth="1"/>
    <col min="1288" max="1289" width="6.42578125" style="13" customWidth="1"/>
    <col min="1290" max="1290" width="8.7109375" style="13" customWidth="1"/>
    <col min="1291" max="1291" width="10.28515625" style="13" customWidth="1"/>
    <col min="1292" max="1541" width="10.7109375" style="13"/>
    <col min="1542" max="1542" width="5.7109375" style="13" customWidth="1"/>
    <col min="1543" max="1543" width="8" style="13" customWidth="1"/>
    <col min="1544" max="1545" width="6.42578125" style="13" customWidth="1"/>
    <col min="1546" max="1546" width="8.7109375" style="13" customWidth="1"/>
    <col min="1547" max="1547" width="10.28515625" style="13" customWidth="1"/>
    <col min="1548" max="1797" width="10.7109375" style="13"/>
    <col min="1798" max="1798" width="5.7109375" style="13" customWidth="1"/>
    <col min="1799" max="1799" width="8" style="13" customWidth="1"/>
    <col min="1800" max="1801" width="6.42578125" style="13" customWidth="1"/>
    <col min="1802" max="1802" width="8.7109375" style="13" customWidth="1"/>
    <col min="1803" max="1803" width="10.28515625" style="13" customWidth="1"/>
    <col min="1804" max="2053" width="10.7109375" style="13"/>
    <col min="2054" max="2054" width="5.7109375" style="13" customWidth="1"/>
    <col min="2055" max="2055" width="8" style="13" customWidth="1"/>
    <col min="2056" max="2057" width="6.42578125" style="13" customWidth="1"/>
    <col min="2058" max="2058" width="8.7109375" style="13" customWidth="1"/>
    <col min="2059" max="2059" width="10.28515625" style="13" customWidth="1"/>
    <col min="2060" max="2309" width="10.7109375" style="13"/>
    <col min="2310" max="2310" width="5.7109375" style="13" customWidth="1"/>
    <col min="2311" max="2311" width="8" style="13" customWidth="1"/>
    <col min="2312" max="2313" width="6.42578125" style="13" customWidth="1"/>
    <col min="2314" max="2314" width="8.7109375" style="13" customWidth="1"/>
    <col min="2315" max="2315" width="10.28515625" style="13" customWidth="1"/>
    <col min="2316" max="2565" width="10.7109375" style="13"/>
    <col min="2566" max="2566" width="5.7109375" style="13" customWidth="1"/>
    <col min="2567" max="2567" width="8" style="13" customWidth="1"/>
    <col min="2568" max="2569" width="6.42578125" style="13" customWidth="1"/>
    <col min="2570" max="2570" width="8.7109375" style="13" customWidth="1"/>
    <col min="2571" max="2571" width="10.28515625" style="13" customWidth="1"/>
    <col min="2572" max="2821" width="10.7109375" style="13"/>
    <col min="2822" max="2822" width="5.7109375" style="13" customWidth="1"/>
    <col min="2823" max="2823" width="8" style="13" customWidth="1"/>
    <col min="2824" max="2825" width="6.42578125" style="13" customWidth="1"/>
    <col min="2826" max="2826" width="8.7109375" style="13" customWidth="1"/>
    <col min="2827" max="2827" width="10.28515625" style="13" customWidth="1"/>
    <col min="2828" max="3077" width="10.7109375" style="13"/>
    <col min="3078" max="3078" width="5.7109375" style="13" customWidth="1"/>
    <col min="3079" max="3079" width="8" style="13" customWidth="1"/>
    <col min="3080" max="3081" width="6.42578125" style="13" customWidth="1"/>
    <col min="3082" max="3082" width="8.7109375" style="13" customWidth="1"/>
    <col min="3083" max="3083" width="10.28515625" style="13" customWidth="1"/>
    <col min="3084" max="3333" width="10.7109375" style="13"/>
    <col min="3334" max="3334" width="5.7109375" style="13" customWidth="1"/>
    <col min="3335" max="3335" width="8" style="13" customWidth="1"/>
    <col min="3336" max="3337" width="6.42578125" style="13" customWidth="1"/>
    <col min="3338" max="3338" width="8.7109375" style="13" customWidth="1"/>
    <col min="3339" max="3339" width="10.28515625" style="13" customWidth="1"/>
    <col min="3340" max="3589" width="10.7109375" style="13"/>
    <col min="3590" max="3590" width="5.7109375" style="13" customWidth="1"/>
    <col min="3591" max="3591" width="8" style="13" customWidth="1"/>
    <col min="3592" max="3593" width="6.42578125" style="13" customWidth="1"/>
    <col min="3594" max="3594" width="8.7109375" style="13" customWidth="1"/>
    <col min="3595" max="3595" width="10.28515625" style="13" customWidth="1"/>
    <col min="3596" max="3845" width="10.7109375" style="13"/>
    <col min="3846" max="3846" width="5.7109375" style="13" customWidth="1"/>
    <col min="3847" max="3847" width="8" style="13" customWidth="1"/>
    <col min="3848" max="3849" width="6.42578125" style="13" customWidth="1"/>
    <col min="3850" max="3850" width="8.7109375" style="13" customWidth="1"/>
    <col min="3851" max="3851" width="10.28515625" style="13" customWidth="1"/>
    <col min="3852" max="4101" width="10.7109375" style="13"/>
    <col min="4102" max="4102" width="5.7109375" style="13" customWidth="1"/>
    <col min="4103" max="4103" width="8" style="13" customWidth="1"/>
    <col min="4104" max="4105" width="6.42578125" style="13" customWidth="1"/>
    <col min="4106" max="4106" width="8.7109375" style="13" customWidth="1"/>
    <col min="4107" max="4107" width="10.28515625" style="13" customWidth="1"/>
    <col min="4108" max="4357" width="10.7109375" style="13"/>
    <col min="4358" max="4358" width="5.7109375" style="13" customWidth="1"/>
    <col min="4359" max="4359" width="8" style="13" customWidth="1"/>
    <col min="4360" max="4361" width="6.42578125" style="13" customWidth="1"/>
    <col min="4362" max="4362" width="8.7109375" style="13" customWidth="1"/>
    <col min="4363" max="4363" width="10.28515625" style="13" customWidth="1"/>
    <col min="4364" max="4613" width="10.7109375" style="13"/>
    <col min="4614" max="4614" width="5.7109375" style="13" customWidth="1"/>
    <col min="4615" max="4615" width="8" style="13" customWidth="1"/>
    <col min="4616" max="4617" width="6.42578125" style="13" customWidth="1"/>
    <col min="4618" max="4618" width="8.7109375" style="13" customWidth="1"/>
    <col min="4619" max="4619" width="10.28515625" style="13" customWidth="1"/>
    <col min="4620" max="4869" width="10.7109375" style="13"/>
    <col min="4870" max="4870" width="5.7109375" style="13" customWidth="1"/>
    <col min="4871" max="4871" width="8" style="13" customWidth="1"/>
    <col min="4872" max="4873" width="6.42578125" style="13" customWidth="1"/>
    <col min="4874" max="4874" width="8.7109375" style="13" customWidth="1"/>
    <col min="4875" max="4875" width="10.28515625" style="13" customWidth="1"/>
    <col min="4876" max="5125" width="10.7109375" style="13"/>
    <col min="5126" max="5126" width="5.7109375" style="13" customWidth="1"/>
    <col min="5127" max="5127" width="8" style="13" customWidth="1"/>
    <col min="5128" max="5129" width="6.42578125" style="13" customWidth="1"/>
    <col min="5130" max="5130" width="8.7109375" style="13" customWidth="1"/>
    <col min="5131" max="5131" width="10.28515625" style="13" customWidth="1"/>
    <col min="5132" max="5381" width="10.7109375" style="13"/>
    <col min="5382" max="5382" width="5.7109375" style="13" customWidth="1"/>
    <col min="5383" max="5383" width="8" style="13" customWidth="1"/>
    <col min="5384" max="5385" width="6.42578125" style="13" customWidth="1"/>
    <col min="5386" max="5386" width="8.7109375" style="13" customWidth="1"/>
    <col min="5387" max="5387" width="10.28515625" style="13" customWidth="1"/>
    <col min="5388" max="5637" width="10.7109375" style="13"/>
    <col min="5638" max="5638" width="5.7109375" style="13" customWidth="1"/>
    <col min="5639" max="5639" width="8" style="13" customWidth="1"/>
    <col min="5640" max="5641" width="6.42578125" style="13" customWidth="1"/>
    <col min="5642" max="5642" width="8.7109375" style="13" customWidth="1"/>
    <col min="5643" max="5643" width="10.28515625" style="13" customWidth="1"/>
    <col min="5644" max="5893" width="10.7109375" style="13"/>
    <col min="5894" max="5894" width="5.7109375" style="13" customWidth="1"/>
    <col min="5895" max="5895" width="8" style="13" customWidth="1"/>
    <col min="5896" max="5897" width="6.42578125" style="13" customWidth="1"/>
    <col min="5898" max="5898" width="8.7109375" style="13" customWidth="1"/>
    <col min="5899" max="5899" width="10.28515625" style="13" customWidth="1"/>
    <col min="5900" max="6149" width="10.7109375" style="13"/>
    <col min="6150" max="6150" width="5.7109375" style="13" customWidth="1"/>
    <col min="6151" max="6151" width="8" style="13" customWidth="1"/>
    <col min="6152" max="6153" width="6.42578125" style="13" customWidth="1"/>
    <col min="6154" max="6154" width="8.7109375" style="13" customWidth="1"/>
    <col min="6155" max="6155" width="10.28515625" style="13" customWidth="1"/>
    <col min="6156" max="6405" width="10.7109375" style="13"/>
    <col min="6406" max="6406" width="5.7109375" style="13" customWidth="1"/>
    <col min="6407" max="6407" width="8" style="13" customWidth="1"/>
    <col min="6408" max="6409" width="6.42578125" style="13" customWidth="1"/>
    <col min="6410" max="6410" width="8.7109375" style="13" customWidth="1"/>
    <col min="6411" max="6411" width="10.28515625" style="13" customWidth="1"/>
    <col min="6412" max="6661" width="10.7109375" style="13"/>
    <col min="6662" max="6662" width="5.7109375" style="13" customWidth="1"/>
    <col min="6663" max="6663" width="8" style="13" customWidth="1"/>
    <col min="6664" max="6665" width="6.42578125" style="13" customWidth="1"/>
    <col min="6666" max="6666" width="8.7109375" style="13" customWidth="1"/>
    <col min="6667" max="6667" width="10.28515625" style="13" customWidth="1"/>
    <col min="6668" max="6917" width="10.7109375" style="13"/>
    <col min="6918" max="6918" width="5.7109375" style="13" customWidth="1"/>
    <col min="6919" max="6919" width="8" style="13" customWidth="1"/>
    <col min="6920" max="6921" width="6.42578125" style="13" customWidth="1"/>
    <col min="6922" max="6922" width="8.7109375" style="13" customWidth="1"/>
    <col min="6923" max="6923" width="10.28515625" style="13" customWidth="1"/>
    <col min="6924" max="7173" width="10.7109375" style="13"/>
    <col min="7174" max="7174" width="5.7109375" style="13" customWidth="1"/>
    <col min="7175" max="7175" width="8" style="13" customWidth="1"/>
    <col min="7176" max="7177" width="6.42578125" style="13" customWidth="1"/>
    <col min="7178" max="7178" width="8.7109375" style="13" customWidth="1"/>
    <col min="7179" max="7179" width="10.28515625" style="13" customWidth="1"/>
    <col min="7180" max="7429" width="10.7109375" style="13"/>
    <col min="7430" max="7430" width="5.7109375" style="13" customWidth="1"/>
    <col min="7431" max="7431" width="8" style="13" customWidth="1"/>
    <col min="7432" max="7433" width="6.42578125" style="13" customWidth="1"/>
    <col min="7434" max="7434" width="8.7109375" style="13" customWidth="1"/>
    <col min="7435" max="7435" width="10.28515625" style="13" customWidth="1"/>
    <col min="7436" max="7685" width="10.7109375" style="13"/>
    <col min="7686" max="7686" width="5.7109375" style="13" customWidth="1"/>
    <col min="7687" max="7687" width="8" style="13" customWidth="1"/>
    <col min="7688" max="7689" width="6.42578125" style="13" customWidth="1"/>
    <col min="7690" max="7690" width="8.7109375" style="13" customWidth="1"/>
    <col min="7691" max="7691" width="10.28515625" style="13" customWidth="1"/>
    <col min="7692" max="7941" width="10.7109375" style="13"/>
    <col min="7942" max="7942" width="5.7109375" style="13" customWidth="1"/>
    <col min="7943" max="7943" width="8" style="13" customWidth="1"/>
    <col min="7944" max="7945" width="6.42578125" style="13" customWidth="1"/>
    <col min="7946" max="7946" width="8.7109375" style="13" customWidth="1"/>
    <col min="7947" max="7947" width="10.28515625" style="13" customWidth="1"/>
    <col min="7948" max="8197" width="10.7109375" style="13"/>
    <col min="8198" max="8198" width="5.7109375" style="13" customWidth="1"/>
    <col min="8199" max="8199" width="8" style="13" customWidth="1"/>
    <col min="8200" max="8201" width="6.42578125" style="13" customWidth="1"/>
    <col min="8202" max="8202" width="8.7109375" style="13" customWidth="1"/>
    <col min="8203" max="8203" width="10.28515625" style="13" customWidth="1"/>
    <col min="8204" max="8453" width="10.7109375" style="13"/>
    <col min="8454" max="8454" width="5.7109375" style="13" customWidth="1"/>
    <col min="8455" max="8455" width="8" style="13" customWidth="1"/>
    <col min="8456" max="8457" width="6.42578125" style="13" customWidth="1"/>
    <col min="8458" max="8458" width="8.7109375" style="13" customWidth="1"/>
    <col min="8459" max="8459" width="10.28515625" style="13" customWidth="1"/>
    <col min="8460" max="8709" width="10.7109375" style="13"/>
    <col min="8710" max="8710" width="5.7109375" style="13" customWidth="1"/>
    <col min="8711" max="8711" width="8" style="13" customWidth="1"/>
    <col min="8712" max="8713" width="6.42578125" style="13" customWidth="1"/>
    <col min="8714" max="8714" width="8.7109375" style="13" customWidth="1"/>
    <col min="8715" max="8715" width="10.28515625" style="13" customWidth="1"/>
    <col min="8716" max="8965" width="10.7109375" style="13"/>
    <col min="8966" max="8966" width="5.7109375" style="13" customWidth="1"/>
    <col min="8967" max="8967" width="8" style="13" customWidth="1"/>
    <col min="8968" max="8969" width="6.42578125" style="13" customWidth="1"/>
    <col min="8970" max="8970" width="8.7109375" style="13" customWidth="1"/>
    <col min="8971" max="8971" width="10.28515625" style="13" customWidth="1"/>
    <col min="8972" max="9221" width="10.7109375" style="13"/>
    <col min="9222" max="9222" width="5.7109375" style="13" customWidth="1"/>
    <col min="9223" max="9223" width="8" style="13" customWidth="1"/>
    <col min="9224" max="9225" width="6.42578125" style="13" customWidth="1"/>
    <col min="9226" max="9226" width="8.7109375" style="13" customWidth="1"/>
    <col min="9227" max="9227" width="10.28515625" style="13" customWidth="1"/>
    <col min="9228" max="9477" width="10.7109375" style="13"/>
    <col min="9478" max="9478" width="5.7109375" style="13" customWidth="1"/>
    <col min="9479" max="9479" width="8" style="13" customWidth="1"/>
    <col min="9480" max="9481" width="6.42578125" style="13" customWidth="1"/>
    <col min="9482" max="9482" width="8.7109375" style="13" customWidth="1"/>
    <col min="9483" max="9483" width="10.28515625" style="13" customWidth="1"/>
    <col min="9484" max="9733" width="10.7109375" style="13"/>
    <col min="9734" max="9734" width="5.7109375" style="13" customWidth="1"/>
    <col min="9735" max="9735" width="8" style="13" customWidth="1"/>
    <col min="9736" max="9737" width="6.42578125" style="13" customWidth="1"/>
    <col min="9738" max="9738" width="8.7109375" style="13" customWidth="1"/>
    <col min="9739" max="9739" width="10.28515625" style="13" customWidth="1"/>
    <col min="9740" max="9989" width="10.7109375" style="13"/>
    <col min="9990" max="9990" width="5.7109375" style="13" customWidth="1"/>
    <col min="9991" max="9991" width="8" style="13" customWidth="1"/>
    <col min="9992" max="9993" width="6.42578125" style="13" customWidth="1"/>
    <col min="9994" max="9994" width="8.7109375" style="13" customWidth="1"/>
    <col min="9995" max="9995" width="10.28515625" style="13" customWidth="1"/>
    <col min="9996" max="10245" width="10.7109375" style="13"/>
    <col min="10246" max="10246" width="5.7109375" style="13" customWidth="1"/>
    <col min="10247" max="10247" width="8" style="13" customWidth="1"/>
    <col min="10248" max="10249" width="6.42578125" style="13" customWidth="1"/>
    <col min="10250" max="10250" width="8.7109375" style="13" customWidth="1"/>
    <col min="10251" max="10251" width="10.28515625" style="13" customWidth="1"/>
    <col min="10252" max="10501" width="10.7109375" style="13"/>
    <col min="10502" max="10502" width="5.7109375" style="13" customWidth="1"/>
    <col min="10503" max="10503" width="8" style="13" customWidth="1"/>
    <col min="10504" max="10505" width="6.42578125" style="13" customWidth="1"/>
    <col min="10506" max="10506" width="8.7109375" style="13" customWidth="1"/>
    <col min="10507" max="10507" width="10.28515625" style="13" customWidth="1"/>
    <col min="10508" max="10757" width="10.7109375" style="13"/>
    <col min="10758" max="10758" width="5.7109375" style="13" customWidth="1"/>
    <col min="10759" max="10759" width="8" style="13" customWidth="1"/>
    <col min="10760" max="10761" width="6.42578125" style="13" customWidth="1"/>
    <col min="10762" max="10762" width="8.7109375" style="13" customWidth="1"/>
    <col min="10763" max="10763" width="10.28515625" style="13" customWidth="1"/>
    <col min="10764" max="11013" width="10.7109375" style="13"/>
    <col min="11014" max="11014" width="5.7109375" style="13" customWidth="1"/>
    <col min="11015" max="11015" width="8" style="13" customWidth="1"/>
    <col min="11016" max="11017" width="6.42578125" style="13" customWidth="1"/>
    <col min="11018" max="11018" width="8.7109375" style="13" customWidth="1"/>
    <col min="11019" max="11019" width="10.28515625" style="13" customWidth="1"/>
    <col min="11020" max="11269" width="10.7109375" style="13"/>
    <col min="11270" max="11270" width="5.7109375" style="13" customWidth="1"/>
    <col min="11271" max="11271" width="8" style="13" customWidth="1"/>
    <col min="11272" max="11273" width="6.42578125" style="13" customWidth="1"/>
    <col min="11274" max="11274" width="8.7109375" style="13" customWidth="1"/>
    <col min="11275" max="11275" width="10.28515625" style="13" customWidth="1"/>
    <col min="11276" max="11525" width="10.7109375" style="13"/>
    <col min="11526" max="11526" width="5.7109375" style="13" customWidth="1"/>
    <col min="11527" max="11527" width="8" style="13" customWidth="1"/>
    <col min="11528" max="11529" width="6.42578125" style="13" customWidth="1"/>
    <col min="11530" max="11530" width="8.7109375" style="13" customWidth="1"/>
    <col min="11531" max="11531" width="10.28515625" style="13" customWidth="1"/>
    <col min="11532" max="11781" width="10.7109375" style="13"/>
    <col min="11782" max="11782" width="5.7109375" style="13" customWidth="1"/>
    <col min="11783" max="11783" width="8" style="13" customWidth="1"/>
    <col min="11784" max="11785" width="6.42578125" style="13" customWidth="1"/>
    <col min="11786" max="11786" width="8.7109375" style="13" customWidth="1"/>
    <col min="11787" max="11787" width="10.28515625" style="13" customWidth="1"/>
    <col min="11788" max="12037" width="10.7109375" style="13"/>
    <col min="12038" max="12038" width="5.7109375" style="13" customWidth="1"/>
    <col min="12039" max="12039" width="8" style="13" customWidth="1"/>
    <col min="12040" max="12041" width="6.42578125" style="13" customWidth="1"/>
    <col min="12042" max="12042" width="8.7109375" style="13" customWidth="1"/>
    <col min="12043" max="12043" width="10.28515625" style="13" customWidth="1"/>
    <col min="12044" max="12293" width="10.7109375" style="13"/>
    <col min="12294" max="12294" width="5.7109375" style="13" customWidth="1"/>
    <col min="12295" max="12295" width="8" style="13" customWidth="1"/>
    <col min="12296" max="12297" width="6.42578125" style="13" customWidth="1"/>
    <col min="12298" max="12298" width="8.7109375" style="13" customWidth="1"/>
    <col min="12299" max="12299" width="10.28515625" style="13" customWidth="1"/>
    <col min="12300" max="12549" width="10.7109375" style="13"/>
    <col min="12550" max="12550" width="5.7109375" style="13" customWidth="1"/>
    <col min="12551" max="12551" width="8" style="13" customWidth="1"/>
    <col min="12552" max="12553" width="6.42578125" style="13" customWidth="1"/>
    <col min="12554" max="12554" width="8.7109375" style="13" customWidth="1"/>
    <col min="12555" max="12555" width="10.28515625" style="13" customWidth="1"/>
    <col min="12556" max="12805" width="10.7109375" style="13"/>
    <col min="12806" max="12806" width="5.7109375" style="13" customWidth="1"/>
    <col min="12807" max="12807" width="8" style="13" customWidth="1"/>
    <col min="12808" max="12809" width="6.42578125" style="13" customWidth="1"/>
    <col min="12810" max="12810" width="8.7109375" style="13" customWidth="1"/>
    <col min="12811" max="12811" width="10.28515625" style="13" customWidth="1"/>
    <col min="12812" max="13061" width="10.7109375" style="13"/>
    <col min="13062" max="13062" width="5.7109375" style="13" customWidth="1"/>
    <col min="13063" max="13063" width="8" style="13" customWidth="1"/>
    <col min="13064" max="13065" width="6.42578125" style="13" customWidth="1"/>
    <col min="13066" max="13066" width="8.7109375" style="13" customWidth="1"/>
    <col min="13067" max="13067" width="10.28515625" style="13" customWidth="1"/>
    <col min="13068" max="13317" width="10.7109375" style="13"/>
    <col min="13318" max="13318" width="5.7109375" style="13" customWidth="1"/>
    <col min="13319" max="13319" width="8" style="13" customWidth="1"/>
    <col min="13320" max="13321" width="6.42578125" style="13" customWidth="1"/>
    <col min="13322" max="13322" width="8.7109375" style="13" customWidth="1"/>
    <col min="13323" max="13323" width="10.28515625" style="13" customWidth="1"/>
    <col min="13324" max="13573" width="10.7109375" style="13"/>
    <col min="13574" max="13574" width="5.7109375" style="13" customWidth="1"/>
    <col min="13575" max="13575" width="8" style="13" customWidth="1"/>
    <col min="13576" max="13577" width="6.42578125" style="13" customWidth="1"/>
    <col min="13578" max="13578" width="8.7109375" style="13" customWidth="1"/>
    <col min="13579" max="13579" width="10.28515625" style="13" customWidth="1"/>
    <col min="13580" max="13829" width="10.7109375" style="13"/>
    <col min="13830" max="13830" width="5.7109375" style="13" customWidth="1"/>
    <col min="13831" max="13831" width="8" style="13" customWidth="1"/>
    <col min="13832" max="13833" width="6.42578125" style="13" customWidth="1"/>
    <col min="13834" max="13834" width="8.7109375" style="13" customWidth="1"/>
    <col min="13835" max="13835" width="10.28515625" style="13" customWidth="1"/>
    <col min="13836" max="14085" width="10.7109375" style="13"/>
    <col min="14086" max="14086" width="5.7109375" style="13" customWidth="1"/>
    <col min="14087" max="14087" width="8" style="13" customWidth="1"/>
    <col min="14088" max="14089" width="6.42578125" style="13" customWidth="1"/>
    <col min="14090" max="14090" width="8.7109375" style="13" customWidth="1"/>
    <col min="14091" max="14091" width="10.28515625" style="13" customWidth="1"/>
    <col min="14092" max="14341" width="10.7109375" style="13"/>
    <col min="14342" max="14342" width="5.7109375" style="13" customWidth="1"/>
    <col min="14343" max="14343" width="8" style="13" customWidth="1"/>
    <col min="14344" max="14345" width="6.42578125" style="13" customWidth="1"/>
    <col min="14346" max="14346" width="8.7109375" style="13" customWidth="1"/>
    <col min="14347" max="14347" width="10.28515625" style="13" customWidth="1"/>
    <col min="14348" max="14597" width="10.7109375" style="13"/>
    <col min="14598" max="14598" width="5.7109375" style="13" customWidth="1"/>
    <col min="14599" max="14599" width="8" style="13" customWidth="1"/>
    <col min="14600" max="14601" width="6.42578125" style="13" customWidth="1"/>
    <col min="14602" max="14602" width="8.7109375" style="13" customWidth="1"/>
    <col min="14603" max="14603" width="10.28515625" style="13" customWidth="1"/>
    <col min="14604" max="14853" width="10.7109375" style="13"/>
    <col min="14854" max="14854" width="5.7109375" style="13" customWidth="1"/>
    <col min="14855" max="14855" width="8" style="13" customWidth="1"/>
    <col min="14856" max="14857" width="6.42578125" style="13" customWidth="1"/>
    <col min="14858" max="14858" width="8.7109375" style="13" customWidth="1"/>
    <col min="14859" max="14859" width="10.28515625" style="13" customWidth="1"/>
    <col min="14860" max="15109" width="10.7109375" style="13"/>
    <col min="15110" max="15110" width="5.7109375" style="13" customWidth="1"/>
    <col min="15111" max="15111" width="8" style="13" customWidth="1"/>
    <col min="15112" max="15113" width="6.42578125" style="13" customWidth="1"/>
    <col min="15114" max="15114" width="8.7109375" style="13" customWidth="1"/>
    <col min="15115" max="15115" width="10.28515625" style="13" customWidth="1"/>
    <col min="15116" max="15365" width="10.7109375" style="13"/>
    <col min="15366" max="15366" width="5.7109375" style="13" customWidth="1"/>
    <col min="15367" max="15367" width="8" style="13" customWidth="1"/>
    <col min="15368" max="15369" width="6.42578125" style="13" customWidth="1"/>
    <col min="15370" max="15370" width="8.7109375" style="13" customWidth="1"/>
    <col min="15371" max="15371" width="10.28515625" style="13" customWidth="1"/>
    <col min="15372" max="15621" width="10.7109375" style="13"/>
    <col min="15622" max="15622" width="5.7109375" style="13" customWidth="1"/>
    <col min="15623" max="15623" width="8" style="13" customWidth="1"/>
    <col min="15624" max="15625" width="6.42578125" style="13" customWidth="1"/>
    <col min="15626" max="15626" width="8.7109375" style="13" customWidth="1"/>
    <col min="15627" max="15627" width="10.28515625" style="13" customWidth="1"/>
    <col min="15628" max="15877" width="10.7109375" style="13"/>
    <col min="15878" max="15878" width="5.7109375" style="13" customWidth="1"/>
    <col min="15879" max="15879" width="8" style="13" customWidth="1"/>
    <col min="15880" max="15881" width="6.42578125" style="13" customWidth="1"/>
    <col min="15882" max="15882" width="8.7109375" style="13" customWidth="1"/>
    <col min="15883" max="15883" width="10.28515625" style="13" customWidth="1"/>
    <col min="15884" max="16133" width="10.7109375" style="13"/>
    <col min="16134" max="16134" width="5.7109375" style="13" customWidth="1"/>
    <col min="16135" max="16135" width="8" style="13" customWidth="1"/>
    <col min="16136" max="16137" width="6.42578125" style="13" customWidth="1"/>
    <col min="16138" max="16138" width="8.7109375" style="13" customWidth="1"/>
    <col min="16139" max="16139" width="10.28515625" style="13" customWidth="1"/>
    <col min="16140" max="16384" width="10.7109375" style="13"/>
  </cols>
  <sheetData>
    <row r="1" spans="1:26" ht="15">
      <c r="A1" s="147" t="s">
        <v>1433</v>
      </c>
      <c r="B1" s="148"/>
      <c r="C1" s="147"/>
      <c r="D1" s="148"/>
      <c r="N1" s="1109" t="s">
        <v>1274</v>
      </c>
      <c r="O1" s="1110" t="s">
        <v>1055</v>
      </c>
    </row>
    <row r="2" spans="1:26">
      <c r="A2" s="149" t="s">
        <v>1431</v>
      </c>
      <c r="B2" s="150"/>
      <c r="C2" s="149"/>
      <c r="D2" s="150"/>
    </row>
    <row r="3" spans="1:26">
      <c r="A3" s="149" t="s">
        <v>1048</v>
      </c>
      <c r="B3" s="85"/>
    </row>
    <row r="4" spans="1:26">
      <c r="A4" s="85"/>
      <c r="B4" s="85"/>
    </row>
    <row r="5" spans="1:26" ht="12.75" thickBot="1"/>
    <row r="6" spans="1:26" ht="37.5" thickBot="1">
      <c r="B6" s="948" t="s">
        <v>903</v>
      </c>
      <c r="C6" s="949" t="s">
        <v>727</v>
      </c>
      <c r="D6" s="950" t="s">
        <v>913</v>
      </c>
      <c r="E6" s="950" t="s">
        <v>998</v>
      </c>
      <c r="F6" s="950" t="s">
        <v>603</v>
      </c>
      <c r="G6" s="950" t="s">
        <v>999</v>
      </c>
      <c r="H6" s="950" t="s">
        <v>1150</v>
      </c>
      <c r="I6" s="950" t="s">
        <v>719</v>
      </c>
      <c r="J6" s="950" t="s">
        <v>948</v>
      </c>
      <c r="K6" s="963" t="s">
        <v>1149</v>
      </c>
      <c r="L6" s="951" t="s">
        <v>978</v>
      </c>
      <c r="M6"/>
      <c r="N6"/>
      <c r="T6" s="283"/>
      <c r="U6" s="283"/>
      <c r="V6" s="283"/>
      <c r="W6" s="283"/>
      <c r="X6" s="283"/>
      <c r="Y6" s="283"/>
      <c r="Z6" s="283"/>
    </row>
    <row r="7" spans="1:26" ht="15">
      <c r="B7" s="952" t="s">
        <v>904</v>
      </c>
      <c r="C7" s="953"/>
      <c r="D7" s="953"/>
      <c r="E7" s="953"/>
      <c r="F7" s="953"/>
      <c r="G7" s="953"/>
      <c r="H7" s="953"/>
      <c r="I7" s="953"/>
      <c r="J7" s="953"/>
      <c r="K7" s="953"/>
      <c r="L7" s="954"/>
      <c r="M7"/>
      <c r="N7"/>
      <c r="P7" s="642"/>
    </row>
    <row r="8" spans="1:26" ht="15">
      <c r="B8" s="955"/>
      <c r="C8" s="960" t="s">
        <v>1080</v>
      </c>
      <c r="D8" s="780">
        <v>7</v>
      </c>
      <c r="E8" s="780">
        <v>38</v>
      </c>
      <c r="F8" s="780">
        <v>17639</v>
      </c>
      <c r="G8" s="780">
        <v>8536</v>
      </c>
      <c r="H8" s="780">
        <v>55050</v>
      </c>
      <c r="I8" s="780">
        <v>146773</v>
      </c>
      <c r="J8" s="780">
        <f t="shared" ref="J8:J9" si="0">H8*$J$60+I8*$J$62</f>
        <v>69727.3</v>
      </c>
      <c r="K8" s="780">
        <v>130813</v>
      </c>
      <c r="L8" s="956">
        <v>7.4161233630024377</v>
      </c>
      <c r="M8"/>
      <c r="N8"/>
    </row>
    <row r="9" spans="1:26" ht="15">
      <c r="B9" s="955"/>
      <c r="C9" s="960" t="s">
        <v>1081</v>
      </c>
      <c r="D9" s="780">
        <v>5</v>
      </c>
      <c r="E9" s="780">
        <v>21</v>
      </c>
      <c r="F9" s="780">
        <v>14114</v>
      </c>
      <c r="G9" s="780">
        <v>816</v>
      </c>
      <c r="H9" s="780">
        <v>32944</v>
      </c>
      <c r="I9" s="780">
        <v>66438</v>
      </c>
      <c r="J9" s="780">
        <f t="shared" si="0"/>
        <v>39587.800000000003</v>
      </c>
      <c r="K9" s="780">
        <v>76494</v>
      </c>
      <c r="L9" s="956">
        <v>5.4197250956497092</v>
      </c>
      <c r="M9"/>
      <c r="N9"/>
    </row>
    <row r="10" spans="1:26" ht="15">
      <c r="B10" s="957" t="s">
        <v>447</v>
      </c>
      <c r="C10" s="642"/>
      <c r="D10" s="966">
        <f>SUM(D8:D9)</f>
        <v>12</v>
      </c>
      <c r="E10" s="966">
        <f t="shared" ref="E10:K10" si="1">SUM(E8:E9)</f>
        <v>59</v>
      </c>
      <c r="F10" s="966">
        <f t="shared" si="1"/>
        <v>31753</v>
      </c>
      <c r="G10" s="966">
        <f t="shared" si="1"/>
        <v>9352</v>
      </c>
      <c r="H10" s="966">
        <f t="shared" si="1"/>
        <v>87994</v>
      </c>
      <c r="I10" s="966">
        <f t="shared" si="1"/>
        <v>213211</v>
      </c>
      <c r="J10" s="966">
        <f t="shared" si="1"/>
        <v>109315.1</v>
      </c>
      <c r="K10" s="966">
        <f t="shared" si="1"/>
        <v>207307</v>
      </c>
      <c r="L10" s="958">
        <v>6.4179242293260739</v>
      </c>
      <c r="M10"/>
      <c r="N10"/>
    </row>
    <row r="11" spans="1:26" ht="15">
      <c r="B11" s="955"/>
      <c r="D11" s="780"/>
      <c r="E11" s="780"/>
      <c r="F11" s="780"/>
      <c r="G11" s="780"/>
      <c r="H11" s="780"/>
      <c r="I11" s="780"/>
      <c r="J11" s="780"/>
      <c r="K11" s="780"/>
      <c r="L11" s="959"/>
      <c r="M11"/>
      <c r="N11"/>
      <c r="T11" s="454"/>
    </row>
    <row r="12" spans="1:26" ht="15">
      <c r="B12" s="957" t="s">
        <v>905</v>
      </c>
      <c r="D12" s="780"/>
      <c r="E12" s="780"/>
      <c r="F12" s="780"/>
      <c r="G12" s="780"/>
      <c r="H12" s="780"/>
      <c r="I12" s="780"/>
      <c r="J12" s="780"/>
      <c r="K12" s="780"/>
      <c r="L12" s="956"/>
      <c r="M12"/>
      <c r="N12"/>
    </row>
    <row r="13" spans="1:26" ht="15">
      <c r="B13" s="955"/>
      <c r="C13" s="960" t="s">
        <v>906</v>
      </c>
      <c r="D13" s="780">
        <v>5</v>
      </c>
      <c r="E13" s="780">
        <v>31</v>
      </c>
      <c r="F13" s="780">
        <v>4466</v>
      </c>
      <c r="G13" s="780">
        <v>14282</v>
      </c>
      <c r="H13" s="780">
        <v>25911</v>
      </c>
      <c r="I13" s="780">
        <v>47784</v>
      </c>
      <c r="J13" s="780">
        <f t="shared" ref="J13:J28" si="2">H13*$J$60+I13*$J$62</f>
        <v>30689.4</v>
      </c>
      <c r="K13" s="780">
        <v>34144</v>
      </c>
      <c r="L13" s="956">
        <v>7.6453201970443354</v>
      </c>
      <c r="M13"/>
      <c r="N13"/>
    </row>
    <row r="14" spans="1:26" ht="15">
      <c r="B14" s="955"/>
      <c r="C14" s="960" t="s">
        <v>907</v>
      </c>
      <c r="D14" s="780">
        <v>5</v>
      </c>
      <c r="E14" s="780">
        <v>49</v>
      </c>
      <c r="F14" s="780">
        <v>6232</v>
      </c>
      <c r="G14" s="780">
        <v>20329</v>
      </c>
      <c r="H14" s="780">
        <v>24868</v>
      </c>
      <c r="I14" s="780">
        <v>35599</v>
      </c>
      <c r="J14" s="780">
        <f t="shared" si="2"/>
        <v>28427.9</v>
      </c>
      <c r="K14" s="780">
        <v>49335</v>
      </c>
      <c r="L14" s="956">
        <v>7.9163992297817716</v>
      </c>
      <c r="M14"/>
      <c r="N14"/>
    </row>
    <row r="15" spans="1:26" ht="15">
      <c r="B15" s="955"/>
      <c r="C15" s="960" t="s">
        <v>908</v>
      </c>
      <c r="D15" s="780">
        <v>8</v>
      </c>
      <c r="E15" s="780">
        <v>81</v>
      </c>
      <c r="F15" s="780">
        <v>23017</v>
      </c>
      <c r="G15" s="780">
        <v>42765.66</v>
      </c>
      <c r="H15" s="780">
        <v>70830</v>
      </c>
      <c r="I15" s="780">
        <v>406508</v>
      </c>
      <c r="J15" s="780">
        <f t="shared" si="2"/>
        <v>111480.8</v>
      </c>
      <c r="K15" s="780">
        <v>149944</v>
      </c>
      <c r="L15" s="956">
        <v>6.514489290524395</v>
      </c>
      <c r="M15"/>
      <c r="N15"/>
    </row>
    <row r="16" spans="1:26" ht="15">
      <c r="B16" s="955"/>
      <c r="C16" s="960" t="s">
        <v>909</v>
      </c>
      <c r="D16" s="780">
        <v>6</v>
      </c>
      <c r="E16" s="780">
        <v>45</v>
      </c>
      <c r="F16" s="780">
        <v>8333</v>
      </c>
      <c r="G16" s="780">
        <v>12582</v>
      </c>
      <c r="H16" s="780">
        <v>34351</v>
      </c>
      <c r="I16" s="780">
        <v>101796</v>
      </c>
      <c r="J16" s="780">
        <f t="shared" si="2"/>
        <v>44530.6</v>
      </c>
      <c r="K16" s="780">
        <v>54658</v>
      </c>
      <c r="L16" s="956">
        <v>6.5592223688947557</v>
      </c>
      <c r="M16"/>
      <c r="N16"/>
      <c r="P16" s="642"/>
      <c r="R16" s="642"/>
      <c r="S16" s="642"/>
      <c r="T16" s="756"/>
      <c r="U16" s="642"/>
      <c r="V16" s="642"/>
      <c r="W16" s="642"/>
    </row>
    <row r="17" spans="2:28" ht="15">
      <c r="B17" s="955"/>
      <c r="C17" s="960" t="s">
        <v>910</v>
      </c>
      <c r="D17" s="780">
        <v>7</v>
      </c>
      <c r="E17" s="780">
        <v>65</v>
      </c>
      <c r="F17" s="780">
        <v>21007</v>
      </c>
      <c r="G17" s="780">
        <v>30291.190000000002</v>
      </c>
      <c r="H17" s="780">
        <v>46816</v>
      </c>
      <c r="I17" s="780">
        <v>97526</v>
      </c>
      <c r="J17" s="780">
        <f t="shared" si="2"/>
        <v>56568.6</v>
      </c>
      <c r="K17" s="780">
        <v>189188</v>
      </c>
      <c r="L17" s="956">
        <v>9.0059503974865525</v>
      </c>
      <c r="M17"/>
      <c r="N17"/>
      <c r="P17" s="642"/>
      <c r="T17" s="712"/>
      <c r="U17" s="712"/>
      <c r="V17" s="712"/>
      <c r="W17" s="712"/>
      <c r="X17" s="712"/>
      <c r="Y17" s="712"/>
      <c r="AB17" s="642"/>
    </row>
    <row r="18" spans="2:28" ht="15">
      <c r="B18" s="955"/>
      <c r="C18" s="960" t="s">
        <v>911</v>
      </c>
      <c r="D18" s="780">
        <v>7</v>
      </c>
      <c r="E18" s="780">
        <v>53</v>
      </c>
      <c r="F18" s="780">
        <v>6284</v>
      </c>
      <c r="G18" s="780">
        <v>30576.489999999998</v>
      </c>
      <c r="H18" s="780">
        <v>29341</v>
      </c>
      <c r="I18" s="780">
        <v>75401</v>
      </c>
      <c r="J18" s="780">
        <f t="shared" si="2"/>
        <v>36881.1</v>
      </c>
      <c r="K18" s="780">
        <v>46106</v>
      </c>
      <c r="L18" s="956">
        <v>7.3370464672183324</v>
      </c>
      <c r="M18"/>
      <c r="N18"/>
      <c r="P18" s="642"/>
      <c r="U18" s="712"/>
      <c r="V18" s="712"/>
      <c r="W18" s="712"/>
    </row>
    <row r="19" spans="2:28" ht="15">
      <c r="B19" s="955"/>
      <c r="C19" s="960" t="s">
        <v>720</v>
      </c>
      <c r="D19" s="780">
        <v>4</v>
      </c>
      <c r="E19" s="780">
        <v>57</v>
      </c>
      <c r="F19" s="780">
        <v>14476</v>
      </c>
      <c r="G19" s="780">
        <v>9376.7999999999993</v>
      </c>
      <c r="H19" s="780">
        <v>27674</v>
      </c>
      <c r="I19" s="780">
        <v>48670</v>
      </c>
      <c r="J19" s="780">
        <f t="shared" si="2"/>
        <v>32541</v>
      </c>
      <c r="K19" s="780">
        <v>116461</v>
      </c>
      <c r="L19" s="956">
        <v>8.045109146172976</v>
      </c>
      <c r="M19"/>
      <c r="N19"/>
    </row>
    <row r="20" spans="2:28" ht="15">
      <c r="B20" s="955"/>
      <c r="C20" s="960" t="s">
        <v>912</v>
      </c>
      <c r="D20" s="780">
        <v>10</v>
      </c>
      <c r="E20" s="780">
        <v>80</v>
      </c>
      <c r="F20" s="780">
        <v>23471</v>
      </c>
      <c r="G20" s="780">
        <v>29816.400000000001</v>
      </c>
      <c r="H20" s="780">
        <v>55380</v>
      </c>
      <c r="I20" s="780">
        <v>117252</v>
      </c>
      <c r="J20" s="780">
        <f t="shared" si="2"/>
        <v>67105.2</v>
      </c>
      <c r="K20" s="780">
        <v>179604</v>
      </c>
      <c r="L20" s="956">
        <v>7.652166503344553</v>
      </c>
      <c r="M20"/>
      <c r="N20"/>
    </row>
    <row r="21" spans="2:28" ht="15">
      <c r="B21" s="955"/>
      <c r="C21" s="960" t="s">
        <v>721</v>
      </c>
      <c r="D21" s="780">
        <v>7</v>
      </c>
      <c r="E21" s="780">
        <v>58</v>
      </c>
      <c r="F21" s="780">
        <v>16707</v>
      </c>
      <c r="G21" s="780">
        <v>26334</v>
      </c>
      <c r="H21" s="780">
        <v>35652</v>
      </c>
      <c r="I21" s="780">
        <v>65020</v>
      </c>
      <c r="J21" s="780">
        <f t="shared" si="2"/>
        <v>42154</v>
      </c>
      <c r="K21" s="780">
        <v>129414</v>
      </c>
      <c r="L21" s="956">
        <v>7.7460944514275454</v>
      </c>
      <c r="M21"/>
      <c r="N21"/>
      <c r="Z21" s="455"/>
      <c r="AA21" s="456"/>
      <c r="AB21"/>
    </row>
    <row r="22" spans="2:28" ht="15">
      <c r="B22" s="955"/>
      <c r="C22" s="960" t="s">
        <v>1073</v>
      </c>
      <c r="D22" s="780">
        <v>8</v>
      </c>
      <c r="E22" s="780">
        <v>87</v>
      </c>
      <c r="F22" s="780">
        <v>2321</v>
      </c>
      <c r="G22" s="780">
        <v>24486</v>
      </c>
      <c r="H22" s="780">
        <v>97778</v>
      </c>
      <c r="I22" s="780">
        <v>183277</v>
      </c>
      <c r="J22" s="780">
        <f t="shared" si="2"/>
        <v>116105.7</v>
      </c>
      <c r="K22" s="780">
        <v>22119</v>
      </c>
      <c r="L22" s="956">
        <v>9.5299439896596301</v>
      </c>
      <c r="M22"/>
      <c r="N22"/>
      <c r="Z22" s="455"/>
      <c r="AA22" s="456"/>
      <c r="AB22"/>
    </row>
    <row r="23" spans="2:28" ht="15">
      <c r="B23" s="955"/>
      <c r="C23" s="960" t="s">
        <v>1148</v>
      </c>
      <c r="D23" s="780">
        <v>7</v>
      </c>
      <c r="E23" s="780">
        <v>72</v>
      </c>
      <c r="F23" s="780">
        <v>24421</v>
      </c>
      <c r="G23" s="780">
        <v>24486</v>
      </c>
      <c r="H23" s="780">
        <v>41691</v>
      </c>
      <c r="I23" s="780">
        <v>68560</v>
      </c>
      <c r="J23" s="780">
        <f t="shared" si="2"/>
        <v>48547</v>
      </c>
      <c r="K23" s="780">
        <v>164405</v>
      </c>
      <c r="L23" s="956">
        <v>6.7321158019737108</v>
      </c>
      <c r="M23"/>
      <c r="N23"/>
      <c r="Z23" s="455"/>
      <c r="AA23" s="456"/>
      <c r="AB23"/>
    </row>
    <row r="24" spans="2:28" ht="15">
      <c r="B24" s="955"/>
      <c r="C24" s="960" t="s">
        <v>1075</v>
      </c>
      <c r="D24" s="780">
        <v>4</v>
      </c>
      <c r="E24" s="780">
        <v>58</v>
      </c>
      <c r="F24" s="780">
        <v>12440</v>
      </c>
      <c r="G24" s="780">
        <v>3701</v>
      </c>
      <c r="H24" s="780">
        <v>69352</v>
      </c>
      <c r="I24" s="780">
        <v>78513</v>
      </c>
      <c r="J24" s="780">
        <f t="shared" si="2"/>
        <v>77203.3</v>
      </c>
      <c r="K24" s="780">
        <v>110269</v>
      </c>
      <c r="L24" s="956">
        <v>8.8640675241157556</v>
      </c>
      <c r="M24"/>
      <c r="N24"/>
      <c r="Z24" s="455"/>
      <c r="AA24" s="456"/>
      <c r="AB24"/>
    </row>
    <row r="25" spans="2:28" ht="15">
      <c r="B25" s="955"/>
      <c r="C25" s="960" t="s">
        <v>1076</v>
      </c>
      <c r="D25" s="780">
        <v>7</v>
      </c>
      <c r="E25" s="780">
        <v>82</v>
      </c>
      <c r="F25" s="780">
        <v>29931</v>
      </c>
      <c r="G25" s="780">
        <v>23919.83</v>
      </c>
      <c r="H25" s="780">
        <v>56483</v>
      </c>
      <c r="I25" s="780">
        <v>112298</v>
      </c>
      <c r="J25" s="780">
        <f t="shared" si="2"/>
        <v>67712.800000000003</v>
      </c>
      <c r="K25" s="780">
        <v>193638</v>
      </c>
      <c r="L25" s="956">
        <v>6.4694798035481611</v>
      </c>
      <c r="M25"/>
      <c r="N25"/>
      <c r="Z25" s="455"/>
      <c r="AA25" s="456"/>
      <c r="AB25"/>
    </row>
    <row r="26" spans="2:28" ht="15">
      <c r="B26" s="955"/>
      <c r="C26" s="960" t="s">
        <v>1077</v>
      </c>
      <c r="D26" s="780">
        <v>6</v>
      </c>
      <c r="E26" s="780">
        <v>85</v>
      </c>
      <c r="F26" s="780">
        <v>15536</v>
      </c>
      <c r="G26" s="780">
        <v>24524.559999999998</v>
      </c>
      <c r="H26" s="780">
        <v>36934</v>
      </c>
      <c r="I26" s="780">
        <v>85300</v>
      </c>
      <c r="J26" s="780">
        <f t="shared" si="2"/>
        <v>45464</v>
      </c>
      <c r="K26" s="780">
        <v>133939</v>
      </c>
      <c r="L26" s="956">
        <v>8.6212023686920709</v>
      </c>
      <c r="M26"/>
      <c r="N26"/>
      <c r="Z26" s="455"/>
      <c r="AA26" s="456"/>
      <c r="AB26"/>
    </row>
    <row r="27" spans="2:28" ht="15">
      <c r="B27" s="955"/>
      <c r="C27" s="960" t="s">
        <v>1147</v>
      </c>
      <c r="D27" s="780">
        <v>5</v>
      </c>
      <c r="E27" s="780">
        <v>54</v>
      </c>
      <c r="F27" s="780">
        <v>18314</v>
      </c>
      <c r="G27" s="780">
        <v>32297</v>
      </c>
      <c r="H27" s="780">
        <v>42892</v>
      </c>
      <c r="I27" s="780">
        <v>92906</v>
      </c>
      <c r="J27" s="780">
        <f t="shared" si="2"/>
        <v>52182.6</v>
      </c>
      <c r="K27" s="780">
        <v>105752</v>
      </c>
      <c r="L27" s="956">
        <v>5.7743802555422086</v>
      </c>
      <c r="M27"/>
      <c r="N27"/>
      <c r="Z27" s="455"/>
      <c r="AA27" s="456"/>
      <c r="AB27"/>
    </row>
    <row r="28" spans="2:28" ht="15">
      <c r="B28" s="955"/>
      <c r="C28" s="960" t="s">
        <v>1079</v>
      </c>
      <c r="D28" s="780">
        <v>6</v>
      </c>
      <c r="E28" s="780">
        <v>105</v>
      </c>
      <c r="F28" s="780">
        <v>24803</v>
      </c>
      <c r="G28" s="780">
        <v>57000</v>
      </c>
      <c r="H28" s="780">
        <v>47986</v>
      </c>
      <c r="I28" s="780">
        <v>164646</v>
      </c>
      <c r="J28" s="780">
        <f t="shared" si="2"/>
        <v>64450.600000000006</v>
      </c>
      <c r="K28" s="780">
        <v>189996</v>
      </c>
      <c r="L28" s="956">
        <v>7.6602023948715878</v>
      </c>
      <c r="M28"/>
      <c r="N28"/>
      <c r="Z28" s="455"/>
      <c r="AA28" s="456"/>
      <c r="AB28"/>
    </row>
    <row r="29" spans="2:28" ht="15">
      <c r="B29" s="957" t="s">
        <v>447</v>
      </c>
      <c r="D29" s="966">
        <f>SUM(D13:D28)</f>
        <v>102</v>
      </c>
      <c r="E29" s="966">
        <f t="shared" ref="E29:K29" si="3">SUM(E13:E28)</f>
        <v>1062</v>
      </c>
      <c r="F29" s="966">
        <f t="shared" si="3"/>
        <v>251759</v>
      </c>
      <c r="G29" s="966">
        <f t="shared" si="3"/>
        <v>406767.93</v>
      </c>
      <c r="H29" s="966">
        <f t="shared" si="3"/>
        <v>743939</v>
      </c>
      <c r="I29" s="966">
        <f t="shared" si="3"/>
        <v>1781056</v>
      </c>
      <c r="J29" s="966">
        <f t="shared" si="3"/>
        <v>922044.6</v>
      </c>
      <c r="K29" s="966">
        <f t="shared" si="3"/>
        <v>1868972</v>
      </c>
      <c r="L29" s="958">
        <v>7.6295743868936468</v>
      </c>
      <c r="M29"/>
      <c r="N29"/>
      <c r="Z29" s="457"/>
      <c r="AA29" s="458"/>
      <c r="AB29"/>
    </row>
    <row r="30" spans="2:28" ht="15">
      <c r="B30" s="957"/>
      <c r="D30" s="780"/>
      <c r="E30" s="780"/>
      <c r="F30" s="780"/>
      <c r="G30" s="780"/>
      <c r="H30" s="780"/>
      <c r="I30" s="780"/>
      <c r="J30" s="780"/>
      <c r="K30" s="780"/>
      <c r="L30" s="958"/>
      <c r="M30"/>
      <c r="N30"/>
      <c r="Z30" s="457"/>
      <c r="AA30" s="458"/>
      <c r="AB30"/>
    </row>
    <row r="31" spans="2:28" ht="15">
      <c r="B31" s="957" t="s">
        <v>1082</v>
      </c>
      <c r="D31" s="780"/>
      <c r="E31" s="780"/>
      <c r="F31" s="780"/>
      <c r="G31" s="780"/>
      <c r="H31" s="780"/>
      <c r="I31" s="780"/>
      <c r="J31" s="780"/>
      <c r="K31" s="780"/>
      <c r="L31" s="958"/>
      <c r="M31"/>
      <c r="N31"/>
      <c r="Z31" s="457"/>
      <c r="AA31" s="458"/>
      <c r="AB31"/>
    </row>
    <row r="32" spans="2:28" ht="15">
      <c r="B32" s="957"/>
      <c r="C32" s="13" t="s">
        <v>1083</v>
      </c>
      <c r="D32" s="780">
        <v>12</v>
      </c>
      <c r="E32" s="780">
        <v>155</v>
      </c>
      <c r="F32" s="780">
        <v>48192</v>
      </c>
      <c r="G32" s="780">
        <v>66844</v>
      </c>
      <c r="H32" s="780">
        <v>71649</v>
      </c>
      <c r="I32" s="780">
        <v>114893</v>
      </c>
      <c r="J32" s="780">
        <f t="shared" ref="J32:J34" si="4">H32*$J$60+I32*$J$62</f>
        <v>83138.3</v>
      </c>
      <c r="K32" s="780">
        <v>318834</v>
      </c>
      <c r="L32" s="956">
        <v>6.615911354581673</v>
      </c>
      <c r="M32"/>
      <c r="N32"/>
      <c r="Z32" s="457"/>
      <c r="AA32" s="458"/>
      <c r="AB32"/>
    </row>
    <row r="33" spans="2:28" ht="15">
      <c r="B33" s="957"/>
      <c r="C33" s="13" t="s">
        <v>1084</v>
      </c>
      <c r="D33" s="780">
        <v>6</v>
      </c>
      <c r="E33" s="780">
        <v>80</v>
      </c>
      <c r="F33" s="780">
        <v>15045</v>
      </c>
      <c r="G33" s="780">
        <v>38343</v>
      </c>
      <c r="H33" s="780">
        <v>27978</v>
      </c>
      <c r="I33" s="780">
        <v>48032</v>
      </c>
      <c r="J33" s="780">
        <f t="shared" si="4"/>
        <v>32781.199999999997</v>
      </c>
      <c r="K33" s="780">
        <v>106296</v>
      </c>
      <c r="L33" s="956">
        <v>7.0652043868394818</v>
      </c>
      <c r="M33"/>
      <c r="N33"/>
      <c r="Z33" s="457"/>
      <c r="AA33" s="458"/>
      <c r="AB33"/>
    </row>
    <row r="34" spans="2:28" ht="15">
      <c r="B34" s="957"/>
      <c r="C34" s="13" t="s">
        <v>1085</v>
      </c>
      <c r="D34" s="780">
        <v>10</v>
      </c>
      <c r="E34" s="780">
        <v>167</v>
      </c>
      <c r="F34" s="780">
        <v>36764</v>
      </c>
      <c r="G34" s="780">
        <v>15140.92</v>
      </c>
      <c r="H34" s="780">
        <v>72570</v>
      </c>
      <c r="I34" s="780">
        <v>123392</v>
      </c>
      <c r="J34" s="780">
        <f t="shared" si="4"/>
        <v>84909.2</v>
      </c>
      <c r="K34" s="780">
        <v>276904</v>
      </c>
      <c r="L34" s="956">
        <v>7.5319334131215321</v>
      </c>
      <c r="M34"/>
      <c r="N34"/>
      <c r="Z34" s="457"/>
      <c r="AA34" s="458"/>
      <c r="AB34"/>
    </row>
    <row r="35" spans="2:28" ht="15">
      <c r="B35" s="957" t="s">
        <v>447</v>
      </c>
      <c r="D35" s="966">
        <f>SUM(D32:D34)</f>
        <v>28</v>
      </c>
      <c r="E35" s="966">
        <f t="shared" ref="E35:K35" si="5">SUM(E32:E34)</f>
        <v>402</v>
      </c>
      <c r="F35" s="966">
        <f t="shared" si="5"/>
        <v>100001</v>
      </c>
      <c r="G35" s="966">
        <f t="shared" si="5"/>
        <v>120327.92</v>
      </c>
      <c r="H35" s="966">
        <f t="shared" si="5"/>
        <v>172197</v>
      </c>
      <c r="I35" s="966">
        <f t="shared" si="5"/>
        <v>286317</v>
      </c>
      <c r="J35" s="966">
        <f t="shared" si="5"/>
        <v>200828.7</v>
      </c>
      <c r="K35" s="966">
        <f t="shared" si="5"/>
        <v>702034</v>
      </c>
      <c r="L35" s="958">
        <v>7.0710163848475629</v>
      </c>
      <c r="M35"/>
      <c r="N35"/>
      <c r="Z35" s="457"/>
      <c r="AA35" s="458"/>
      <c r="AB35"/>
    </row>
    <row r="36" spans="2:28" ht="15">
      <c r="B36" s="957"/>
      <c r="D36" s="780"/>
      <c r="E36" s="780"/>
      <c r="F36" s="780"/>
      <c r="G36" s="780"/>
      <c r="H36" s="780"/>
      <c r="I36" s="780"/>
      <c r="J36" s="780"/>
      <c r="K36" s="780"/>
      <c r="L36" s="956"/>
      <c r="N36" s="460"/>
      <c r="Z36" s="457"/>
      <c r="AA36" s="458"/>
      <c r="AB36"/>
    </row>
    <row r="37" spans="2:28" ht="15">
      <c r="B37" s="957" t="s">
        <v>383</v>
      </c>
      <c r="D37" s="966">
        <f>D10+D29+D35</f>
        <v>142</v>
      </c>
      <c r="E37" s="966">
        <f t="shared" ref="E37:K37" si="6">E10+E29+E35</f>
        <v>1523</v>
      </c>
      <c r="F37" s="966">
        <f t="shared" si="6"/>
        <v>383513</v>
      </c>
      <c r="G37" s="966">
        <f t="shared" si="6"/>
        <v>536447.85</v>
      </c>
      <c r="H37" s="966">
        <f t="shared" si="6"/>
        <v>1004130</v>
      </c>
      <c r="I37" s="966">
        <f t="shared" si="6"/>
        <v>2280584</v>
      </c>
      <c r="J37" s="966">
        <f t="shared" si="6"/>
        <v>1232188.3999999999</v>
      </c>
      <c r="K37" s="966">
        <f t="shared" si="6"/>
        <v>2778313</v>
      </c>
      <c r="L37" s="959"/>
      <c r="Z37" s="457"/>
      <c r="AA37" s="458"/>
      <c r="AB37"/>
    </row>
    <row r="38" spans="2:28" ht="15">
      <c r="B38" s="955"/>
      <c r="D38" s="780"/>
      <c r="E38" s="780"/>
      <c r="F38" s="780"/>
      <c r="G38" s="780"/>
      <c r="H38" s="780"/>
      <c r="I38" s="780"/>
      <c r="J38" s="780"/>
      <c r="K38" s="780"/>
      <c r="L38" s="959"/>
      <c r="Z38" s="459"/>
      <c r="AA38" s="456"/>
      <c r="AB38"/>
    </row>
    <row r="39" spans="2:28" ht="15">
      <c r="B39" s="957" t="s">
        <v>728</v>
      </c>
      <c r="D39" s="780"/>
      <c r="E39" s="780"/>
      <c r="F39" s="966">
        <f>F37/$E$37</f>
        <v>251.81418253447143</v>
      </c>
      <c r="G39" s="966">
        <f>G37/$E$37</f>
        <v>352.23102429415627</v>
      </c>
      <c r="H39" s="966">
        <f>H37/$E$37</f>
        <v>659.31057124097174</v>
      </c>
      <c r="I39" s="966">
        <f>I37/$E$37</f>
        <v>1497.4287590282338</v>
      </c>
      <c r="J39" s="966">
        <f>J37/E37</f>
        <v>809.0534471437951</v>
      </c>
      <c r="K39" s="966">
        <f>K37/E37</f>
        <v>1824.2370321733422</v>
      </c>
      <c r="L39" s="1230">
        <f>K37/F37</f>
        <v>7.2443776351779468</v>
      </c>
      <c r="N39" s="820"/>
      <c r="Z39" s="459"/>
      <c r="AA39" s="456"/>
      <c r="AB39"/>
    </row>
    <row r="40" spans="2:28" ht="15.75" thickBot="1">
      <c r="B40" s="961" t="s">
        <v>604</v>
      </c>
      <c r="C40" s="964"/>
      <c r="D40" s="964"/>
      <c r="E40" s="964"/>
      <c r="F40" s="964"/>
      <c r="G40" s="965"/>
      <c r="H40" s="965">
        <f>H37/$F$37</f>
        <v>2.618242406385181</v>
      </c>
      <c r="I40" s="965">
        <f>I37/$F$37</f>
        <v>5.9465624372576675</v>
      </c>
      <c r="J40" s="964"/>
      <c r="K40" s="964"/>
      <c r="L40" s="962"/>
      <c r="U40" s="754"/>
      <c r="V40" s="754"/>
      <c r="Z40" s="457"/>
      <c r="AA40" s="458"/>
      <c r="AB40"/>
    </row>
    <row r="41" spans="2:28" ht="15">
      <c r="V41" s="754"/>
      <c r="Z41" s="459"/>
      <c r="AA41" s="456"/>
      <c r="AB41"/>
    </row>
    <row r="42" spans="2:28" ht="15">
      <c r="B42" s="642" t="s">
        <v>989</v>
      </c>
      <c r="C42" s="642"/>
      <c r="D42" s="819">
        <f>H37*B44</f>
        <v>512106.3</v>
      </c>
      <c r="E42" s="642"/>
      <c r="F42" s="642"/>
      <c r="Z42" s="459"/>
      <c r="AA42" s="456"/>
      <c r="AB42"/>
    </row>
    <row r="43" spans="2:28" ht="15">
      <c r="B43" s="642" t="s">
        <v>1049</v>
      </c>
      <c r="C43" s="642"/>
      <c r="D43" s="712">
        <f>D42/F37</f>
        <v>1.3353036272564425</v>
      </c>
      <c r="E43" s="642"/>
      <c r="F43" s="642"/>
      <c r="G43" s="712"/>
      <c r="Z43" s="459"/>
      <c r="AA43" s="456"/>
      <c r="AB43"/>
    </row>
    <row r="44" spans="2:28" ht="15">
      <c r="B44" s="1216">
        <v>0.51</v>
      </c>
      <c r="C44" s="13" t="s">
        <v>1401</v>
      </c>
      <c r="G44" s="1156"/>
      <c r="Z44" s="457"/>
      <c r="AA44" s="458"/>
      <c r="AB44"/>
    </row>
    <row r="45" spans="2:28" ht="15">
      <c r="B45" s="815"/>
      <c r="Z45" s="457"/>
      <c r="AA45" s="458"/>
      <c r="AB45"/>
    </row>
    <row r="46" spans="2:28" ht="15.75" thickBot="1">
      <c r="C46" s="455" t="s">
        <v>722</v>
      </c>
      <c r="D46" s="456"/>
      <c r="Z46" s="459"/>
      <c r="AA46" s="456"/>
      <c r="AB46"/>
    </row>
    <row r="47" spans="2:28" ht="15">
      <c r="C47" s="1093" t="s">
        <v>723</v>
      </c>
      <c r="D47" s="1094">
        <v>0.05</v>
      </c>
      <c r="E47" s="954"/>
      <c r="Z47" s="459"/>
      <c r="AA47" s="456"/>
      <c r="AB47"/>
    </row>
    <row r="48" spans="2:28" ht="15">
      <c r="C48" s="1095" t="s">
        <v>396</v>
      </c>
      <c r="D48" s="456" t="s">
        <v>97</v>
      </c>
      <c r="E48" s="1096">
        <f>D47*G39</f>
        <v>17.611551214707813</v>
      </c>
      <c r="I48" s="461"/>
      <c r="J48" s="1442" t="s">
        <v>724</v>
      </c>
      <c r="K48" s="1442"/>
      <c r="L48" s="1442"/>
      <c r="AB48"/>
    </row>
    <row r="49" spans="2:12">
      <c r="C49" s="1095" t="s">
        <v>724</v>
      </c>
      <c r="D49" s="456" t="s">
        <v>402</v>
      </c>
      <c r="E49" s="1097">
        <v>1.5</v>
      </c>
      <c r="I49" s="689" t="s">
        <v>402</v>
      </c>
      <c r="J49" s="689" t="s">
        <v>979</v>
      </c>
      <c r="K49" s="689" t="s">
        <v>980</v>
      </c>
      <c r="L49" s="689" t="s">
        <v>726</v>
      </c>
    </row>
    <row r="50" spans="2:12">
      <c r="C50" s="1098" t="s">
        <v>725</v>
      </c>
      <c r="D50" s="458">
        <v>0.65</v>
      </c>
      <c r="E50" s="956"/>
      <c r="I50" s="462" t="s">
        <v>729</v>
      </c>
      <c r="J50" s="689">
        <v>1.5</v>
      </c>
      <c r="K50" s="689">
        <v>1</v>
      </c>
      <c r="L50" s="689">
        <v>0.2</v>
      </c>
    </row>
    <row r="51" spans="2:12">
      <c r="C51" s="1095" t="s">
        <v>396</v>
      </c>
      <c r="D51" s="456" t="s">
        <v>97</v>
      </c>
      <c r="E51" s="1096">
        <f>D50*G39</f>
        <v>228.95016579120158</v>
      </c>
    </row>
    <row r="52" spans="2:12">
      <c r="C52" s="1095" t="s">
        <v>724</v>
      </c>
      <c r="D52" s="456" t="s">
        <v>402</v>
      </c>
      <c r="E52" s="1097">
        <v>1</v>
      </c>
      <c r="I52" s="13" t="s">
        <v>1050</v>
      </c>
    </row>
    <row r="53" spans="2:12">
      <c r="C53" s="1098" t="s">
        <v>726</v>
      </c>
      <c r="D53" s="458">
        <v>0.3</v>
      </c>
      <c r="E53" s="959"/>
      <c r="I53" s="13" t="s">
        <v>1051</v>
      </c>
    </row>
    <row r="54" spans="2:12">
      <c r="C54" s="1095" t="s">
        <v>396</v>
      </c>
      <c r="D54" s="456" t="s">
        <v>97</v>
      </c>
      <c r="E54" s="1096">
        <f>D53*G39</f>
        <v>105.66930728824688</v>
      </c>
      <c r="I54" s="13" t="s">
        <v>1402</v>
      </c>
    </row>
    <row r="55" spans="2:12" ht="12.75" thickBot="1">
      <c r="C55" s="1099" t="s">
        <v>724</v>
      </c>
      <c r="D55" s="1100" t="s">
        <v>402</v>
      </c>
      <c r="E55" s="1101">
        <v>0.2</v>
      </c>
    </row>
    <row r="56" spans="2:12">
      <c r="I56" s="18" t="s">
        <v>1040</v>
      </c>
    </row>
    <row r="57" spans="2:12">
      <c r="B57" s="682" t="s">
        <v>1019</v>
      </c>
      <c r="I57" s="18" t="s">
        <v>1041</v>
      </c>
    </row>
    <row r="58" spans="2:12">
      <c r="B58" s="682" t="s">
        <v>1252</v>
      </c>
      <c r="I58" s="832" t="s">
        <v>1043</v>
      </c>
      <c r="J58" s="13">
        <v>0.4</v>
      </c>
      <c r="L58" s="13" t="s">
        <v>1251</v>
      </c>
    </row>
    <row r="59" spans="2:12" ht="15">
      <c r="B59" s="13" t="s">
        <v>1151</v>
      </c>
      <c r="I59" s="832" t="s">
        <v>1042</v>
      </c>
      <c r="J59" s="833">
        <v>1</v>
      </c>
      <c r="L59" s="681" t="s">
        <v>1047</v>
      </c>
    </row>
    <row r="60" spans="2:12">
      <c r="B60" s="682" t="s">
        <v>1249</v>
      </c>
      <c r="I60" s="13" t="s">
        <v>1044</v>
      </c>
      <c r="J60" s="833">
        <v>1</v>
      </c>
    </row>
    <row r="61" spans="2:12">
      <c r="I61" s="18" t="s">
        <v>1045</v>
      </c>
      <c r="J61" s="833"/>
    </row>
    <row r="62" spans="2:12">
      <c r="I62" s="13" t="s">
        <v>1046</v>
      </c>
      <c r="J62" s="833">
        <v>0.1</v>
      </c>
    </row>
    <row r="65" spans="2:17">
      <c r="B65" s="18" t="s">
        <v>1250</v>
      </c>
    </row>
    <row r="67" spans="2:17">
      <c r="B67" s="813" t="s">
        <v>1017</v>
      </c>
      <c r="C67" s="754" t="s">
        <v>974</v>
      </c>
      <c r="P67" s="642" t="s">
        <v>1018</v>
      </c>
      <c r="Q67" s="754" t="s">
        <v>975</v>
      </c>
    </row>
    <row r="94" spans="3:18">
      <c r="C94" s="754" t="s">
        <v>977</v>
      </c>
      <c r="R94" s="755" t="s">
        <v>976</v>
      </c>
    </row>
  </sheetData>
  <mergeCells count="1">
    <mergeCell ref="J48:L48"/>
  </mergeCells>
  <hyperlinks>
    <hyperlink ref="L59" r:id="rId1" xr:uid="{00000000-0004-0000-0E00-000000000000}"/>
    <hyperlink ref="O1" location="ToC!A1" display="Table of Content" xr:uid="{00000000-0004-0000-0E00-000001000000}"/>
  </hyperlinks>
  <pageMargins left="0.7" right="0.7" top="0.75" bottom="0.75" header="0.3" footer="0.3"/>
  <pageSetup paperSize="9" orientation="portrait" r:id="rId2"/>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9" tint="0.59999389629810485"/>
  </sheetPr>
  <dimension ref="A1:BE74"/>
  <sheetViews>
    <sheetView zoomScale="115" zoomScaleNormal="115" workbookViewId="0">
      <selection activeCell="D51" sqref="D51"/>
    </sheetView>
  </sheetViews>
  <sheetFormatPr defaultColWidth="5.5703125" defaultRowHeight="11.25"/>
  <cols>
    <col min="1" max="1" width="30.5703125" style="497" customWidth="1"/>
    <col min="2" max="2" width="8.7109375" style="463" customWidth="1"/>
    <col min="3" max="3" width="10" style="463" customWidth="1"/>
    <col min="4" max="5" width="13.5703125" style="463" customWidth="1"/>
    <col min="6" max="6" width="6.28515625" style="463" customWidth="1"/>
    <col min="7" max="7" width="19.28515625" style="463" customWidth="1"/>
    <col min="8" max="8" width="12.28515625" style="463" customWidth="1"/>
    <col min="9" max="9" width="10.28515625" style="463" customWidth="1"/>
    <col min="10" max="10" width="2.42578125" style="463" customWidth="1"/>
    <col min="11" max="11" width="19.28515625" style="463" customWidth="1"/>
    <col min="12" max="13" width="10.28515625" style="464" customWidth="1"/>
    <col min="14" max="14" width="7.28515625" style="463" customWidth="1"/>
    <col min="15" max="256" width="5.5703125" style="463"/>
    <col min="257" max="257" width="30.5703125" style="463" customWidth="1"/>
    <col min="258" max="258" width="8.7109375" style="463" customWidth="1"/>
    <col min="259" max="259" width="10" style="463" customWidth="1"/>
    <col min="260" max="261" width="13.5703125" style="463" customWidth="1"/>
    <col min="262" max="262" width="6.28515625" style="463" customWidth="1"/>
    <col min="263" max="263" width="19.28515625" style="463" customWidth="1"/>
    <col min="264" max="265" width="10.28515625" style="463" customWidth="1"/>
    <col min="266" max="266" width="2.42578125" style="463" customWidth="1"/>
    <col min="267" max="267" width="19.28515625" style="463" customWidth="1"/>
    <col min="268" max="269" width="10.28515625" style="463" customWidth="1"/>
    <col min="270" max="270" width="7.28515625" style="463" customWidth="1"/>
    <col min="271" max="512" width="5.5703125" style="463"/>
    <col min="513" max="513" width="30.5703125" style="463" customWidth="1"/>
    <col min="514" max="514" width="8.7109375" style="463" customWidth="1"/>
    <col min="515" max="515" width="10" style="463" customWidth="1"/>
    <col min="516" max="517" width="13.5703125" style="463" customWidth="1"/>
    <col min="518" max="518" width="6.28515625" style="463" customWidth="1"/>
    <col min="519" max="519" width="19.28515625" style="463" customWidth="1"/>
    <col min="520" max="521" width="10.28515625" style="463" customWidth="1"/>
    <col min="522" max="522" width="2.42578125" style="463" customWidth="1"/>
    <col min="523" max="523" width="19.28515625" style="463" customWidth="1"/>
    <col min="524" max="525" width="10.28515625" style="463" customWidth="1"/>
    <col min="526" max="526" width="7.28515625" style="463" customWidth="1"/>
    <col min="527" max="768" width="5.5703125" style="463"/>
    <col min="769" max="769" width="30.5703125" style="463" customWidth="1"/>
    <col min="770" max="770" width="8.7109375" style="463" customWidth="1"/>
    <col min="771" max="771" width="10" style="463" customWidth="1"/>
    <col min="772" max="773" width="13.5703125" style="463" customWidth="1"/>
    <col min="774" max="774" width="6.28515625" style="463" customWidth="1"/>
    <col min="775" max="775" width="19.28515625" style="463" customWidth="1"/>
    <col min="776" max="777" width="10.28515625" style="463" customWidth="1"/>
    <col min="778" max="778" width="2.42578125" style="463" customWidth="1"/>
    <col min="779" max="779" width="19.28515625" style="463" customWidth="1"/>
    <col min="780" max="781" width="10.28515625" style="463" customWidth="1"/>
    <col min="782" max="782" width="7.28515625" style="463" customWidth="1"/>
    <col min="783" max="1024" width="5.5703125" style="463"/>
    <col min="1025" max="1025" width="30.5703125" style="463" customWidth="1"/>
    <col min="1026" max="1026" width="8.7109375" style="463" customWidth="1"/>
    <col min="1027" max="1027" width="10" style="463" customWidth="1"/>
    <col min="1028" max="1029" width="13.5703125" style="463" customWidth="1"/>
    <col min="1030" max="1030" width="6.28515625" style="463" customWidth="1"/>
    <col min="1031" max="1031" width="19.28515625" style="463" customWidth="1"/>
    <col min="1032" max="1033" width="10.28515625" style="463" customWidth="1"/>
    <col min="1034" max="1034" width="2.42578125" style="463" customWidth="1"/>
    <col min="1035" max="1035" width="19.28515625" style="463" customWidth="1"/>
    <col min="1036" max="1037" width="10.28515625" style="463" customWidth="1"/>
    <col min="1038" max="1038" width="7.28515625" style="463" customWidth="1"/>
    <col min="1039" max="1280" width="5.5703125" style="463"/>
    <col min="1281" max="1281" width="30.5703125" style="463" customWidth="1"/>
    <col min="1282" max="1282" width="8.7109375" style="463" customWidth="1"/>
    <col min="1283" max="1283" width="10" style="463" customWidth="1"/>
    <col min="1284" max="1285" width="13.5703125" style="463" customWidth="1"/>
    <col min="1286" max="1286" width="6.28515625" style="463" customWidth="1"/>
    <col min="1287" max="1287" width="19.28515625" style="463" customWidth="1"/>
    <col min="1288" max="1289" width="10.28515625" style="463" customWidth="1"/>
    <col min="1290" max="1290" width="2.42578125" style="463" customWidth="1"/>
    <col min="1291" max="1291" width="19.28515625" style="463" customWidth="1"/>
    <col min="1292" max="1293" width="10.28515625" style="463" customWidth="1"/>
    <col min="1294" max="1294" width="7.28515625" style="463" customWidth="1"/>
    <col min="1295" max="1536" width="5.5703125" style="463"/>
    <col min="1537" max="1537" width="30.5703125" style="463" customWidth="1"/>
    <col min="1538" max="1538" width="8.7109375" style="463" customWidth="1"/>
    <col min="1539" max="1539" width="10" style="463" customWidth="1"/>
    <col min="1540" max="1541" width="13.5703125" style="463" customWidth="1"/>
    <col min="1542" max="1542" width="6.28515625" style="463" customWidth="1"/>
    <col min="1543" max="1543" width="19.28515625" style="463" customWidth="1"/>
    <col min="1544" max="1545" width="10.28515625" style="463" customWidth="1"/>
    <col min="1546" max="1546" width="2.42578125" style="463" customWidth="1"/>
    <col min="1547" max="1547" width="19.28515625" style="463" customWidth="1"/>
    <col min="1548" max="1549" width="10.28515625" style="463" customWidth="1"/>
    <col min="1550" max="1550" width="7.28515625" style="463" customWidth="1"/>
    <col min="1551" max="1792" width="5.5703125" style="463"/>
    <col min="1793" max="1793" width="30.5703125" style="463" customWidth="1"/>
    <col min="1794" max="1794" width="8.7109375" style="463" customWidth="1"/>
    <col min="1795" max="1795" width="10" style="463" customWidth="1"/>
    <col min="1796" max="1797" width="13.5703125" style="463" customWidth="1"/>
    <col min="1798" max="1798" width="6.28515625" style="463" customWidth="1"/>
    <col min="1799" max="1799" width="19.28515625" style="463" customWidth="1"/>
    <col min="1800" max="1801" width="10.28515625" style="463" customWidth="1"/>
    <col min="1802" max="1802" width="2.42578125" style="463" customWidth="1"/>
    <col min="1803" max="1803" width="19.28515625" style="463" customWidth="1"/>
    <col min="1804" max="1805" width="10.28515625" style="463" customWidth="1"/>
    <col min="1806" max="1806" width="7.28515625" style="463" customWidth="1"/>
    <col min="1807" max="2048" width="5.5703125" style="463"/>
    <col min="2049" max="2049" width="30.5703125" style="463" customWidth="1"/>
    <col min="2050" max="2050" width="8.7109375" style="463" customWidth="1"/>
    <col min="2051" max="2051" width="10" style="463" customWidth="1"/>
    <col min="2052" max="2053" width="13.5703125" style="463" customWidth="1"/>
    <col min="2054" max="2054" width="6.28515625" style="463" customWidth="1"/>
    <col min="2055" max="2055" width="19.28515625" style="463" customWidth="1"/>
    <col min="2056" max="2057" width="10.28515625" style="463" customWidth="1"/>
    <col min="2058" max="2058" width="2.42578125" style="463" customWidth="1"/>
    <col min="2059" max="2059" width="19.28515625" style="463" customWidth="1"/>
    <col min="2060" max="2061" width="10.28515625" style="463" customWidth="1"/>
    <col min="2062" max="2062" width="7.28515625" style="463" customWidth="1"/>
    <col min="2063" max="2304" width="5.5703125" style="463"/>
    <col min="2305" max="2305" width="30.5703125" style="463" customWidth="1"/>
    <col min="2306" max="2306" width="8.7109375" style="463" customWidth="1"/>
    <col min="2307" max="2307" width="10" style="463" customWidth="1"/>
    <col min="2308" max="2309" width="13.5703125" style="463" customWidth="1"/>
    <col min="2310" max="2310" width="6.28515625" style="463" customWidth="1"/>
    <col min="2311" max="2311" width="19.28515625" style="463" customWidth="1"/>
    <col min="2312" max="2313" width="10.28515625" style="463" customWidth="1"/>
    <col min="2314" max="2314" width="2.42578125" style="463" customWidth="1"/>
    <col min="2315" max="2315" width="19.28515625" style="463" customWidth="1"/>
    <col min="2316" max="2317" width="10.28515625" style="463" customWidth="1"/>
    <col min="2318" max="2318" width="7.28515625" style="463" customWidth="1"/>
    <col min="2319" max="2560" width="5.5703125" style="463"/>
    <col min="2561" max="2561" width="30.5703125" style="463" customWidth="1"/>
    <col min="2562" max="2562" width="8.7109375" style="463" customWidth="1"/>
    <col min="2563" max="2563" width="10" style="463" customWidth="1"/>
    <col min="2564" max="2565" width="13.5703125" style="463" customWidth="1"/>
    <col min="2566" max="2566" width="6.28515625" style="463" customWidth="1"/>
    <col min="2567" max="2567" width="19.28515625" style="463" customWidth="1"/>
    <col min="2568" max="2569" width="10.28515625" style="463" customWidth="1"/>
    <col min="2570" max="2570" width="2.42578125" style="463" customWidth="1"/>
    <col min="2571" max="2571" width="19.28515625" style="463" customWidth="1"/>
    <col min="2572" max="2573" width="10.28515625" style="463" customWidth="1"/>
    <col min="2574" max="2574" width="7.28515625" style="463" customWidth="1"/>
    <col min="2575" max="2816" width="5.5703125" style="463"/>
    <col min="2817" max="2817" width="30.5703125" style="463" customWidth="1"/>
    <col min="2818" max="2818" width="8.7109375" style="463" customWidth="1"/>
    <col min="2819" max="2819" width="10" style="463" customWidth="1"/>
    <col min="2820" max="2821" width="13.5703125" style="463" customWidth="1"/>
    <col min="2822" max="2822" width="6.28515625" style="463" customWidth="1"/>
    <col min="2823" max="2823" width="19.28515625" style="463" customWidth="1"/>
    <col min="2824" max="2825" width="10.28515625" style="463" customWidth="1"/>
    <col min="2826" max="2826" width="2.42578125" style="463" customWidth="1"/>
    <col min="2827" max="2827" width="19.28515625" style="463" customWidth="1"/>
    <col min="2828" max="2829" width="10.28515625" style="463" customWidth="1"/>
    <col min="2830" max="2830" width="7.28515625" style="463" customWidth="1"/>
    <col min="2831" max="3072" width="5.5703125" style="463"/>
    <col min="3073" max="3073" width="30.5703125" style="463" customWidth="1"/>
    <col min="3074" max="3074" width="8.7109375" style="463" customWidth="1"/>
    <col min="3075" max="3075" width="10" style="463" customWidth="1"/>
    <col min="3076" max="3077" width="13.5703125" style="463" customWidth="1"/>
    <col min="3078" max="3078" width="6.28515625" style="463" customWidth="1"/>
    <col min="3079" max="3079" width="19.28515625" style="463" customWidth="1"/>
    <col min="3080" max="3081" width="10.28515625" style="463" customWidth="1"/>
    <col min="3082" max="3082" width="2.42578125" style="463" customWidth="1"/>
    <col min="3083" max="3083" width="19.28515625" style="463" customWidth="1"/>
    <col min="3084" max="3085" width="10.28515625" style="463" customWidth="1"/>
    <col min="3086" max="3086" width="7.28515625" style="463" customWidth="1"/>
    <col min="3087" max="3328" width="5.5703125" style="463"/>
    <col min="3329" max="3329" width="30.5703125" style="463" customWidth="1"/>
    <col min="3330" max="3330" width="8.7109375" style="463" customWidth="1"/>
    <col min="3331" max="3331" width="10" style="463" customWidth="1"/>
    <col min="3332" max="3333" width="13.5703125" style="463" customWidth="1"/>
    <col min="3334" max="3334" width="6.28515625" style="463" customWidth="1"/>
    <col min="3335" max="3335" width="19.28515625" style="463" customWidth="1"/>
    <col min="3336" max="3337" width="10.28515625" style="463" customWidth="1"/>
    <col min="3338" max="3338" width="2.42578125" style="463" customWidth="1"/>
    <col min="3339" max="3339" width="19.28515625" style="463" customWidth="1"/>
    <col min="3340" max="3341" width="10.28515625" style="463" customWidth="1"/>
    <col min="3342" max="3342" width="7.28515625" style="463" customWidth="1"/>
    <col min="3343" max="3584" width="5.5703125" style="463"/>
    <col min="3585" max="3585" width="30.5703125" style="463" customWidth="1"/>
    <col min="3586" max="3586" width="8.7109375" style="463" customWidth="1"/>
    <col min="3587" max="3587" width="10" style="463" customWidth="1"/>
    <col min="3588" max="3589" width="13.5703125" style="463" customWidth="1"/>
    <col min="3590" max="3590" width="6.28515625" style="463" customWidth="1"/>
    <col min="3591" max="3591" width="19.28515625" style="463" customWidth="1"/>
    <col min="3592" max="3593" width="10.28515625" style="463" customWidth="1"/>
    <col min="3594" max="3594" width="2.42578125" style="463" customWidth="1"/>
    <col min="3595" max="3595" width="19.28515625" style="463" customWidth="1"/>
    <col min="3596" max="3597" width="10.28515625" style="463" customWidth="1"/>
    <col min="3598" max="3598" width="7.28515625" style="463" customWidth="1"/>
    <col min="3599" max="3840" width="5.5703125" style="463"/>
    <col min="3841" max="3841" width="30.5703125" style="463" customWidth="1"/>
    <col min="3842" max="3842" width="8.7109375" style="463" customWidth="1"/>
    <col min="3843" max="3843" width="10" style="463" customWidth="1"/>
    <col min="3844" max="3845" width="13.5703125" style="463" customWidth="1"/>
    <col min="3846" max="3846" width="6.28515625" style="463" customWidth="1"/>
    <col min="3847" max="3847" width="19.28515625" style="463" customWidth="1"/>
    <col min="3848" max="3849" width="10.28515625" style="463" customWidth="1"/>
    <col min="3850" max="3850" width="2.42578125" style="463" customWidth="1"/>
    <col min="3851" max="3851" width="19.28515625" style="463" customWidth="1"/>
    <col min="3852" max="3853" width="10.28515625" style="463" customWidth="1"/>
    <col min="3854" max="3854" width="7.28515625" style="463" customWidth="1"/>
    <col min="3855" max="4096" width="5.5703125" style="463"/>
    <col min="4097" max="4097" width="30.5703125" style="463" customWidth="1"/>
    <col min="4098" max="4098" width="8.7109375" style="463" customWidth="1"/>
    <col min="4099" max="4099" width="10" style="463" customWidth="1"/>
    <col min="4100" max="4101" width="13.5703125" style="463" customWidth="1"/>
    <col min="4102" max="4102" width="6.28515625" style="463" customWidth="1"/>
    <col min="4103" max="4103" width="19.28515625" style="463" customWidth="1"/>
    <col min="4104" max="4105" width="10.28515625" style="463" customWidth="1"/>
    <col min="4106" max="4106" width="2.42578125" style="463" customWidth="1"/>
    <col min="4107" max="4107" width="19.28515625" style="463" customWidth="1"/>
    <col min="4108" max="4109" width="10.28515625" style="463" customWidth="1"/>
    <col min="4110" max="4110" width="7.28515625" style="463" customWidth="1"/>
    <col min="4111" max="4352" width="5.5703125" style="463"/>
    <col min="4353" max="4353" width="30.5703125" style="463" customWidth="1"/>
    <col min="4354" max="4354" width="8.7109375" style="463" customWidth="1"/>
    <col min="4355" max="4355" width="10" style="463" customWidth="1"/>
    <col min="4356" max="4357" width="13.5703125" style="463" customWidth="1"/>
    <col min="4358" max="4358" width="6.28515625" style="463" customWidth="1"/>
    <col min="4359" max="4359" width="19.28515625" style="463" customWidth="1"/>
    <col min="4360" max="4361" width="10.28515625" style="463" customWidth="1"/>
    <col min="4362" max="4362" width="2.42578125" style="463" customWidth="1"/>
    <col min="4363" max="4363" width="19.28515625" style="463" customWidth="1"/>
    <col min="4364" max="4365" width="10.28515625" style="463" customWidth="1"/>
    <col min="4366" max="4366" width="7.28515625" style="463" customWidth="1"/>
    <col min="4367" max="4608" width="5.5703125" style="463"/>
    <col min="4609" max="4609" width="30.5703125" style="463" customWidth="1"/>
    <col min="4610" max="4610" width="8.7109375" style="463" customWidth="1"/>
    <col min="4611" max="4611" width="10" style="463" customWidth="1"/>
    <col min="4612" max="4613" width="13.5703125" style="463" customWidth="1"/>
    <col min="4614" max="4614" width="6.28515625" style="463" customWidth="1"/>
    <col min="4615" max="4615" width="19.28515625" style="463" customWidth="1"/>
    <col min="4616" max="4617" width="10.28515625" style="463" customWidth="1"/>
    <col min="4618" max="4618" width="2.42578125" style="463" customWidth="1"/>
    <col min="4619" max="4619" width="19.28515625" style="463" customWidth="1"/>
    <col min="4620" max="4621" width="10.28515625" style="463" customWidth="1"/>
    <col min="4622" max="4622" width="7.28515625" style="463" customWidth="1"/>
    <col min="4623" max="4864" width="5.5703125" style="463"/>
    <col min="4865" max="4865" width="30.5703125" style="463" customWidth="1"/>
    <col min="4866" max="4866" width="8.7109375" style="463" customWidth="1"/>
    <col min="4867" max="4867" width="10" style="463" customWidth="1"/>
    <col min="4868" max="4869" width="13.5703125" style="463" customWidth="1"/>
    <col min="4870" max="4870" width="6.28515625" style="463" customWidth="1"/>
    <col min="4871" max="4871" width="19.28515625" style="463" customWidth="1"/>
    <col min="4872" max="4873" width="10.28515625" style="463" customWidth="1"/>
    <col min="4874" max="4874" width="2.42578125" style="463" customWidth="1"/>
    <col min="4875" max="4875" width="19.28515625" style="463" customWidth="1"/>
    <col min="4876" max="4877" width="10.28515625" style="463" customWidth="1"/>
    <col min="4878" max="4878" width="7.28515625" style="463" customWidth="1"/>
    <col min="4879" max="5120" width="5.5703125" style="463"/>
    <col min="5121" max="5121" width="30.5703125" style="463" customWidth="1"/>
    <col min="5122" max="5122" width="8.7109375" style="463" customWidth="1"/>
    <col min="5123" max="5123" width="10" style="463" customWidth="1"/>
    <col min="5124" max="5125" width="13.5703125" style="463" customWidth="1"/>
    <col min="5126" max="5126" width="6.28515625" style="463" customWidth="1"/>
    <col min="5127" max="5127" width="19.28515625" style="463" customWidth="1"/>
    <col min="5128" max="5129" width="10.28515625" style="463" customWidth="1"/>
    <col min="5130" max="5130" width="2.42578125" style="463" customWidth="1"/>
    <col min="5131" max="5131" width="19.28515625" style="463" customWidth="1"/>
    <col min="5132" max="5133" width="10.28515625" style="463" customWidth="1"/>
    <col min="5134" max="5134" width="7.28515625" style="463" customWidth="1"/>
    <col min="5135" max="5376" width="5.5703125" style="463"/>
    <col min="5377" max="5377" width="30.5703125" style="463" customWidth="1"/>
    <col min="5378" max="5378" width="8.7109375" style="463" customWidth="1"/>
    <col min="5379" max="5379" width="10" style="463" customWidth="1"/>
    <col min="5380" max="5381" width="13.5703125" style="463" customWidth="1"/>
    <col min="5382" max="5382" width="6.28515625" style="463" customWidth="1"/>
    <col min="5383" max="5383" width="19.28515625" style="463" customWidth="1"/>
    <col min="5384" max="5385" width="10.28515625" style="463" customWidth="1"/>
    <col min="5386" max="5386" width="2.42578125" style="463" customWidth="1"/>
    <col min="5387" max="5387" width="19.28515625" style="463" customWidth="1"/>
    <col min="5388" max="5389" width="10.28515625" style="463" customWidth="1"/>
    <col min="5390" max="5390" width="7.28515625" style="463" customWidth="1"/>
    <col min="5391" max="5632" width="5.5703125" style="463"/>
    <col min="5633" max="5633" width="30.5703125" style="463" customWidth="1"/>
    <col min="5634" max="5634" width="8.7109375" style="463" customWidth="1"/>
    <col min="5635" max="5635" width="10" style="463" customWidth="1"/>
    <col min="5636" max="5637" width="13.5703125" style="463" customWidth="1"/>
    <col min="5638" max="5638" width="6.28515625" style="463" customWidth="1"/>
    <col min="5639" max="5639" width="19.28515625" style="463" customWidth="1"/>
    <col min="5640" max="5641" width="10.28515625" style="463" customWidth="1"/>
    <col min="5642" max="5642" width="2.42578125" style="463" customWidth="1"/>
    <col min="5643" max="5643" width="19.28515625" style="463" customWidth="1"/>
    <col min="5644" max="5645" width="10.28515625" style="463" customWidth="1"/>
    <col min="5646" max="5646" width="7.28515625" style="463" customWidth="1"/>
    <col min="5647" max="5888" width="5.5703125" style="463"/>
    <col min="5889" max="5889" width="30.5703125" style="463" customWidth="1"/>
    <col min="5890" max="5890" width="8.7109375" style="463" customWidth="1"/>
    <col min="5891" max="5891" width="10" style="463" customWidth="1"/>
    <col min="5892" max="5893" width="13.5703125" style="463" customWidth="1"/>
    <col min="5894" max="5894" width="6.28515625" style="463" customWidth="1"/>
    <col min="5895" max="5895" width="19.28515625" style="463" customWidth="1"/>
    <col min="5896" max="5897" width="10.28515625" style="463" customWidth="1"/>
    <col min="5898" max="5898" width="2.42578125" style="463" customWidth="1"/>
    <col min="5899" max="5899" width="19.28515625" style="463" customWidth="1"/>
    <col min="5900" max="5901" width="10.28515625" style="463" customWidth="1"/>
    <col min="5902" max="5902" width="7.28515625" style="463" customWidth="1"/>
    <col min="5903" max="6144" width="5.5703125" style="463"/>
    <col min="6145" max="6145" width="30.5703125" style="463" customWidth="1"/>
    <col min="6146" max="6146" width="8.7109375" style="463" customWidth="1"/>
    <col min="6147" max="6147" width="10" style="463" customWidth="1"/>
    <col min="6148" max="6149" width="13.5703125" style="463" customWidth="1"/>
    <col min="6150" max="6150" width="6.28515625" style="463" customWidth="1"/>
    <col min="6151" max="6151" width="19.28515625" style="463" customWidth="1"/>
    <col min="6152" max="6153" width="10.28515625" style="463" customWidth="1"/>
    <col min="6154" max="6154" width="2.42578125" style="463" customWidth="1"/>
    <col min="6155" max="6155" width="19.28515625" style="463" customWidth="1"/>
    <col min="6156" max="6157" width="10.28515625" style="463" customWidth="1"/>
    <col min="6158" max="6158" width="7.28515625" style="463" customWidth="1"/>
    <col min="6159" max="6400" width="5.5703125" style="463"/>
    <col min="6401" max="6401" width="30.5703125" style="463" customWidth="1"/>
    <col min="6402" max="6402" width="8.7109375" style="463" customWidth="1"/>
    <col min="6403" max="6403" width="10" style="463" customWidth="1"/>
    <col min="6404" max="6405" width="13.5703125" style="463" customWidth="1"/>
    <col min="6406" max="6406" width="6.28515625" style="463" customWidth="1"/>
    <col min="6407" max="6407" width="19.28515625" style="463" customWidth="1"/>
    <col min="6408" max="6409" width="10.28515625" style="463" customWidth="1"/>
    <col min="6410" max="6410" width="2.42578125" style="463" customWidth="1"/>
    <col min="6411" max="6411" width="19.28515625" style="463" customWidth="1"/>
    <col min="6412" max="6413" width="10.28515625" style="463" customWidth="1"/>
    <col min="6414" max="6414" width="7.28515625" style="463" customWidth="1"/>
    <col min="6415" max="6656" width="5.5703125" style="463"/>
    <col min="6657" max="6657" width="30.5703125" style="463" customWidth="1"/>
    <col min="6658" max="6658" width="8.7109375" style="463" customWidth="1"/>
    <col min="6659" max="6659" width="10" style="463" customWidth="1"/>
    <col min="6660" max="6661" width="13.5703125" style="463" customWidth="1"/>
    <col min="6662" max="6662" width="6.28515625" style="463" customWidth="1"/>
    <col min="6663" max="6663" width="19.28515625" style="463" customWidth="1"/>
    <col min="6664" max="6665" width="10.28515625" style="463" customWidth="1"/>
    <col min="6666" max="6666" width="2.42578125" style="463" customWidth="1"/>
    <col min="6667" max="6667" width="19.28515625" style="463" customWidth="1"/>
    <col min="6668" max="6669" width="10.28515625" style="463" customWidth="1"/>
    <col min="6670" max="6670" width="7.28515625" style="463" customWidth="1"/>
    <col min="6671" max="6912" width="5.5703125" style="463"/>
    <col min="6913" max="6913" width="30.5703125" style="463" customWidth="1"/>
    <col min="6914" max="6914" width="8.7109375" style="463" customWidth="1"/>
    <col min="6915" max="6915" width="10" style="463" customWidth="1"/>
    <col min="6916" max="6917" width="13.5703125" style="463" customWidth="1"/>
    <col min="6918" max="6918" width="6.28515625" style="463" customWidth="1"/>
    <col min="6919" max="6919" width="19.28515625" style="463" customWidth="1"/>
    <col min="6920" max="6921" width="10.28515625" style="463" customWidth="1"/>
    <col min="6922" max="6922" width="2.42578125" style="463" customWidth="1"/>
    <col min="6923" max="6923" width="19.28515625" style="463" customWidth="1"/>
    <col min="6924" max="6925" width="10.28515625" style="463" customWidth="1"/>
    <col min="6926" max="6926" width="7.28515625" style="463" customWidth="1"/>
    <col min="6927" max="7168" width="5.5703125" style="463"/>
    <col min="7169" max="7169" width="30.5703125" style="463" customWidth="1"/>
    <col min="7170" max="7170" width="8.7109375" style="463" customWidth="1"/>
    <col min="7171" max="7171" width="10" style="463" customWidth="1"/>
    <col min="7172" max="7173" width="13.5703125" style="463" customWidth="1"/>
    <col min="7174" max="7174" width="6.28515625" style="463" customWidth="1"/>
    <col min="7175" max="7175" width="19.28515625" style="463" customWidth="1"/>
    <col min="7176" max="7177" width="10.28515625" style="463" customWidth="1"/>
    <col min="7178" max="7178" width="2.42578125" style="463" customWidth="1"/>
    <col min="7179" max="7179" width="19.28515625" style="463" customWidth="1"/>
    <col min="7180" max="7181" width="10.28515625" style="463" customWidth="1"/>
    <col min="7182" max="7182" width="7.28515625" style="463" customWidth="1"/>
    <col min="7183" max="7424" width="5.5703125" style="463"/>
    <col min="7425" max="7425" width="30.5703125" style="463" customWidth="1"/>
    <col min="7426" max="7426" width="8.7109375" style="463" customWidth="1"/>
    <col min="7427" max="7427" width="10" style="463" customWidth="1"/>
    <col min="7428" max="7429" width="13.5703125" style="463" customWidth="1"/>
    <col min="7430" max="7430" width="6.28515625" style="463" customWidth="1"/>
    <col min="7431" max="7431" width="19.28515625" style="463" customWidth="1"/>
    <col min="7432" max="7433" width="10.28515625" style="463" customWidth="1"/>
    <col min="7434" max="7434" width="2.42578125" style="463" customWidth="1"/>
    <col min="7435" max="7435" width="19.28515625" style="463" customWidth="1"/>
    <col min="7436" max="7437" width="10.28515625" style="463" customWidth="1"/>
    <col min="7438" max="7438" width="7.28515625" style="463" customWidth="1"/>
    <col min="7439" max="7680" width="5.5703125" style="463"/>
    <col min="7681" max="7681" width="30.5703125" style="463" customWidth="1"/>
    <col min="7682" max="7682" width="8.7109375" style="463" customWidth="1"/>
    <col min="7683" max="7683" width="10" style="463" customWidth="1"/>
    <col min="7684" max="7685" width="13.5703125" style="463" customWidth="1"/>
    <col min="7686" max="7686" width="6.28515625" style="463" customWidth="1"/>
    <col min="7687" max="7687" width="19.28515625" style="463" customWidth="1"/>
    <col min="7688" max="7689" width="10.28515625" style="463" customWidth="1"/>
    <col min="7690" max="7690" width="2.42578125" style="463" customWidth="1"/>
    <col min="7691" max="7691" width="19.28515625" style="463" customWidth="1"/>
    <col min="7692" max="7693" width="10.28515625" style="463" customWidth="1"/>
    <col min="7694" max="7694" width="7.28515625" style="463" customWidth="1"/>
    <col min="7695" max="7936" width="5.5703125" style="463"/>
    <col min="7937" max="7937" width="30.5703125" style="463" customWidth="1"/>
    <col min="7938" max="7938" width="8.7109375" style="463" customWidth="1"/>
    <col min="7939" max="7939" width="10" style="463" customWidth="1"/>
    <col min="7940" max="7941" width="13.5703125" style="463" customWidth="1"/>
    <col min="7942" max="7942" width="6.28515625" style="463" customWidth="1"/>
    <col min="7943" max="7943" width="19.28515625" style="463" customWidth="1"/>
    <col min="7944" max="7945" width="10.28515625" style="463" customWidth="1"/>
    <col min="7946" max="7946" width="2.42578125" style="463" customWidth="1"/>
    <col min="7947" max="7947" width="19.28515625" style="463" customWidth="1"/>
    <col min="7948" max="7949" width="10.28515625" style="463" customWidth="1"/>
    <col min="7950" max="7950" width="7.28515625" style="463" customWidth="1"/>
    <col min="7951" max="8192" width="5.5703125" style="463"/>
    <col min="8193" max="8193" width="30.5703125" style="463" customWidth="1"/>
    <col min="8194" max="8194" width="8.7109375" style="463" customWidth="1"/>
    <col min="8195" max="8195" width="10" style="463" customWidth="1"/>
    <col min="8196" max="8197" width="13.5703125" style="463" customWidth="1"/>
    <col min="8198" max="8198" width="6.28515625" style="463" customWidth="1"/>
    <col min="8199" max="8199" width="19.28515625" style="463" customWidth="1"/>
    <col min="8200" max="8201" width="10.28515625" style="463" customWidth="1"/>
    <col min="8202" max="8202" width="2.42578125" style="463" customWidth="1"/>
    <col min="8203" max="8203" width="19.28515625" style="463" customWidth="1"/>
    <col min="8204" max="8205" width="10.28515625" style="463" customWidth="1"/>
    <col min="8206" max="8206" width="7.28515625" style="463" customWidth="1"/>
    <col min="8207" max="8448" width="5.5703125" style="463"/>
    <col min="8449" max="8449" width="30.5703125" style="463" customWidth="1"/>
    <col min="8450" max="8450" width="8.7109375" style="463" customWidth="1"/>
    <col min="8451" max="8451" width="10" style="463" customWidth="1"/>
    <col min="8452" max="8453" width="13.5703125" style="463" customWidth="1"/>
    <col min="8454" max="8454" width="6.28515625" style="463" customWidth="1"/>
    <col min="8455" max="8455" width="19.28515625" style="463" customWidth="1"/>
    <col min="8456" max="8457" width="10.28515625" style="463" customWidth="1"/>
    <col min="8458" max="8458" width="2.42578125" style="463" customWidth="1"/>
    <col min="8459" max="8459" width="19.28515625" style="463" customWidth="1"/>
    <col min="8460" max="8461" width="10.28515625" style="463" customWidth="1"/>
    <col min="8462" max="8462" width="7.28515625" style="463" customWidth="1"/>
    <col min="8463" max="8704" width="5.5703125" style="463"/>
    <col min="8705" max="8705" width="30.5703125" style="463" customWidth="1"/>
    <col min="8706" max="8706" width="8.7109375" style="463" customWidth="1"/>
    <col min="8707" max="8707" width="10" style="463" customWidth="1"/>
    <col min="8708" max="8709" width="13.5703125" style="463" customWidth="1"/>
    <col min="8710" max="8710" width="6.28515625" style="463" customWidth="1"/>
    <col min="8711" max="8711" width="19.28515625" style="463" customWidth="1"/>
    <col min="8712" max="8713" width="10.28515625" style="463" customWidth="1"/>
    <col min="8714" max="8714" width="2.42578125" style="463" customWidth="1"/>
    <col min="8715" max="8715" width="19.28515625" style="463" customWidth="1"/>
    <col min="8716" max="8717" width="10.28515625" style="463" customWidth="1"/>
    <col min="8718" max="8718" width="7.28515625" style="463" customWidth="1"/>
    <col min="8719" max="8960" width="5.5703125" style="463"/>
    <col min="8961" max="8961" width="30.5703125" style="463" customWidth="1"/>
    <col min="8962" max="8962" width="8.7109375" style="463" customWidth="1"/>
    <col min="8963" max="8963" width="10" style="463" customWidth="1"/>
    <col min="8964" max="8965" width="13.5703125" style="463" customWidth="1"/>
    <col min="8966" max="8966" width="6.28515625" style="463" customWidth="1"/>
    <col min="8967" max="8967" width="19.28515625" style="463" customWidth="1"/>
    <col min="8968" max="8969" width="10.28515625" style="463" customWidth="1"/>
    <col min="8970" max="8970" width="2.42578125" style="463" customWidth="1"/>
    <col min="8971" max="8971" width="19.28515625" style="463" customWidth="1"/>
    <col min="8972" max="8973" width="10.28515625" style="463" customWidth="1"/>
    <col min="8974" max="8974" width="7.28515625" style="463" customWidth="1"/>
    <col min="8975" max="9216" width="5.5703125" style="463"/>
    <col min="9217" max="9217" width="30.5703125" style="463" customWidth="1"/>
    <col min="9218" max="9218" width="8.7109375" style="463" customWidth="1"/>
    <col min="9219" max="9219" width="10" style="463" customWidth="1"/>
    <col min="9220" max="9221" width="13.5703125" style="463" customWidth="1"/>
    <col min="9222" max="9222" width="6.28515625" style="463" customWidth="1"/>
    <col min="9223" max="9223" width="19.28515625" style="463" customWidth="1"/>
    <col min="9224" max="9225" width="10.28515625" style="463" customWidth="1"/>
    <col min="9226" max="9226" width="2.42578125" style="463" customWidth="1"/>
    <col min="9227" max="9227" width="19.28515625" style="463" customWidth="1"/>
    <col min="9228" max="9229" width="10.28515625" style="463" customWidth="1"/>
    <col min="9230" max="9230" width="7.28515625" style="463" customWidth="1"/>
    <col min="9231" max="9472" width="5.5703125" style="463"/>
    <col min="9473" max="9473" width="30.5703125" style="463" customWidth="1"/>
    <col min="9474" max="9474" width="8.7109375" style="463" customWidth="1"/>
    <col min="9475" max="9475" width="10" style="463" customWidth="1"/>
    <col min="9476" max="9477" width="13.5703125" style="463" customWidth="1"/>
    <col min="9478" max="9478" width="6.28515625" style="463" customWidth="1"/>
    <col min="9479" max="9479" width="19.28515625" style="463" customWidth="1"/>
    <col min="9480" max="9481" width="10.28515625" style="463" customWidth="1"/>
    <col min="9482" max="9482" width="2.42578125" style="463" customWidth="1"/>
    <col min="9483" max="9483" width="19.28515625" style="463" customWidth="1"/>
    <col min="9484" max="9485" width="10.28515625" style="463" customWidth="1"/>
    <col min="9486" max="9486" width="7.28515625" style="463" customWidth="1"/>
    <col min="9487" max="9728" width="5.5703125" style="463"/>
    <col min="9729" max="9729" width="30.5703125" style="463" customWidth="1"/>
    <col min="9730" max="9730" width="8.7109375" style="463" customWidth="1"/>
    <col min="9731" max="9731" width="10" style="463" customWidth="1"/>
    <col min="9732" max="9733" width="13.5703125" style="463" customWidth="1"/>
    <col min="9734" max="9734" width="6.28515625" style="463" customWidth="1"/>
    <col min="9735" max="9735" width="19.28515625" style="463" customWidth="1"/>
    <col min="9736" max="9737" width="10.28515625" style="463" customWidth="1"/>
    <col min="9738" max="9738" width="2.42578125" style="463" customWidth="1"/>
    <col min="9739" max="9739" width="19.28515625" style="463" customWidth="1"/>
    <col min="9740" max="9741" width="10.28515625" style="463" customWidth="1"/>
    <col min="9742" max="9742" width="7.28515625" style="463" customWidth="1"/>
    <col min="9743" max="9984" width="5.5703125" style="463"/>
    <col min="9985" max="9985" width="30.5703125" style="463" customWidth="1"/>
    <col min="9986" max="9986" width="8.7109375" style="463" customWidth="1"/>
    <col min="9987" max="9987" width="10" style="463" customWidth="1"/>
    <col min="9988" max="9989" width="13.5703125" style="463" customWidth="1"/>
    <col min="9990" max="9990" width="6.28515625" style="463" customWidth="1"/>
    <col min="9991" max="9991" width="19.28515625" style="463" customWidth="1"/>
    <col min="9992" max="9993" width="10.28515625" style="463" customWidth="1"/>
    <col min="9994" max="9994" width="2.42578125" style="463" customWidth="1"/>
    <col min="9995" max="9995" width="19.28515625" style="463" customWidth="1"/>
    <col min="9996" max="9997" width="10.28515625" style="463" customWidth="1"/>
    <col min="9998" max="9998" width="7.28515625" style="463" customWidth="1"/>
    <col min="9999" max="10240" width="5.5703125" style="463"/>
    <col min="10241" max="10241" width="30.5703125" style="463" customWidth="1"/>
    <col min="10242" max="10242" width="8.7109375" style="463" customWidth="1"/>
    <col min="10243" max="10243" width="10" style="463" customWidth="1"/>
    <col min="10244" max="10245" width="13.5703125" style="463" customWidth="1"/>
    <col min="10246" max="10246" width="6.28515625" style="463" customWidth="1"/>
    <col min="10247" max="10247" width="19.28515625" style="463" customWidth="1"/>
    <col min="10248" max="10249" width="10.28515625" style="463" customWidth="1"/>
    <col min="10250" max="10250" width="2.42578125" style="463" customWidth="1"/>
    <col min="10251" max="10251" width="19.28515625" style="463" customWidth="1"/>
    <col min="10252" max="10253" width="10.28515625" style="463" customWidth="1"/>
    <col min="10254" max="10254" width="7.28515625" style="463" customWidth="1"/>
    <col min="10255" max="10496" width="5.5703125" style="463"/>
    <col min="10497" max="10497" width="30.5703125" style="463" customWidth="1"/>
    <col min="10498" max="10498" width="8.7109375" style="463" customWidth="1"/>
    <col min="10499" max="10499" width="10" style="463" customWidth="1"/>
    <col min="10500" max="10501" width="13.5703125" style="463" customWidth="1"/>
    <col min="10502" max="10502" width="6.28515625" style="463" customWidth="1"/>
    <col min="10503" max="10503" width="19.28515625" style="463" customWidth="1"/>
    <col min="10504" max="10505" width="10.28515625" style="463" customWidth="1"/>
    <col min="10506" max="10506" width="2.42578125" style="463" customWidth="1"/>
    <col min="10507" max="10507" width="19.28515625" style="463" customWidth="1"/>
    <col min="10508" max="10509" width="10.28515625" style="463" customWidth="1"/>
    <col min="10510" max="10510" width="7.28515625" style="463" customWidth="1"/>
    <col min="10511" max="10752" width="5.5703125" style="463"/>
    <col min="10753" max="10753" width="30.5703125" style="463" customWidth="1"/>
    <col min="10754" max="10754" width="8.7109375" style="463" customWidth="1"/>
    <col min="10755" max="10755" width="10" style="463" customWidth="1"/>
    <col min="10756" max="10757" width="13.5703125" style="463" customWidth="1"/>
    <col min="10758" max="10758" width="6.28515625" style="463" customWidth="1"/>
    <col min="10759" max="10759" width="19.28515625" style="463" customWidth="1"/>
    <col min="10760" max="10761" width="10.28515625" style="463" customWidth="1"/>
    <col min="10762" max="10762" width="2.42578125" style="463" customWidth="1"/>
    <col min="10763" max="10763" width="19.28515625" style="463" customWidth="1"/>
    <col min="10764" max="10765" width="10.28515625" style="463" customWidth="1"/>
    <col min="10766" max="10766" width="7.28515625" style="463" customWidth="1"/>
    <col min="10767" max="11008" width="5.5703125" style="463"/>
    <col min="11009" max="11009" width="30.5703125" style="463" customWidth="1"/>
    <col min="11010" max="11010" width="8.7109375" style="463" customWidth="1"/>
    <col min="11011" max="11011" width="10" style="463" customWidth="1"/>
    <col min="11012" max="11013" width="13.5703125" style="463" customWidth="1"/>
    <col min="11014" max="11014" width="6.28515625" style="463" customWidth="1"/>
    <col min="11015" max="11015" width="19.28515625" style="463" customWidth="1"/>
    <col min="11016" max="11017" width="10.28515625" style="463" customWidth="1"/>
    <col min="11018" max="11018" width="2.42578125" style="463" customWidth="1"/>
    <col min="11019" max="11019" width="19.28515625" style="463" customWidth="1"/>
    <col min="11020" max="11021" width="10.28515625" style="463" customWidth="1"/>
    <col min="11022" max="11022" width="7.28515625" style="463" customWidth="1"/>
    <col min="11023" max="11264" width="5.5703125" style="463"/>
    <col min="11265" max="11265" width="30.5703125" style="463" customWidth="1"/>
    <col min="11266" max="11266" width="8.7109375" style="463" customWidth="1"/>
    <col min="11267" max="11267" width="10" style="463" customWidth="1"/>
    <col min="11268" max="11269" width="13.5703125" style="463" customWidth="1"/>
    <col min="11270" max="11270" width="6.28515625" style="463" customWidth="1"/>
    <col min="11271" max="11271" width="19.28515625" style="463" customWidth="1"/>
    <col min="11272" max="11273" width="10.28515625" style="463" customWidth="1"/>
    <col min="11274" max="11274" width="2.42578125" style="463" customWidth="1"/>
    <col min="11275" max="11275" width="19.28515625" style="463" customWidth="1"/>
    <col min="11276" max="11277" width="10.28515625" style="463" customWidth="1"/>
    <col min="11278" max="11278" width="7.28515625" style="463" customWidth="1"/>
    <col min="11279" max="11520" width="5.5703125" style="463"/>
    <col min="11521" max="11521" width="30.5703125" style="463" customWidth="1"/>
    <col min="11522" max="11522" width="8.7109375" style="463" customWidth="1"/>
    <col min="11523" max="11523" width="10" style="463" customWidth="1"/>
    <col min="11524" max="11525" width="13.5703125" style="463" customWidth="1"/>
    <col min="11526" max="11526" width="6.28515625" style="463" customWidth="1"/>
    <col min="11527" max="11527" width="19.28515625" style="463" customWidth="1"/>
    <col min="11528" max="11529" width="10.28515625" style="463" customWidth="1"/>
    <col min="11530" max="11530" width="2.42578125" style="463" customWidth="1"/>
    <col min="11531" max="11531" width="19.28515625" style="463" customWidth="1"/>
    <col min="11532" max="11533" width="10.28515625" style="463" customWidth="1"/>
    <col min="11534" max="11534" width="7.28515625" style="463" customWidth="1"/>
    <col min="11535" max="11776" width="5.5703125" style="463"/>
    <col min="11777" max="11777" width="30.5703125" style="463" customWidth="1"/>
    <col min="11778" max="11778" width="8.7109375" style="463" customWidth="1"/>
    <col min="11779" max="11779" width="10" style="463" customWidth="1"/>
    <col min="11780" max="11781" width="13.5703125" style="463" customWidth="1"/>
    <col min="11782" max="11782" width="6.28515625" style="463" customWidth="1"/>
    <col min="11783" max="11783" width="19.28515625" style="463" customWidth="1"/>
    <col min="11784" max="11785" width="10.28515625" style="463" customWidth="1"/>
    <col min="11786" max="11786" width="2.42578125" style="463" customWidth="1"/>
    <col min="11787" max="11787" width="19.28515625" style="463" customWidth="1"/>
    <col min="11788" max="11789" width="10.28515625" style="463" customWidth="1"/>
    <col min="11790" max="11790" width="7.28515625" style="463" customWidth="1"/>
    <col min="11791" max="12032" width="5.5703125" style="463"/>
    <col min="12033" max="12033" width="30.5703125" style="463" customWidth="1"/>
    <col min="12034" max="12034" width="8.7109375" style="463" customWidth="1"/>
    <col min="12035" max="12035" width="10" style="463" customWidth="1"/>
    <col min="12036" max="12037" width="13.5703125" style="463" customWidth="1"/>
    <col min="12038" max="12038" width="6.28515625" style="463" customWidth="1"/>
    <col min="12039" max="12039" width="19.28515625" style="463" customWidth="1"/>
    <col min="12040" max="12041" width="10.28515625" style="463" customWidth="1"/>
    <col min="12042" max="12042" width="2.42578125" style="463" customWidth="1"/>
    <col min="12043" max="12043" width="19.28515625" style="463" customWidth="1"/>
    <col min="12044" max="12045" width="10.28515625" style="463" customWidth="1"/>
    <col min="12046" max="12046" width="7.28515625" style="463" customWidth="1"/>
    <col min="12047" max="12288" width="5.5703125" style="463"/>
    <col min="12289" max="12289" width="30.5703125" style="463" customWidth="1"/>
    <col min="12290" max="12290" width="8.7109375" style="463" customWidth="1"/>
    <col min="12291" max="12291" width="10" style="463" customWidth="1"/>
    <col min="12292" max="12293" width="13.5703125" style="463" customWidth="1"/>
    <col min="12294" max="12294" width="6.28515625" style="463" customWidth="1"/>
    <col min="12295" max="12295" width="19.28515625" style="463" customWidth="1"/>
    <col min="12296" max="12297" width="10.28515625" style="463" customWidth="1"/>
    <col min="12298" max="12298" width="2.42578125" style="463" customWidth="1"/>
    <col min="12299" max="12299" width="19.28515625" style="463" customWidth="1"/>
    <col min="12300" max="12301" width="10.28515625" style="463" customWidth="1"/>
    <col min="12302" max="12302" width="7.28515625" style="463" customWidth="1"/>
    <col min="12303" max="12544" width="5.5703125" style="463"/>
    <col min="12545" max="12545" width="30.5703125" style="463" customWidth="1"/>
    <col min="12546" max="12546" width="8.7109375" style="463" customWidth="1"/>
    <col min="12547" max="12547" width="10" style="463" customWidth="1"/>
    <col min="12548" max="12549" width="13.5703125" style="463" customWidth="1"/>
    <col min="12550" max="12550" width="6.28515625" style="463" customWidth="1"/>
    <col min="12551" max="12551" width="19.28515625" style="463" customWidth="1"/>
    <col min="12552" max="12553" width="10.28515625" style="463" customWidth="1"/>
    <col min="12554" max="12554" width="2.42578125" style="463" customWidth="1"/>
    <col min="12555" max="12555" width="19.28515625" style="463" customWidth="1"/>
    <col min="12556" max="12557" width="10.28515625" style="463" customWidth="1"/>
    <col min="12558" max="12558" width="7.28515625" style="463" customWidth="1"/>
    <col min="12559" max="12800" width="5.5703125" style="463"/>
    <col min="12801" max="12801" width="30.5703125" style="463" customWidth="1"/>
    <col min="12802" max="12802" width="8.7109375" style="463" customWidth="1"/>
    <col min="12803" max="12803" width="10" style="463" customWidth="1"/>
    <col min="12804" max="12805" width="13.5703125" style="463" customWidth="1"/>
    <col min="12806" max="12806" width="6.28515625" style="463" customWidth="1"/>
    <col min="12807" max="12807" width="19.28515625" style="463" customWidth="1"/>
    <col min="12808" max="12809" width="10.28515625" style="463" customWidth="1"/>
    <col min="12810" max="12810" width="2.42578125" style="463" customWidth="1"/>
    <col min="12811" max="12811" width="19.28515625" style="463" customWidth="1"/>
    <col min="12812" max="12813" width="10.28515625" style="463" customWidth="1"/>
    <col min="12814" max="12814" width="7.28515625" style="463" customWidth="1"/>
    <col min="12815" max="13056" width="5.5703125" style="463"/>
    <col min="13057" max="13057" width="30.5703125" style="463" customWidth="1"/>
    <col min="13058" max="13058" width="8.7109375" style="463" customWidth="1"/>
    <col min="13059" max="13059" width="10" style="463" customWidth="1"/>
    <col min="13060" max="13061" width="13.5703125" style="463" customWidth="1"/>
    <col min="13062" max="13062" width="6.28515625" style="463" customWidth="1"/>
    <col min="13063" max="13063" width="19.28515625" style="463" customWidth="1"/>
    <col min="13064" max="13065" width="10.28515625" style="463" customWidth="1"/>
    <col min="13066" max="13066" width="2.42578125" style="463" customWidth="1"/>
    <col min="13067" max="13067" width="19.28515625" style="463" customWidth="1"/>
    <col min="13068" max="13069" width="10.28515625" style="463" customWidth="1"/>
    <col min="13070" max="13070" width="7.28515625" style="463" customWidth="1"/>
    <col min="13071" max="13312" width="5.5703125" style="463"/>
    <col min="13313" max="13313" width="30.5703125" style="463" customWidth="1"/>
    <col min="13314" max="13314" width="8.7109375" style="463" customWidth="1"/>
    <col min="13315" max="13315" width="10" style="463" customWidth="1"/>
    <col min="13316" max="13317" width="13.5703125" style="463" customWidth="1"/>
    <col min="13318" max="13318" width="6.28515625" style="463" customWidth="1"/>
    <col min="13319" max="13319" width="19.28515625" style="463" customWidth="1"/>
    <col min="13320" max="13321" width="10.28515625" style="463" customWidth="1"/>
    <col min="13322" max="13322" width="2.42578125" style="463" customWidth="1"/>
    <col min="13323" max="13323" width="19.28515625" style="463" customWidth="1"/>
    <col min="13324" max="13325" width="10.28515625" style="463" customWidth="1"/>
    <col min="13326" max="13326" width="7.28515625" style="463" customWidth="1"/>
    <col min="13327" max="13568" width="5.5703125" style="463"/>
    <col min="13569" max="13569" width="30.5703125" style="463" customWidth="1"/>
    <col min="13570" max="13570" width="8.7109375" style="463" customWidth="1"/>
    <col min="13571" max="13571" width="10" style="463" customWidth="1"/>
    <col min="13572" max="13573" width="13.5703125" style="463" customWidth="1"/>
    <col min="13574" max="13574" width="6.28515625" style="463" customWidth="1"/>
    <col min="13575" max="13575" width="19.28515625" style="463" customWidth="1"/>
    <col min="13576" max="13577" width="10.28515625" style="463" customWidth="1"/>
    <col min="13578" max="13578" width="2.42578125" style="463" customWidth="1"/>
    <col min="13579" max="13579" width="19.28515625" style="463" customWidth="1"/>
    <col min="13580" max="13581" width="10.28515625" style="463" customWidth="1"/>
    <col min="13582" max="13582" width="7.28515625" style="463" customWidth="1"/>
    <col min="13583" max="13824" width="5.5703125" style="463"/>
    <col min="13825" max="13825" width="30.5703125" style="463" customWidth="1"/>
    <col min="13826" max="13826" width="8.7109375" style="463" customWidth="1"/>
    <col min="13827" max="13827" width="10" style="463" customWidth="1"/>
    <col min="13828" max="13829" width="13.5703125" style="463" customWidth="1"/>
    <col min="13830" max="13830" width="6.28515625" style="463" customWidth="1"/>
    <col min="13831" max="13831" width="19.28515625" style="463" customWidth="1"/>
    <col min="13832" max="13833" width="10.28515625" style="463" customWidth="1"/>
    <col min="13834" max="13834" width="2.42578125" style="463" customWidth="1"/>
    <col min="13835" max="13835" width="19.28515625" style="463" customWidth="1"/>
    <col min="13836" max="13837" width="10.28515625" style="463" customWidth="1"/>
    <col min="13838" max="13838" width="7.28515625" style="463" customWidth="1"/>
    <col min="13839" max="14080" width="5.5703125" style="463"/>
    <col min="14081" max="14081" width="30.5703125" style="463" customWidth="1"/>
    <col min="14082" max="14082" width="8.7109375" style="463" customWidth="1"/>
    <col min="14083" max="14083" width="10" style="463" customWidth="1"/>
    <col min="14084" max="14085" width="13.5703125" style="463" customWidth="1"/>
    <col min="14086" max="14086" width="6.28515625" style="463" customWidth="1"/>
    <col min="14087" max="14087" width="19.28515625" style="463" customWidth="1"/>
    <col min="14088" max="14089" width="10.28515625" style="463" customWidth="1"/>
    <col min="14090" max="14090" width="2.42578125" style="463" customWidth="1"/>
    <col min="14091" max="14091" width="19.28515625" style="463" customWidth="1"/>
    <col min="14092" max="14093" width="10.28515625" style="463" customWidth="1"/>
    <col min="14094" max="14094" width="7.28515625" style="463" customWidth="1"/>
    <col min="14095" max="14336" width="5.5703125" style="463"/>
    <col min="14337" max="14337" width="30.5703125" style="463" customWidth="1"/>
    <col min="14338" max="14338" width="8.7109375" style="463" customWidth="1"/>
    <col min="14339" max="14339" width="10" style="463" customWidth="1"/>
    <col min="14340" max="14341" width="13.5703125" style="463" customWidth="1"/>
    <col min="14342" max="14342" width="6.28515625" style="463" customWidth="1"/>
    <col min="14343" max="14343" width="19.28515625" style="463" customWidth="1"/>
    <col min="14344" max="14345" width="10.28515625" style="463" customWidth="1"/>
    <col min="14346" max="14346" width="2.42578125" style="463" customWidth="1"/>
    <col min="14347" max="14347" width="19.28515625" style="463" customWidth="1"/>
    <col min="14348" max="14349" width="10.28515625" style="463" customWidth="1"/>
    <col min="14350" max="14350" width="7.28515625" style="463" customWidth="1"/>
    <col min="14351" max="14592" width="5.5703125" style="463"/>
    <col min="14593" max="14593" width="30.5703125" style="463" customWidth="1"/>
    <col min="14594" max="14594" width="8.7109375" style="463" customWidth="1"/>
    <col min="14595" max="14595" width="10" style="463" customWidth="1"/>
    <col min="14596" max="14597" width="13.5703125" style="463" customWidth="1"/>
    <col min="14598" max="14598" width="6.28515625" style="463" customWidth="1"/>
    <col min="14599" max="14599" width="19.28515625" style="463" customWidth="1"/>
    <col min="14600" max="14601" width="10.28515625" style="463" customWidth="1"/>
    <col min="14602" max="14602" width="2.42578125" style="463" customWidth="1"/>
    <col min="14603" max="14603" width="19.28515625" style="463" customWidth="1"/>
    <col min="14604" max="14605" width="10.28515625" style="463" customWidth="1"/>
    <col min="14606" max="14606" width="7.28515625" style="463" customWidth="1"/>
    <col min="14607" max="14848" width="5.5703125" style="463"/>
    <col min="14849" max="14849" width="30.5703125" style="463" customWidth="1"/>
    <col min="14850" max="14850" width="8.7109375" style="463" customWidth="1"/>
    <col min="14851" max="14851" width="10" style="463" customWidth="1"/>
    <col min="14852" max="14853" width="13.5703125" style="463" customWidth="1"/>
    <col min="14854" max="14854" width="6.28515625" style="463" customWidth="1"/>
    <col min="14855" max="14855" width="19.28515625" style="463" customWidth="1"/>
    <col min="14856" max="14857" width="10.28515625" style="463" customWidth="1"/>
    <col min="14858" max="14858" width="2.42578125" style="463" customWidth="1"/>
    <col min="14859" max="14859" width="19.28515625" style="463" customWidth="1"/>
    <col min="14860" max="14861" width="10.28515625" style="463" customWidth="1"/>
    <col min="14862" max="14862" width="7.28515625" style="463" customWidth="1"/>
    <col min="14863" max="15104" width="5.5703125" style="463"/>
    <col min="15105" max="15105" width="30.5703125" style="463" customWidth="1"/>
    <col min="15106" max="15106" width="8.7109375" style="463" customWidth="1"/>
    <col min="15107" max="15107" width="10" style="463" customWidth="1"/>
    <col min="15108" max="15109" width="13.5703125" style="463" customWidth="1"/>
    <col min="15110" max="15110" width="6.28515625" style="463" customWidth="1"/>
    <col min="15111" max="15111" width="19.28515625" style="463" customWidth="1"/>
    <col min="15112" max="15113" width="10.28515625" style="463" customWidth="1"/>
    <col min="15114" max="15114" width="2.42578125" style="463" customWidth="1"/>
    <col min="15115" max="15115" width="19.28515625" style="463" customWidth="1"/>
    <col min="15116" max="15117" width="10.28515625" style="463" customWidth="1"/>
    <col min="15118" max="15118" width="7.28515625" style="463" customWidth="1"/>
    <col min="15119" max="15360" width="5.5703125" style="463"/>
    <col min="15361" max="15361" width="30.5703125" style="463" customWidth="1"/>
    <col min="15362" max="15362" width="8.7109375" style="463" customWidth="1"/>
    <col min="15363" max="15363" width="10" style="463" customWidth="1"/>
    <col min="15364" max="15365" width="13.5703125" style="463" customWidth="1"/>
    <col min="15366" max="15366" width="6.28515625" style="463" customWidth="1"/>
    <col min="15367" max="15367" width="19.28515625" style="463" customWidth="1"/>
    <col min="15368" max="15369" width="10.28515625" style="463" customWidth="1"/>
    <col min="15370" max="15370" width="2.42578125" style="463" customWidth="1"/>
    <col min="15371" max="15371" width="19.28515625" style="463" customWidth="1"/>
    <col min="15372" max="15373" width="10.28515625" style="463" customWidth="1"/>
    <col min="15374" max="15374" width="7.28515625" style="463" customWidth="1"/>
    <col min="15375" max="15616" width="5.5703125" style="463"/>
    <col min="15617" max="15617" width="30.5703125" style="463" customWidth="1"/>
    <col min="15618" max="15618" width="8.7109375" style="463" customWidth="1"/>
    <col min="15619" max="15619" width="10" style="463" customWidth="1"/>
    <col min="15620" max="15621" width="13.5703125" style="463" customWidth="1"/>
    <col min="15622" max="15622" width="6.28515625" style="463" customWidth="1"/>
    <col min="15623" max="15623" width="19.28515625" style="463" customWidth="1"/>
    <col min="15624" max="15625" width="10.28515625" style="463" customWidth="1"/>
    <col min="15626" max="15626" width="2.42578125" style="463" customWidth="1"/>
    <col min="15627" max="15627" width="19.28515625" style="463" customWidth="1"/>
    <col min="15628" max="15629" width="10.28515625" style="463" customWidth="1"/>
    <col min="15630" max="15630" width="7.28515625" style="463" customWidth="1"/>
    <col min="15631" max="15872" width="5.5703125" style="463"/>
    <col min="15873" max="15873" width="30.5703125" style="463" customWidth="1"/>
    <col min="15874" max="15874" width="8.7109375" style="463" customWidth="1"/>
    <col min="15875" max="15875" width="10" style="463" customWidth="1"/>
    <col min="15876" max="15877" width="13.5703125" style="463" customWidth="1"/>
    <col min="15878" max="15878" width="6.28515625" style="463" customWidth="1"/>
    <col min="15879" max="15879" width="19.28515625" style="463" customWidth="1"/>
    <col min="15880" max="15881" width="10.28515625" style="463" customWidth="1"/>
    <col min="15882" max="15882" width="2.42578125" style="463" customWidth="1"/>
    <col min="15883" max="15883" width="19.28515625" style="463" customWidth="1"/>
    <col min="15884" max="15885" width="10.28515625" style="463" customWidth="1"/>
    <col min="15886" max="15886" width="7.28515625" style="463" customWidth="1"/>
    <col min="15887" max="16128" width="5.5703125" style="463"/>
    <col min="16129" max="16129" width="30.5703125" style="463" customWidth="1"/>
    <col min="16130" max="16130" width="8.7109375" style="463" customWidth="1"/>
    <col min="16131" max="16131" width="10" style="463" customWidth="1"/>
    <col min="16132" max="16133" width="13.5703125" style="463" customWidth="1"/>
    <col min="16134" max="16134" width="6.28515625" style="463" customWidth="1"/>
    <col min="16135" max="16135" width="19.28515625" style="463" customWidth="1"/>
    <col min="16136" max="16137" width="10.28515625" style="463" customWidth="1"/>
    <col min="16138" max="16138" width="2.42578125" style="463" customWidth="1"/>
    <col min="16139" max="16139" width="19.28515625" style="463" customWidth="1"/>
    <col min="16140" max="16141" width="10.28515625" style="463" customWidth="1"/>
    <col min="16142" max="16142" width="7.28515625" style="463" customWidth="1"/>
    <col min="16143" max="16384" width="5.5703125" style="463"/>
  </cols>
  <sheetData>
    <row r="1" spans="1:57" ht="15">
      <c r="A1" s="147" t="s">
        <v>1433</v>
      </c>
      <c r="L1" s="1109" t="s">
        <v>1274</v>
      </c>
      <c r="M1" s="1110" t="s">
        <v>1055</v>
      </c>
    </row>
    <row r="2" spans="1:57">
      <c r="A2" s="149" t="s">
        <v>1431</v>
      </c>
    </row>
    <row r="3" spans="1:57">
      <c r="A3" s="149" t="s">
        <v>929</v>
      </c>
    </row>
    <row r="4" spans="1:57">
      <c r="A4" s="463"/>
    </row>
    <row r="5" spans="1:57">
      <c r="A5" s="465"/>
      <c r="D5" s="466" t="s">
        <v>386</v>
      </c>
      <c r="E5" s="466" t="s">
        <v>443</v>
      </c>
    </row>
    <row r="6" spans="1:57">
      <c r="A6" s="465" t="s">
        <v>500</v>
      </c>
    </row>
    <row r="7" spans="1:57" ht="12" thickBot="1">
      <c r="A7" s="465"/>
    </row>
    <row r="8" spans="1:57" s="471" customFormat="1" ht="12" thickTop="1">
      <c r="A8" s="467" t="s">
        <v>501</v>
      </c>
      <c r="B8" s="468" t="s">
        <v>730</v>
      </c>
      <c r="C8" s="468" t="s">
        <v>5</v>
      </c>
      <c r="D8" s="469"/>
      <c r="E8" s="470"/>
      <c r="L8" s="472"/>
      <c r="M8" s="472"/>
      <c r="AO8" s="473"/>
      <c r="AP8" s="473"/>
      <c r="AQ8" s="473"/>
      <c r="AR8" s="473"/>
      <c r="AS8" s="473"/>
      <c r="AT8" s="473"/>
      <c r="AU8" s="473"/>
      <c r="AV8" s="473"/>
      <c r="AW8" s="473"/>
      <c r="AX8" s="473"/>
    </row>
    <row r="9" spans="1:57" s="471" customFormat="1">
      <c r="A9" s="474" t="s">
        <v>502</v>
      </c>
      <c r="B9" s="471">
        <v>0.4</v>
      </c>
      <c r="C9" s="471" t="s">
        <v>73</v>
      </c>
      <c r="D9" s="475">
        <f>D18/2-D18*D54/200+D31</f>
        <v>104.61</v>
      </c>
      <c r="E9" s="476">
        <v>102</v>
      </c>
      <c r="L9" s="472"/>
      <c r="M9" s="472"/>
      <c r="AN9" s="477"/>
      <c r="AO9" s="477"/>
      <c r="AP9" s="477"/>
      <c r="AQ9" s="477"/>
      <c r="AR9" s="477"/>
      <c r="AS9" s="477"/>
      <c r="AT9" s="477"/>
      <c r="AU9" s="477"/>
      <c r="AV9" s="477"/>
      <c r="AW9" s="477"/>
      <c r="AX9" s="477"/>
      <c r="BC9" s="478"/>
      <c r="BD9" s="478"/>
      <c r="BE9" s="473"/>
    </row>
    <row r="10" spans="1:57" s="471" customFormat="1">
      <c r="A10" s="474" t="s">
        <v>503</v>
      </c>
      <c r="B10" s="479">
        <v>1</v>
      </c>
      <c r="C10" s="471" t="s">
        <v>73</v>
      </c>
      <c r="D10" s="475">
        <v>80</v>
      </c>
      <c r="E10" s="476">
        <v>70</v>
      </c>
      <c r="L10" s="472"/>
      <c r="M10" s="472"/>
      <c r="AN10" s="477"/>
      <c r="AO10" s="477"/>
      <c r="AP10" s="477"/>
      <c r="AQ10" s="477"/>
      <c r="AR10" s="477"/>
      <c r="AS10" s="477"/>
      <c r="AT10" s="477"/>
      <c r="AU10" s="477"/>
      <c r="AV10" s="477"/>
      <c r="AW10" s="477"/>
      <c r="AX10" s="477"/>
      <c r="BC10" s="478"/>
      <c r="BD10" s="478"/>
      <c r="BE10" s="473"/>
    </row>
    <row r="11" spans="1:57" s="471" customFormat="1">
      <c r="A11" s="474" t="s">
        <v>504</v>
      </c>
      <c r="B11" s="479">
        <v>1</v>
      </c>
      <c r="C11" s="471" t="s">
        <v>73</v>
      </c>
      <c r="D11" s="475">
        <f>341-D10</f>
        <v>261</v>
      </c>
      <c r="E11" s="476">
        <f>D11-D11*D55/100+D10-D10*D55/100+E33-D22</f>
        <v>252.34000000000003</v>
      </c>
      <c r="G11" s="480" t="s">
        <v>731</v>
      </c>
      <c r="K11" s="480" t="s">
        <v>732</v>
      </c>
      <c r="L11" s="472"/>
      <c r="M11" s="472"/>
      <c r="AN11" s="477"/>
      <c r="AO11" s="477"/>
      <c r="AP11" s="477"/>
      <c r="AQ11" s="477"/>
      <c r="AR11" s="477"/>
      <c r="AS11" s="477"/>
      <c r="AT11" s="477"/>
      <c r="AU11" s="477"/>
      <c r="AV11" s="477"/>
      <c r="AW11" s="477"/>
      <c r="AX11" s="477"/>
      <c r="BC11" s="478"/>
      <c r="BD11" s="478"/>
      <c r="BE11" s="473"/>
    </row>
    <row r="12" spans="1:57" s="471" customFormat="1">
      <c r="A12" s="474" t="s">
        <v>505</v>
      </c>
      <c r="B12" s="479">
        <v>0.4</v>
      </c>
      <c r="C12" s="471" t="s">
        <v>73</v>
      </c>
      <c r="D12" s="475">
        <f>D18/2-D18*D54/200</f>
        <v>104.61</v>
      </c>
      <c r="E12" s="476">
        <f>E18/2-E18*E54/200</f>
        <v>110.89312000000002</v>
      </c>
      <c r="G12" s="481" t="s">
        <v>733</v>
      </c>
      <c r="H12" s="482" t="s">
        <v>386</v>
      </c>
      <c r="I12" s="482" t="s">
        <v>443</v>
      </c>
      <c r="K12" s="481" t="s">
        <v>733</v>
      </c>
      <c r="L12" s="482" t="s">
        <v>386</v>
      </c>
      <c r="M12" s="482" t="s">
        <v>443</v>
      </c>
      <c r="AN12" s="473"/>
      <c r="AO12" s="473"/>
      <c r="AP12" s="473"/>
      <c r="AQ12" s="473"/>
      <c r="AR12" s="473"/>
      <c r="AS12" s="473"/>
      <c r="AT12" s="473"/>
      <c r="AU12" s="473"/>
      <c r="AV12" s="473"/>
      <c r="AW12" s="473"/>
      <c r="AX12" s="473"/>
    </row>
    <row r="13" spans="1:57" s="471" customFormat="1">
      <c r="A13" s="474" t="s">
        <v>503</v>
      </c>
      <c r="B13" s="479">
        <f>B10</f>
        <v>1</v>
      </c>
      <c r="C13" s="471" t="s">
        <v>73</v>
      </c>
      <c r="D13" s="475">
        <v>0</v>
      </c>
      <c r="E13" s="476">
        <v>0</v>
      </c>
      <c r="G13" s="483" t="s">
        <v>734</v>
      </c>
      <c r="H13" s="484">
        <f>D17</f>
        <v>341</v>
      </c>
      <c r="I13" s="484">
        <f>E17</f>
        <v>322.34000000000003</v>
      </c>
      <c r="K13" s="483" t="s">
        <v>734</v>
      </c>
      <c r="L13" s="485">
        <f>H13/$H$18</f>
        <v>0.51727799520645612</v>
      </c>
      <c r="M13" s="485">
        <f>I13/$I$18</f>
        <v>0.50034683097323529</v>
      </c>
      <c r="AO13" s="473"/>
      <c r="AP13" s="473"/>
      <c r="AQ13" s="473"/>
      <c r="AR13" s="473"/>
      <c r="AS13" s="473"/>
      <c r="AT13" s="473"/>
      <c r="AU13" s="473"/>
      <c r="AV13" s="473"/>
      <c r="AW13" s="473"/>
      <c r="AX13" s="473"/>
    </row>
    <row r="14" spans="1:57" s="471" customFormat="1">
      <c r="A14" s="474" t="s">
        <v>506</v>
      </c>
      <c r="B14" s="479">
        <f>1.1*B11</f>
        <v>1.1000000000000001</v>
      </c>
      <c r="C14" s="471" t="s">
        <v>73</v>
      </c>
      <c r="D14" s="486">
        <v>109</v>
      </c>
      <c r="E14" s="487">
        <v>109</v>
      </c>
      <c r="G14" s="483" t="s">
        <v>735</v>
      </c>
      <c r="H14" s="484">
        <f>D14</f>
        <v>109</v>
      </c>
      <c r="I14" s="484">
        <f>E14</f>
        <v>109</v>
      </c>
      <c r="K14" s="483" t="s">
        <v>735</v>
      </c>
      <c r="L14" s="472">
        <f>H14/$H$18</f>
        <v>0.16534692515396984</v>
      </c>
      <c r="M14" s="472">
        <f>I14/$I$18</f>
        <v>0.16919341247155995</v>
      </c>
    </row>
    <row r="15" spans="1:57" s="471" customFormat="1">
      <c r="A15" s="488" t="s">
        <v>507</v>
      </c>
      <c r="C15" s="471" t="s">
        <v>73</v>
      </c>
      <c r="D15" s="489">
        <f>SUM(D9:D14)</f>
        <v>659.22</v>
      </c>
      <c r="E15" s="490">
        <f>SUM(E9:E14)</f>
        <v>644.2331200000001</v>
      </c>
      <c r="G15" s="483" t="s">
        <v>736</v>
      </c>
      <c r="H15" s="484">
        <f>D12</f>
        <v>104.61</v>
      </c>
      <c r="I15" s="484">
        <f>E12</f>
        <v>110.89312000000002</v>
      </c>
      <c r="K15" s="483" t="s">
        <v>736</v>
      </c>
      <c r="L15" s="472">
        <f>H15/$H$18</f>
        <v>0.158687539819787</v>
      </c>
      <c r="M15" s="472">
        <f>I15/$I$18</f>
        <v>0.17213197607723119</v>
      </c>
    </row>
    <row r="16" spans="1:57" s="471" customFormat="1">
      <c r="A16" s="488" t="s">
        <v>990</v>
      </c>
      <c r="C16" s="471" t="s">
        <v>73</v>
      </c>
      <c r="D16" s="475">
        <f>(D9*$B$9)+(D10*$B$10)+(D11*$B$11)+(D12*$B$12)+(D13*$B$13)+(D14*$B$14)</f>
        <v>544.58799999999997</v>
      </c>
      <c r="E16" s="476">
        <f>(E9*$B$9)+(E10*$B$10)+(E11*$B$11)+(E12*$B$12)+(E13*$B$13)+(E14*$B$14)</f>
        <v>527.3972480000001</v>
      </c>
      <c r="G16" s="483" t="s">
        <v>737</v>
      </c>
      <c r="H16" s="484">
        <f>D9</f>
        <v>104.61</v>
      </c>
      <c r="I16" s="484">
        <f>E9</f>
        <v>102</v>
      </c>
      <c r="K16" s="483" t="s">
        <v>737</v>
      </c>
      <c r="L16" s="472">
        <f>H16/$H$18</f>
        <v>0.158687539819787</v>
      </c>
      <c r="M16" s="472">
        <f>I16/$I$18</f>
        <v>0.15832778047797355</v>
      </c>
      <c r="AO16" s="473"/>
      <c r="AP16" s="473"/>
      <c r="AQ16" s="473"/>
      <c r="AR16" s="473"/>
      <c r="AS16" s="473"/>
      <c r="AT16" s="473"/>
      <c r="AU16" s="473"/>
      <c r="AV16" s="473"/>
      <c r="AW16" s="473"/>
      <c r="AX16" s="473"/>
    </row>
    <row r="17" spans="1:57" s="471" customFormat="1" ht="12" thickBot="1">
      <c r="A17" s="488" t="s">
        <v>508</v>
      </c>
      <c r="C17" s="471" t="s">
        <v>73</v>
      </c>
      <c r="D17" s="475">
        <f>D10+D11</f>
        <v>341</v>
      </c>
      <c r="E17" s="476">
        <f>E10+E11</f>
        <v>322.34000000000003</v>
      </c>
      <c r="F17" s="1102"/>
      <c r="G17" s="491" t="s">
        <v>738</v>
      </c>
      <c r="H17" s="492">
        <f>D13</f>
        <v>0</v>
      </c>
      <c r="I17" s="492">
        <f>E13</f>
        <v>0</v>
      </c>
      <c r="K17" s="491" t="s">
        <v>738</v>
      </c>
      <c r="L17" s="493">
        <f>H17/$H$18</f>
        <v>0</v>
      </c>
      <c r="M17" s="493">
        <f>I17/$I$18</f>
        <v>0</v>
      </c>
      <c r="AO17" s="473"/>
      <c r="AP17" s="473"/>
      <c r="AQ17" s="473"/>
      <c r="AR17" s="473"/>
      <c r="AS17" s="473"/>
      <c r="AT17" s="473"/>
      <c r="AU17" s="473"/>
      <c r="AV17" s="473"/>
      <c r="AW17" s="473"/>
      <c r="AX17" s="473"/>
      <c r="BC17" s="478"/>
      <c r="BD17" s="478"/>
      <c r="BE17" s="473"/>
    </row>
    <row r="18" spans="1:57" s="471" customFormat="1" ht="12" thickTop="1">
      <c r="A18" s="488" t="s">
        <v>509</v>
      </c>
      <c r="C18" s="471" t="s">
        <v>73</v>
      </c>
      <c r="D18" s="475">
        <f>D11*D53/100+0.7*D53*D10/100</f>
        <v>237.75</v>
      </c>
      <c r="E18" s="476">
        <f>E11*E53/100+0.7*E53*E10/100</f>
        <v>241.07200000000006</v>
      </c>
      <c r="H18" s="494">
        <f>SUM(H13:H17)</f>
        <v>659.22</v>
      </c>
      <c r="I18" s="494">
        <f>SUM(I13:I17)</f>
        <v>644.2331200000001</v>
      </c>
      <c r="L18" s="495">
        <f>SUM(L13:L17)</f>
        <v>1</v>
      </c>
      <c r="M18" s="495">
        <f>SUM(M13:M17)</f>
        <v>1</v>
      </c>
      <c r="AO18" s="473"/>
      <c r="AP18" s="473"/>
      <c r="AQ18" s="473"/>
      <c r="AR18" s="473"/>
      <c r="AS18" s="473"/>
      <c r="AT18" s="473"/>
      <c r="AU18" s="473"/>
      <c r="AV18" s="473"/>
      <c r="AW18" s="473"/>
      <c r="AX18" s="473"/>
      <c r="BC18" s="478"/>
      <c r="BD18" s="478"/>
      <c r="BE18" s="473"/>
    </row>
    <row r="19" spans="1:57" s="471" customFormat="1">
      <c r="A19" s="488" t="s">
        <v>510</v>
      </c>
      <c r="D19" s="475">
        <f>D17*(D55+D56)/100</f>
        <v>88.66</v>
      </c>
      <c r="E19" s="476">
        <f>E17*(E55+E56)/100</f>
        <v>77.36160000000001</v>
      </c>
      <c r="I19" s="472"/>
      <c r="L19" s="472"/>
      <c r="M19" s="472"/>
      <c r="AO19" s="473"/>
      <c r="AP19" s="473"/>
      <c r="AQ19" s="473"/>
      <c r="AR19" s="473"/>
      <c r="AS19" s="473"/>
      <c r="AT19" s="473"/>
      <c r="AU19" s="473"/>
      <c r="AV19" s="473"/>
      <c r="AW19" s="473"/>
      <c r="AX19" s="473"/>
      <c r="BC19" s="478"/>
      <c r="BD19" s="478"/>
      <c r="BE19" s="473"/>
    </row>
    <row r="20" spans="1:57" s="471" customFormat="1">
      <c r="A20" s="496" t="s">
        <v>511</v>
      </c>
      <c r="D20" s="475"/>
      <c r="E20" s="476"/>
      <c r="G20" s="483"/>
      <c r="H20" s="486"/>
      <c r="I20" s="497"/>
      <c r="L20" s="472"/>
      <c r="M20" s="472"/>
      <c r="BC20" s="478"/>
      <c r="BD20" s="478"/>
      <c r="BE20" s="473"/>
    </row>
    <row r="21" spans="1:57" s="471" customFormat="1">
      <c r="A21" s="498" t="s">
        <v>512</v>
      </c>
      <c r="C21" s="471" t="s">
        <v>73</v>
      </c>
      <c r="D21" s="475">
        <f>IF((D9-D19)&lt;0,0,D9-D19)</f>
        <v>15.950000000000003</v>
      </c>
      <c r="E21" s="476">
        <f>IF((E9-E19)&lt;0,0,E9-E19)</f>
        <v>24.63839999999999</v>
      </c>
      <c r="G21" s="483"/>
      <c r="H21" s="484"/>
      <c r="L21" s="472"/>
      <c r="M21" s="472"/>
      <c r="AO21" s="473"/>
      <c r="AP21" s="473"/>
      <c r="AQ21" s="473"/>
      <c r="AR21" s="473"/>
      <c r="AS21" s="473"/>
      <c r="AT21" s="473"/>
      <c r="AU21" s="473"/>
      <c r="AV21" s="473"/>
      <c r="AW21" s="473"/>
      <c r="AX21" s="473"/>
    </row>
    <row r="22" spans="1:57" s="471" customFormat="1">
      <c r="A22" s="498" t="s">
        <v>513</v>
      </c>
      <c r="C22" s="471" t="s">
        <v>73</v>
      </c>
      <c r="D22" s="475">
        <f>(D10+D11)*D56/100</f>
        <v>68.2</v>
      </c>
      <c r="E22" s="476">
        <f>(E10+E11)*E56/100</f>
        <v>64.468000000000018</v>
      </c>
      <c r="L22" s="472"/>
      <c r="M22" s="472"/>
    </row>
    <row r="23" spans="1:57" s="471" customFormat="1">
      <c r="A23" s="498" t="s">
        <v>514</v>
      </c>
      <c r="C23" s="471" t="s">
        <v>73</v>
      </c>
      <c r="D23" s="475">
        <f>D12</f>
        <v>104.61</v>
      </c>
      <c r="E23" s="476">
        <f>E12</f>
        <v>110.89312000000002</v>
      </c>
      <c r="G23" s="472">
        <f>D11/D17</f>
        <v>0.76539589442815248</v>
      </c>
      <c r="L23" s="472"/>
      <c r="M23" s="472"/>
    </row>
    <row r="24" spans="1:57" s="471" customFormat="1">
      <c r="A24" s="498" t="s">
        <v>515</v>
      </c>
      <c r="C24" s="471" t="s">
        <v>73</v>
      </c>
      <c r="D24" s="475">
        <v>0</v>
      </c>
      <c r="E24" s="476">
        <v>0</v>
      </c>
      <c r="H24" s="484">
        <f>H18*400</f>
        <v>263688</v>
      </c>
      <c r="L24" s="472"/>
      <c r="M24" s="472"/>
    </row>
    <row r="25" spans="1:57" s="471" customFormat="1">
      <c r="A25" s="496" t="s">
        <v>516</v>
      </c>
      <c r="C25" s="471" t="s">
        <v>73</v>
      </c>
      <c r="D25" s="475">
        <f>SUM(D21:D24)</f>
        <v>188.76</v>
      </c>
      <c r="E25" s="476">
        <f>SUM(E21:E24)</f>
        <v>199.99952000000002</v>
      </c>
      <c r="L25" s="472"/>
      <c r="M25" s="472"/>
    </row>
    <row r="26" spans="1:57" s="471" customFormat="1">
      <c r="A26" s="496" t="s">
        <v>517</v>
      </c>
      <c r="D26" s="475"/>
      <c r="E26" s="476"/>
      <c r="L26" s="472"/>
      <c r="M26" s="472"/>
    </row>
    <row r="27" spans="1:57" s="471" customFormat="1">
      <c r="A27" s="498" t="s">
        <v>518</v>
      </c>
      <c r="C27" s="471" t="s">
        <v>73</v>
      </c>
      <c r="D27" s="475">
        <f>D18*D54/100</f>
        <v>28.53</v>
      </c>
      <c r="E27" s="476">
        <f>E18*E54/100</f>
        <v>19.285760000000003</v>
      </c>
      <c r="L27" s="472"/>
      <c r="M27" s="472"/>
      <c r="Q27" s="478"/>
      <c r="AO27" s="473"/>
      <c r="AP27" s="473"/>
      <c r="AQ27" s="473"/>
      <c r="AR27" s="473"/>
      <c r="AS27" s="473"/>
    </row>
    <row r="28" spans="1:57" s="471" customFormat="1">
      <c r="A28" s="498" t="s">
        <v>519</v>
      </c>
      <c r="C28" s="471" t="s">
        <v>73</v>
      </c>
      <c r="D28" s="475">
        <f>(D10+D11)*D55/100</f>
        <v>20.46</v>
      </c>
      <c r="E28" s="476">
        <f>(E10+E11)*E55/100</f>
        <v>12.893600000000001</v>
      </c>
      <c r="L28" s="472"/>
      <c r="M28" s="472"/>
    </row>
    <row r="29" spans="1:57" s="471" customFormat="1" ht="12" thickBot="1">
      <c r="A29" s="499" t="s">
        <v>520</v>
      </c>
      <c r="B29" s="500"/>
      <c r="C29" s="500" t="s">
        <v>73</v>
      </c>
      <c r="D29" s="501">
        <f>D13*D55/100</f>
        <v>0</v>
      </c>
      <c r="E29" s="502">
        <f>E13*E55/100</f>
        <v>0</v>
      </c>
      <c r="L29" s="472"/>
      <c r="M29" s="472"/>
      <c r="Q29" s="478"/>
      <c r="AP29" s="473"/>
    </row>
    <row r="30" spans="1:57" s="471" customFormat="1" ht="12" thickTop="1">
      <c r="A30" s="480" t="s">
        <v>521</v>
      </c>
      <c r="D30" s="486"/>
      <c r="E30" s="486"/>
      <c r="L30" s="472"/>
      <c r="M30" s="472"/>
      <c r="Q30" s="478"/>
      <c r="AO30" s="473"/>
      <c r="AP30" s="473"/>
      <c r="AQ30" s="473"/>
      <c r="AR30" s="473"/>
      <c r="AS30" s="473"/>
      <c r="AT30" s="473"/>
      <c r="AU30" s="473"/>
      <c r="AV30" s="473"/>
    </row>
    <row r="31" spans="1:57" s="471" customFormat="1">
      <c r="A31" s="497" t="s">
        <v>512</v>
      </c>
      <c r="C31" s="503" t="s">
        <v>73</v>
      </c>
      <c r="D31" s="504"/>
      <c r="E31" s="504"/>
      <c r="L31" s="472"/>
      <c r="M31" s="472"/>
      <c r="Q31" s="478"/>
      <c r="AP31" s="473"/>
      <c r="AQ31" s="473"/>
      <c r="AR31" s="473"/>
      <c r="AS31" s="473"/>
      <c r="AT31" s="473"/>
      <c r="AU31" s="473"/>
      <c r="AV31" s="473"/>
      <c r="AW31" s="473"/>
      <c r="AX31" s="473"/>
    </row>
    <row r="32" spans="1:57" s="471" customFormat="1">
      <c r="A32" s="497" t="s">
        <v>522</v>
      </c>
      <c r="C32" s="503" t="s">
        <v>73</v>
      </c>
      <c r="D32" s="505"/>
      <c r="E32" s="504"/>
      <c r="L32" s="472"/>
      <c r="M32" s="472"/>
    </row>
    <row r="33" spans="1:48" s="471" customFormat="1">
      <c r="A33" s="497" t="s">
        <v>523</v>
      </c>
      <c r="C33" s="503" t="s">
        <v>73</v>
      </c>
      <c r="D33" s="505"/>
      <c r="E33" s="505">
        <v>0</v>
      </c>
      <c r="L33" s="472"/>
      <c r="M33" s="472"/>
    </row>
    <row r="34" spans="1:48" s="471" customFormat="1">
      <c r="A34" s="497" t="s">
        <v>524</v>
      </c>
      <c r="C34" s="503" t="s">
        <v>73</v>
      </c>
      <c r="D34" s="504"/>
      <c r="E34" s="504"/>
      <c r="L34" s="472"/>
      <c r="M34" s="472"/>
    </row>
    <row r="35" spans="1:48" s="471" customFormat="1" ht="12" thickBot="1">
      <c r="A35" s="497" t="s">
        <v>520</v>
      </c>
      <c r="C35" s="471" t="s">
        <v>73</v>
      </c>
      <c r="D35" s="504"/>
      <c r="E35" s="504"/>
      <c r="F35" s="473"/>
      <c r="G35" s="473"/>
      <c r="H35" s="473"/>
      <c r="I35" s="473"/>
      <c r="J35" s="473"/>
      <c r="K35" s="473"/>
      <c r="L35" s="506"/>
      <c r="M35" s="506"/>
      <c r="N35" s="473"/>
      <c r="O35" s="473"/>
    </row>
    <row r="36" spans="1:48" s="471" customFormat="1" ht="12" thickTop="1">
      <c r="A36" s="467" t="s">
        <v>525</v>
      </c>
      <c r="B36" s="468"/>
      <c r="C36" s="468"/>
      <c r="D36" s="469"/>
      <c r="E36" s="470"/>
      <c r="F36" s="473"/>
      <c r="G36" s="473"/>
      <c r="H36" s="473"/>
      <c r="I36" s="473"/>
      <c r="J36" s="473"/>
      <c r="K36" s="473"/>
      <c r="L36" s="506"/>
      <c r="M36" s="506"/>
      <c r="N36" s="473"/>
      <c r="O36" s="473"/>
      <c r="AN36" s="473"/>
      <c r="AV36" s="473"/>
    </row>
    <row r="37" spans="1:48" s="471" customFormat="1" ht="12">
      <c r="A37" s="507" t="s">
        <v>526</v>
      </c>
      <c r="D37" s="284"/>
      <c r="E37" s="487"/>
      <c r="F37" s="473"/>
      <c r="G37" s="473"/>
      <c r="H37" s="473"/>
      <c r="I37" s="473"/>
      <c r="J37" s="473"/>
      <c r="K37" s="473"/>
      <c r="L37" s="506"/>
      <c r="M37" s="506"/>
      <c r="N37" s="473"/>
      <c r="O37" s="473"/>
      <c r="AN37" s="473"/>
      <c r="AV37" s="473"/>
    </row>
    <row r="38" spans="1:48" s="471" customFormat="1">
      <c r="A38" s="508" t="s">
        <v>527</v>
      </c>
      <c r="B38" s="509"/>
      <c r="C38" s="510" t="s">
        <v>528</v>
      </c>
      <c r="D38" s="486">
        <v>18</v>
      </c>
      <c r="E38" s="487">
        <v>18</v>
      </c>
      <c r="F38" s="473"/>
      <c r="G38" s="473"/>
      <c r="H38" s="473"/>
      <c r="I38" s="473"/>
      <c r="J38" s="473"/>
      <c r="K38" s="473"/>
      <c r="L38" s="506"/>
      <c r="M38" s="506"/>
      <c r="N38" s="473"/>
      <c r="O38" s="473"/>
      <c r="AN38" s="473"/>
      <c r="AV38" s="473"/>
    </row>
    <row r="39" spans="1:48" s="471" customFormat="1">
      <c r="A39" s="508" t="s">
        <v>739</v>
      </c>
      <c r="B39" s="509"/>
      <c r="C39" s="510" t="s">
        <v>528</v>
      </c>
      <c r="D39" s="486">
        <v>24</v>
      </c>
      <c r="E39" s="487">
        <v>24</v>
      </c>
      <c r="F39" s="473"/>
      <c r="G39" s="473"/>
      <c r="H39" s="473"/>
      <c r="I39" s="473"/>
      <c r="J39" s="473"/>
      <c r="K39" s="473"/>
      <c r="L39" s="506"/>
      <c r="M39" s="506"/>
      <c r="N39" s="473"/>
      <c r="O39" s="473"/>
      <c r="AN39" s="473"/>
      <c r="AV39" s="473"/>
    </row>
    <row r="40" spans="1:48" s="471" customFormat="1">
      <c r="A40" s="508" t="s">
        <v>529</v>
      </c>
      <c r="B40" s="509"/>
      <c r="C40" s="510" t="s">
        <v>530</v>
      </c>
      <c r="D40" s="486">
        <v>1</v>
      </c>
      <c r="E40" s="487">
        <v>1</v>
      </c>
      <c r="F40" s="473"/>
      <c r="G40" s="473"/>
      <c r="H40" s="473"/>
      <c r="I40" s="473"/>
      <c r="J40" s="473"/>
      <c r="K40" s="473"/>
      <c r="L40" s="506"/>
      <c r="M40" s="506"/>
      <c r="N40" s="473"/>
      <c r="O40" s="473"/>
      <c r="AN40" s="473"/>
      <c r="AV40" s="473"/>
    </row>
    <row r="41" spans="1:48" s="471" customFormat="1">
      <c r="A41" s="508" t="s">
        <v>531</v>
      </c>
      <c r="B41" s="509"/>
      <c r="C41" s="510" t="s">
        <v>235</v>
      </c>
      <c r="D41" s="486">
        <v>75</v>
      </c>
      <c r="E41" s="487">
        <v>80</v>
      </c>
      <c r="F41" s="473"/>
      <c r="G41" s="473"/>
      <c r="H41" s="473"/>
      <c r="I41" s="473"/>
      <c r="J41" s="473"/>
      <c r="K41" s="473"/>
      <c r="L41" s="506"/>
      <c r="M41" s="506"/>
      <c r="N41" s="473"/>
      <c r="O41" s="473"/>
      <c r="AN41" s="473"/>
      <c r="AV41" s="473"/>
    </row>
    <row r="42" spans="1:48" s="471" customFormat="1">
      <c r="A42" s="508" t="s">
        <v>532</v>
      </c>
      <c r="B42" s="509"/>
      <c r="C42" s="510" t="s">
        <v>533</v>
      </c>
      <c r="D42" s="486">
        <v>7</v>
      </c>
      <c r="E42" s="487">
        <v>7</v>
      </c>
      <c r="F42" s="473"/>
      <c r="G42" s="473"/>
      <c r="H42" s="473"/>
      <c r="I42" s="473"/>
      <c r="J42" s="473"/>
      <c r="K42" s="473"/>
      <c r="L42" s="506"/>
      <c r="M42" s="506"/>
      <c r="N42" s="473"/>
      <c r="O42" s="473"/>
      <c r="AN42" s="473"/>
      <c r="AV42" s="473"/>
    </row>
    <row r="43" spans="1:48" s="471" customFormat="1">
      <c r="A43" s="508" t="s">
        <v>534</v>
      </c>
      <c r="B43" s="509"/>
      <c r="C43" s="510" t="s">
        <v>535</v>
      </c>
      <c r="D43" s="486">
        <v>365</v>
      </c>
      <c r="E43" s="487">
        <v>365</v>
      </c>
      <c r="F43" s="473"/>
      <c r="G43" s="473"/>
      <c r="H43" s="473"/>
      <c r="I43" s="473"/>
      <c r="J43" s="473"/>
      <c r="K43" s="473"/>
      <c r="L43" s="506"/>
      <c r="M43" s="506"/>
      <c r="N43" s="473"/>
      <c r="O43" s="473"/>
      <c r="AN43" s="473"/>
      <c r="AV43" s="473"/>
    </row>
    <row r="44" spans="1:48" s="471" customFormat="1">
      <c r="A44" s="508" t="s">
        <v>536</v>
      </c>
      <c r="B44" s="509"/>
      <c r="C44" s="510" t="s">
        <v>535</v>
      </c>
      <c r="D44" s="486">
        <v>280</v>
      </c>
      <c r="E44" s="487">
        <v>280</v>
      </c>
      <c r="F44" s="473"/>
      <c r="G44" s="473"/>
      <c r="H44" s="473"/>
      <c r="I44" s="473"/>
      <c r="J44" s="473"/>
      <c r="K44" s="473"/>
      <c r="L44" s="506"/>
      <c r="M44" s="506"/>
      <c r="N44" s="473"/>
      <c r="O44" s="473"/>
      <c r="AN44" s="473"/>
      <c r="AV44" s="473"/>
    </row>
    <row r="45" spans="1:48" s="471" customFormat="1">
      <c r="A45" s="508" t="s">
        <v>537</v>
      </c>
      <c r="B45" s="509"/>
      <c r="C45" s="510" t="s">
        <v>530</v>
      </c>
      <c r="D45" s="486">
        <v>1</v>
      </c>
      <c r="E45" s="487">
        <v>1</v>
      </c>
      <c r="F45" s="473"/>
      <c r="G45" s="473"/>
      <c r="H45" s="473"/>
      <c r="I45" s="473"/>
      <c r="J45" s="473"/>
      <c r="K45" s="473"/>
      <c r="L45" s="506"/>
      <c r="M45" s="506"/>
      <c r="N45" s="473"/>
      <c r="O45" s="473"/>
      <c r="AN45" s="473"/>
      <c r="AV45" s="473"/>
    </row>
    <row r="46" spans="1:48" s="471" customFormat="1">
      <c r="A46" s="508" t="s">
        <v>538</v>
      </c>
      <c r="B46" s="509"/>
      <c r="C46" s="510" t="s">
        <v>22</v>
      </c>
      <c r="D46" s="486">
        <v>9</v>
      </c>
      <c r="E46" s="487">
        <v>9</v>
      </c>
      <c r="F46" s="473"/>
      <c r="G46" s="473"/>
      <c r="H46" s="473"/>
      <c r="I46" s="473"/>
      <c r="J46" s="473"/>
      <c r="K46" s="473"/>
      <c r="L46" s="506"/>
      <c r="M46" s="506"/>
      <c r="N46" s="473"/>
      <c r="O46" s="473"/>
      <c r="AN46" s="473"/>
      <c r="AV46" s="473"/>
    </row>
    <row r="47" spans="1:48" s="471" customFormat="1">
      <c r="A47" s="508" t="s">
        <v>539</v>
      </c>
      <c r="B47" s="509"/>
      <c r="C47" s="510" t="s">
        <v>540</v>
      </c>
      <c r="D47" s="486">
        <f>D41*365/(D43*100)</f>
        <v>0.75</v>
      </c>
      <c r="E47" s="487">
        <f>E41*365/(E43*100)</f>
        <v>0.8</v>
      </c>
      <c r="F47" s="473"/>
      <c r="G47" s="473"/>
      <c r="H47" s="473"/>
      <c r="I47" s="473"/>
      <c r="J47" s="473"/>
      <c r="K47" s="473"/>
      <c r="L47" s="506"/>
      <c r="M47" s="506"/>
      <c r="N47" s="473"/>
      <c r="O47" s="473"/>
      <c r="AN47" s="473"/>
      <c r="AV47" s="473"/>
    </row>
    <row r="48" spans="1:48" s="471" customFormat="1">
      <c r="A48" s="511" t="s">
        <v>541</v>
      </c>
      <c r="B48" s="512"/>
      <c r="C48" s="510" t="s">
        <v>535</v>
      </c>
      <c r="D48" s="486">
        <v>90</v>
      </c>
      <c r="E48" s="487">
        <v>90</v>
      </c>
      <c r="F48" s="1175"/>
      <c r="G48" s="473"/>
      <c r="H48" s="473"/>
      <c r="I48" s="473"/>
      <c r="J48" s="473"/>
      <c r="K48" s="473"/>
      <c r="L48" s="506"/>
      <c r="M48" s="506"/>
      <c r="N48" s="473"/>
      <c r="O48" s="473"/>
      <c r="AN48" s="473"/>
      <c r="AV48" s="473"/>
    </row>
    <row r="49" spans="1:48" s="471" customFormat="1">
      <c r="A49" s="513" t="s">
        <v>542</v>
      </c>
      <c r="B49" s="512"/>
      <c r="C49" s="510" t="s">
        <v>22</v>
      </c>
      <c r="D49" s="486">
        <v>215</v>
      </c>
      <c r="E49" s="1174">
        <f>105%*D49</f>
        <v>225.75</v>
      </c>
      <c r="F49" s="1176">
        <f>E49/D49</f>
        <v>1.05</v>
      </c>
      <c r="G49" s="473"/>
      <c r="H49" s="473"/>
      <c r="I49" s="473"/>
      <c r="J49" s="473"/>
      <c r="K49" s="473"/>
      <c r="L49" s="506"/>
      <c r="M49" s="506"/>
      <c r="N49" s="473"/>
      <c r="O49" s="473"/>
      <c r="AN49" s="473"/>
      <c r="AV49" s="473"/>
    </row>
    <row r="50" spans="1:48" s="471" customFormat="1">
      <c r="A50" s="508" t="s">
        <v>543</v>
      </c>
      <c r="B50" s="509"/>
      <c r="C50" s="510" t="s">
        <v>22</v>
      </c>
      <c r="D50" s="486">
        <v>65</v>
      </c>
      <c r="E50" s="487">
        <f>110%*D50</f>
        <v>71.5</v>
      </c>
      <c r="F50" s="1176">
        <f>E50/D50</f>
        <v>1.1000000000000001</v>
      </c>
      <c r="G50" s="473"/>
      <c r="H50" s="473"/>
      <c r="I50" s="473"/>
      <c r="J50" s="473"/>
      <c r="K50" s="473"/>
      <c r="L50" s="506"/>
      <c r="M50" s="506"/>
      <c r="N50" s="473"/>
      <c r="O50" s="473"/>
      <c r="AN50" s="473"/>
      <c r="AV50" s="473"/>
    </row>
    <row r="51" spans="1:48" s="471" customFormat="1">
      <c r="A51" s="508" t="s">
        <v>740</v>
      </c>
      <c r="B51" s="509"/>
      <c r="C51" s="510" t="s">
        <v>22</v>
      </c>
      <c r="D51" s="486">
        <v>70</v>
      </c>
      <c r="E51" s="487">
        <f>110%*D51</f>
        <v>77</v>
      </c>
      <c r="F51" s="1176"/>
      <c r="G51" s="473"/>
      <c r="H51" s="473"/>
      <c r="I51" s="473"/>
      <c r="J51" s="473"/>
      <c r="K51" s="473"/>
      <c r="L51" s="506"/>
      <c r="M51" s="506"/>
      <c r="N51" s="473"/>
      <c r="O51" s="473"/>
      <c r="AN51" s="473"/>
      <c r="AV51" s="473"/>
    </row>
    <row r="52" spans="1:48" s="471" customFormat="1">
      <c r="A52" s="508" t="s">
        <v>741</v>
      </c>
      <c r="B52" s="509"/>
      <c r="C52" s="510" t="s">
        <v>22</v>
      </c>
      <c r="D52" s="486">
        <v>75</v>
      </c>
      <c r="E52" s="487">
        <f>115%*D52</f>
        <v>86.25</v>
      </c>
      <c r="F52" s="1176"/>
      <c r="G52" s="473"/>
      <c r="H52" s="473"/>
      <c r="I52" s="473"/>
      <c r="J52" s="473"/>
      <c r="K52" s="473"/>
      <c r="L52" s="506"/>
      <c r="M52" s="506"/>
      <c r="N52" s="473"/>
      <c r="O52" s="473"/>
      <c r="AN52" s="473"/>
      <c r="AV52" s="473"/>
    </row>
    <row r="53" spans="1:48" s="471" customFormat="1">
      <c r="A53" s="488" t="s">
        <v>544</v>
      </c>
      <c r="C53" s="471" t="s">
        <v>235</v>
      </c>
      <c r="D53" s="505">
        <f>D45*D47*100</f>
        <v>75</v>
      </c>
      <c r="E53" s="515">
        <f>E45*E47*100</f>
        <v>80</v>
      </c>
      <c r="F53" s="1175"/>
      <c r="G53" s="473"/>
      <c r="H53" s="473"/>
      <c r="I53" s="473"/>
      <c r="J53" s="473"/>
      <c r="K53" s="473"/>
      <c r="L53" s="506"/>
      <c r="M53" s="506"/>
      <c r="N53" s="473"/>
      <c r="O53" s="473"/>
      <c r="AN53" s="473"/>
      <c r="AV53" s="473"/>
    </row>
    <row r="54" spans="1:48" s="471" customFormat="1">
      <c r="A54" s="488" t="s">
        <v>545</v>
      </c>
      <c r="C54" s="471" t="s">
        <v>235</v>
      </c>
      <c r="D54" s="505">
        <v>12</v>
      </c>
      <c r="E54" s="515">
        <v>8</v>
      </c>
      <c r="F54" s="1175"/>
      <c r="G54" s="473"/>
      <c r="H54" s="473"/>
      <c r="I54" s="473"/>
      <c r="J54" s="473"/>
      <c r="K54" s="473"/>
      <c r="L54" s="506"/>
      <c r="M54" s="506"/>
      <c r="N54" s="473"/>
      <c r="O54" s="473"/>
      <c r="AN54" s="473"/>
      <c r="AV54" s="473"/>
    </row>
    <row r="55" spans="1:48" s="471" customFormat="1">
      <c r="A55" s="488" t="s">
        <v>546</v>
      </c>
      <c r="C55" s="471" t="s">
        <v>235</v>
      </c>
      <c r="D55" s="505">
        <v>6</v>
      </c>
      <c r="E55" s="515">
        <v>4</v>
      </c>
      <c r="F55" s="1175"/>
      <c r="G55" s="473"/>
      <c r="H55" s="473"/>
      <c r="I55" s="473"/>
      <c r="J55" s="473"/>
      <c r="K55" s="473"/>
      <c r="L55" s="506"/>
      <c r="M55" s="506"/>
      <c r="N55" s="473"/>
      <c r="O55" s="473"/>
      <c r="AN55" s="473"/>
      <c r="AV55" s="473"/>
    </row>
    <row r="56" spans="1:48" s="471" customFormat="1">
      <c r="A56" s="488" t="s">
        <v>547</v>
      </c>
      <c r="C56" s="471" t="s">
        <v>235</v>
      </c>
      <c r="D56" s="505">
        <v>20</v>
      </c>
      <c r="E56" s="515">
        <v>20</v>
      </c>
      <c r="F56" s="1175"/>
      <c r="G56" s="473"/>
      <c r="H56" s="473"/>
      <c r="I56" s="473"/>
      <c r="J56" s="473"/>
      <c r="K56" s="473"/>
      <c r="L56" s="506"/>
      <c r="M56" s="506"/>
      <c r="N56" s="473"/>
      <c r="O56" s="473"/>
      <c r="AN56" s="473"/>
      <c r="AV56" s="473"/>
    </row>
    <row r="57" spans="1:48" s="471" customFormat="1">
      <c r="A57" s="516" t="s">
        <v>548</v>
      </c>
      <c r="B57" s="509"/>
      <c r="C57" s="510"/>
      <c r="D57" s="486"/>
      <c r="E57" s="487"/>
      <c r="F57" s="1175"/>
      <c r="G57" s="473"/>
      <c r="H57" s="473"/>
      <c r="I57" s="473"/>
      <c r="J57" s="473"/>
      <c r="K57" s="473"/>
      <c r="L57" s="506"/>
      <c r="M57" s="506"/>
      <c r="N57" s="473"/>
      <c r="O57" s="473"/>
      <c r="AN57" s="473"/>
      <c r="AV57" s="473"/>
    </row>
    <row r="58" spans="1:48" s="471" customFormat="1">
      <c r="A58" s="508" t="s">
        <v>549</v>
      </c>
      <c r="B58" s="509"/>
      <c r="C58" s="510" t="s">
        <v>535</v>
      </c>
      <c r="D58" s="486">
        <v>210</v>
      </c>
      <c r="E58" s="487">
        <v>210</v>
      </c>
      <c r="F58" s="1175"/>
      <c r="G58" s="473"/>
      <c r="H58" s="473"/>
      <c r="I58" s="473"/>
      <c r="J58" s="473"/>
      <c r="K58" s="473"/>
      <c r="L58" s="506"/>
      <c r="M58" s="506"/>
      <c r="N58" s="473"/>
      <c r="O58" s="473"/>
      <c r="AN58" s="473"/>
      <c r="AV58" s="473"/>
    </row>
    <row r="59" spans="1:48" s="471" customFormat="1">
      <c r="A59" s="508" t="s">
        <v>550</v>
      </c>
      <c r="B59" s="509"/>
      <c r="C59" s="510" t="s">
        <v>212</v>
      </c>
      <c r="D59" s="486">
        <v>3.3333333333333335</v>
      </c>
      <c r="E59" s="517">
        <f>D59*F59</f>
        <v>3.666666666666667</v>
      </c>
      <c r="F59" s="1176">
        <v>1.1000000000000001</v>
      </c>
      <c r="G59" s="473"/>
      <c r="H59" s="473"/>
      <c r="I59" s="473"/>
      <c r="J59" s="473"/>
      <c r="K59" s="473"/>
      <c r="L59" s="506"/>
      <c r="M59" s="506"/>
      <c r="N59" s="473"/>
      <c r="O59" s="473"/>
      <c r="AN59" s="473"/>
      <c r="AV59" s="473"/>
    </row>
    <row r="60" spans="1:48" s="471" customFormat="1">
      <c r="A60" s="508" t="s">
        <v>551</v>
      </c>
      <c r="B60" s="509"/>
      <c r="C60" s="510" t="s">
        <v>552</v>
      </c>
      <c r="D60" s="486">
        <f>D58*D59</f>
        <v>700</v>
      </c>
      <c r="E60" s="487">
        <f>E58*E59</f>
        <v>770.00000000000011</v>
      </c>
      <c r="F60" s="473"/>
      <c r="G60" s="473"/>
      <c r="H60" s="473"/>
      <c r="I60" s="473"/>
      <c r="J60" s="473"/>
      <c r="K60" s="473"/>
      <c r="L60" s="506"/>
      <c r="M60" s="506"/>
      <c r="N60" s="473"/>
      <c r="O60" s="473"/>
      <c r="AN60" s="473"/>
      <c r="AV60" s="473"/>
    </row>
    <row r="61" spans="1:48" s="471" customFormat="1">
      <c r="A61" s="508" t="s">
        <v>553</v>
      </c>
      <c r="B61" s="509"/>
      <c r="C61" s="510" t="s">
        <v>212</v>
      </c>
      <c r="D61" s="486">
        <f>D60*D17*D47</f>
        <v>179025</v>
      </c>
      <c r="E61" s="487">
        <f>E60*E17*E47</f>
        <v>198561.44000000006</v>
      </c>
      <c r="F61" s="473"/>
      <c r="G61" s="473"/>
      <c r="H61" s="473"/>
      <c r="I61" s="473"/>
      <c r="J61" s="473"/>
      <c r="K61" s="473"/>
      <c r="L61" s="506"/>
      <c r="M61" s="506"/>
      <c r="N61" s="473"/>
      <c r="O61" s="473"/>
      <c r="AN61" s="473"/>
      <c r="AV61" s="473"/>
    </row>
    <row r="62" spans="1:48" s="471" customFormat="1">
      <c r="A62" s="508" t="s">
        <v>554</v>
      </c>
      <c r="B62" s="509"/>
      <c r="C62" s="510" t="s">
        <v>555</v>
      </c>
      <c r="D62" s="486">
        <v>2.5</v>
      </c>
      <c r="E62" s="487">
        <v>2.5</v>
      </c>
      <c r="F62" s="473"/>
      <c r="G62" s="473"/>
      <c r="H62" s="473"/>
      <c r="I62" s="473"/>
      <c r="J62" s="473"/>
      <c r="K62" s="473"/>
      <c r="L62" s="506"/>
      <c r="M62" s="506"/>
      <c r="N62" s="473"/>
      <c r="O62" s="473"/>
      <c r="AN62" s="473"/>
      <c r="AV62" s="473"/>
    </row>
    <row r="63" spans="1:48" s="471" customFormat="1" ht="12" thickBot="1">
      <c r="A63" s="518" t="s">
        <v>556</v>
      </c>
      <c r="B63" s="519"/>
      <c r="C63" s="520" t="s">
        <v>212</v>
      </c>
      <c r="D63" s="521">
        <f>D62*D48*D18</f>
        <v>53493.75</v>
      </c>
      <c r="E63" s="522">
        <f>E62*E48*E18</f>
        <v>54241.200000000012</v>
      </c>
      <c r="F63" s="473"/>
      <c r="G63" s="473"/>
      <c r="H63" s="473"/>
      <c r="I63" s="473"/>
      <c r="J63" s="473"/>
      <c r="K63" s="473"/>
      <c r="L63" s="506"/>
      <c r="M63" s="506"/>
      <c r="N63" s="473"/>
      <c r="O63" s="473"/>
      <c r="AN63" s="473"/>
      <c r="AV63" s="473"/>
    </row>
    <row r="64" spans="1:48" ht="12" thickTop="1">
      <c r="A64" s="523" t="s">
        <v>742</v>
      </c>
      <c r="B64" s="524"/>
      <c r="C64" s="468"/>
      <c r="D64" s="525"/>
      <c r="E64" s="526"/>
    </row>
    <row r="65" spans="1:5">
      <c r="A65" s="527" t="s">
        <v>559</v>
      </c>
      <c r="C65" s="471" t="s">
        <v>212</v>
      </c>
      <c r="D65" s="486">
        <f>D61-D63</f>
        <v>125531.25</v>
      </c>
      <c r="E65" s="487">
        <f>E61-E63</f>
        <v>144320.24000000005</v>
      </c>
    </row>
    <row r="66" spans="1:5">
      <c r="A66" s="488" t="s">
        <v>560</v>
      </c>
      <c r="C66" s="471" t="s">
        <v>73</v>
      </c>
      <c r="D66" s="486">
        <f t="shared" ref="D66:E68" si="0">D21</f>
        <v>15.950000000000003</v>
      </c>
      <c r="E66" s="487">
        <f t="shared" si="0"/>
        <v>24.63839999999999</v>
      </c>
    </row>
    <row r="67" spans="1:5">
      <c r="A67" s="488" t="s">
        <v>561</v>
      </c>
      <c r="C67" s="471" t="s">
        <v>73</v>
      </c>
      <c r="D67" s="486">
        <f t="shared" si="0"/>
        <v>68.2</v>
      </c>
      <c r="E67" s="487">
        <f t="shared" si="0"/>
        <v>64.468000000000018</v>
      </c>
    </row>
    <row r="68" spans="1:5" ht="12" thickBot="1">
      <c r="A68" s="528" t="s">
        <v>562</v>
      </c>
      <c r="B68" s="529"/>
      <c r="C68" s="500" t="s">
        <v>73</v>
      </c>
      <c r="D68" s="521">
        <f t="shared" si="0"/>
        <v>104.61</v>
      </c>
      <c r="E68" s="522">
        <f t="shared" si="0"/>
        <v>110.89312000000002</v>
      </c>
    </row>
    <row r="69" spans="1:5" ht="12" thickTop="1">
      <c r="C69" s="471"/>
      <c r="D69" s="473"/>
      <c r="E69" s="473"/>
    </row>
    <row r="70" spans="1:5">
      <c r="A70" s="530" t="s">
        <v>558</v>
      </c>
    </row>
    <row r="71" spans="1:5">
      <c r="A71" s="531"/>
    </row>
    <row r="73" spans="1:5">
      <c r="A73" s="463"/>
      <c r="E73" s="532"/>
    </row>
    <row r="74" spans="1:5">
      <c r="A74" s="463"/>
    </row>
  </sheetData>
  <hyperlinks>
    <hyperlink ref="M1" location="ToC!A1" display="Table of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9" tint="0.59999389629810485"/>
  </sheetPr>
  <dimension ref="A1:BG65"/>
  <sheetViews>
    <sheetView zoomScale="115" zoomScaleNormal="115" workbookViewId="0">
      <selection activeCell="D45" sqref="D45"/>
    </sheetView>
  </sheetViews>
  <sheetFormatPr defaultColWidth="7.5703125" defaultRowHeight="11.25"/>
  <cols>
    <col min="1" max="1" width="32.7109375" style="497" customWidth="1"/>
    <col min="2" max="2" width="10.7109375" style="463" customWidth="1"/>
    <col min="3" max="3" width="11.5703125" style="463" customWidth="1"/>
    <col min="4" max="5" width="12.7109375" style="463" customWidth="1"/>
    <col min="6" max="6" width="5.5703125" style="463" customWidth="1"/>
    <col min="7" max="7" width="18.5703125" style="463" customWidth="1"/>
    <col min="8" max="9" width="12.28515625" style="463" customWidth="1"/>
    <col min="10" max="10" width="2.42578125" style="463" customWidth="1"/>
    <col min="11" max="11" width="18.5703125" style="463" customWidth="1"/>
    <col min="12" max="13" width="9.7109375" style="463" customWidth="1"/>
    <col min="14" max="14" width="7.28515625" style="463" customWidth="1"/>
    <col min="15" max="15" width="7.5703125" style="463"/>
    <col min="16" max="16" width="7.7109375" style="463" customWidth="1"/>
    <col min="17" max="256" width="7.5703125" style="463"/>
    <col min="257" max="257" width="32.7109375" style="463" customWidth="1"/>
    <col min="258" max="258" width="10.7109375" style="463" customWidth="1"/>
    <col min="259" max="259" width="11.5703125" style="463" customWidth="1"/>
    <col min="260" max="261" width="12.7109375" style="463" customWidth="1"/>
    <col min="262" max="262" width="5.5703125" style="463" customWidth="1"/>
    <col min="263" max="263" width="18.5703125" style="463" customWidth="1"/>
    <col min="264" max="265" width="12.28515625" style="463" customWidth="1"/>
    <col min="266" max="266" width="2.42578125" style="463" customWidth="1"/>
    <col min="267" max="267" width="18.5703125" style="463" customWidth="1"/>
    <col min="268" max="269" width="9.7109375" style="463" customWidth="1"/>
    <col min="270" max="270" width="7.28515625" style="463" customWidth="1"/>
    <col min="271" max="271" width="7.5703125" style="463"/>
    <col min="272" max="272" width="7.7109375" style="463" customWidth="1"/>
    <col min="273" max="512" width="7.5703125" style="463"/>
    <col min="513" max="513" width="32.7109375" style="463" customWidth="1"/>
    <col min="514" max="514" width="10.7109375" style="463" customWidth="1"/>
    <col min="515" max="515" width="11.5703125" style="463" customWidth="1"/>
    <col min="516" max="517" width="12.7109375" style="463" customWidth="1"/>
    <col min="518" max="518" width="5.5703125" style="463" customWidth="1"/>
    <col min="519" max="519" width="18.5703125" style="463" customWidth="1"/>
    <col min="520" max="521" width="12.28515625" style="463" customWidth="1"/>
    <col min="522" max="522" width="2.42578125" style="463" customWidth="1"/>
    <col min="523" max="523" width="18.5703125" style="463" customWidth="1"/>
    <col min="524" max="525" width="9.7109375" style="463" customWidth="1"/>
    <col min="526" max="526" width="7.28515625" style="463" customWidth="1"/>
    <col min="527" max="527" width="7.5703125" style="463"/>
    <col min="528" max="528" width="7.7109375" style="463" customWidth="1"/>
    <col min="529" max="768" width="7.5703125" style="463"/>
    <col min="769" max="769" width="32.7109375" style="463" customWidth="1"/>
    <col min="770" max="770" width="10.7109375" style="463" customWidth="1"/>
    <col min="771" max="771" width="11.5703125" style="463" customWidth="1"/>
    <col min="772" max="773" width="12.7109375" style="463" customWidth="1"/>
    <col min="774" max="774" width="5.5703125" style="463" customWidth="1"/>
    <col min="775" max="775" width="18.5703125" style="463" customWidth="1"/>
    <col min="776" max="777" width="12.28515625" style="463" customWidth="1"/>
    <col min="778" max="778" width="2.42578125" style="463" customWidth="1"/>
    <col min="779" max="779" width="18.5703125" style="463" customWidth="1"/>
    <col min="780" max="781" width="9.7109375" style="463" customWidth="1"/>
    <col min="782" max="782" width="7.28515625" style="463" customWidth="1"/>
    <col min="783" max="783" width="7.5703125" style="463"/>
    <col min="784" max="784" width="7.7109375" style="463" customWidth="1"/>
    <col min="785" max="1024" width="7.5703125" style="463"/>
    <col min="1025" max="1025" width="32.7109375" style="463" customWidth="1"/>
    <col min="1026" max="1026" width="10.7109375" style="463" customWidth="1"/>
    <col min="1027" max="1027" width="11.5703125" style="463" customWidth="1"/>
    <col min="1028" max="1029" width="12.7109375" style="463" customWidth="1"/>
    <col min="1030" max="1030" width="5.5703125" style="463" customWidth="1"/>
    <col min="1031" max="1031" width="18.5703125" style="463" customWidth="1"/>
    <col min="1032" max="1033" width="12.28515625" style="463" customWidth="1"/>
    <col min="1034" max="1034" width="2.42578125" style="463" customWidth="1"/>
    <col min="1035" max="1035" width="18.5703125" style="463" customWidth="1"/>
    <col min="1036" max="1037" width="9.7109375" style="463" customWidth="1"/>
    <col min="1038" max="1038" width="7.28515625" style="463" customWidth="1"/>
    <col min="1039" max="1039" width="7.5703125" style="463"/>
    <col min="1040" max="1040" width="7.7109375" style="463" customWidth="1"/>
    <col min="1041" max="1280" width="7.5703125" style="463"/>
    <col min="1281" max="1281" width="32.7109375" style="463" customWidth="1"/>
    <col min="1282" max="1282" width="10.7109375" style="463" customWidth="1"/>
    <col min="1283" max="1283" width="11.5703125" style="463" customWidth="1"/>
    <col min="1284" max="1285" width="12.7109375" style="463" customWidth="1"/>
    <col min="1286" max="1286" width="5.5703125" style="463" customWidth="1"/>
    <col min="1287" max="1287" width="18.5703125" style="463" customWidth="1"/>
    <col min="1288" max="1289" width="12.28515625" style="463" customWidth="1"/>
    <col min="1290" max="1290" width="2.42578125" style="463" customWidth="1"/>
    <col min="1291" max="1291" width="18.5703125" style="463" customWidth="1"/>
    <col min="1292" max="1293" width="9.7109375" style="463" customWidth="1"/>
    <col min="1294" max="1294" width="7.28515625" style="463" customWidth="1"/>
    <col min="1295" max="1295" width="7.5703125" style="463"/>
    <col min="1296" max="1296" width="7.7109375" style="463" customWidth="1"/>
    <col min="1297" max="1536" width="7.5703125" style="463"/>
    <col min="1537" max="1537" width="32.7109375" style="463" customWidth="1"/>
    <col min="1538" max="1538" width="10.7109375" style="463" customWidth="1"/>
    <col min="1539" max="1539" width="11.5703125" style="463" customWidth="1"/>
    <col min="1540" max="1541" width="12.7109375" style="463" customWidth="1"/>
    <col min="1542" max="1542" width="5.5703125" style="463" customWidth="1"/>
    <col min="1543" max="1543" width="18.5703125" style="463" customWidth="1"/>
    <col min="1544" max="1545" width="12.28515625" style="463" customWidth="1"/>
    <col min="1546" max="1546" width="2.42578125" style="463" customWidth="1"/>
    <col min="1547" max="1547" width="18.5703125" style="463" customWidth="1"/>
    <col min="1548" max="1549" width="9.7109375" style="463" customWidth="1"/>
    <col min="1550" max="1550" width="7.28515625" style="463" customWidth="1"/>
    <col min="1551" max="1551" width="7.5703125" style="463"/>
    <col min="1552" max="1552" width="7.7109375" style="463" customWidth="1"/>
    <col min="1553" max="1792" width="7.5703125" style="463"/>
    <col min="1793" max="1793" width="32.7109375" style="463" customWidth="1"/>
    <col min="1794" max="1794" width="10.7109375" style="463" customWidth="1"/>
    <col min="1795" max="1795" width="11.5703125" style="463" customWidth="1"/>
    <col min="1796" max="1797" width="12.7109375" style="463" customWidth="1"/>
    <col min="1798" max="1798" width="5.5703125" style="463" customWidth="1"/>
    <col min="1799" max="1799" width="18.5703125" style="463" customWidth="1"/>
    <col min="1800" max="1801" width="12.28515625" style="463" customWidth="1"/>
    <col min="1802" max="1802" width="2.42578125" style="463" customWidth="1"/>
    <col min="1803" max="1803" width="18.5703125" style="463" customWidth="1"/>
    <col min="1804" max="1805" width="9.7109375" style="463" customWidth="1"/>
    <col min="1806" max="1806" width="7.28515625" style="463" customWidth="1"/>
    <col min="1807" max="1807" width="7.5703125" style="463"/>
    <col min="1808" max="1808" width="7.7109375" style="463" customWidth="1"/>
    <col min="1809" max="2048" width="7.5703125" style="463"/>
    <col min="2049" max="2049" width="32.7109375" style="463" customWidth="1"/>
    <col min="2050" max="2050" width="10.7109375" style="463" customWidth="1"/>
    <col min="2051" max="2051" width="11.5703125" style="463" customWidth="1"/>
    <col min="2052" max="2053" width="12.7109375" style="463" customWidth="1"/>
    <col min="2054" max="2054" width="5.5703125" style="463" customWidth="1"/>
    <col min="2055" max="2055" width="18.5703125" style="463" customWidth="1"/>
    <col min="2056" max="2057" width="12.28515625" style="463" customWidth="1"/>
    <col min="2058" max="2058" width="2.42578125" style="463" customWidth="1"/>
    <col min="2059" max="2059" width="18.5703125" style="463" customWidth="1"/>
    <col min="2060" max="2061" width="9.7109375" style="463" customWidth="1"/>
    <col min="2062" max="2062" width="7.28515625" style="463" customWidth="1"/>
    <col min="2063" max="2063" width="7.5703125" style="463"/>
    <col min="2064" max="2064" width="7.7109375" style="463" customWidth="1"/>
    <col min="2065" max="2304" width="7.5703125" style="463"/>
    <col min="2305" max="2305" width="32.7109375" style="463" customWidth="1"/>
    <col min="2306" max="2306" width="10.7109375" style="463" customWidth="1"/>
    <col min="2307" max="2307" width="11.5703125" style="463" customWidth="1"/>
    <col min="2308" max="2309" width="12.7109375" style="463" customWidth="1"/>
    <col min="2310" max="2310" width="5.5703125" style="463" customWidth="1"/>
    <col min="2311" max="2311" width="18.5703125" style="463" customWidth="1"/>
    <col min="2312" max="2313" width="12.28515625" style="463" customWidth="1"/>
    <col min="2314" max="2314" width="2.42578125" style="463" customWidth="1"/>
    <col min="2315" max="2315" width="18.5703125" style="463" customWidth="1"/>
    <col min="2316" max="2317" width="9.7109375" style="463" customWidth="1"/>
    <col min="2318" max="2318" width="7.28515625" style="463" customWidth="1"/>
    <col min="2319" max="2319" width="7.5703125" style="463"/>
    <col min="2320" max="2320" width="7.7109375" style="463" customWidth="1"/>
    <col min="2321" max="2560" width="7.5703125" style="463"/>
    <col min="2561" max="2561" width="32.7109375" style="463" customWidth="1"/>
    <col min="2562" max="2562" width="10.7109375" style="463" customWidth="1"/>
    <col min="2563" max="2563" width="11.5703125" style="463" customWidth="1"/>
    <col min="2564" max="2565" width="12.7109375" style="463" customWidth="1"/>
    <col min="2566" max="2566" width="5.5703125" style="463" customWidth="1"/>
    <col min="2567" max="2567" width="18.5703125" style="463" customWidth="1"/>
    <col min="2568" max="2569" width="12.28515625" style="463" customWidth="1"/>
    <col min="2570" max="2570" width="2.42578125" style="463" customWidth="1"/>
    <col min="2571" max="2571" width="18.5703125" style="463" customWidth="1"/>
    <col min="2572" max="2573" width="9.7109375" style="463" customWidth="1"/>
    <col min="2574" max="2574" width="7.28515625" style="463" customWidth="1"/>
    <col min="2575" max="2575" width="7.5703125" style="463"/>
    <col min="2576" max="2576" width="7.7109375" style="463" customWidth="1"/>
    <col min="2577" max="2816" width="7.5703125" style="463"/>
    <col min="2817" max="2817" width="32.7109375" style="463" customWidth="1"/>
    <col min="2818" max="2818" width="10.7109375" style="463" customWidth="1"/>
    <col min="2819" max="2819" width="11.5703125" style="463" customWidth="1"/>
    <col min="2820" max="2821" width="12.7109375" style="463" customWidth="1"/>
    <col min="2822" max="2822" width="5.5703125" style="463" customWidth="1"/>
    <col min="2823" max="2823" width="18.5703125" style="463" customWidth="1"/>
    <col min="2824" max="2825" width="12.28515625" style="463" customWidth="1"/>
    <col min="2826" max="2826" width="2.42578125" style="463" customWidth="1"/>
    <col min="2827" max="2827" width="18.5703125" style="463" customWidth="1"/>
    <col min="2828" max="2829" width="9.7109375" style="463" customWidth="1"/>
    <col min="2830" max="2830" width="7.28515625" style="463" customWidth="1"/>
    <col min="2831" max="2831" width="7.5703125" style="463"/>
    <col min="2832" max="2832" width="7.7109375" style="463" customWidth="1"/>
    <col min="2833" max="3072" width="7.5703125" style="463"/>
    <col min="3073" max="3073" width="32.7109375" style="463" customWidth="1"/>
    <col min="3074" max="3074" width="10.7109375" style="463" customWidth="1"/>
    <col min="3075" max="3075" width="11.5703125" style="463" customWidth="1"/>
    <col min="3076" max="3077" width="12.7109375" style="463" customWidth="1"/>
    <col min="3078" max="3078" width="5.5703125" style="463" customWidth="1"/>
    <col min="3079" max="3079" width="18.5703125" style="463" customWidth="1"/>
    <col min="3080" max="3081" width="12.28515625" style="463" customWidth="1"/>
    <col min="3082" max="3082" width="2.42578125" style="463" customWidth="1"/>
    <col min="3083" max="3083" width="18.5703125" style="463" customWidth="1"/>
    <col min="3084" max="3085" width="9.7109375" style="463" customWidth="1"/>
    <col min="3086" max="3086" width="7.28515625" style="463" customWidth="1"/>
    <col min="3087" max="3087" width="7.5703125" style="463"/>
    <col min="3088" max="3088" width="7.7109375" style="463" customWidth="1"/>
    <col min="3089" max="3328" width="7.5703125" style="463"/>
    <col min="3329" max="3329" width="32.7109375" style="463" customWidth="1"/>
    <col min="3330" max="3330" width="10.7109375" style="463" customWidth="1"/>
    <col min="3331" max="3331" width="11.5703125" style="463" customWidth="1"/>
    <col min="3332" max="3333" width="12.7109375" style="463" customWidth="1"/>
    <col min="3334" max="3334" width="5.5703125" style="463" customWidth="1"/>
    <col min="3335" max="3335" width="18.5703125" style="463" customWidth="1"/>
    <col min="3336" max="3337" width="12.28515625" style="463" customWidth="1"/>
    <col min="3338" max="3338" width="2.42578125" style="463" customWidth="1"/>
    <col min="3339" max="3339" width="18.5703125" style="463" customWidth="1"/>
    <col min="3340" max="3341" width="9.7109375" style="463" customWidth="1"/>
    <col min="3342" max="3342" width="7.28515625" style="463" customWidth="1"/>
    <col min="3343" max="3343" width="7.5703125" style="463"/>
    <col min="3344" max="3344" width="7.7109375" style="463" customWidth="1"/>
    <col min="3345" max="3584" width="7.5703125" style="463"/>
    <col min="3585" max="3585" width="32.7109375" style="463" customWidth="1"/>
    <col min="3586" max="3586" width="10.7109375" style="463" customWidth="1"/>
    <col min="3587" max="3587" width="11.5703125" style="463" customWidth="1"/>
    <col min="3588" max="3589" width="12.7109375" style="463" customWidth="1"/>
    <col min="3590" max="3590" width="5.5703125" style="463" customWidth="1"/>
    <col min="3591" max="3591" width="18.5703125" style="463" customWidth="1"/>
    <col min="3592" max="3593" width="12.28515625" style="463" customWidth="1"/>
    <col min="3594" max="3594" width="2.42578125" style="463" customWidth="1"/>
    <col min="3595" max="3595" width="18.5703125" style="463" customWidth="1"/>
    <col min="3596" max="3597" width="9.7109375" style="463" customWidth="1"/>
    <col min="3598" max="3598" width="7.28515625" style="463" customWidth="1"/>
    <col min="3599" max="3599" width="7.5703125" style="463"/>
    <col min="3600" max="3600" width="7.7109375" style="463" customWidth="1"/>
    <col min="3601" max="3840" width="7.5703125" style="463"/>
    <col min="3841" max="3841" width="32.7109375" style="463" customWidth="1"/>
    <col min="3842" max="3842" width="10.7109375" style="463" customWidth="1"/>
    <col min="3843" max="3843" width="11.5703125" style="463" customWidth="1"/>
    <col min="3844" max="3845" width="12.7109375" style="463" customWidth="1"/>
    <col min="3846" max="3846" width="5.5703125" style="463" customWidth="1"/>
    <col min="3847" max="3847" width="18.5703125" style="463" customWidth="1"/>
    <col min="3848" max="3849" width="12.28515625" style="463" customWidth="1"/>
    <col min="3850" max="3850" width="2.42578125" style="463" customWidth="1"/>
    <col min="3851" max="3851" width="18.5703125" style="463" customWidth="1"/>
    <col min="3852" max="3853" width="9.7109375" style="463" customWidth="1"/>
    <col min="3854" max="3854" width="7.28515625" style="463" customWidth="1"/>
    <col min="3855" max="3855" width="7.5703125" style="463"/>
    <col min="3856" max="3856" width="7.7109375" style="463" customWidth="1"/>
    <col min="3857" max="4096" width="7.5703125" style="463"/>
    <col min="4097" max="4097" width="32.7109375" style="463" customWidth="1"/>
    <col min="4098" max="4098" width="10.7109375" style="463" customWidth="1"/>
    <col min="4099" max="4099" width="11.5703125" style="463" customWidth="1"/>
    <col min="4100" max="4101" width="12.7109375" style="463" customWidth="1"/>
    <col min="4102" max="4102" width="5.5703125" style="463" customWidth="1"/>
    <col min="4103" max="4103" width="18.5703125" style="463" customWidth="1"/>
    <col min="4104" max="4105" width="12.28515625" style="463" customWidth="1"/>
    <col min="4106" max="4106" width="2.42578125" style="463" customWidth="1"/>
    <col min="4107" max="4107" width="18.5703125" style="463" customWidth="1"/>
    <col min="4108" max="4109" width="9.7109375" style="463" customWidth="1"/>
    <col min="4110" max="4110" width="7.28515625" style="463" customWidth="1"/>
    <col min="4111" max="4111" width="7.5703125" style="463"/>
    <col min="4112" max="4112" width="7.7109375" style="463" customWidth="1"/>
    <col min="4113" max="4352" width="7.5703125" style="463"/>
    <col min="4353" max="4353" width="32.7109375" style="463" customWidth="1"/>
    <col min="4354" max="4354" width="10.7109375" style="463" customWidth="1"/>
    <col min="4355" max="4355" width="11.5703125" style="463" customWidth="1"/>
    <col min="4356" max="4357" width="12.7109375" style="463" customWidth="1"/>
    <col min="4358" max="4358" width="5.5703125" style="463" customWidth="1"/>
    <col min="4359" max="4359" width="18.5703125" style="463" customWidth="1"/>
    <col min="4360" max="4361" width="12.28515625" style="463" customWidth="1"/>
    <col min="4362" max="4362" width="2.42578125" style="463" customWidth="1"/>
    <col min="4363" max="4363" width="18.5703125" style="463" customWidth="1"/>
    <col min="4364" max="4365" width="9.7109375" style="463" customWidth="1"/>
    <col min="4366" max="4366" width="7.28515625" style="463" customWidth="1"/>
    <col min="4367" max="4367" width="7.5703125" style="463"/>
    <col min="4368" max="4368" width="7.7109375" style="463" customWidth="1"/>
    <col min="4369" max="4608" width="7.5703125" style="463"/>
    <col min="4609" max="4609" width="32.7109375" style="463" customWidth="1"/>
    <col min="4610" max="4610" width="10.7109375" style="463" customWidth="1"/>
    <col min="4611" max="4611" width="11.5703125" style="463" customWidth="1"/>
    <col min="4612" max="4613" width="12.7109375" style="463" customWidth="1"/>
    <col min="4614" max="4614" width="5.5703125" style="463" customWidth="1"/>
    <col min="4615" max="4615" width="18.5703125" style="463" customWidth="1"/>
    <col min="4616" max="4617" width="12.28515625" style="463" customWidth="1"/>
    <col min="4618" max="4618" width="2.42578125" style="463" customWidth="1"/>
    <col min="4619" max="4619" width="18.5703125" style="463" customWidth="1"/>
    <col min="4620" max="4621" width="9.7109375" style="463" customWidth="1"/>
    <col min="4622" max="4622" width="7.28515625" style="463" customWidth="1"/>
    <col min="4623" max="4623" width="7.5703125" style="463"/>
    <col min="4624" max="4624" width="7.7109375" style="463" customWidth="1"/>
    <col min="4625" max="4864" width="7.5703125" style="463"/>
    <col min="4865" max="4865" width="32.7109375" style="463" customWidth="1"/>
    <col min="4866" max="4866" width="10.7109375" style="463" customWidth="1"/>
    <col min="4867" max="4867" width="11.5703125" style="463" customWidth="1"/>
    <col min="4868" max="4869" width="12.7109375" style="463" customWidth="1"/>
    <col min="4870" max="4870" width="5.5703125" style="463" customWidth="1"/>
    <col min="4871" max="4871" width="18.5703125" style="463" customWidth="1"/>
    <col min="4872" max="4873" width="12.28515625" style="463" customWidth="1"/>
    <col min="4874" max="4874" width="2.42578125" style="463" customWidth="1"/>
    <col min="4875" max="4875" width="18.5703125" style="463" customWidth="1"/>
    <col min="4876" max="4877" width="9.7109375" style="463" customWidth="1"/>
    <col min="4878" max="4878" width="7.28515625" style="463" customWidth="1"/>
    <col min="4879" max="4879" width="7.5703125" style="463"/>
    <col min="4880" max="4880" width="7.7109375" style="463" customWidth="1"/>
    <col min="4881" max="5120" width="7.5703125" style="463"/>
    <col min="5121" max="5121" width="32.7109375" style="463" customWidth="1"/>
    <col min="5122" max="5122" width="10.7109375" style="463" customWidth="1"/>
    <col min="5123" max="5123" width="11.5703125" style="463" customWidth="1"/>
    <col min="5124" max="5125" width="12.7109375" style="463" customWidth="1"/>
    <col min="5126" max="5126" width="5.5703125" style="463" customWidth="1"/>
    <col min="5127" max="5127" width="18.5703125" style="463" customWidth="1"/>
    <col min="5128" max="5129" width="12.28515625" style="463" customWidth="1"/>
    <col min="5130" max="5130" width="2.42578125" style="463" customWidth="1"/>
    <col min="5131" max="5131" width="18.5703125" style="463" customWidth="1"/>
    <col min="5132" max="5133" width="9.7109375" style="463" customWidth="1"/>
    <col min="5134" max="5134" width="7.28515625" style="463" customWidth="1"/>
    <col min="5135" max="5135" width="7.5703125" style="463"/>
    <col min="5136" max="5136" width="7.7109375" style="463" customWidth="1"/>
    <col min="5137" max="5376" width="7.5703125" style="463"/>
    <col min="5377" max="5377" width="32.7109375" style="463" customWidth="1"/>
    <col min="5378" max="5378" width="10.7109375" style="463" customWidth="1"/>
    <col min="5379" max="5379" width="11.5703125" style="463" customWidth="1"/>
    <col min="5380" max="5381" width="12.7109375" style="463" customWidth="1"/>
    <col min="5382" max="5382" width="5.5703125" style="463" customWidth="1"/>
    <col min="5383" max="5383" width="18.5703125" style="463" customWidth="1"/>
    <col min="5384" max="5385" width="12.28515625" style="463" customWidth="1"/>
    <col min="5386" max="5386" width="2.42578125" style="463" customWidth="1"/>
    <col min="5387" max="5387" width="18.5703125" style="463" customWidth="1"/>
    <col min="5388" max="5389" width="9.7109375" style="463" customWidth="1"/>
    <col min="5390" max="5390" width="7.28515625" style="463" customWidth="1"/>
    <col min="5391" max="5391" width="7.5703125" style="463"/>
    <col min="5392" max="5392" width="7.7109375" style="463" customWidth="1"/>
    <col min="5393" max="5632" width="7.5703125" style="463"/>
    <col min="5633" max="5633" width="32.7109375" style="463" customWidth="1"/>
    <col min="5634" max="5634" width="10.7109375" style="463" customWidth="1"/>
    <col min="5635" max="5635" width="11.5703125" style="463" customWidth="1"/>
    <col min="5636" max="5637" width="12.7109375" style="463" customWidth="1"/>
    <col min="5638" max="5638" width="5.5703125" style="463" customWidth="1"/>
    <col min="5639" max="5639" width="18.5703125" style="463" customWidth="1"/>
    <col min="5640" max="5641" width="12.28515625" style="463" customWidth="1"/>
    <col min="5642" max="5642" width="2.42578125" style="463" customWidth="1"/>
    <col min="5643" max="5643" width="18.5703125" style="463" customWidth="1"/>
    <col min="5644" max="5645" width="9.7109375" style="463" customWidth="1"/>
    <col min="5646" max="5646" width="7.28515625" style="463" customWidth="1"/>
    <col min="5647" max="5647" width="7.5703125" style="463"/>
    <col min="5648" max="5648" width="7.7109375" style="463" customWidth="1"/>
    <col min="5649" max="5888" width="7.5703125" style="463"/>
    <col min="5889" max="5889" width="32.7109375" style="463" customWidth="1"/>
    <col min="5890" max="5890" width="10.7109375" style="463" customWidth="1"/>
    <col min="5891" max="5891" width="11.5703125" style="463" customWidth="1"/>
    <col min="5892" max="5893" width="12.7109375" style="463" customWidth="1"/>
    <col min="5894" max="5894" width="5.5703125" style="463" customWidth="1"/>
    <col min="5895" max="5895" width="18.5703125" style="463" customWidth="1"/>
    <col min="5896" max="5897" width="12.28515625" style="463" customWidth="1"/>
    <col min="5898" max="5898" width="2.42578125" style="463" customWidth="1"/>
    <col min="5899" max="5899" width="18.5703125" style="463" customWidth="1"/>
    <col min="5900" max="5901" width="9.7109375" style="463" customWidth="1"/>
    <col min="5902" max="5902" width="7.28515625" style="463" customWidth="1"/>
    <col min="5903" max="5903" width="7.5703125" style="463"/>
    <col min="5904" max="5904" width="7.7109375" style="463" customWidth="1"/>
    <col min="5905" max="6144" width="7.5703125" style="463"/>
    <col min="6145" max="6145" width="32.7109375" style="463" customWidth="1"/>
    <col min="6146" max="6146" width="10.7109375" style="463" customWidth="1"/>
    <col min="6147" max="6147" width="11.5703125" style="463" customWidth="1"/>
    <col min="6148" max="6149" width="12.7109375" style="463" customWidth="1"/>
    <col min="6150" max="6150" width="5.5703125" style="463" customWidth="1"/>
    <col min="6151" max="6151" width="18.5703125" style="463" customWidth="1"/>
    <col min="6152" max="6153" width="12.28515625" style="463" customWidth="1"/>
    <col min="6154" max="6154" width="2.42578125" style="463" customWidth="1"/>
    <col min="6155" max="6155" width="18.5703125" style="463" customWidth="1"/>
    <col min="6156" max="6157" width="9.7109375" style="463" customWidth="1"/>
    <col min="6158" max="6158" width="7.28515625" style="463" customWidth="1"/>
    <col min="6159" max="6159" width="7.5703125" style="463"/>
    <col min="6160" max="6160" width="7.7109375" style="463" customWidth="1"/>
    <col min="6161" max="6400" width="7.5703125" style="463"/>
    <col min="6401" max="6401" width="32.7109375" style="463" customWidth="1"/>
    <col min="6402" max="6402" width="10.7109375" style="463" customWidth="1"/>
    <col min="6403" max="6403" width="11.5703125" style="463" customWidth="1"/>
    <col min="6404" max="6405" width="12.7109375" style="463" customWidth="1"/>
    <col min="6406" max="6406" width="5.5703125" style="463" customWidth="1"/>
    <col min="6407" max="6407" width="18.5703125" style="463" customWidth="1"/>
    <col min="6408" max="6409" width="12.28515625" style="463" customWidth="1"/>
    <col min="6410" max="6410" width="2.42578125" style="463" customWidth="1"/>
    <col min="6411" max="6411" width="18.5703125" style="463" customWidth="1"/>
    <col min="6412" max="6413" width="9.7109375" style="463" customWidth="1"/>
    <col min="6414" max="6414" width="7.28515625" style="463" customWidth="1"/>
    <col min="6415" max="6415" width="7.5703125" style="463"/>
    <col min="6416" max="6416" width="7.7109375" style="463" customWidth="1"/>
    <col min="6417" max="6656" width="7.5703125" style="463"/>
    <col min="6657" max="6657" width="32.7109375" style="463" customWidth="1"/>
    <col min="6658" max="6658" width="10.7109375" style="463" customWidth="1"/>
    <col min="6659" max="6659" width="11.5703125" style="463" customWidth="1"/>
    <col min="6660" max="6661" width="12.7109375" style="463" customWidth="1"/>
    <col min="6662" max="6662" width="5.5703125" style="463" customWidth="1"/>
    <col min="6663" max="6663" width="18.5703125" style="463" customWidth="1"/>
    <col min="6664" max="6665" width="12.28515625" style="463" customWidth="1"/>
    <col min="6666" max="6666" width="2.42578125" style="463" customWidth="1"/>
    <col min="6667" max="6667" width="18.5703125" style="463" customWidth="1"/>
    <col min="6668" max="6669" width="9.7109375" style="463" customWidth="1"/>
    <col min="6670" max="6670" width="7.28515625" style="463" customWidth="1"/>
    <col min="6671" max="6671" width="7.5703125" style="463"/>
    <col min="6672" max="6672" width="7.7109375" style="463" customWidth="1"/>
    <col min="6673" max="6912" width="7.5703125" style="463"/>
    <col min="6913" max="6913" width="32.7109375" style="463" customWidth="1"/>
    <col min="6914" max="6914" width="10.7109375" style="463" customWidth="1"/>
    <col min="6915" max="6915" width="11.5703125" style="463" customWidth="1"/>
    <col min="6916" max="6917" width="12.7109375" style="463" customWidth="1"/>
    <col min="6918" max="6918" width="5.5703125" style="463" customWidth="1"/>
    <col min="6919" max="6919" width="18.5703125" style="463" customWidth="1"/>
    <col min="6920" max="6921" width="12.28515625" style="463" customWidth="1"/>
    <col min="6922" max="6922" width="2.42578125" style="463" customWidth="1"/>
    <col min="6923" max="6923" width="18.5703125" style="463" customWidth="1"/>
    <col min="6924" max="6925" width="9.7109375" style="463" customWidth="1"/>
    <col min="6926" max="6926" width="7.28515625" style="463" customWidth="1"/>
    <col min="6927" max="6927" width="7.5703125" style="463"/>
    <col min="6928" max="6928" width="7.7109375" style="463" customWidth="1"/>
    <col min="6929" max="7168" width="7.5703125" style="463"/>
    <col min="7169" max="7169" width="32.7109375" style="463" customWidth="1"/>
    <col min="7170" max="7170" width="10.7109375" style="463" customWidth="1"/>
    <col min="7171" max="7171" width="11.5703125" style="463" customWidth="1"/>
    <col min="7172" max="7173" width="12.7109375" style="463" customWidth="1"/>
    <col min="7174" max="7174" width="5.5703125" style="463" customWidth="1"/>
    <col min="7175" max="7175" width="18.5703125" style="463" customWidth="1"/>
    <col min="7176" max="7177" width="12.28515625" style="463" customWidth="1"/>
    <col min="7178" max="7178" width="2.42578125" style="463" customWidth="1"/>
    <col min="7179" max="7179" width="18.5703125" style="463" customWidth="1"/>
    <col min="7180" max="7181" width="9.7109375" style="463" customWidth="1"/>
    <col min="7182" max="7182" width="7.28515625" style="463" customWidth="1"/>
    <col min="7183" max="7183" width="7.5703125" style="463"/>
    <col min="7184" max="7184" width="7.7109375" style="463" customWidth="1"/>
    <col min="7185" max="7424" width="7.5703125" style="463"/>
    <col min="7425" max="7425" width="32.7109375" style="463" customWidth="1"/>
    <col min="7426" max="7426" width="10.7109375" style="463" customWidth="1"/>
    <col min="7427" max="7427" width="11.5703125" style="463" customWidth="1"/>
    <col min="7428" max="7429" width="12.7109375" style="463" customWidth="1"/>
    <col min="7430" max="7430" width="5.5703125" style="463" customWidth="1"/>
    <col min="7431" max="7431" width="18.5703125" style="463" customWidth="1"/>
    <col min="7432" max="7433" width="12.28515625" style="463" customWidth="1"/>
    <col min="7434" max="7434" width="2.42578125" style="463" customWidth="1"/>
    <col min="7435" max="7435" width="18.5703125" style="463" customWidth="1"/>
    <col min="7436" max="7437" width="9.7109375" style="463" customWidth="1"/>
    <col min="7438" max="7438" width="7.28515625" style="463" customWidth="1"/>
    <col min="7439" max="7439" width="7.5703125" style="463"/>
    <col min="7440" max="7440" width="7.7109375" style="463" customWidth="1"/>
    <col min="7441" max="7680" width="7.5703125" style="463"/>
    <col min="7681" max="7681" width="32.7109375" style="463" customWidth="1"/>
    <col min="7682" max="7682" width="10.7109375" style="463" customWidth="1"/>
    <col min="7683" max="7683" width="11.5703125" style="463" customWidth="1"/>
    <col min="7684" max="7685" width="12.7109375" style="463" customWidth="1"/>
    <col min="7686" max="7686" width="5.5703125" style="463" customWidth="1"/>
    <col min="7687" max="7687" width="18.5703125" style="463" customWidth="1"/>
    <col min="7688" max="7689" width="12.28515625" style="463" customWidth="1"/>
    <col min="7690" max="7690" width="2.42578125" style="463" customWidth="1"/>
    <col min="7691" max="7691" width="18.5703125" style="463" customWidth="1"/>
    <col min="7692" max="7693" width="9.7109375" style="463" customWidth="1"/>
    <col min="7694" max="7694" width="7.28515625" style="463" customWidth="1"/>
    <col min="7695" max="7695" width="7.5703125" style="463"/>
    <col min="7696" max="7696" width="7.7109375" style="463" customWidth="1"/>
    <col min="7697" max="7936" width="7.5703125" style="463"/>
    <col min="7937" max="7937" width="32.7109375" style="463" customWidth="1"/>
    <col min="7938" max="7938" width="10.7109375" style="463" customWidth="1"/>
    <col min="7939" max="7939" width="11.5703125" style="463" customWidth="1"/>
    <col min="7940" max="7941" width="12.7109375" style="463" customWidth="1"/>
    <col min="7942" max="7942" width="5.5703125" style="463" customWidth="1"/>
    <col min="7943" max="7943" width="18.5703125" style="463" customWidth="1"/>
    <col min="7944" max="7945" width="12.28515625" style="463" customWidth="1"/>
    <col min="7946" max="7946" width="2.42578125" style="463" customWidth="1"/>
    <col min="7947" max="7947" width="18.5703125" style="463" customWidth="1"/>
    <col min="7948" max="7949" width="9.7109375" style="463" customWidth="1"/>
    <col min="7950" max="7950" width="7.28515625" style="463" customWidth="1"/>
    <col min="7951" max="7951" width="7.5703125" style="463"/>
    <col min="7952" max="7952" width="7.7109375" style="463" customWidth="1"/>
    <col min="7953" max="8192" width="7.5703125" style="463"/>
    <col min="8193" max="8193" width="32.7109375" style="463" customWidth="1"/>
    <col min="8194" max="8194" width="10.7109375" style="463" customWidth="1"/>
    <col min="8195" max="8195" width="11.5703125" style="463" customWidth="1"/>
    <col min="8196" max="8197" width="12.7109375" style="463" customWidth="1"/>
    <col min="8198" max="8198" width="5.5703125" style="463" customWidth="1"/>
    <col min="8199" max="8199" width="18.5703125" style="463" customWidth="1"/>
    <col min="8200" max="8201" width="12.28515625" style="463" customWidth="1"/>
    <col min="8202" max="8202" width="2.42578125" style="463" customWidth="1"/>
    <col min="8203" max="8203" width="18.5703125" style="463" customWidth="1"/>
    <col min="8204" max="8205" width="9.7109375" style="463" customWidth="1"/>
    <col min="8206" max="8206" width="7.28515625" style="463" customWidth="1"/>
    <col min="8207" max="8207" width="7.5703125" style="463"/>
    <col min="8208" max="8208" width="7.7109375" style="463" customWidth="1"/>
    <col min="8209" max="8448" width="7.5703125" style="463"/>
    <col min="8449" max="8449" width="32.7109375" style="463" customWidth="1"/>
    <col min="8450" max="8450" width="10.7109375" style="463" customWidth="1"/>
    <col min="8451" max="8451" width="11.5703125" style="463" customWidth="1"/>
    <col min="8452" max="8453" width="12.7109375" style="463" customWidth="1"/>
    <col min="8454" max="8454" width="5.5703125" style="463" customWidth="1"/>
    <col min="8455" max="8455" width="18.5703125" style="463" customWidth="1"/>
    <col min="8456" max="8457" width="12.28515625" style="463" customWidth="1"/>
    <col min="8458" max="8458" width="2.42578125" style="463" customWidth="1"/>
    <col min="8459" max="8459" width="18.5703125" style="463" customWidth="1"/>
    <col min="8460" max="8461" width="9.7109375" style="463" customWidth="1"/>
    <col min="8462" max="8462" width="7.28515625" style="463" customWidth="1"/>
    <col min="8463" max="8463" width="7.5703125" style="463"/>
    <col min="8464" max="8464" width="7.7109375" style="463" customWidth="1"/>
    <col min="8465" max="8704" width="7.5703125" style="463"/>
    <col min="8705" max="8705" width="32.7109375" style="463" customWidth="1"/>
    <col min="8706" max="8706" width="10.7109375" style="463" customWidth="1"/>
    <col min="8707" max="8707" width="11.5703125" style="463" customWidth="1"/>
    <col min="8708" max="8709" width="12.7109375" style="463" customWidth="1"/>
    <col min="8710" max="8710" width="5.5703125" style="463" customWidth="1"/>
    <col min="8711" max="8711" width="18.5703125" style="463" customWidth="1"/>
    <col min="8712" max="8713" width="12.28515625" style="463" customWidth="1"/>
    <col min="8714" max="8714" width="2.42578125" style="463" customWidth="1"/>
    <col min="8715" max="8715" width="18.5703125" style="463" customWidth="1"/>
    <col min="8716" max="8717" width="9.7109375" style="463" customWidth="1"/>
    <col min="8718" max="8718" width="7.28515625" style="463" customWidth="1"/>
    <col min="8719" max="8719" width="7.5703125" style="463"/>
    <col min="8720" max="8720" width="7.7109375" style="463" customWidth="1"/>
    <col min="8721" max="8960" width="7.5703125" style="463"/>
    <col min="8961" max="8961" width="32.7109375" style="463" customWidth="1"/>
    <col min="8962" max="8962" width="10.7109375" style="463" customWidth="1"/>
    <col min="8963" max="8963" width="11.5703125" style="463" customWidth="1"/>
    <col min="8964" max="8965" width="12.7109375" style="463" customWidth="1"/>
    <col min="8966" max="8966" width="5.5703125" style="463" customWidth="1"/>
    <col min="8967" max="8967" width="18.5703125" style="463" customWidth="1"/>
    <col min="8968" max="8969" width="12.28515625" style="463" customWidth="1"/>
    <col min="8970" max="8970" width="2.42578125" style="463" customWidth="1"/>
    <col min="8971" max="8971" width="18.5703125" style="463" customWidth="1"/>
    <col min="8972" max="8973" width="9.7109375" style="463" customWidth="1"/>
    <col min="8974" max="8974" width="7.28515625" style="463" customWidth="1"/>
    <col min="8975" max="8975" width="7.5703125" style="463"/>
    <col min="8976" max="8976" width="7.7109375" style="463" customWidth="1"/>
    <col min="8977" max="9216" width="7.5703125" style="463"/>
    <col min="9217" max="9217" width="32.7109375" style="463" customWidth="1"/>
    <col min="9218" max="9218" width="10.7109375" style="463" customWidth="1"/>
    <col min="9219" max="9219" width="11.5703125" style="463" customWidth="1"/>
    <col min="9220" max="9221" width="12.7109375" style="463" customWidth="1"/>
    <col min="9222" max="9222" width="5.5703125" style="463" customWidth="1"/>
    <col min="9223" max="9223" width="18.5703125" style="463" customWidth="1"/>
    <col min="9224" max="9225" width="12.28515625" style="463" customWidth="1"/>
    <col min="9226" max="9226" width="2.42578125" style="463" customWidth="1"/>
    <col min="9227" max="9227" width="18.5703125" style="463" customWidth="1"/>
    <col min="9228" max="9229" width="9.7109375" style="463" customWidth="1"/>
    <col min="9230" max="9230" width="7.28515625" style="463" customWidth="1"/>
    <col min="9231" max="9231" width="7.5703125" style="463"/>
    <col min="9232" max="9232" width="7.7109375" style="463" customWidth="1"/>
    <col min="9233" max="9472" width="7.5703125" style="463"/>
    <col min="9473" max="9473" width="32.7109375" style="463" customWidth="1"/>
    <col min="9474" max="9474" width="10.7109375" style="463" customWidth="1"/>
    <col min="9475" max="9475" width="11.5703125" style="463" customWidth="1"/>
    <col min="9476" max="9477" width="12.7109375" style="463" customWidth="1"/>
    <col min="9478" max="9478" width="5.5703125" style="463" customWidth="1"/>
    <col min="9479" max="9479" width="18.5703125" style="463" customWidth="1"/>
    <col min="9480" max="9481" width="12.28515625" style="463" customWidth="1"/>
    <col min="9482" max="9482" width="2.42578125" style="463" customWidth="1"/>
    <col min="9483" max="9483" width="18.5703125" style="463" customWidth="1"/>
    <col min="9484" max="9485" width="9.7109375" style="463" customWidth="1"/>
    <col min="9486" max="9486" width="7.28515625" style="463" customWidth="1"/>
    <col min="9487" max="9487" width="7.5703125" style="463"/>
    <col min="9488" max="9488" width="7.7109375" style="463" customWidth="1"/>
    <col min="9489" max="9728" width="7.5703125" style="463"/>
    <col min="9729" max="9729" width="32.7109375" style="463" customWidth="1"/>
    <col min="9730" max="9730" width="10.7109375" style="463" customWidth="1"/>
    <col min="9731" max="9731" width="11.5703125" style="463" customWidth="1"/>
    <col min="9732" max="9733" width="12.7109375" style="463" customWidth="1"/>
    <col min="9734" max="9734" width="5.5703125" style="463" customWidth="1"/>
    <col min="9735" max="9735" width="18.5703125" style="463" customWidth="1"/>
    <col min="9736" max="9737" width="12.28515625" style="463" customWidth="1"/>
    <col min="9738" max="9738" width="2.42578125" style="463" customWidth="1"/>
    <col min="9739" max="9739" width="18.5703125" style="463" customWidth="1"/>
    <col min="9740" max="9741" width="9.7109375" style="463" customWidth="1"/>
    <col min="9742" max="9742" width="7.28515625" style="463" customWidth="1"/>
    <col min="9743" max="9743" width="7.5703125" style="463"/>
    <col min="9744" max="9744" width="7.7109375" style="463" customWidth="1"/>
    <col min="9745" max="9984" width="7.5703125" style="463"/>
    <col min="9985" max="9985" width="32.7109375" style="463" customWidth="1"/>
    <col min="9986" max="9986" width="10.7109375" style="463" customWidth="1"/>
    <col min="9987" max="9987" width="11.5703125" style="463" customWidth="1"/>
    <col min="9988" max="9989" width="12.7109375" style="463" customWidth="1"/>
    <col min="9990" max="9990" width="5.5703125" style="463" customWidth="1"/>
    <col min="9991" max="9991" width="18.5703125" style="463" customWidth="1"/>
    <col min="9992" max="9993" width="12.28515625" style="463" customWidth="1"/>
    <col min="9994" max="9994" width="2.42578125" style="463" customWidth="1"/>
    <col min="9995" max="9995" width="18.5703125" style="463" customWidth="1"/>
    <col min="9996" max="9997" width="9.7109375" style="463" customWidth="1"/>
    <col min="9998" max="9998" width="7.28515625" style="463" customWidth="1"/>
    <col min="9999" max="9999" width="7.5703125" style="463"/>
    <col min="10000" max="10000" width="7.7109375" style="463" customWidth="1"/>
    <col min="10001" max="10240" width="7.5703125" style="463"/>
    <col min="10241" max="10241" width="32.7109375" style="463" customWidth="1"/>
    <col min="10242" max="10242" width="10.7109375" style="463" customWidth="1"/>
    <col min="10243" max="10243" width="11.5703125" style="463" customWidth="1"/>
    <col min="10244" max="10245" width="12.7109375" style="463" customWidth="1"/>
    <col min="10246" max="10246" width="5.5703125" style="463" customWidth="1"/>
    <col min="10247" max="10247" width="18.5703125" style="463" customWidth="1"/>
    <col min="10248" max="10249" width="12.28515625" style="463" customWidth="1"/>
    <col min="10250" max="10250" width="2.42578125" style="463" customWidth="1"/>
    <col min="10251" max="10251" width="18.5703125" style="463" customWidth="1"/>
    <col min="10252" max="10253" width="9.7109375" style="463" customWidth="1"/>
    <col min="10254" max="10254" width="7.28515625" style="463" customWidth="1"/>
    <col min="10255" max="10255" width="7.5703125" style="463"/>
    <col min="10256" max="10256" width="7.7109375" style="463" customWidth="1"/>
    <col min="10257" max="10496" width="7.5703125" style="463"/>
    <col min="10497" max="10497" width="32.7109375" style="463" customWidth="1"/>
    <col min="10498" max="10498" width="10.7109375" style="463" customWidth="1"/>
    <col min="10499" max="10499" width="11.5703125" style="463" customWidth="1"/>
    <col min="10500" max="10501" width="12.7109375" style="463" customWidth="1"/>
    <col min="10502" max="10502" width="5.5703125" style="463" customWidth="1"/>
    <col min="10503" max="10503" width="18.5703125" style="463" customWidth="1"/>
    <col min="10504" max="10505" width="12.28515625" style="463" customWidth="1"/>
    <col min="10506" max="10506" width="2.42578125" style="463" customWidth="1"/>
    <col min="10507" max="10507" width="18.5703125" style="463" customWidth="1"/>
    <col min="10508" max="10509" width="9.7109375" style="463" customWidth="1"/>
    <col min="10510" max="10510" width="7.28515625" style="463" customWidth="1"/>
    <col min="10511" max="10511" width="7.5703125" style="463"/>
    <col min="10512" max="10512" width="7.7109375" style="463" customWidth="1"/>
    <col min="10513" max="10752" width="7.5703125" style="463"/>
    <col min="10753" max="10753" width="32.7109375" style="463" customWidth="1"/>
    <col min="10754" max="10754" width="10.7109375" style="463" customWidth="1"/>
    <col min="10755" max="10755" width="11.5703125" style="463" customWidth="1"/>
    <col min="10756" max="10757" width="12.7109375" style="463" customWidth="1"/>
    <col min="10758" max="10758" width="5.5703125" style="463" customWidth="1"/>
    <col min="10759" max="10759" width="18.5703125" style="463" customWidth="1"/>
    <col min="10760" max="10761" width="12.28515625" style="463" customWidth="1"/>
    <col min="10762" max="10762" width="2.42578125" style="463" customWidth="1"/>
    <col min="10763" max="10763" width="18.5703125" style="463" customWidth="1"/>
    <col min="10764" max="10765" width="9.7109375" style="463" customWidth="1"/>
    <col min="10766" max="10766" width="7.28515625" style="463" customWidth="1"/>
    <col min="10767" max="10767" width="7.5703125" style="463"/>
    <col min="10768" max="10768" width="7.7109375" style="463" customWidth="1"/>
    <col min="10769" max="11008" width="7.5703125" style="463"/>
    <col min="11009" max="11009" width="32.7109375" style="463" customWidth="1"/>
    <col min="11010" max="11010" width="10.7109375" style="463" customWidth="1"/>
    <col min="11011" max="11011" width="11.5703125" style="463" customWidth="1"/>
    <col min="11012" max="11013" width="12.7109375" style="463" customWidth="1"/>
    <col min="11014" max="11014" width="5.5703125" style="463" customWidth="1"/>
    <col min="11015" max="11015" width="18.5703125" style="463" customWidth="1"/>
    <col min="11016" max="11017" width="12.28515625" style="463" customWidth="1"/>
    <col min="11018" max="11018" width="2.42578125" style="463" customWidth="1"/>
    <col min="11019" max="11019" width="18.5703125" style="463" customWidth="1"/>
    <col min="11020" max="11021" width="9.7109375" style="463" customWidth="1"/>
    <col min="11022" max="11022" width="7.28515625" style="463" customWidth="1"/>
    <col min="11023" max="11023" width="7.5703125" style="463"/>
    <col min="11024" max="11024" width="7.7109375" style="463" customWidth="1"/>
    <col min="11025" max="11264" width="7.5703125" style="463"/>
    <col min="11265" max="11265" width="32.7109375" style="463" customWidth="1"/>
    <col min="11266" max="11266" width="10.7109375" style="463" customWidth="1"/>
    <col min="11267" max="11267" width="11.5703125" style="463" customWidth="1"/>
    <col min="11268" max="11269" width="12.7109375" style="463" customWidth="1"/>
    <col min="11270" max="11270" width="5.5703125" style="463" customWidth="1"/>
    <col min="11271" max="11271" width="18.5703125" style="463" customWidth="1"/>
    <col min="11272" max="11273" width="12.28515625" style="463" customWidth="1"/>
    <col min="11274" max="11274" width="2.42578125" style="463" customWidth="1"/>
    <col min="11275" max="11275" width="18.5703125" style="463" customWidth="1"/>
    <col min="11276" max="11277" width="9.7109375" style="463" customWidth="1"/>
    <col min="11278" max="11278" width="7.28515625" style="463" customWidth="1"/>
    <col min="11279" max="11279" width="7.5703125" style="463"/>
    <col min="11280" max="11280" width="7.7109375" style="463" customWidth="1"/>
    <col min="11281" max="11520" width="7.5703125" style="463"/>
    <col min="11521" max="11521" width="32.7109375" style="463" customWidth="1"/>
    <col min="11522" max="11522" width="10.7109375" style="463" customWidth="1"/>
    <col min="11523" max="11523" width="11.5703125" style="463" customWidth="1"/>
    <col min="11524" max="11525" width="12.7109375" style="463" customWidth="1"/>
    <col min="11526" max="11526" width="5.5703125" style="463" customWidth="1"/>
    <col min="11527" max="11527" width="18.5703125" style="463" customWidth="1"/>
    <col min="11528" max="11529" width="12.28515625" style="463" customWidth="1"/>
    <col min="11530" max="11530" width="2.42578125" style="463" customWidth="1"/>
    <col min="11531" max="11531" width="18.5703125" style="463" customWidth="1"/>
    <col min="11532" max="11533" width="9.7109375" style="463" customWidth="1"/>
    <col min="11534" max="11534" width="7.28515625" style="463" customWidth="1"/>
    <col min="11535" max="11535" width="7.5703125" style="463"/>
    <col min="11536" max="11536" width="7.7109375" style="463" customWidth="1"/>
    <col min="11537" max="11776" width="7.5703125" style="463"/>
    <col min="11777" max="11777" width="32.7109375" style="463" customWidth="1"/>
    <col min="11778" max="11778" width="10.7109375" style="463" customWidth="1"/>
    <col min="11779" max="11779" width="11.5703125" style="463" customWidth="1"/>
    <col min="11780" max="11781" width="12.7109375" style="463" customWidth="1"/>
    <col min="11782" max="11782" width="5.5703125" style="463" customWidth="1"/>
    <col min="11783" max="11783" width="18.5703125" style="463" customWidth="1"/>
    <col min="11784" max="11785" width="12.28515625" style="463" customWidth="1"/>
    <col min="11786" max="11786" width="2.42578125" style="463" customWidth="1"/>
    <col min="11787" max="11787" width="18.5703125" style="463" customWidth="1"/>
    <col min="11788" max="11789" width="9.7109375" style="463" customWidth="1"/>
    <col min="11790" max="11790" width="7.28515625" style="463" customWidth="1"/>
    <col min="11791" max="11791" width="7.5703125" style="463"/>
    <col min="11792" max="11792" width="7.7109375" style="463" customWidth="1"/>
    <col min="11793" max="12032" width="7.5703125" style="463"/>
    <col min="12033" max="12033" width="32.7109375" style="463" customWidth="1"/>
    <col min="12034" max="12034" width="10.7109375" style="463" customWidth="1"/>
    <col min="12035" max="12035" width="11.5703125" style="463" customWidth="1"/>
    <col min="12036" max="12037" width="12.7109375" style="463" customWidth="1"/>
    <col min="12038" max="12038" width="5.5703125" style="463" customWidth="1"/>
    <col min="12039" max="12039" width="18.5703125" style="463" customWidth="1"/>
    <col min="12040" max="12041" width="12.28515625" style="463" customWidth="1"/>
    <col min="12042" max="12042" width="2.42578125" style="463" customWidth="1"/>
    <col min="12043" max="12043" width="18.5703125" style="463" customWidth="1"/>
    <col min="12044" max="12045" width="9.7109375" style="463" customWidth="1"/>
    <col min="12046" max="12046" width="7.28515625" style="463" customWidth="1"/>
    <col min="12047" max="12047" width="7.5703125" style="463"/>
    <col min="12048" max="12048" width="7.7109375" style="463" customWidth="1"/>
    <col min="12049" max="12288" width="7.5703125" style="463"/>
    <col min="12289" max="12289" width="32.7109375" style="463" customWidth="1"/>
    <col min="12290" max="12290" width="10.7109375" style="463" customWidth="1"/>
    <col min="12291" max="12291" width="11.5703125" style="463" customWidth="1"/>
    <col min="12292" max="12293" width="12.7109375" style="463" customWidth="1"/>
    <col min="12294" max="12294" width="5.5703125" style="463" customWidth="1"/>
    <col min="12295" max="12295" width="18.5703125" style="463" customWidth="1"/>
    <col min="12296" max="12297" width="12.28515625" style="463" customWidth="1"/>
    <col min="12298" max="12298" width="2.42578125" style="463" customWidth="1"/>
    <col min="12299" max="12299" width="18.5703125" style="463" customWidth="1"/>
    <col min="12300" max="12301" width="9.7109375" style="463" customWidth="1"/>
    <col min="12302" max="12302" width="7.28515625" style="463" customWidth="1"/>
    <col min="12303" max="12303" width="7.5703125" style="463"/>
    <col min="12304" max="12304" width="7.7109375" style="463" customWidth="1"/>
    <col min="12305" max="12544" width="7.5703125" style="463"/>
    <col min="12545" max="12545" width="32.7109375" style="463" customWidth="1"/>
    <col min="12546" max="12546" width="10.7109375" style="463" customWidth="1"/>
    <col min="12547" max="12547" width="11.5703125" style="463" customWidth="1"/>
    <col min="12548" max="12549" width="12.7109375" style="463" customWidth="1"/>
    <col min="12550" max="12550" width="5.5703125" style="463" customWidth="1"/>
    <col min="12551" max="12551" width="18.5703125" style="463" customWidth="1"/>
    <col min="12552" max="12553" width="12.28515625" style="463" customWidth="1"/>
    <col min="12554" max="12554" width="2.42578125" style="463" customWidth="1"/>
    <col min="12555" max="12555" width="18.5703125" style="463" customWidth="1"/>
    <col min="12556" max="12557" width="9.7109375" style="463" customWidth="1"/>
    <col min="12558" max="12558" width="7.28515625" style="463" customWidth="1"/>
    <col min="12559" max="12559" width="7.5703125" style="463"/>
    <col min="12560" max="12560" width="7.7109375" style="463" customWidth="1"/>
    <col min="12561" max="12800" width="7.5703125" style="463"/>
    <col min="12801" max="12801" width="32.7109375" style="463" customWidth="1"/>
    <col min="12802" max="12802" width="10.7109375" style="463" customWidth="1"/>
    <col min="12803" max="12803" width="11.5703125" style="463" customWidth="1"/>
    <col min="12804" max="12805" width="12.7109375" style="463" customWidth="1"/>
    <col min="12806" max="12806" width="5.5703125" style="463" customWidth="1"/>
    <col min="12807" max="12807" width="18.5703125" style="463" customWidth="1"/>
    <col min="12808" max="12809" width="12.28515625" style="463" customWidth="1"/>
    <col min="12810" max="12810" width="2.42578125" style="463" customWidth="1"/>
    <col min="12811" max="12811" width="18.5703125" style="463" customWidth="1"/>
    <col min="12812" max="12813" width="9.7109375" style="463" customWidth="1"/>
    <col min="12814" max="12814" width="7.28515625" style="463" customWidth="1"/>
    <col min="12815" max="12815" width="7.5703125" style="463"/>
    <col min="12816" max="12816" width="7.7109375" style="463" customWidth="1"/>
    <col min="12817" max="13056" width="7.5703125" style="463"/>
    <col min="13057" max="13057" width="32.7109375" style="463" customWidth="1"/>
    <col min="13058" max="13058" width="10.7109375" style="463" customWidth="1"/>
    <col min="13059" max="13059" width="11.5703125" style="463" customWidth="1"/>
    <col min="13060" max="13061" width="12.7109375" style="463" customWidth="1"/>
    <col min="13062" max="13062" width="5.5703125" style="463" customWidth="1"/>
    <col min="13063" max="13063" width="18.5703125" style="463" customWidth="1"/>
    <col min="13064" max="13065" width="12.28515625" style="463" customWidth="1"/>
    <col min="13066" max="13066" width="2.42578125" style="463" customWidth="1"/>
    <col min="13067" max="13067" width="18.5703125" style="463" customWidth="1"/>
    <col min="13068" max="13069" width="9.7109375" style="463" customWidth="1"/>
    <col min="13070" max="13070" width="7.28515625" style="463" customWidth="1"/>
    <col min="13071" max="13071" width="7.5703125" style="463"/>
    <col min="13072" max="13072" width="7.7109375" style="463" customWidth="1"/>
    <col min="13073" max="13312" width="7.5703125" style="463"/>
    <col min="13313" max="13313" width="32.7109375" style="463" customWidth="1"/>
    <col min="13314" max="13314" width="10.7109375" style="463" customWidth="1"/>
    <col min="13315" max="13315" width="11.5703125" style="463" customWidth="1"/>
    <col min="13316" max="13317" width="12.7109375" style="463" customWidth="1"/>
    <col min="13318" max="13318" width="5.5703125" style="463" customWidth="1"/>
    <col min="13319" max="13319" width="18.5703125" style="463" customWidth="1"/>
    <col min="13320" max="13321" width="12.28515625" style="463" customWidth="1"/>
    <col min="13322" max="13322" width="2.42578125" style="463" customWidth="1"/>
    <col min="13323" max="13323" width="18.5703125" style="463" customWidth="1"/>
    <col min="13324" max="13325" width="9.7109375" style="463" customWidth="1"/>
    <col min="13326" max="13326" width="7.28515625" style="463" customWidth="1"/>
    <col min="13327" max="13327" width="7.5703125" style="463"/>
    <col min="13328" max="13328" width="7.7109375" style="463" customWidth="1"/>
    <col min="13329" max="13568" width="7.5703125" style="463"/>
    <col min="13569" max="13569" width="32.7109375" style="463" customWidth="1"/>
    <col min="13570" max="13570" width="10.7109375" style="463" customWidth="1"/>
    <col min="13571" max="13571" width="11.5703125" style="463" customWidth="1"/>
    <col min="13572" max="13573" width="12.7109375" style="463" customWidth="1"/>
    <col min="13574" max="13574" width="5.5703125" style="463" customWidth="1"/>
    <col min="13575" max="13575" width="18.5703125" style="463" customWidth="1"/>
    <col min="13576" max="13577" width="12.28515625" style="463" customWidth="1"/>
    <col min="13578" max="13578" width="2.42578125" style="463" customWidth="1"/>
    <col min="13579" max="13579" width="18.5703125" style="463" customWidth="1"/>
    <col min="13580" max="13581" width="9.7109375" style="463" customWidth="1"/>
    <col min="13582" max="13582" width="7.28515625" style="463" customWidth="1"/>
    <col min="13583" max="13583" width="7.5703125" style="463"/>
    <col min="13584" max="13584" width="7.7109375" style="463" customWidth="1"/>
    <col min="13585" max="13824" width="7.5703125" style="463"/>
    <col min="13825" max="13825" width="32.7109375" style="463" customWidth="1"/>
    <col min="13826" max="13826" width="10.7109375" style="463" customWidth="1"/>
    <col min="13827" max="13827" width="11.5703125" style="463" customWidth="1"/>
    <col min="13828" max="13829" width="12.7109375" style="463" customWidth="1"/>
    <col min="13830" max="13830" width="5.5703125" style="463" customWidth="1"/>
    <col min="13831" max="13831" width="18.5703125" style="463" customWidth="1"/>
    <col min="13832" max="13833" width="12.28515625" style="463" customWidth="1"/>
    <col min="13834" max="13834" width="2.42578125" style="463" customWidth="1"/>
    <col min="13835" max="13835" width="18.5703125" style="463" customWidth="1"/>
    <col min="13836" max="13837" width="9.7109375" style="463" customWidth="1"/>
    <col min="13838" max="13838" width="7.28515625" style="463" customWidth="1"/>
    <col min="13839" max="13839" width="7.5703125" style="463"/>
    <col min="13840" max="13840" width="7.7109375" style="463" customWidth="1"/>
    <col min="13841" max="14080" width="7.5703125" style="463"/>
    <col min="14081" max="14081" width="32.7109375" style="463" customWidth="1"/>
    <col min="14082" max="14082" width="10.7109375" style="463" customWidth="1"/>
    <col min="14083" max="14083" width="11.5703125" style="463" customWidth="1"/>
    <col min="14084" max="14085" width="12.7109375" style="463" customWidth="1"/>
    <col min="14086" max="14086" width="5.5703125" style="463" customWidth="1"/>
    <col min="14087" max="14087" width="18.5703125" style="463" customWidth="1"/>
    <col min="14088" max="14089" width="12.28515625" style="463" customWidth="1"/>
    <col min="14090" max="14090" width="2.42578125" style="463" customWidth="1"/>
    <col min="14091" max="14091" width="18.5703125" style="463" customWidth="1"/>
    <col min="14092" max="14093" width="9.7109375" style="463" customWidth="1"/>
    <col min="14094" max="14094" width="7.28515625" style="463" customWidth="1"/>
    <col min="14095" max="14095" width="7.5703125" style="463"/>
    <col min="14096" max="14096" width="7.7109375" style="463" customWidth="1"/>
    <col min="14097" max="14336" width="7.5703125" style="463"/>
    <col min="14337" max="14337" width="32.7109375" style="463" customWidth="1"/>
    <col min="14338" max="14338" width="10.7109375" style="463" customWidth="1"/>
    <col min="14339" max="14339" width="11.5703125" style="463" customWidth="1"/>
    <col min="14340" max="14341" width="12.7109375" style="463" customWidth="1"/>
    <col min="14342" max="14342" width="5.5703125" style="463" customWidth="1"/>
    <col min="14343" max="14343" width="18.5703125" style="463" customWidth="1"/>
    <col min="14344" max="14345" width="12.28515625" style="463" customWidth="1"/>
    <col min="14346" max="14346" width="2.42578125" style="463" customWidth="1"/>
    <col min="14347" max="14347" width="18.5703125" style="463" customWidth="1"/>
    <col min="14348" max="14349" width="9.7109375" style="463" customWidth="1"/>
    <col min="14350" max="14350" width="7.28515625" style="463" customWidth="1"/>
    <col min="14351" max="14351" width="7.5703125" style="463"/>
    <col min="14352" max="14352" width="7.7109375" style="463" customWidth="1"/>
    <col min="14353" max="14592" width="7.5703125" style="463"/>
    <col min="14593" max="14593" width="32.7109375" style="463" customWidth="1"/>
    <col min="14594" max="14594" width="10.7109375" style="463" customWidth="1"/>
    <col min="14595" max="14595" width="11.5703125" style="463" customWidth="1"/>
    <col min="14596" max="14597" width="12.7109375" style="463" customWidth="1"/>
    <col min="14598" max="14598" width="5.5703125" style="463" customWidth="1"/>
    <col min="14599" max="14599" width="18.5703125" style="463" customWidth="1"/>
    <col min="14600" max="14601" width="12.28515625" style="463" customWidth="1"/>
    <col min="14602" max="14602" width="2.42578125" style="463" customWidth="1"/>
    <col min="14603" max="14603" width="18.5703125" style="463" customWidth="1"/>
    <col min="14604" max="14605" width="9.7109375" style="463" customWidth="1"/>
    <col min="14606" max="14606" width="7.28515625" style="463" customWidth="1"/>
    <col min="14607" max="14607" width="7.5703125" style="463"/>
    <col min="14608" max="14608" width="7.7109375" style="463" customWidth="1"/>
    <col min="14609" max="14848" width="7.5703125" style="463"/>
    <col min="14849" max="14849" width="32.7109375" style="463" customWidth="1"/>
    <col min="14850" max="14850" width="10.7109375" style="463" customWidth="1"/>
    <col min="14851" max="14851" width="11.5703125" style="463" customWidth="1"/>
    <col min="14852" max="14853" width="12.7109375" style="463" customWidth="1"/>
    <col min="14854" max="14854" width="5.5703125" style="463" customWidth="1"/>
    <col min="14855" max="14855" width="18.5703125" style="463" customWidth="1"/>
    <col min="14856" max="14857" width="12.28515625" style="463" customWidth="1"/>
    <col min="14858" max="14858" width="2.42578125" style="463" customWidth="1"/>
    <col min="14859" max="14859" width="18.5703125" style="463" customWidth="1"/>
    <col min="14860" max="14861" width="9.7109375" style="463" customWidth="1"/>
    <col min="14862" max="14862" width="7.28515625" style="463" customWidth="1"/>
    <col min="14863" max="14863" width="7.5703125" style="463"/>
    <col min="14864" max="14864" width="7.7109375" style="463" customWidth="1"/>
    <col min="14865" max="15104" width="7.5703125" style="463"/>
    <col min="15105" max="15105" width="32.7109375" style="463" customWidth="1"/>
    <col min="15106" max="15106" width="10.7109375" style="463" customWidth="1"/>
    <col min="15107" max="15107" width="11.5703125" style="463" customWidth="1"/>
    <col min="15108" max="15109" width="12.7109375" style="463" customWidth="1"/>
    <col min="15110" max="15110" width="5.5703125" style="463" customWidth="1"/>
    <col min="15111" max="15111" width="18.5703125" style="463" customWidth="1"/>
    <col min="15112" max="15113" width="12.28515625" style="463" customWidth="1"/>
    <col min="15114" max="15114" width="2.42578125" style="463" customWidth="1"/>
    <col min="15115" max="15115" width="18.5703125" style="463" customWidth="1"/>
    <col min="15116" max="15117" width="9.7109375" style="463" customWidth="1"/>
    <col min="15118" max="15118" width="7.28515625" style="463" customWidth="1"/>
    <col min="15119" max="15119" width="7.5703125" style="463"/>
    <col min="15120" max="15120" width="7.7109375" style="463" customWidth="1"/>
    <col min="15121" max="15360" width="7.5703125" style="463"/>
    <col min="15361" max="15361" width="32.7109375" style="463" customWidth="1"/>
    <col min="15362" max="15362" width="10.7109375" style="463" customWidth="1"/>
    <col min="15363" max="15363" width="11.5703125" style="463" customWidth="1"/>
    <col min="15364" max="15365" width="12.7109375" style="463" customWidth="1"/>
    <col min="15366" max="15366" width="5.5703125" style="463" customWidth="1"/>
    <col min="15367" max="15367" width="18.5703125" style="463" customWidth="1"/>
    <col min="15368" max="15369" width="12.28515625" style="463" customWidth="1"/>
    <col min="15370" max="15370" width="2.42578125" style="463" customWidth="1"/>
    <col min="15371" max="15371" width="18.5703125" style="463" customWidth="1"/>
    <col min="15372" max="15373" width="9.7109375" style="463" customWidth="1"/>
    <col min="15374" max="15374" width="7.28515625" style="463" customWidth="1"/>
    <col min="15375" max="15375" width="7.5703125" style="463"/>
    <col min="15376" max="15376" width="7.7109375" style="463" customWidth="1"/>
    <col min="15377" max="15616" width="7.5703125" style="463"/>
    <col min="15617" max="15617" width="32.7109375" style="463" customWidth="1"/>
    <col min="15618" max="15618" width="10.7109375" style="463" customWidth="1"/>
    <col min="15619" max="15619" width="11.5703125" style="463" customWidth="1"/>
    <col min="15620" max="15621" width="12.7109375" style="463" customWidth="1"/>
    <col min="15622" max="15622" width="5.5703125" style="463" customWidth="1"/>
    <col min="15623" max="15623" width="18.5703125" style="463" customWidth="1"/>
    <col min="15624" max="15625" width="12.28515625" style="463" customWidth="1"/>
    <col min="15626" max="15626" width="2.42578125" style="463" customWidth="1"/>
    <col min="15627" max="15627" width="18.5703125" style="463" customWidth="1"/>
    <col min="15628" max="15629" width="9.7109375" style="463" customWidth="1"/>
    <col min="15630" max="15630" width="7.28515625" style="463" customWidth="1"/>
    <col min="15631" max="15631" width="7.5703125" style="463"/>
    <col min="15632" max="15632" width="7.7109375" style="463" customWidth="1"/>
    <col min="15633" max="15872" width="7.5703125" style="463"/>
    <col min="15873" max="15873" width="32.7109375" style="463" customWidth="1"/>
    <col min="15874" max="15874" width="10.7109375" style="463" customWidth="1"/>
    <col min="15875" max="15875" width="11.5703125" style="463" customWidth="1"/>
    <col min="15876" max="15877" width="12.7109375" style="463" customWidth="1"/>
    <col min="15878" max="15878" width="5.5703125" style="463" customWidth="1"/>
    <col min="15879" max="15879" width="18.5703125" style="463" customWidth="1"/>
    <col min="15880" max="15881" width="12.28515625" style="463" customWidth="1"/>
    <col min="15882" max="15882" width="2.42578125" style="463" customWidth="1"/>
    <col min="15883" max="15883" width="18.5703125" style="463" customWidth="1"/>
    <col min="15884" max="15885" width="9.7109375" style="463" customWidth="1"/>
    <col min="15886" max="15886" width="7.28515625" style="463" customWidth="1"/>
    <col min="15887" max="15887" width="7.5703125" style="463"/>
    <col min="15888" max="15888" width="7.7109375" style="463" customWidth="1"/>
    <col min="15889" max="16128" width="7.5703125" style="463"/>
    <col min="16129" max="16129" width="32.7109375" style="463" customWidth="1"/>
    <col min="16130" max="16130" width="10.7109375" style="463" customWidth="1"/>
    <col min="16131" max="16131" width="11.5703125" style="463" customWidth="1"/>
    <col min="16132" max="16133" width="12.7109375" style="463" customWidth="1"/>
    <col min="16134" max="16134" width="5.5703125" style="463" customWidth="1"/>
    <col min="16135" max="16135" width="18.5703125" style="463" customWidth="1"/>
    <col min="16136" max="16137" width="12.28515625" style="463" customWidth="1"/>
    <col min="16138" max="16138" width="2.42578125" style="463" customWidth="1"/>
    <col min="16139" max="16139" width="18.5703125" style="463" customWidth="1"/>
    <col min="16140" max="16141" width="9.7109375" style="463" customWidth="1"/>
    <col min="16142" max="16142" width="7.28515625" style="463" customWidth="1"/>
    <col min="16143" max="16143" width="7.5703125" style="463"/>
    <col min="16144" max="16144" width="7.7109375" style="463" customWidth="1"/>
    <col min="16145" max="16384" width="7.5703125" style="463"/>
  </cols>
  <sheetData>
    <row r="1" spans="1:59" ht="15">
      <c r="A1" s="242" t="s">
        <v>1433</v>
      </c>
      <c r="L1" s="1109" t="s">
        <v>1274</v>
      </c>
      <c r="M1" s="1110" t="s">
        <v>1055</v>
      </c>
    </row>
    <row r="2" spans="1:59" ht="12">
      <c r="A2" s="242" t="s">
        <v>1431</v>
      </c>
    </row>
    <row r="3" spans="1:59" ht="12">
      <c r="A3" s="242" t="s">
        <v>930</v>
      </c>
    </row>
    <row r="5" spans="1:59">
      <c r="A5" s="465"/>
      <c r="D5" s="466" t="s">
        <v>386</v>
      </c>
      <c r="E5" s="466" t="s">
        <v>443</v>
      </c>
    </row>
    <row r="6" spans="1:59">
      <c r="A6" s="465" t="s">
        <v>500</v>
      </c>
    </row>
    <row r="7" spans="1:59" ht="12" thickBot="1">
      <c r="A7" s="465"/>
    </row>
    <row r="8" spans="1:59" s="471" customFormat="1" ht="12" thickTop="1">
      <c r="A8" s="467" t="s">
        <v>743</v>
      </c>
      <c r="B8" s="468" t="s">
        <v>730</v>
      </c>
      <c r="C8" s="468" t="s">
        <v>5</v>
      </c>
      <c r="D8" s="468"/>
      <c r="E8" s="533"/>
      <c r="AQ8" s="473"/>
      <c r="AR8" s="473"/>
      <c r="AS8" s="473"/>
      <c r="AT8" s="473"/>
      <c r="AU8" s="473"/>
      <c r="AV8" s="473"/>
      <c r="AW8" s="473"/>
      <c r="AX8" s="473"/>
      <c r="AY8" s="473"/>
      <c r="AZ8" s="473"/>
    </row>
    <row r="9" spans="1:59" s="471" customFormat="1">
      <c r="A9" s="474" t="s">
        <v>502</v>
      </c>
      <c r="B9" s="471">
        <v>0.05</v>
      </c>
      <c r="C9" s="471" t="s">
        <v>73</v>
      </c>
      <c r="D9" s="475">
        <f>D18/2-D18*D56/200+D31</f>
        <v>284.47375</v>
      </c>
      <c r="E9" s="476">
        <f>E18/2-E18*E56/200+E31</f>
        <v>286.83900000000006</v>
      </c>
      <c r="F9" s="471">
        <f>D9/$D$15</f>
        <v>0.19003588970221064</v>
      </c>
      <c r="AP9" s="477"/>
      <c r="AQ9" s="477"/>
      <c r="AR9" s="477"/>
      <c r="AS9" s="477"/>
      <c r="AT9" s="477"/>
      <c r="AU9" s="477"/>
      <c r="AV9" s="477"/>
      <c r="AW9" s="477"/>
      <c r="AX9" s="477"/>
      <c r="AY9" s="477"/>
      <c r="AZ9" s="477"/>
      <c r="BE9" s="478"/>
      <c r="BF9" s="478"/>
      <c r="BG9" s="473"/>
    </row>
    <row r="10" spans="1:59" s="471" customFormat="1">
      <c r="A10" s="474" t="s">
        <v>503</v>
      </c>
      <c r="B10" s="514">
        <v>0.1</v>
      </c>
      <c r="C10" s="471" t="s">
        <v>73</v>
      </c>
      <c r="D10" s="475">
        <v>250</v>
      </c>
      <c r="E10" s="476">
        <v>210</v>
      </c>
      <c r="F10" s="471">
        <f t="shared" ref="F10:F14" si="0">D10/$D$15</f>
        <v>0.16700652494492957</v>
      </c>
      <c r="AP10" s="477"/>
      <c r="AQ10" s="477"/>
      <c r="AR10" s="477"/>
      <c r="AS10" s="477"/>
      <c r="AT10" s="477"/>
      <c r="AU10" s="477"/>
      <c r="AV10" s="477"/>
      <c r="AW10" s="477"/>
      <c r="AX10" s="477"/>
      <c r="AY10" s="477"/>
      <c r="AZ10" s="477"/>
      <c r="BE10" s="478"/>
      <c r="BF10" s="478"/>
      <c r="BG10" s="473"/>
    </row>
    <row r="11" spans="1:59" s="471" customFormat="1">
      <c r="A11" s="474" t="s">
        <v>744</v>
      </c>
      <c r="B11" s="514">
        <v>0.1</v>
      </c>
      <c r="C11" s="471" t="s">
        <v>73</v>
      </c>
      <c r="D11" s="475">
        <f>880-D10</f>
        <v>630</v>
      </c>
      <c r="E11" s="476">
        <f>D10-(D10*D57/100)+D11-(D11*D57/100)-D22</f>
        <v>616</v>
      </c>
      <c r="F11" s="471">
        <f t="shared" si="0"/>
        <v>0.42085644286122253</v>
      </c>
      <c r="AP11" s="477"/>
      <c r="AQ11" s="477"/>
      <c r="AR11" s="477"/>
      <c r="AS11" s="477"/>
      <c r="AT11" s="477"/>
      <c r="AU11" s="477"/>
      <c r="AV11" s="477"/>
      <c r="AW11" s="477"/>
      <c r="AX11" s="477"/>
      <c r="AY11" s="477"/>
      <c r="AZ11" s="477"/>
      <c r="BE11" s="478"/>
      <c r="BF11" s="478"/>
      <c r="BG11" s="473"/>
    </row>
    <row r="12" spans="1:59" s="471" customFormat="1">
      <c r="A12" s="474" t="s">
        <v>505</v>
      </c>
      <c r="B12" s="514">
        <f>B9</f>
        <v>0.05</v>
      </c>
      <c r="C12" s="471" t="s">
        <v>73</v>
      </c>
      <c r="D12" s="475">
        <f>D18/2-D18*D56/200</f>
        <v>284.47375</v>
      </c>
      <c r="E12" s="476">
        <f>E18/2-E18*E56/200</f>
        <v>286.83900000000006</v>
      </c>
      <c r="F12" s="471">
        <f t="shared" si="0"/>
        <v>0.19003588970221064</v>
      </c>
      <c r="G12" s="480" t="s">
        <v>731</v>
      </c>
      <c r="K12" s="480" t="s">
        <v>732</v>
      </c>
      <c r="L12" s="472"/>
      <c r="M12" s="472"/>
      <c r="AP12" s="473"/>
      <c r="AQ12" s="473"/>
      <c r="AR12" s="473"/>
      <c r="AS12" s="473"/>
      <c r="AT12" s="473"/>
      <c r="AU12" s="473"/>
      <c r="AV12" s="473"/>
      <c r="AW12" s="473"/>
      <c r="AX12" s="473"/>
      <c r="AY12" s="473"/>
      <c r="AZ12" s="473"/>
    </row>
    <row r="13" spans="1:59" s="471" customFormat="1">
      <c r="A13" s="474" t="s">
        <v>503</v>
      </c>
      <c r="B13" s="514">
        <f>B10</f>
        <v>0.1</v>
      </c>
      <c r="C13" s="471" t="s">
        <v>73</v>
      </c>
      <c r="D13" s="475">
        <v>0</v>
      </c>
      <c r="E13" s="476">
        <v>0</v>
      </c>
      <c r="F13" s="471">
        <f t="shared" si="0"/>
        <v>0</v>
      </c>
      <c r="G13" s="481" t="s">
        <v>733</v>
      </c>
      <c r="H13" s="482" t="s">
        <v>386</v>
      </c>
      <c r="I13" s="482" t="s">
        <v>443</v>
      </c>
      <c r="K13" s="481" t="s">
        <v>733</v>
      </c>
      <c r="L13" s="482" t="s">
        <v>386</v>
      </c>
      <c r="M13" s="482" t="s">
        <v>443</v>
      </c>
      <c r="AQ13" s="473"/>
      <c r="AR13" s="473"/>
      <c r="AS13" s="473"/>
      <c r="AT13" s="473"/>
      <c r="AU13" s="473"/>
      <c r="AV13" s="473"/>
      <c r="AW13" s="473"/>
      <c r="AX13" s="473"/>
      <c r="AY13" s="473"/>
      <c r="AZ13" s="473"/>
    </row>
    <row r="14" spans="1:59" s="471" customFormat="1">
      <c r="A14" s="474" t="s">
        <v>745</v>
      </c>
      <c r="B14" s="514">
        <v>0.1</v>
      </c>
      <c r="C14" s="471" t="s">
        <v>73</v>
      </c>
      <c r="D14" s="486">
        <v>48</v>
      </c>
      <c r="E14" s="487">
        <v>27</v>
      </c>
      <c r="F14" s="471">
        <f t="shared" si="0"/>
        <v>3.2065252789426478E-2</v>
      </c>
      <c r="G14" s="483" t="s">
        <v>746</v>
      </c>
      <c r="H14" s="484">
        <f>D17</f>
        <v>880</v>
      </c>
      <c r="I14" s="484">
        <f>E17</f>
        <v>826</v>
      </c>
      <c r="K14" s="483" t="str">
        <f>G14</f>
        <v>Ewe/goat</v>
      </c>
      <c r="L14" s="485">
        <f>H14/$H$18</f>
        <v>0.58786296780615221</v>
      </c>
      <c r="M14" s="485">
        <f>I14/$I$18</f>
        <v>0.57896736334337529</v>
      </c>
    </row>
    <row r="15" spans="1:59" s="471" customFormat="1">
      <c r="A15" s="488" t="s">
        <v>747</v>
      </c>
      <c r="C15" s="471" t="s">
        <v>73</v>
      </c>
      <c r="D15" s="713">
        <f>SUM(D9:D14)</f>
        <v>1496.9475000000002</v>
      </c>
      <c r="E15" s="714">
        <f>SUM(E9:E14)</f>
        <v>1426.6779999999999</v>
      </c>
      <c r="F15" s="473"/>
      <c r="G15" s="483" t="s">
        <v>748</v>
      </c>
      <c r="H15" s="484">
        <f>D14</f>
        <v>48</v>
      </c>
      <c r="I15" s="484">
        <f>E14</f>
        <v>27</v>
      </c>
      <c r="K15" s="483" t="str">
        <f>G15</f>
        <v>Stud ram</v>
      </c>
      <c r="L15" s="472">
        <f>H15/$H$18</f>
        <v>3.2065252789426485E-2</v>
      </c>
      <c r="M15" s="472">
        <f>I15/$I$18</f>
        <v>1.8925083305412992E-2</v>
      </c>
    </row>
    <row r="16" spans="1:59" s="471" customFormat="1">
      <c r="A16" s="474" t="s">
        <v>336</v>
      </c>
      <c r="C16" s="471" t="s">
        <v>73</v>
      </c>
      <c r="D16" s="475">
        <f>(D9*$B$9)+(D10*$B$10)+(D11*$B$11)+(D12*$B$12)+(D13*$B$13)+(D14*$B$14)</f>
        <v>121.24737499999999</v>
      </c>
      <c r="E16" s="476">
        <f>(E9*$B$9)+(E10*$B$10)+(E11*$B$11)+(E12*$B$12)+(E13*$B$13)+(E14*$B$14)</f>
        <v>113.98390000000002</v>
      </c>
      <c r="G16" s="483" t="s">
        <v>749</v>
      </c>
      <c r="H16" s="484">
        <f>D9+D12</f>
        <v>568.94749999999999</v>
      </c>
      <c r="I16" s="484">
        <f>E9+E12</f>
        <v>573.67800000000011</v>
      </c>
      <c r="K16" s="483" t="str">
        <f>G16</f>
        <v>Young animal Y-1</v>
      </c>
      <c r="L16" s="472">
        <f>H16/$H$18</f>
        <v>0.38007177940442133</v>
      </c>
      <c r="M16" s="472">
        <f>I16/$I$18</f>
        <v>0.40210755335121173</v>
      </c>
      <c r="AQ16" s="473"/>
      <c r="AR16" s="473"/>
      <c r="AS16" s="473"/>
      <c r="AT16" s="473"/>
      <c r="AU16" s="473"/>
      <c r="AV16" s="473"/>
      <c r="AW16" s="473"/>
      <c r="AX16" s="473"/>
      <c r="AY16" s="473"/>
      <c r="AZ16" s="473"/>
    </row>
    <row r="17" spans="1:59" s="471" customFormat="1" ht="12" thickBot="1">
      <c r="A17" s="534" t="s">
        <v>750</v>
      </c>
      <c r="C17" s="471" t="s">
        <v>73</v>
      </c>
      <c r="D17" s="475">
        <f>D10+D11</f>
        <v>880</v>
      </c>
      <c r="E17" s="476">
        <f>E10+E11</f>
        <v>826</v>
      </c>
      <c r="F17" s="473"/>
      <c r="G17" s="491" t="s">
        <v>751</v>
      </c>
      <c r="H17" s="492">
        <f>D13</f>
        <v>0</v>
      </c>
      <c r="I17" s="492">
        <f>E13</f>
        <v>0</v>
      </c>
      <c r="K17" s="491" t="str">
        <f>G17</f>
        <v>Young animal Y</v>
      </c>
      <c r="L17" s="493">
        <f>H17/$H$18</f>
        <v>0</v>
      </c>
      <c r="M17" s="493">
        <f>I17/$I$18</f>
        <v>0</v>
      </c>
      <c r="AQ17" s="473"/>
      <c r="AR17" s="473"/>
      <c r="AS17" s="473"/>
      <c r="AT17" s="473"/>
      <c r="AU17" s="473"/>
      <c r="AV17" s="473"/>
      <c r="AW17" s="473"/>
      <c r="AX17" s="473"/>
      <c r="AY17" s="473"/>
      <c r="AZ17" s="473"/>
      <c r="BE17" s="478"/>
      <c r="BF17" s="478"/>
      <c r="BG17" s="473"/>
    </row>
    <row r="18" spans="1:59" s="471" customFormat="1" ht="12" thickTop="1">
      <c r="A18" s="488" t="s">
        <v>509</v>
      </c>
      <c r="C18" s="471" t="s">
        <v>73</v>
      </c>
      <c r="D18" s="475">
        <f>(D11*D54/100)+(D10*D55/100)</f>
        <v>669.35</v>
      </c>
      <c r="E18" s="476">
        <f>(E11*E54/100)+(E10*E55/100)</f>
        <v>637.42000000000007</v>
      </c>
      <c r="F18" s="473"/>
      <c r="H18" s="494">
        <f>SUM(H14:H17)</f>
        <v>1496.9475</v>
      </c>
      <c r="I18" s="494">
        <f>SUM(I14:I17)</f>
        <v>1426.6780000000001</v>
      </c>
      <c r="L18" s="495">
        <f>SUM(L14:L17)</f>
        <v>1</v>
      </c>
      <c r="M18" s="495">
        <f>SUM(M14:M17)</f>
        <v>1</v>
      </c>
      <c r="AQ18" s="473"/>
      <c r="AR18" s="473"/>
      <c r="AS18" s="473"/>
      <c r="AT18" s="473"/>
      <c r="AU18" s="473"/>
      <c r="AV18" s="473"/>
      <c r="AW18" s="473"/>
      <c r="AX18" s="473"/>
      <c r="AY18" s="473"/>
      <c r="AZ18" s="473"/>
      <c r="BE18" s="478"/>
      <c r="BF18" s="478"/>
      <c r="BG18" s="473"/>
    </row>
    <row r="19" spans="1:59" s="471" customFormat="1">
      <c r="A19" s="488" t="s">
        <v>752</v>
      </c>
      <c r="D19" s="475">
        <f>D17*(D57+D58)/100</f>
        <v>264</v>
      </c>
      <c r="E19" s="476">
        <f>E17*(E57+E58)/100</f>
        <v>223.02</v>
      </c>
      <c r="F19" s="473"/>
      <c r="I19" s="472"/>
      <c r="L19" s="472"/>
      <c r="M19" s="472"/>
      <c r="AQ19" s="473"/>
      <c r="AR19" s="473"/>
      <c r="AS19" s="473"/>
      <c r="AT19" s="473"/>
      <c r="AU19" s="473"/>
      <c r="AV19" s="473"/>
      <c r="AW19" s="473"/>
      <c r="AX19" s="473"/>
      <c r="AY19" s="473"/>
      <c r="AZ19" s="473"/>
      <c r="BE19" s="478"/>
      <c r="BF19" s="478"/>
      <c r="BG19" s="473"/>
    </row>
    <row r="20" spans="1:59" s="471" customFormat="1">
      <c r="A20" s="496" t="s">
        <v>511</v>
      </c>
      <c r="D20" s="475"/>
      <c r="E20" s="476"/>
      <c r="F20" s="473"/>
      <c r="G20" s="483"/>
      <c r="H20" s="486"/>
      <c r="I20" s="497"/>
      <c r="L20" s="472"/>
      <c r="M20" s="472"/>
      <c r="BE20" s="478"/>
      <c r="BF20" s="478"/>
      <c r="BG20" s="473"/>
    </row>
    <row r="21" spans="1:59" s="471" customFormat="1">
      <c r="A21" s="488" t="s">
        <v>753</v>
      </c>
      <c r="C21" s="471" t="s">
        <v>73</v>
      </c>
      <c r="D21" s="475">
        <f>D9*(100-D56)/100-D19</f>
        <v>-22.19731250000001</v>
      </c>
      <c r="E21" s="476">
        <f>E9*(100-E56)/100-E19</f>
        <v>35.135100000000051</v>
      </c>
      <c r="G21" s="483"/>
      <c r="H21" s="486"/>
      <c r="L21" s="472"/>
      <c r="M21" s="472"/>
      <c r="AQ21" s="473"/>
      <c r="AR21" s="473"/>
      <c r="AS21" s="473"/>
      <c r="AT21" s="473"/>
      <c r="AU21" s="473"/>
      <c r="AV21" s="473"/>
      <c r="AW21" s="473"/>
      <c r="AX21" s="473"/>
      <c r="AY21" s="473"/>
      <c r="AZ21" s="473"/>
    </row>
    <row r="22" spans="1:59" s="471" customFormat="1">
      <c r="A22" s="488" t="s">
        <v>754</v>
      </c>
      <c r="C22" s="471" t="s">
        <v>73</v>
      </c>
      <c r="D22" s="475">
        <f>(D10+D11)*D58/100</f>
        <v>176</v>
      </c>
      <c r="E22" s="476">
        <f>(E10+E11)*E58/100</f>
        <v>165.2</v>
      </c>
      <c r="F22" s="473"/>
      <c r="L22" s="472"/>
      <c r="M22" s="472"/>
    </row>
    <row r="23" spans="1:59" s="471" customFormat="1">
      <c r="A23" s="488" t="s">
        <v>755</v>
      </c>
      <c r="C23" s="471" t="s">
        <v>73</v>
      </c>
      <c r="D23" s="475">
        <f>D12</f>
        <v>284.47375</v>
      </c>
      <c r="E23" s="476">
        <f>E12</f>
        <v>286.83900000000006</v>
      </c>
      <c r="L23" s="472"/>
      <c r="M23" s="472"/>
    </row>
    <row r="24" spans="1:59" s="471" customFormat="1">
      <c r="A24" s="488" t="s">
        <v>515</v>
      </c>
      <c r="C24" s="471" t="s">
        <v>73</v>
      </c>
      <c r="D24" s="475">
        <v>0</v>
      </c>
      <c r="E24" s="476">
        <v>0</v>
      </c>
      <c r="F24" s="473"/>
      <c r="H24" s="472"/>
      <c r="I24" s="486"/>
    </row>
    <row r="25" spans="1:59" s="471" customFormat="1">
      <c r="A25" s="496" t="s">
        <v>516</v>
      </c>
      <c r="C25" s="471" t="s">
        <v>73</v>
      </c>
      <c r="D25" s="475">
        <f>SUM(D21:D24)</f>
        <v>438.27643749999999</v>
      </c>
      <c r="E25" s="476">
        <f>SUM(E21:E24)</f>
        <v>487.17410000000007</v>
      </c>
      <c r="F25" s="473"/>
      <c r="H25" s="472"/>
      <c r="I25" s="486"/>
    </row>
    <row r="26" spans="1:59" s="471" customFormat="1">
      <c r="A26" s="496" t="s">
        <v>517</v>
      </c>
      <c r="D26" s="475"/>
      <c r="E26" s="476"/>
      <c r="F26" s="473"/>
      <c r="H26" s="472"/>
      <c r="I26" s="486"/>
    </row>
    <row r="27" spans="1:59" s="471" customFormat="1">
      <c r="A27" s="488" t="s">
        <v>756</v>
      </c>
      <c r="C27" s="471" t="s">
        <v>73</v>
      </c>
      <c r="D27" s="475">
        <f>D18*D56/100</f>
        <v>100.4025</v>
      </c>
      <c r="E27" s="476">
        <f>E18*E56/100</f>
        <v>63.742000000000004</v>
      </c>
      <c r="F27" s="473"/>
      <c r="G27" s="471">
        <v>1497</v>
      </c>
      <c r="H27" s="472"/>
      <c r="S27" s="478"/>
      <c r="AQ27" s="473"/>
      <c r="AR27" s="473"/>
      <c r="AS27" s="473"/>
      <c r="AT27" s="473"/>
      <c r="AU27" s="473"/>
    </row>
    <row r="28" spans="1:59" s="471" customFormat="1">
      <c r="A28" s="488" t="s">
        <v>757</v>
      </c>
      <c r="C28" s="471" t="s">
        <v>73</v>
      </c>
      <c r="D28" s="475">
        <f>(D10+D11)*D57/100</f>
        <v>88</v>
      </c>
      <c r="E28" s="476">
        <f>(E10+E11)*E57/100</f>
        <v>57.82</v>
      </c>
      <c r="F28" s="473"/>
      <c r="I28" s="484"/>
    </row>
    <row r="29" spans="1:59" s="471" customFormat="1" ht="12" thickBot="1">
      <c r="A29" s="528" t="s">
        <v>520</v>
      </c>
      <c r="B29" s="500"/>
      <c r="C29" s="500" t="s">
        <v>73</v>
      </c>
      <c r="D29" s="501">
        <f>D13*D57/100</f>
        <v>0</v>
      </c>
      <c r="E29" s="502">
        <f>E13*E57/100</f>
        <v>0</v>
      </c>
      <c r="F29" s="473"/>
      <c r="I29" s="535"/>
      <c r="S29" s="478"/>
      <c r="AR29" s="473"/>
    </row>
    <row r="30" spans="1:59" s="471" customFormat="1" ht="12" thickTop="1">
      <c r="A30" s="480" t="s">
        <v>521</v>
      </c>
      <c r="D30" s="486"/>
      <c r="E30" s="486"/>
      <c r="F30" s="473"/>
      <c r="S30" s="478"/>
      <c r="AQ30" s="473"/>
      <c r="AR30" s="473"/>
      <c r="AS30" s="473"/>
      <c r="AT30" s="473"/>
      <c r="AU30" s="473"/>
      <c r="AV30" s="473"/>
      <c r="AW30" s="473"/>
      <c r="AX30" s="473"/>
    </row>
    <row r="31" spans="1:59" s="471" customFormat="1">
      <c r="A31" s="497" t="s">
        <v>512</v>
      </c>
      <c r="C31" s="503" t="s">
        <v>73</v>
      </c>
      <c r="D31" s="504"/>
      <c r="E31" s="504"/>
      <c r="F31" s="473"/>
      <c r="S31" s="478"/>
      <c r="AR31" s="473"/>
      <c r="AS31" s="473"/>
      <c r="AT31" s="473"/>
      <c r="AU31" s="473"/>
      <c r="AV31" s="473"/>
      <c r="AW31" s="473"/>
      <c r="AX31" s="473"/>
      <c r="AY31" s="473"/>
      <c r="AZ31" s="473"/>
    </row>
    <row r="32" spans="1:59" s="471" customFormat="1">
      <c r="A32" s="497" t="s">
        <v>522</v>
      </c>
      <c r="C32" s="503" t="s">
        <v>73</v>
      </c>
      <c r="D32" s="505"/>
      <c r="E32" s="505">
        <v>0</v>
      </c>
      <c r="F32" s="473"/>
    </row>
    <row r="33" spans="1:50" s="471" customFormat="1">
      <c r="A33" s="497" t="s">
        <v>524</v>
      </c>
      <c r="C33" s="503" t="s">
        <v>73</v>
      </c>
      <c r="D33" s="504"/>
      <c r="E33" s="504"/>
      <c r="F33" s="473"/>
    </row>
    <row r="34" spans="1:50" s="471" customFormat="1">
      <c r="A34" s="497" t="s">
        <v>520</v>
      </c>
      <c r="C34" s="471" t="s">
        <v>73</v>
      </c>
      <c r="D34" s="504"/>
      <c r="E34" s="504"/>
      <c r="F34" s="473"/>
      <c r="H34" s="473"/>
      <c r="I34" s="473"/>
      <c r="J34" s="473"/>
      <c r="K34" s="473"/>
      <c r="L34" s="473"/>
      <c r="M34" s="473"/>
      <c r="N34" s="473"/>
      <c r="O34" s="473"/>
      <c r="P34" s="473"/>
      <c r="Q34" s="473"/>
    </row>
    <row r="35" spans="1:50" s="471" customFormat="1" ht="12" thickBot="1">
      <c r="A35" s="497"/>
      <c r="D35" s="504"/>
      <c r="E35" s="504"/>
      <c r="F35" s="473"/>
      <c r="H35" s="473"/>
      <c r="I35" s="473"/>
      <c r="J35" s="473"/>
      <c r="K35" s="473"/>
      <c r="L35" s="473"/>
      <c r="M35" s="473"/>
      <c r="N35" s="473"/>
      <c r="O35" s="473"/>
      <c r="P35" s="473"/>
      <c r="Q35" s="473"/>
    </row>
    <row r="36" spans="1:50" s="471" customFormat="1" ht="12" thickTop="1">
      <c r="A36" s="467" t="s">
        <v>525</v>
      </c>
      <c r="B36" s="468"/>
      <c r="C36" s="468"/>
      <c r="D36" s="469"/>
      <c r="E36" s="470"/>
      <c r="F36" s="473"/>
      <c r="H36" s="473"/>
      <c r="I36" s="473"/>
      <c r="J36" s="473"/>
      <c r="K36" s="473"/>
      <c r="L36" s="473"/>
      <c r="M36" s="473"/>
      <c r="N36" s="473"/>
      <c r="O36" s="473"/>
      <c r="P36" s="473"/>
      <c r="Q36" s="473"/>
      <c r="AP36" s="473"/>
      <c r="AX36" s="473"/>
    </row>
    <row r="37" spans="1:50" s="471" customFormat="1" ht="12">
      <c r="A37" s="507" t="s">
        <v>526</v>
      </c>
      <c r="D37" s="284"/>
      <c r="E37" s="487"/>
      <c r="F37" s="473"/>
      <c r="H37" s="473"/>
      <c r="I37" s="473"/>
      <c r="J37" s="473"/>
      <c r="K37" s="473"/>
      <c r="L37" s="473"/>
      <c r="M37" s="473"/>
      <c r="N37" s="473"/>
      <c r="O37" s="473"/>
      <c r="P37" s="473"/>
      <c r="Q37" s="473"/>
      <c r="AP37" s="473"/>
      <c r="AX37" s="473"/>
    </row>
    <row r="38" spans="1:50" s="471" customFormat="1">
      <c r="A38" s="508" t="s">
        <v>527</v>
      </c>
      <c r="B38" s="509"/>
      <c r="C38" s="510" t="s">
        <v>528</v>
      </c>
      <c r="D38" s="486">
        <v>12</v>
      </c>
      <c r="E38" s="487">
        <v>12</v>
      </c>
      <c r="F38" s="473"/>
      <c r="H38" s="473"/>
      <c r="I38" s="473"/>
      <c r="J38" s="473"/>
      <c r="K38" s="473"/>
      <c r="L38" s="473"/>
      <c r="M38" s="473"/>
      <c r="N38" s="473"/>
      <c r="O38" s="473"/>
      <c r="P38" s="473"/>
      <c r="Q38" s="473"/>
      <c r="AP38" s="473"/>
      <c r="AX38" s="473"/>
    </row>
    <row r="39" spans="1:50" s="471" customFormat="1">
      <c r="A39" s="508" t="s">
        <v>739</v>
      </c>
      <c r="B39" s="509"/>
      <c r="C39" s="510" t="s">
        <v>528</v>
      </c>
      <c r="D39" s="486">
        <v>18</v>
      </c>
      <c r="E39" s="487">
        <v>18</v>
      </c>
      <c r="F39" s="473"/>
      <c r="H39" s="473"/>
      <c r="I39" s="473"/>
      <c r="J39" s="473"/>
      <c r="K39" s="473"/>
      <c r="L39" s="473"/>
      <c r="M39" s="473"/>
      <c r="N39" s="473"/>
      <c r="O39" s="473"/>
      <c r="P39" s="473"/>
      <c r="Q39" s="473"/>
      <c r="AP39" s="473"/>
      <c r="AX39" s="473"/>
    </row>
    <row r="40" spans="1:50" s="471" customFormat="1">
      <c r="A40" s="508" t="s">
        <v>529</v>
      </c>
      <c r="B40" s="509"/>
      <c r="C40" s="510" t="s">
        <v>530</v>
      </c>
      <c r="D40" s="486">
        <v>1</v>
      </c>
      <c r="E40" s="487">
        <v>1</v>
      </c>
      <c r="F40" s="473"/>
      <c r="H40" s="473"/>
      <c r="I40" s="473"/>
      <c r="J40" s="473"/>
      <c r="K40" s="473"/>
      <c r="L40" s="473"/>
      <c r="M40" s="473"/>
      <c r="N40" s="473"/>
      <c r="O40" s="473"/>
      <c r="P40" s="473"/>
      <c r="Q40" s="473"/>
      <c r="AP40" s="473"/>
      <c r="AX40" s="473"/>
    </row>
    <row r="41" spans="1:50" s="471" customFormat="1">
      <c r="A41" s="508" t="s">
        <v>531</v>
      </c>
      <c r="B41" s="509"/>
      <c r="C41" s="510" t="s">
        <v>235</v>
      </c>
      <c r="D41" s="486">
        <v>74.5</v>
      </c>
      <c r="E41" s="487">
        <v>74.5</v>
      </c>
      <c r="F41" s="473"/>
      <c r="H41" s="473"/>
      <c r="I41" s="473"/>
      <c r="J41" s="473"/>
      <c r="K41" s="473"/>
      <c r="L41" s="473"/>
      <c r="M41" s="473"/>
      <c r="N41" s="473"/>
      <c r="O41" s="473"/>
      <c r="P41" s="473"/>
      <c r="Q41" s="473"/>
      <c r="AP41" s="473"/>
      <c r="AX41" s="473"/>
    </row>
    <row r="42" spans="1:50" s="471" customFormat="1">
      <c r="A42" s="508" t="s">
        <v>532</v>
      </c>
      <c r="B42" s="509"/>
      <c r="C42" s="510" t="s">
        <v>533</v>
      </c>
      <c r="D42" s="486">
        <v>5</v>
      </c>
      <c r="E42" s="487">
        <v>5</v>
      </c>
      <c r="F42" s="473"/>
      <c r="H42" s="473"/>
      <c r="I42" s="473"/>
      <c r="J42" s="473"/>
      <c r="K42" s="473"/>
      <c r="L42" s="473"/>
      <c r="M42" s="473"/>
      <c r="N42" s="473"/>
      <c r="O42" s="473"/>
      <c r="P42" s="473"/>
      <c r="Q42" s="473"/>
      <c r="AP42" s="473"/>
      <c r="AX42" s="473"/>
    </row>
    <row r="43" spans="1:50" s="471" customFormat="1">
      <c r="A43" s="508" t="s">
        <v>758</v>
      </c>
      <c r="B43" s="509"/>
      <c r="C43" s="510" t="s">
        <v>535</v>
      </c>
      <c r="D43" s="486">
        <v>365</v>
      </c>
      <c r="E43" s="487">
        <v>365</v>
      </c>
      <c r="F43" s="473"/>
      <c r="H43" s="473"/>
      <c r="I43" s="473"/>
      <c r="J43" s="473"/>
      <c r="K43" s="473"/>
      <c r="L43" s="473"/>
      <c r="M43" s="473"/>
      <c r="N43" s="473"/>
      <c r="O43" s="473"/>
      <c r="P43" s="473"/>
      <c r="Q43" s="473"/>
      <c r="AP43" s="473"/>
      <c r="AX43" s="473"/>
    </row>
    <row r="44" spans="1:50" s="471" customFormat="1">
      <c r="A44" s="508" t="s">
        <v>536</v>
      </c>
      <c r="B44" s="509"/>
      <c r="C44" s="510" t="s">
        <v>535</v>
      </c>
      <c r="D44" s="486">
        <v>150</v>
      </c>
      <c r="E44" s="487">
        <v>150</v>
      </c>
      <c r="F44" s="473"/>
      <c r="H44" s="473"/>
      <c r="I44" s="473"/>
      <c r="J44" s="473"/>
      <c r="K44" s="473"/>
      <c r="L44" s="473"/>
      <c r="M44" s="473"/>
      <c r="N44" s="473"/>
      <c r="O44" s="473"/>
      <c r="P44" s="473"/>
      <c r="Q44" s="473"/>
      <c r="AP44" s="473"/>
      <c r="AX44" s="473"/>
    </row>
    <row r="45" spans="1:50" s="471" customFormat="1">
      <c r="A45" s="508" t="s">
        <v>759</v>
      </c>
      <c r="B45" s="509"/>
      <c r="C45" s="510" t="s">
        <v>530</v>
      </c>
      <c r="D45" s="486">
        <v>1</v>
      </c>
      <c r="E45" s="487">
        <v>1</v>
      </c>
      <c r="F45" s="473"/>
      <c r="H45" s="473"/>
      <c r="I45" s="473"/>
      <c r="J45" s="473"/>
      <c r="K45" s="473"/>
      <c r="L45" s="473"/>
      <c r="M45" s="473"/>
      <c r="N45" s="473"/>
      <c r="O45" s="473"/>
      <c r="P45" s="473"/>
      <c r="Q45" s="473"/>
      <c r="AP45" s="473"/>
      <c r="AX45" s="473"/>
    </row>
    <row r="46" spans="1:50" s="471" customFormat="1">
      <c r="A46" s="508" t="s">
        <v>538</v>
      </c>
      <c r="B46" s="509"/>
      <c r="C46" s="510" t="s">
        <v>22</v>
      </c>
      <c r="D46" s="486">
        <v>1</v>
      </c>
      <c r="E46" s="487">
        <v>1</v>
      </c>
      <c r="F46" s="473"/>
      <c r="H46" s="473"/>
      <c r="I46" s="473"/>
      <c r="J46" s="473"/>
      <c r="K46" s="473"/>
      <c r="L46" s="473"/>
      <c r="M46" s="473"/>
      <c r="N46" s="473"/>
      <c r="O46" s="473"/>
      <c r="P46" s="473"/>
      <c r="Q46" s="473"/>
      <c r="AP46" s="473"/>
      <c r="AX46" s="473"/>
    </row>
    <row r="47" spans="1:50" s="471" customFormat="1">
      <c r="A47" s="508" t="s">
        <v>539</v>
      </c>
      <c r="B47" s="509"/>
      <c r="C47" s="510" t="s">
        <v>540</v>
      </c>
      <c r="D47" s="486">
        <f>D41*365/(D43*100)</f>
        <v>0.745</v>
      </c>
      <c r="E47" s="487">
        <f>E41*365/(E43*100)</f>
        <v>0.745</v>
      </c>
      <c r="F47" s="473"/>
      <c r="H47" s="473"/>
      <c r="I47" s="473"/>
      <c r="J47" s="473"/>
      <c r="K47" s="473"/>
      <c r="L47" s="473"/>
      <c r="M47" s="473"/>
      <c r="N47" s="473"/>
      <c r="O47" s="473"/>
      <c r="P47" s="473"/>
      <c r="Q47" s="473"/>
      <c r="AP47" s="473"/>
      <c r="AX47" s="473"/>
    </row>
    <row r="48" spans="1:50" s="471" customFormat="1">
      <c r="A48" s="511" t="s">
        <v>541</v>
      </c>
      <c r="B48" s="512"/>
      <c r="C48" s="510" t="s">
        <v>535</v>
      </c>
      <c r="D48" s="486">
        <v>60</v>
      </c>
      <c r="E48" s="487">
        <v>60</v>
      </c>
      <c r="F48" s="473"/>
      <c r="H48" s="473"/>
      <c r="I48" s="473"/>
      <c r="J48" s="473"/>
      <c r="K48" s="473"/>
      <c r="L48" s="473"/>
      <c r="M48" s="473"/>
      <c r="N48" s="473"/>
      <c r="O48" s="473"/>
      <c r="P48" s="473"/>
      <c r="Q48" s="473"/>
      <c r="AP48" s="473"/>
      <c r="AX48" s="473"/>
    </row>
    <row r="49" spans="1:50" s="471" customFormat="1">
      <c r="A49" s="508" t="s">
        <v>760</v>
      </c>
      <c r="B49" s="509"/>
      <c r="C49" s="510" t="s">
        <v>22</v>
      </c>
      <c r="D49" s="486">
        <v>7</v>
      </c>
      <c r="E49" s="487">
        <v>7</v>
      </c>
      <c r="F49" s="473"/>
      <c r="H49" s="473"/>
      <c r="I49" s="473"/>
      <c r="J49" s="473"/>
      <c r="K49" s="473"/>
      <c r="L49" s="473"/>
      <c r="M49" s="473"/>
      <c r="N49" s="473"/>
      <c r="O49" s="473"/>
      <c r="P49" s="473"/>
      <c r="Q49" s="473"/>
      <c r="AP49" s="473"/>
      <c r="AX49" s="473"/>
    </row>
    <row r="50" spans="1:50" s="471" customFormat="1">
      <c r="A50" s="508" t="s">
        <v>761</v>
      </c>
      <c r="B50" s="509"/>
      <c r="C50" s="510" t="s">
        <v>22</v>
      </c>
      <c r="D50" s="486">
        <v>20</v>
      </c>
      <c r="E50" s="487">
        <v>20</v>
      </c>
      <c r="F50" s="473"/>
      <c r="H50" s="473"/>
      <c r="I50" s="473"/>
      <c r="J50" s="473"/>
      <c r="K50" s="473"/>
      <c r="L50" s="473"/>
      <c r="M50" s="473"/>
      <c r="N50" s="473"/>
      <c r="O50" s="473"/>
      <c r="P50" s="473"/>
      <c r="Q50" s="473"/>
      <c r="AP50" s="473"/>
      <c r="AX50" s="473"/>
    </row>
    <row r="51" spans="1:50" s="471" customFormat="1">
      <c r="A51" s="508" t="s">
        <v>762</v>
      </c>
      <c r="B51" s="509"/>
      <c r="C51" s="510" t="s">
        <v>22</v>
      </c>
      <c r="D51" s="486">
        <v>40</v>
      </c>
      <c r="E51" s="487">
        <f>D51*F51</f>
        <v>40</v>
      </c>
      <c r="F51" s="514">
        <v>1</v>
      </c>
      <c r="H51" s="473"/>
      <c r="I51" s="473"/>
      <c r="J51" s="473"/>
      <c r="K51" s="473"/>
      <c r="L51" s="473"/>
      <c r="M51" s="473"/>
      <c r="N51" s="473"/>
      <c r="O51" s="473"/>
      <c r="P51" s="473"/>
      <c r="Q51" s="473"/>
      <c r="AP51" s="473"/>
      <c r="AX51" s="473"/>
    </row>
    <row r="52" spans="1:50" s="471" customFormat="1">
      <c r="A52" s="508" t="s">
        <v>763</v>
      </c>
      <c r="B52" s="509"/>
      <c r="C52" s="510" t="s">
        <v>22</v>
      </c>
      <c r="D52" s="486">
        <v>20</v>
      </c>
      <c r="E52" s="487">
        <f t="shared" ref="E52:E53" si="1">D52*F52</f>
        <v>22</v>
      </c>
      <c r="F52" s="514">
        <v>1.1000000000000001</v>
      </c>
      <c r="H52" s="473"/>
      <c r="I52" s="473"/>
      <c r="J52" s="473"/>
      <c r="K52" s="473"/>
      <c r="L52" s="473"/>
      <c r="M52" s="473"/>
      <c r="N52" s="473"/>
      <c r="O52" s="473"/>
      <c r="P52" s="473"/>
      <c r="Q52" s="473"/>
      <c r="AP52" s="473"/>
      <c r="AX52" s="473"/>
    </row>
    <row r="53" spans="1:50" s="471" customFormat="1">
      <c r="A53" s="508" t="s">
        <v>764</v>
      </c>
      <c r="B53" s="509"/>
      <c r="C53" s="510" t="s">
        <v>22</v>
      </c>
      <c r="D53" s="486">
        <v>18</v>
      </c>
      <c r="E53" s="487">
        <f t="shared" si="1"/>
        <v>19.8</v>
      </c>
      <c r="F53" s="514">
        <v>1.1000000000000001</v>
      </c>
      <c r="H53" s="473"/>
      <c r="I53" s="473"/>
      <c r="J53" s="473"/>
      <c r="K53" s="473"/>
      <c r="L53" s="473"/>
      <c r="M53" s="473"/>
      <c r="N53" s="473"/>
      <c r="O53" s="473"/>
      <c r="P53" s="473"/>
      <c r="Q53" s="473"/>
      <c r="AP53" s="473"/>
      <c r="AX53" s="473"/>
    </row>
    <row r="54" spans="1:50" s="471" customFormat="1">
      <c r="A54" s="488" t="s">
        <v>765</v>
      </c>
      <c r="C54" s="471" t="s">
        <v>235</v>
      </c>
      <c r="D54" s="505">
        <f>D45*D47*100</f>
        <v>74.5</v>
      </c>
      <c r="E54" s="515">
        <f>E45*E47*100</f>
        <v>74.5</v>
      </c>
      <c r="F54" s="473"/>
      <c r="H54" s="473"/>
      <c r="I54" s="473"/>
      <c r="J54" s="473"/>
      <c r="K54" s="473"/>
      <c r="L54" s="473"/>
      <c r="M54" s="473"/>
      <c r="N54" s="473"/>
      <c r="O54" s="473"/>
      <c r="P54" s="473"/>
      <c r="Q54" s="473"/>
      <c r="AP54" s="473"/>
      <c r="AX54" s="473"/>
    </row>
    <row r="55" spans="1:50" s="471" customFormat="1">
      <c r="A55" s="488" t="s">
        <v>766</v>
      </c>
      <c r="C55" s="471" t="s">
        <v>235</v>
      </c>
      <c r="D55" s="505">
        <v>80</v>
      </c>
      <c r="E55" s="515">
        <v>85</v>
      </c>
      <c r="F55" s="473"/>
      <c r="H55" s="473"/>
      <c r="I55" s="473"/>
      <c r="J55" s="473"/>
      <c r="K55" s="473"/>
      <c r="L55" s="473"/>
      <c r="M55" s="473"/>
      <c r="N55" s="473"/>
      <c r="O55" s="473"/>
      <c r="P55" s="473"/>
      <c r="Q55" s="473"/>
      <c r="AP55" s="473"/>
      <c r="AX55" s="473"/>
    </row>
    <row r="56" spans="1:50" s="471" customFormat="1">
      <c r="A56" s="488" t="s">
        <v>767</v>
      </c>
      <c r="C56" s="471" t="s">
        <v>235</v>
      </c>
      <c r="D56" s="505">
        <v>15</v>
      </c>
      <c r="E56" s="515">
        <v>10</v>
      </c>
      <c r="F56" s="473"/>
      <c r="H56" s="473"/>
      <c r="I56" s="473"/>
      <c r="J56" s="473"/>
      <c r="K56" s="473"/>
      <c r="L56" s="473"/>
      <c r="M56" s="473"/>
      <c r="N56" s="473"/>
      <c r="O56" s="473"/>
      <c r="P56" s="473"/>
      <c r="Q56" s="473"/>
      <c r="AP56" s="473"/>
      <c r="AX56" s="473"/>
    </row>
    <row r="57" spans="1:50" s="471" customFormat="1">
      <c r="A57" s="488" t="s">
        <v>768</v>
      </c>
      <c r="C57" s="471" t="s">
        <v>235</v>
      </c>
      <c r="D57" s="505">
        <v>10</v>
      </c>
      <c r="E57" s="515">
        <v>7</v>
      </c>
      <c r="F57" s="473"/>
      <c r="H57" s="473"/>
      <c r="I57" s="473"/>
      <c r="J57" s="473"/>
      <c r="K57" s="473"/>
      <c r="L57" s="473"/>
      <c r="M57" s="473"/>
      <c r="N57" s="473"/>
      <c r="O57" s="473"/>
      <c r="P57" s="473"/>
      <c r="Q57" s="473"/>
      <c r="AP57" s="473"/>
      <c r="AX57" s="473"/>
    </row>
    <row r="58" spans="1:50" s="471" customFormat="1" ht="12" thickBot="1">
      <c r="A58" s="528" t="s">
        <v>769</v>
      </c>
      <c r="B58" s="500"/>
      <c r="C58" s="500" t="s">
        <v>235</v>
      </c>
      <c r="D58" s="536">
        <v>20</v>
      </c>
      <c r="E58" s="537">
        <v>20</v>
      </c>
      <c r="F58" s="473"/>
      <c r="H58" s="473"/>
      <c r="I58" s="473"/>
      <c r="J58" s="473"/>
      <c r="K58" s="473"/>
      <c r="L58" s="473"/>
      <c r="M58" s="473"/>
      <c r="N58" s="473"/>
      <c r="O58" s="473"/>
      <c r="P58" s="473"/>
      <c r="Q58" s="473"/>
      <c r="AP58" s="473"/>
      <c r="AX58" s="473"/>
    </row>
    <row r="59" spans="1:50" s="471" customFormat="1" ht="12.75" thickTop="1" thickBot="1">
      <c r="A59" s="497"/>
      <c r="D59" s="505"/>
      <c r="E59" s="505"/>
      <c r="F59" s="473"/>
      <c r="H59" s="473"/>
      <c r="I59" s="473"/>
      <c r="J59" s="473"/>
      <c r="K59" s="473"/>
      <c r="L59" s="473"/>
      <c r="M59" s="473"/>
      <c r="N59" s="473"/>
      <c r="O59" s="473"/>
      <c r="P59" s="473"/>
      <c r="Q59" s="473"/>
      <c r="AP59" s="473"/>
      <c r="AX59" s="473"/>
    </row>
    <row r="60" spans="1:50" ht="12" thickTop="1">
      <c r="A60" s="523" t="s">
        <v>742</v>
      </c>
      <c r="B60" s="524"/>
      <c r="C60" s="468"/>
      <c r="D60" s="525"/>
      <c r="E60" s="526"/>
    </row>
    <row r="61" spans="1:50">
      <c r="A61" s="488" t="s">
        <v>770</v>
      </c>
      <c r="C61" s="471" t="s">
        <v>73</v>
      </c>
      <c r="D61" s="486">
        <f t="shared" ref="D61:E63" si="2">D21</f>
        <v>-22.19731250000001</v>
      </c>
      <c r="E61" s="487">
        <f t="shared" si="2"/>
        <v>35.135100000000051</v>
      </c>
    </row>
    <row r="62" spans="1:50">
      <c r="A62" s="488" t="s">
        <v>771</v>
      </c>
      <c r="C62" s="471" t="s">
        <v>73</v>
      </c>
      <c r="D62" s="486">
        <f t="shared" si="2"/>
        <v>176</v>
      </c>
      <c r="E62" s="487">
        <f t="shared" si="2"/>
        <v>165.2</v>
      </c>
    </row>
    <row r="63" spans="1:50">
      <c r="A63" s="488" t="s">
        <v>564</v>
      </c>
      <c r="C63" s="471" t="s">
        <v>73</v>
      </c>
      <c r="D63" s="486">
        <f t="shared" si="2"/>
        <v>284.47375</v>
      </c>
      <c r="E63" s="487">
        <f t="shared" si="2"/>
        <v>286.83900000000006</v>
      </c>
    </row>
    <row r="64" spans="1:50" ht="12" thickBot="1">
      <c r="A64" s="528" t="s">
        <v>772</v>
      </c>
      <c r="B64" s="529"/>
      <c r="C64" s="500" t="s">
        <v>22</v>
      </c>
      <c r="D64" s="521">
        <f>2.5*D16</f>
        <v>303.11843749999997</v>
      </c>
      <c r="E64" s="522">
        <f>2.5*E16</f>
        <v>284.95975000000004</v>
      </c>
      <c r="S64" s="538"/>
    </row>
    <row r="65" ht="12" thickTop="1"/>
  </sheetData>
  <hyperlinks>
    <hyperlink ref="M1" location="ToC!A1" display="Table of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9" tint="0.59999389629810485"/>
  </sheetPr>
  <dimension ref="A1:M83"/>
  <sheetViews>
    <sheetView workbookViewId="0">
      <selection activeCell="F22" sqref="F22"/>
    </sheetView>
  </sheetViews>
  <sheetFormatPr defaultRowHeight="10.5"/>
  <cols>
    <col min="1" max="1" width="29.5703125" style="194" customWidth="1"/>
    <col min="2" max="2" width="26.5703125" style="194" customWidth="1"/>
    <col min="3" max="3" width="11.5703125" style="197" customWidth="1"/>
    <col min="4" max="5" width="14.7109375" style="194" customWidth="1"/>
    <col min="6" max="6" width="16.42578125" style="194" customWidth="1"/>
    <col min="7" max="7" width="11.28515625" style="194" customWidth="1"/>
    <col min="8" max="8" width="11.42578125" style="194" customWidth="1"/>
    <col min="9" max="9" width="10.28515625" style="194" bestFit="1" customWidth="1"/>
    <col min="10" max="256" width="11.42578125" style="194" customWidth="1"/>
    <col min="257" max="257" width="29.5703125" style="194" customWidth="1"/>
    <col min="258" max="258" width="26.5703125" style="194" customWidth="1"/>
    <col min="259" max="259" width="11.5703125" style="194" customWidth="1"/>
    <col min="260" max="261" width="14.7109375" style="194" customWidth="1"/>
    <col min="262" max="262" width="16.42578125" style="194" customWidth="1"/>
    <col min="263" max="263" width="11.28515625" style="194" customWidth="1"/>
    <col min="264" max="264" width="11.42578125" style="194" customWidth="1"/>
    <col min="265" max="265" width="10.28515625" style="194" bestFit="1" customWidth="1"/>
    <col min="266" max="512" width="11.42578125" style="194" customWidth="1"/>
    <col min="513" max="513" width="29.5703125" style="194" customWidth="1"/>
    <col min="514" max="514" width="26.5703125" style="194" customWidth="1"/>
    <col min="515" max="515" width="11.5703125" style="194" customWidth="1"/>
    <col min="516" max="517" width="14.7109375" style="194" customWidth="1"/>
    <col min="518" max="518" width="16.42578125" style="194" customWidth="1"/>
    <col min="519" max="519" width="11.28515625" style="194" customWidth="1"/>
    <col min="520" max="520" width="11.42578125" style="194" customWidth="1"/>
    <col min="521" max="521" width="10.28515625" style="194" bestFit="1" customWidth="1"/>
    <col min="522" max="768" width="11.42578125" style="194" customWidth="1"/>
    <col min="769" max="769" width="29.5703125" style="194" customWidth="1"/>
    <col min="770" max="770" width="26.5703125" style="194" customWidth="1"/>
    <col min="771" max="771" width="11.5703125" style="194" customWidth="1"/>
    <col min="772" max="773" width="14.7109375" style="194" customWidth="1"/>
    <col min="774" max="774" width="16.42578125" style="194" customWidth="1"/>
    <col min="775" max="775" width="11.28515625" style="194" customWidth="1"/>
    <col min="776" max="776" width="11.42578125" style="194" customWidth="1"/>
    <col min="777" max="777" width="10.28515625" style="194" bestFit="1" customWidth="1"/>
    <col min="778" max="1024" width="11.42578125" style="194" customWidth="1"/>
    <col min="1025" max="1025" width="29.5703125" style="194" customWidth="1"/>
    <col min="1026" max="1026" width="26.5703125" style="194" customWidth="1"/>
    <col min="1027" max="1027" width="11.5703125" style="194" customWidth="1"/>
    <col min="1028" max="1029" width="14.7109375" style="194" customWidth="1"/>
    <col min="1030" max="1030" width="16.42578125" style="194" customWidth="1"/>
    <col min="1031" max="1031" width="11.28515625" style="194" customWidth="1"/>
    <col min="1032" max="1032" width="11.42578125" style="194" customWidth="1"/>
    <col min="1033" max="1033" width="10.28515625" style="194" bestFit="1" customWidth="1"/>
    <col min="1034" max="1280" width="11.42578125" style="194" customWidth="1"/>
    <col min="1281" max="1281" width="29.5703125" style="194" customWidth="1"/>
    <col min="1282" max="1282" width="26.5703125" style="194" customWidth="1"/>
    <col min="1283" max="1283" width="11.5703125" style="194" customWidth="1"/>
    <col min="1284" max="1285" width="14.7109375" style="194" customWidth="1"/>
    <col min="1286" max="1286" width="16.42578125" style="194" customWidth="1"/>
    <col min="1287" max="1287" width="11.28515625" style="194" customWidth="1"/>
    <col min="1288" max="1288" width="11.42578125" style="194" customWidth="1"/>
    <col min="1289" max="1289" width="10.28515625" style="194" bestFit="1" customWidth="1"/>
    <col min="1290" max="1536" width="11.42578125" style="194" customWidth="1"/>
    <col min="1537" max="1537" width="29.5703125" style="194" customWidth="1"/>
    <col min="1538" max="1538" width="26.5703125" style="194" customWidth="1"/>
    <col min="1539" max="1539" width="11.5703125" style="194" customWidth="1"/>
    <col min="1540" max="1541" width="14.7109375" style="194" customWidth="1"/>
    <col min="1542" max="1542" width="16.42578125" style="194" customWidth="1"/>
    <col min="1543" max="1543" width="11.28515625" style="194" customWidth="1"/>
    <col min="1544" max="1544" width="11.42578125" style="194" customWidth="1"/>
    <col min="1545" max="1545" width="10.28515625" style="194" bestFit="1" customWidth="1"/>
    <col min="1546" max="1792" width="11.42578125" style="194" customWidth="1"/>
    <col min="1793" max="1793" width="29.5703125" style="194" customWidth="1"/>
    <col min="1794" max="1794" width="26.5703125" style="194" customWidth="1"/>
    <col min="1795" max="1795" width="11.5703125" style="194" customWidth="1"/>
    <col min="1796" max="1797" width="14.7109375" style="194" customWidth="1"/>
    <col min="1798" max="1798" width="16.42578125" style="194" customWidth="1"/>
    <col min="1799" max="1799" width="11.28515625" style="194" customWidth="1"/>
    <col min="1800" max="1800" width="11.42578125" style="194" customWidth="1"/>
    <col min="1801" max="1801" width="10.28515625" style="194" bestFit="1" customWidth="1"/>
    <col min="1802" max="2048" width="11.42578125" style="194" customWidth="1"/>
    <col min="2049" max="2049" width="29.5703125" style="194" customWidth="1"/>
    <col min="2050" max="2050" width="26.5703125" style="194" customWidth="1"/>
    <col min="2051" max="2051" width="11.5703125" style="194" customWidth="1"/>
    <col min="2052" max="2053" width="14.7109375" style="194" customWidth="1"/>
    <col min="2054" max="2054" width="16.42578125" style="194" customWidth="1"/>
    <col min="2055" max="2055" width="11.28515625" style="194" customWidth="1"/>
    <col min="2056" max="2056" width="11.42578125" style="194" customWidth="1"/>
    <col min="2057" max="2057" width="10.28515625" style="194" bestFit="1" customWidth="1"/>
    <col min="2058" max="2304" width="11.42578125" style="194" customWidth="1"/>
    <col min="2305" max="2305" width="29.5703125" style="194" customWidth="1"/>
    <col min="2306" max="2306" width="26.5703125" style="194" customWidth="1"/>
    <col min="2307" max="2307" width="11.5703125" style="194" customWidth="1"/>
    <col min="2308" max="2309" width="14.7109375" style="194" customWidth="1"/>
    <col min="2310" max="2310" width="16.42578125" style="194" customWidth="1"/>
    <col min="2311" max="2311" width="11.28515625" style="194" customWidth="1"/>
    <col min="2312" max="2312" width="11.42578125" style="194" customWidth="1"/>
    <col min="2313" max="2313" width="10.28515625" style="194" bestFit="1" customWidth="1"/>
    <col min="2314" max="2560" width="11.42578125" style="194" customWidth="1"/>
    <col min="2561" max="2561" width="29.5703125" style="194" customWidth="1"/>
    <col min="2562" max="2562" width="26.5703125" style="194" customWidth="1"/>
    <col min="2563" max="2563" width="11.5703125" style="194" customWidth="1"/>
    <col min="2564" max="2565" width="14.7109375" style="194" customWidth="1"/>
    <col min="2566" max="2566" width="16.42578125" style="194" customWidth="1"/>
    <col min="2567" max="2567" width="11.28515625" style="194" customWidth="1"/>
    <col min="2568" max="2568" width="11.42578125" style="194" customWidth="1"/>
    <col min="2569" max="2569" width="10.28515625" style="194" bestFit="1" customWidth="1"/>
    <col min="2570" max="2816" width="11.42578125" style="194" customWidth="1"/>
    <col min="2817" max="2817" width="29.5703125" style="194" customWidth="1"/>
    <col min="2818" max="2818" width="26.5703125" style="194" customWidth="1"/>
    <col min="2819" max="2819" width="11.5703125" style="194" customWidth="1"/>
    <col min="2820" max="2821" width="14.7109375" style="194" customWidth="1"/>
    <col min="2822" max="2822" width="16.42578125" style="194" customWidth="1"/>
    <col min="2823" max="2823" width="11.28515625" style="194" customWidth="1"/>
    <col min="2824" max="2824" width="11.42578125" style="194" customWidth="1"/>
    <col min="2825" max="2825" width="10.28515625" style="194" bestFit="1" customWidth="1"/>
    <col min="2826" max="3072" width="11.42578125" style="194" customWidth="1"/>
    <col min="3073" max="3073" width="29.5703125" style="194" customWidth="1"/>
    <col min="3074" max="3074" width="26.5703125" style="194" customWidth="1"/>
    <col min="3075" max="3075" width="11.5703125" style="194" customWidth="1"/>
    <col min="3076" max="3077" width="14.7109375" style="194" customWidth="1"/>
    <col min="3078" max="3078" width="16.42578125" style="194" customWidth="1"/>
    <col min="3079" max="3079" width="11.28515625" style="194" customWidth="1"/>
    <col min="3080" max="3080" width="11.42578125" style="194" customWidth="1"/>
    <col min="3081" max="3081" width="10.28515625" style="194" bestFit="1" customWidth="1"/>
    <col min="3082" max="3328" width="11.42578125" style="194" customWidth="1"/>
    <col min="3329" max="3329" width="29.5703125" style="194" customWidth="1"/>
    <col min="3330" max="3330" width="26.5703125" style="194" customWidth="1"/>
    <col min="3331" max="3331" width="11.5703125" style="194" customWidth="1"/>
    <col min="3332" max="3333" width="14.7109375" style="194" customWidth="1"/>
    <col min="3334" max="3334" width="16.42578125" style="194" customWidth="1"/>
    <col min="3335" max="3335" width="11.28515625" style="194" customWidth="1"/>
    <col min="3336" max="3336" width="11.42578125" style="194" customWidth="1"/>
    <col min="3337" max="3337" width="10.28515625" style="194" bestFit="1" customWidth="1"/>
    <col min="3338" max="3584" width="11.42578125" style="194" customWidth="1"/>
    <col min="3585" max="3585" width="29.5703125" style="194" customWidth="1"/>
    <col min="3586" max="3586" width="26.5703125" style="194" customWidth="1"/>
    <col min="3587" max="3587" width="11.5703125" style="194" customWidth="1"/>
    <col min="3588" max="3589" width="14.7109375" style="194" customWidth="1"/>
    <col min="3590" max="3590" width="16.42578125" style="194" customWidth="1"/>
    <col min="3591" max="3591" width="11.28515625" style="194" customWidth="1"/>
    <col min="3592" max="3592" width="11.42578125" style="194" customWidth="1"/>
    <col min="3593" max="3593" width="10.28515625" style="194" bestFit="1" customWidth="1"/>
    <col min="3594" max="3840" width="11.42578125" style="194" customWidth="1"/>
    <col min="3841" max="3841" width="29.5703125" style="194" customWidth="1"/>
    <col min="3842" max="3842" width="26.5703125" style="194" customWidth="1"/>
    <col min="3843" max="3843" width="11.5703125" style="194" customWidth="1"/>
    <col min="3844" max="3845" width="14.7109375" style="194" customWidth="1"/>
    <col min="3846" max="3846" width="16.42578125" style="194" customWidth="1"/>
    <col min="3847" max="3847" width="11.28515625" style="194" customWidth="1"/>
    <col min="3848" max="3848" width="11.42578125" style="194" customWidth="1"/>
    <col min="3849" max="3849" width="10.28515625" style="194" bestFit="1" customWidth="1"/>
    <col min="3850" max="4096" width="11.42578125" style="194" customWidth="1"/>
    <col min="4097" max="4097" width="29.5703125" style="194" customWidth="1"/>
    <col min="4098" max="4098" width="26.5703125" style="194" customWidth="1"/>
    <col min="4099" max="4099" width="11.5703125" style="194" customWidth="1"/>
    <col min="4100" max="4101" width="14.7109375" style="194" customWidth="1"/>
    <col min="4102" max="4102" width="16.42578125" style="194" customWidth="1"/>
    <col min="4103" max="4103" width="11.28515625" style="194" customWidth="1"/>
    <col min="4104" max="4104" width="11.42578125" style="194" customWidth="1"/>
    <col min="4105" max="4105" width="10.28515625" style="194" bestFit="1" customWidth="1"/>
    <col min="4106" max="4352" width="11.42578125" style="194" customWidth="1"/>
    <col min="4353" max="4353" width="29.5703125" style="194" customWidth="1"/>
    <col min="4354" max="4354" width="26.5703125" style="194" customWidth="1"/>
    <col min="4355" max="4355" width="11.5703125" style="194" customWidth="1"/>
    <col min="4356" max="4357" width="14.7109375" style="194" customWidth="1"/>
    <col min="4358" max="4358" width="16.42578125" style="194" customWidth="1"/>
    <col min="4359" max="4359" width="11.28515625" style="194" customWidth="1"/>
    <col min="4360" max="4360" width="11.42578125" style="194" customWidth="1"/>
    <col min="4361" max="4361" width="10.28515625" style="194" bestFit="1" customWidth="1"/>
    <col min="4362" max="4608" width="11.42578125" style="194" customWidth="1"/>
    <col min="4609" max="4609" width="29.5703125" style="194" customWidth="1"/>
    <col min="4610" max="4610" width="26.5703125" style="194" customWidth="1"/>
    <col min="4611" max="4611" width="11.5703125" style="194" customWidth="1"/>
    <col min="4612" max="4613" width="14.7109375" style="194" customWidth="1"/>
    <col min="4614" max="4614" width="16.42578125" style="194" customWidth="1"/>
    <col min="4615" max="4615" width="11.28515625" style="194" customWidth="1"/>
    <col min="4616" max="4616" width="11.42578125" style="194" customWidth="1"/>
    <col min="4617" max="4617" width="10.28515625" style="194" bestFit="1" customWidth="1"/>
    <col min="4618" max="4864" width="11.42578125" style="194" customWidth="1"/>
    <col min="4865" max="4865" width="29.5703125" style="194" customWidth="1"/>
    <col min="4866" max="4866" width="26.5703125" style="194" customWidth="1"/>
    <col min="4867" max="4867" width="11.5703125" style="194" customWidth="1"/>
    <col min="4868" max="4869" width="14.7109375" style="194" customWidth="1"/>
    <col min="4870" max="4870" width="16.42578125" style="194" customWidth="1"/>
    <col min="4871" max="4871" width="11.28515625" style="194" customWidth="1"/>
    <col min="4872" max="4872" width="11.42578125" style="194" customWidth="1"/>
    <col min="4873" max="4873" width="10.28515625" style="194" bestFit="1" customWidth="1"/>
    <col min="4874" max="5120" width="11.42578125" style="194" customWidth="1"/>
    <col min="5121" max="5121" width="29.5703125" style="194" customWidth="1"/>
    <col min="5122" max="5122" width="26.5703125" style="194" customWidth="1"/>
    <col min="5123" max="5123" width="11.5703125" style="194" customWidth="1"/>
    <col min="5124" max="5125" width="14.7109375" style="194" customWidth="1"/>
    <col min="5126" max="5126" width="16.42578125" style="194" customWidth="1"/>
    <col min="5127" max="5127" width="11.28515625" style="194" customWidth="1"/>
    <col min="5128" max="5128" width="11.42578125" style="194" customWidth="1"/>
    <col min="5129" max="5129" width="10.28515625" style="194" bestFit="1" customWidth="1"/>
    <col min="5130" max="5376" width="11.42578125" style="194" customWidth="1"/>
    <col min="5377" max="5377" width="29.5703125" style="194" customWidth="1"/>
    <col min="5378" max="5378" width="26.5703125" style="194" customWidth="1"/>
    <col min="5379" max="5379" width="11.5703125" style="194" customWidth="1"/>
    <col min="5380" max="5381" width="14.7109375" style="194" customWidth="1"/>
    <col min="5382" max="5382" width="16.42578125" style="194" customWidth="1"/>
    <col min="5383" max="5383" width="11.28515625" style="194" customWidth="1"/>
    <col min="5384" max="5384" width="11.42578125" style="194" customWidth="1"/>
    <col min="5385" max="5385" width="10.28515625" style="194" bestFit="1" customWidth="1"/>
    <col min="5386" max="5632" width="11.42578125" style="194" customWidth="1"/>
    <col min="5633" max="5633" width="29.5703125" style="194" customWidth="1"/>
    <col min="5634" max="5634" width="26.5703125" style="194" customWidth="1"/>
    <col min="5635" max="5635" width="11.5703125" style="194" customWidth="1"/>
    <col min="5636" max="5637" width="14.7109375" style="194" customWidth="1"/>
    <col min="5638" max="5638" width="16.42578125" style="194" customWidth="1"/>
    <col min="5639" max="5639" width="11.28515625" style="194" customWidth="1"/>
    <col min="5640" max="5640" width="11.42578125" style="194" customWidth="1"/>
    <col min="5641" max="5641" width="10.28515625" style="194" bestFit="1" customWidth="1"/>
    <col min="5642" max="5888" width="11.42578125" style="194" customWidth="1"/>
    <col min="5889" max="5889" width="29.5703125" style="194" customWidth="1"/>
    <col min="5890" max="5890" width="26.5703125" style="194" customWidth="1"/>
    <col min="5891" max="5891" width="11.5703125" style="194" customWidth="1"/>
    <col min="5892" max="5893" width="14.7109375" style="194" customWidth="1"/>
    <col min="5894" max="5894" width="16.42578125" style="194" customWidth="1"/>
    <col min="5895" max="5895" width="11.28515625" style="194" customWidth="1"/>
    <col min="5896" max="5896" width="11.42578125" style="194" customWidth="1"/>
    <col min="5897" max="5897" width="10.28515625" style="194" bestFit="1" customWidth="1"/>
    <col min="5898" max="6144" width="11.42578125" style="194" customWidth="1"/>
    <col min="6145" max="6145" width="29.5703125" style="194" customWidth="1"/>
    <col min="6146" max="6146" width="26.5703125" style="194" customWidth="1"/>
    <col min="6147" max="6147" width="11.5703125" style="194" customWidth="1"/>
    <col min="6148" max="6149" width="14.7109375" style="194" customWidth="1"/>
    <col min="6150" max="6150" width="16.42578125" style="194" customWidth="1"/>
    <col min="6151" max="6151" width="11.28515625" style="194" customWidth="1"/>
    <col min="6152" max="6152" width="11.42578125" style="194" customWidth="1"/>
    <col min="6153" max="6153" width="10.28515625" style="194" bestFit="1" customWidth="1"/>
    <col min="6154" max="6400" width="11.42578125" style="194" customWidth="1"/>
    <col min="6401" max="6401" width="29.5703125" style="194" customWidth="1"/>
    <col min="6402" max="6402" width="26.5703125" style="194" customWidth="1"/>
    <col min="6403" max="6403" width="11.5703125" style="194" customWidth="1"/>
    <col min="6404" max="6405" width="14.7109375" style="194" customWidth="1"/>
    <col min="6406" max="6406" width="16.42578125" style="194" customWidth="1"/>
    <col min="6407" max="6407" width="11.28515625" style="194" customWidth="1"/>
    <col min="6408" max="6408" width="11.42578125" style="194" customWidth="1"/>
    <col min="6409" max="6409" width="10.28515625" style="194" bestFit="1" customWidth="1"/>
    <col min="6410" max="6656" width="11.42578125" style="194" customWidth="1"/>
    <col min="6657" max="6657" width="29.5703125" style="194" customWidth="1"/>
    <col min="6658" max="6658" width="26.5703125" style="194" customWidth="1"/>
    <col min="6659" max="6659" width="11.5703125" style="194" customWidth="1"/>
    <col min="6660" max="6661" width="14.7109375" style="194" customWidth="1"/>
    <col min="6662" max="6662" width="16.42578125" style="194" customWidth="1"/>
    <col min="6663" max="6663" width="11.28515625" style="194" customWidth="1"/>
    <col min="6664" max="6664" width="11.42578125" style="194" customWidth="1"/>
    <col min="6665" max="6665" width="10.28515625" style="194" bestFit="1" customWidth="1"/>
    <col min="6666" max="6912" width="11.42578125" style="194" customWidth="1"/>
    <col min="6913" max="6913" width="29.5703125" style="194" customWidth="1"/>
    <col min="6914" max="6914" width="26.5703125" style="194" customWidth="1"/>
    <col min="6915" max="6915" width="11.5703125" style="194" customWidth="1"/>
    <col min="6916" max="6917" width="14.7109375" style="194" customWidth="1"/>
    <col min="6918" max="6918" width="16.42578125" style="194" customWidth="1"/>
    <col min="6919" max="6919" width="11.28515625" style="194" customWidth="1"/>
    <col min="6920" max="6920" width="11.42578125" style="194" customWidth="1"/>
    <col min="6921" max="6921" width="10.28515625" style="194" bestFit="1" customWidth="1"/>
    <col min="6922" max="7168" width="11.42578125" style="194" customWidth="1"/>
    <col min="7169" max="7169" width="29.5703125" style="194" customWidth="1"/>
    <col min="7170" max="7170" width="26.5703125" style="194" customWidth="1"/>
    <col min="7171" max="7171" width="11.5703125" style="194" customWidth="1"/>
    <col min="7172" max="7173" width="14.7109375" style="194" customWidth="1"/>
    <col min="7174" max="7174" width="16.42578125" style="194" customWidth="1"/>
    <col min="7175" max="7175" width="11.28515625" style="194" customWidth="1"/>
    <col min="7176" max="7176" width="11.42578125" style="194" customWidth="1"/>
    <col min="7177" max="7177" width="10.28515625" style="194" bestFit="1" customWidth="1"/>
    <col min="7178" max="7424" width="11.42578125" style="194" customWidth="1"/>
    <col min="7425" max="7425" width="29.5703125" style="194" customWidth="1"/>
    <col min="7426" max="7426" width="26.5703125" style="194" customWidth="1"/>
    <col min="7427" max="7427" width="11.5703125" style="194" customWidth="1"/>
    <col min="7428" max="7429" width="14.7109375" style="194" customWidth="1"/>
    <col min="7430" max="7430" width="16.42578125" style="194" customWidth="1"/>
    <col min="7431" max="7431" width="11.28515625" style="194" customWidth="1"/>
    <col min="7432" max="7432" width="11.42578125" style="194" customWidth="1"/>
    <col min="7433" max="7433" width="10.28515625" style="194" bestFit="1" customWidth="1"/>
    <col min="7434" max="7680" width="11.42578125" style="194" customWidth="1"/>
    <col min="7681" max="7681" width="29.5703125" style="194" customWidth="1"/>
    <col min="7682" max="7682" width="26.5703125" style="194" customWidth="1"/>
    <col min="7683" max="7683" width="11.5703125" style="194" customWidth="1"/>
    <col min="7684" max="7685" width="14.7109375" style="194" customWidth="1"/>
    <col min="7686" max="7686" width="16.42578125" style="194" customWidth="1"/>
    <col min="7687" max="7687" width="11.28515625" style="194" customWidth="1"/>
    <col min="7688" max="7688" width="11.42578125" style="194" customWidth="1"/>
    <col min="7689" max="7689" width="10.28515625" style="194" bestFit="1" customWidth="1"/>
    <col min="7690" max="7936" width="11.42578125" style="194" customWidth="1"/>
    <col min="7937" max="7937" width="29.5703125" style="194" customWidth="1"/>
    <col min="7938" max="7938" width="26.5703125" style="194" customWidth="1"/>
    <col min="7939" max="7939" width="11.5703125" style="194" customWidth="1"/>
    <col min="7940" max="7941" width="14.7109375" style="194" customWidth="1"/>
    <col min="7942" max="7942" width="16.42578125" style="194" customWidth="1"/>
    <col min="7943" max="7943" width="11.28515625" style="194" customWidth="1"/>
    <col min="7944" max="7944" width="11.42578125" style="194" customWidth="1"/>
    <col min="7945" max="7945" width="10.28515625" style="194" bestFit="1" customWidth="1"/>
    <col min="7946" max="8192" width="11.42578125" style="194" customWidth="1"/>
    <col min="8193" max="8193" width="29.5703125" style="194" customWidth="1"/>
    <col min="8194" max="8194" width="26.5703125" style="194" customWidth="1"/>
    <col min="8195" max="8195" width="11.5703125" style="194" customWidth="1"/>
    <col min="8196" max="8197" width="14.7109375" style="194" customWidth="1"/>
    <col min="8198" max="8198" width="16.42578125" style="194" customWidth="1"/>
    <col min="8199" max="8199" width="11.28515625" style="194" customWidth="1"/>
    <col min="8200" max="8200" width="11.42578125" style="194" customWidth="1"/>
    <col min="8201" max="8201" width="10.28515625" style="194" bestFit="1" customWidth="1"/>
    <col min="8202" max="8448" width="11.42578125" style="194" customWidth="1"/>
    <col min="8449" max="8449" width="29.5703125" style="194" customWidth="1"/>
    <col min="8450" max="8450" width="26.5703125" style="194" customWidth="1"/>
    <col min="8451" max="8451" width="11.5703125" style="194" customWidth="1"/>
    <col min="8452" max="8453" width="14.7109375" style="194" customWidth="1"/>
    <col min="8454" max="8454" width="16.42578125" style="194" customWidth="1"/>
    <col min="8455" max="8455" width="11.28515625" style="194" customWidth="1"/>
    <col min="8456" max="8456" width="11.42578125" style="194" customWidth="1"/>
    <col min="8457" max="8457" width="10.28515625" style="194" bestFit="1" customWidth="1"/>
    <col min="8458" max="8704" width="11.42578125" style="194" customWidth="1"/>
    <col min="8705" max="8705" width="29.5703125" style="194" customWidth="1"/>
    <col min="8706" max="8706" width="26.5703125" style="194" customWidth="1"/>
    <col min="8707" max="8707" width="11.5703125" style="194" customWidth="1"/>
    <col min="8708" max="8709" width="14.7109375" style="194" customWidth="1"/>
    <col min="8710" max="8710" width="16.42578125" style="194" customWidth="1"/>
    <col min="8711" max="8711" width="11.28515625" style="194" customWidth="1"/>
    <col min="8712" max="8712" width="11.42578125" style="194" customWidth="1"/>
    <col min="8713" max="8713" width="10.28515625" style="194" bestFit="1" customWidth="1"/>
    <col min="8714" max="8960" width="11.42578125" style="194" customWidth="1"/>
    <col min="8961" max="8961" width="29.5703125" style="194" customWidth="1"/>
    <col min="8962" max="8962" width="26.5703125" style="194" customWidth="1"/>
    <col min="8963" max="8963" width="11.5703125" style="194" customWidth="1"/>
    <col min="8964" max="8965" width="14.7109375" style="194" customWidth="1"/>
    <col min="8966" max="8966" width="16.42578125" style="194" customWidth="1"/>
    <col min="8967" max="8967" width="11.28515625" style="194" customWidth="1"/>
    <col min="8968" max="8968" width="11.42578125" style="194" customWidth="1"/>
    <col min="8969" max="8969" width="10.28515625" style="194" bestFit="1" customWidth="1"/>
    <col min="8970" max="9216" width="11.42578125" style="194" customWidth="1"/>
    <col min="9217" max="9217" width="29.5703125" style="194" customWidth="1"/>
    <col min="9218" max="9218" width="26.5703125" style="194" customWidth="1"/>
    <col min="9219" max="9219" width="11.5703125" style="194" customWidth="1"/>
    <col min="9220" max="9221" width="14.7109375" style="194" customWidth="1"/>
    <col min="9222" max="9222" width="16.42578125" style="194" customWidth="1"/>
    <col min="9223" max="9223" width="11.28515625" style="194" customWidth="1"/>
    <col min="9224" max="9224" width="11.42578125" style="194" customWidth="1"/>
    <col min="9225" max="9225" width="10.28515625" style="194" bestFit="1" customWidth="1"/>
    <col min="9226" max="9472" width="11.42578125" style="194" customWidth="1"/>
    <col min="9473" max="9473" width="29.5703125" style="194" customWidth="1"/>
    <col min="9474" max="9474" width="26.5703125" style="194" customWidth="1"/>
    <col min="9475" max="9475" width="11.5703125" style="194" customWidth="1"/>
    <col min="9476" max="9477" width="14.7109375" style="194" customWidth="1"/>
    <col min="9478" max="9478" width="16.42578125" style="194" customWidth="1"/>
    <col min="9479" max="9479" width="11.28515625" style="194" customWidth="1"/>
    <col min="9480" max="9480" width="11.42578125" style="194" customWidth="1"/>
    <col min="9481" max="9481" width="10.28515625" style="194" bestFit="1" customWidth="1"/>
    <col min="9482" max="9728" width="11.42578125" style="194" customWidth="1"/>
    <col min="9729" max="9729" width="29.5703125" style="194" customWidth="1"/>
    <col min="9730" max="9730" width="26.5703125" style="194" customWidth="1"/>
    <col min="9731" max="9731" width="11.5703125" style="194" customWidth="1"/>
    <col min="9732" max="9733" width="14.7109375" style="194" customWidth="1"/>
    <col min="9734" max="9734" width="16.42578125" style="194" customWidth="1"/>
    <col min="9735" max="9735" width="11.28515625" style="194" customWidth="1"/>
    <col min="9736" max="9736" width="11.42578125" style="194" customWidth="1"/>
    <col min="9737" max="9737" width="10.28515625" style="194" bestFit="1" customWidth="1"/>
    <col min="9738" max="9984" width="11.42578125" style="194" customWidth="1"/>
    <col min="9985" max="9985" width="29.5703125" style="194" customWidth="1"/>
    <col min="9986" max="9986" width="26.5703125" style="194" customWidth="1"/>
    <col min="9987" max="9987" width="11.5703125" style="194" customWidth="1"/>
    <col min="9988" max="9989" width="14.7109375" style="194" customWidth="1"/>
    <col min="9990" max="9990" width="16.42578125" style="194" customWidth="1"/>
    <col min="9991" max="9991" width="11.28515625" style="194" customWidth="1"/>
    <col min="9992" max="9992" width="11.42578125" style="194" customWidth="1"/>
    <col min="9993" max="9993" width="10.28515625" style="194" bestFit="1" customWidth="1"/>
    <col min="9994" max="10240" width="11.42578125" style="194" customWidth="1"/>
    <col min="10241" max="10241" width="29.5703125" style="194" customWidth="1"/>
    <col min="10242" max="10242" width="26.5703125" style="194" customWidth="1"/>
    <col min="10243" max="10243" width="11.5703125" style="194" customWidth="1"/>
    <col min="10244" max="10245" width="14.7109375" style="194" customWidth="1"/>
    <col min="10246" max="10246" width="16.42578125" style="194" customWidth="1"/>
    <col min="10247" max="10247" width="11.28515625" style="194" customWidth="1"/>
    <col min="10248" max="10248" width="11.42578125" style="194" customWidth="1"/>
    <col min="10249" max="10249" width="10.28515625" style="194" bestFit="1" customWidth="1"/>
    <col min="10250" max="10496" width="11.42578125" style="194" customWidth="1"/>
    <col min="10497" max="10497" width="29.5703125" style="194" customWidth="1"/>
    <col min="10498" max="10498" width="26.5703125" style="194" customWidth="1"/>
    <col min="10499" max="10499" width="11.5703125" style="194" customWidth="1"/>
    <col min="10500" max="10501" width="14.7109375" style="194" customWidth="1"/>
    <col min="10502" max="10502" width="16.42578125" style="194" customWidth="1"/>
    <col min="10503" max="10503" width="11.28515625" style="194" customWidth="1"/>
    <col min="10504" max="10504" width="11.42578125" style="194" customWidth="1"/>
    <col min="10505" max="10505" width="10.28515625" style="194" bestFit="1" customWidth="1"/>
    <col min="10506" max="10752" width="11.42578125" style="194" customWidth="1"/>
    <col min="10753" max="10753" width="29.5703125" style="194" customWidth="1"/>
    <col min="10754" max="10754" width="26.5703125" style="194" customWidth="1"/>
    <col min="10755" max="10755" width="11.5703125" style="194" customWidth="1"/>
    <col min="10756" max="10757" width="14.7109375" style="194" customWidth="1"/>
    <col min="10758" max="10758" width="16.42578125" style="194" customWidth="1"/>
    <col min="10759" max="10759" width="11.28515625" style="194" customWidth="1"/>
    <col min="10760" max="10760" width="11.42578125" style="194" customWidth="1"/>
    <col min="10761" max="10761" width="10.28515625" style="194" bestFit="1" customWidth="1"/>
    <col min="10762" max="11008" width="11.42578125" style="194" customWidth="1"/>
    <col min="11009" max="11009" width="29.5703125" style="194" customWidth="1"/>
    <col min="11010" max="11010" width="26.5703125" style="194" customWidth="1"/>
    <col min="11011" max="11011" width="11.5703125" style="194" customWidth="1"/>
    <col min="11012" max="11013" width="14.7109375" style="194" customWidth="1"/>
    <col min="11014" max="11014" width="16.42578125" style="194" customWidth="1"/>
    <col min="11015" max="11015" width="11.28515625" style="194" customWidth="1"/>
    <col min="11016" max="11016" width="11.42578125" style="194" customWidth="1"/>
    <col min="11017" max="11017" width="10.28515625" style="194" bestFit="1" customWidth="1"/>
    <col min="11018" max="11264" width="11.42578125" style="194" customWidth="1"/>
    <col min="11265" max="11265" width="29.5703125" style="194" customWidth="1"/>
    <col min="11266" max="11266" width="26.5703125" style="194" customWidth="1"/>
    <col min="11267" max="11267" width="11.5703125" style="194" customWidth="1"/>
    <col min="11268" max="11269" width="14.7109375" style="194" customWidth="1"/>
    <col min="11270" max="11270" width="16.42578125" style="194" customWidth="1"/>
    <col min="11271" max="11271" width="11.28515625" style="194" customWidth="1"/>
    <col min="11272" max="11272" width="11.42578125" style="194" customWidth="1"/>
    <col min="11273" max="11273" width="10.28515625" style="194" bestFit="1" customWidth="1"/>
    <col min="11274" max="11520" width="11.42578125" style="194" customWidth="1"/>
    <col min="11521" max="11521" width="29.5703125" style="194" customWidth="1"/>
    <col min="11522" max="11522" width="26.5703125" style="194" customWidth="1"/>
    <col min="11523" max="11523" width="11.5703125" style="194" customWidth="1"/>
    <col min="11524" max="11525" width="14.7109375" style="194" customWidth="1"/>
    <col min="11526" max="11526" width="16.42578125" style="194" customWidth="1"/>
    <col min="11527" max="11527" width="11.28515625" style="194" customWidth="1"/>
    <col min="11528" max="11528" width="11.42578125" style="194" customWidth="1"/>
    <col min="11529" max="11529" width="10.28515625" style="194" bestFit="1" customWidth="1"/>
    <col min="11530" max="11776" width="11.42578125" style="194" customWidth="1"/>
    <col min="11777" max="11777" width="29.5703125" style="194" customWidth="1"/>
    <col min="11778" max="11778" width="26.5703125" style="194" customWidth="1"/>
    <col min="11779" max="11779" width="11.5703125" style="194" customWidth="1"/>
    <col min="11780" max="11781" width="14.7109375" style="194" customWidth="1"/>
    <col min="11782" max="11782" width="16.42578125" style="194" customWidth="1"/>
    <col min="11783" max="11783" width="11.28515625" style="194" customWidth="1"/>
    <col min="11784" max="11784" width="11.42578125" style="194" customWidth="1"/>
    <col min="11785" max="11785" width="10.28515625" style="194" bestFit="1" customWidth="1"/>
    <col min="11786" max="12032" width="11.42578125" style="194" customWidth="1"/>
    <col min="12033" max="12033" width="29.5703125" style="194" customWidth="1"/>
    <col min="12034" max="12034" width="26.5703125" style="194" customWidth="1"/>
    <col min="12035" max="12035" width="11.5703125" style="194" customWidth="1"/>
    <col min="12036" max="12037" width="14.7109375" style="194" customWidth="1"/>
    <col min="12038" max="12038" width="16.42578125" style="194" customWidth="1"/>
    <col min="12039" max="12039" width="11.28515625" style="194" customWidth="1"/>
    <col min="12040" max="12040" width="11.42578125" style="194" customWidth="1"/>
    <col min="12041" max="12041" width="10.28515625" style="194" bestFit="1" customWidth="1"/>
    <col min="12042" max="12288" width="11.42578125" style="194" customWidth="1"/>
    <col min="12289" max="12289" width="29.5703125" style="194" customWidth="1"/>
    <col min="12290" max="12290" width="26.5703125" style="194" customWidth="1"/>
    <col min="12291" max="12291" width="11.5703125" style="194" customWidth="1"/>
    <col min="12292" max="12293" width="14.7109375" style="194" customWidth="1"/>
    <col min="12294" max="12294" width="16.42578125" style="194" customWidth="1"/>
    <col min="12295" max="12295" width="11.28515625" style="194" customWidth="1"/>
    <col min="12296" max="12296" width="11.42578125" style="194" customWidth="1"/>
    <col min="12297" max="12297" width="10.28515625" style="194" bestFit="1" customWidth="1"/>
    <col min="12298" max="12544" width="11.42578125" style="194" customWidth="1"/>
    <col min="12545" max="12545" width="29.5703125" style="194" customWidth="1"/>
    <col min="12546" max="12546" width="26.5703125" style="194" customWidth="1"/>
    <col min="12547" max="12547" width="11.5703125" style="194" customWidth="1"/>
    <col min="12548" max="12549" width="14.7109375" style="194" customWidth="1"/>
    <col min="12550" max="12550" width="16.42578125" style="194" customWidth="1"/>
    <col min="12551" max="12551" width="11.28515625" style="194" customWidth="1"/>
    <col min="12552" max="12552" width="11.42578125" style="194" customWidth="1"/>
    <col min="12553" max="12553" width="10.28515625" style="194" bestFit="1" customWidth="1"/>
    <col min="12554" max="12800" width="11.42578125" style="194" customWidth="1"/>
    <col min="12801" max="12801" width="29.5703125" style="194" customWidth="1"/>
    <col min="12802" max="12802" width="26.5703125" style="194" customWidth="1"/>
    <col min="12803" max="12803" width="11.5703125" style="194" customWidth="1"/>
    <col min="12804" max="12805" width="14.7109375" style="194" customWidth="1"/>
    <col min="12806" max="12806" width="16.42578125" style="194" customWidth="1"/>
    <col min="12807" max="12807" width="11.28515625" style="194" customWidth="1"/>
    <col min="12808" max="12808" width="11.42578125" style="194" customWidth="1"/>
    <col min="12809" max="12809" width="10.28515625" style="194" bestFit="1" customWidth="1"/>
    <col min="12810" max="13056" width="11.42578125" style="194" customWidth="1"/>
    <col min="13057" max="13057" width="29.5703125" style="194" customWidth="1"/>
    <col min="13058" max="13058" width="26.5703125" style="194" customWidth="1"/>
    <col min="13059" max="13059" width="11.5703125" style="194" customWidth="1"/>
    <col min="13060" max="13061" width="14.7109375" style="194" customWidth="1"/>
    <col min="13062" max="13062" width="16.42578125" style="194" customWidth="1"/>
    <col min="13063" max="13063" width="11.28515625" style="194" customWidth="1"/>
    <col min="13064" max="13064" width="11.42578125" style="194" customWidth="1"/>
    <col min="13065" max="13065" width="10.28515625" style="194" bestFit="1" customWidth="1"/>
    <col min="13066" max="13312" width="11.42578125" style="194" customWidth="1"/>
    <col min="13313" max="13313" width="29.5703125" style="194" customWidth="1"/>
    <col min="13314" max="13314" width="26.5703125" style="194" customWidth="1"/>
    <col min="13315" max="13315" width="11.5703125" style="194" customWidth="1"/>
    <col min="13316" max="13317" width="14.7109375" style="194" customWidth="1"/>
    <col min="13318" max="13318" width="16.42578125" style="194" customWidth="1"/>
    <col min="13319" max="13319" width="11.28515625" style="194" customWidth="1"/>
    <col min="13320" max="13320" width="11.42578125" style="194" customWidth="1"/>
    <col min="13321" max="13321" width="10.28515625" style="194" bestFit="1" customWidth="1"/>
    <col min="13322" max="13568" width="11.42578125" style="194" customWidth="1"/>
    <col min="13569" max="13569" width="29.5703125" style="194" customWidth="1"/>
    <col min="13570" max="13570" width="26.5703125" style="194" customWidth="1"/>
    <col min="13571" max="13571" width="11.5703125" style="194" customWidth="1"/>
    <col min="13572" max="13573" width="14.7109375" style="194" customWidth="1"/>
    <col min="13574" max="13574" width="16.42578125" style="194" customWidth="1"/>
    <col min="13575" max="13575" width="11.28515625" style="194" customWidth="1"/>
    <col min="13576" max="13576" width="11.42578125" style="194" customWidth="1"/>
    <col min="13577" max="13577" width="10.28515625" style="194" bestFit="1" customWidth="1"/>
    <col min="13578" max="13824" width="11.42578125" style="194" customWidth="1"/>
    <col min="13825" max="13825" width="29.5703125" style="194" customWidth="1"/>
    <col min="13826" max="13826" width="26.5703125" style="194" customWidth="1"/>
    <col min="13827" max="13827" width="11.5703125" style="194" customWidth="1"/>
    <col min="13828" max="13829" width="14.7109375" style="194" customWidth="1"/>
    <col min="13830" max="13830" width="16.42578125" style="194" customWidth="1"/>
    <col min="13831" max="13831" width="11.28515625" style="194" customWidth="1"/>
    <col min="13832" max="13832" width="11.42578125" style="194" customWidth="1"/>
    <col min="13833" max="13833" width="10.28515625" style="194" bestFit="1" customWidth="1"/>
    <col min="13834" max="14080" width="11.42578125" style="194" customWidth="1"/>
    <col min="14081" max="14081" width="29.5703125" style="194" customWidth="1"/>
    <col min="14082" max="14082" width="26.5703125" style="194" customWidth="1"/>
    <col min="14083" max="14083" width="11.5703125" style="194" customWidth="1"/>
    <col min="14084" max="14085" width="14.7109375" style="194" customWidth="1"/>
    <col min="14086" max="14086" width="16.42578125" style="194" customWidth="1"/>
    <col min="14087" max="14087" width="11.28515625" style="194" customWidth="1"/>
    <col min="14088" max="14088" width="11.42578125" style="194" customWidth="1"/>
    <col min="14089" max="14089" width="10.28515625" style="194" bestFit="1" customWidth="1"/>
    <col min="14090" max="14336" width="11.42578125" style="194" customWidth="1"/>
    <col min="14337" max="14337" width="29.5703125" style="194" customWidth="1"/>
    <col min="14338" max="14338" width="26.5703125" style="194" customWidth="1"/>
    <col min="14339" max="14339" width="11.5703125" style="194" customWidth="1"/>
    <col min="14340" max="14341" width="14.7109375" style="194" customWidth="1"/>
    <col min="14342" max="14342" width="16.42578125" style="194" customWidth="1"/>
    <col min="14343" max="14343" width="11.28515625" style="194" customWidth="1"/>
    <col min="14344" max="14344" width="11.42578125" style="194" customWidth="1"/>
    <col min="14345" max="14345" width="10.28515625" style="194" bestFit="1" customWidth="1"/>
    <col min="14346" max="14592" width="11.42578125" style="194" customWidth="1"/>
    <col min="14593" max="14593" width="29.5703125" style="194" customWidth="1"/>
    <col min="14594" max="14594" width="26.5703125" style="194" customWidth="1"/>
    <col min="14595" max="14595" width="11.5703125" style="194" customWidth="1"/>
    <col min="14596" max="14597" width="14.7109375" style="194" customWidth="1"/>
    <col min="14598" max="14598" width="16.42578125" style="194" customWidth="1"/>
    <col min="14599" max="14599" width="11.28515625" style="194" customWidth="1"/>
    <col min="14600" max="14600" width="11.42578125" style="194" customWidth="1"/>
    <col min="14601" max="14601" width="10.28515625" style="194" bestFit="1" customWidth="1"/>
    <col min="14602" max="14848" width="11.42578125" style="194" customWidth="1"/>
    <col min="14849" max="14849" width="29.5703125" style="194" customWidth="1"/>
    <col min="14850" max="14850" width="26.5703125" style="194" customWidth="1"/>
    <col min="14851" max="14851" width="11.5703125" style="194" customWidth="1"/>
    <col min="14852" max="14853" width="14.7109375" style="194" customWidth="1"/>
    <col min="14854" max="14854" width="16.42578125" style="194" customWidth="1"/>
    <col min="14855" max="14855" width="11.28515625" style="194" customWidth="1"/>
    <col min="14856" max="14856" width="11.42578125" style="194" customWidth="1"/>
    <col min="14857" max="14857" width="10.28515625" style="194" bestFit="1" customWidth="1"/>
    <col min="14858" max="15104" width="11.42578125" style="194" customWidth="1"/>
    <col min="15105" max="15105" width="29.5703125" style="194" customWidth="1"/>
    <col min="15106" max="15106" width="26.5703125" style="194" customWidth="1"/>
    <col min="15107" max="15107" width="11.5703125" style="194" customWidth="1"/>
    <col min="15108" max="15109" width="14.7109375" style="194" customWidth="1"/>
    <col min="15110" max="15110" width="16.42578125" style="194" customWidth="1"/>
    <col min="15111" max="15111" width="11.28515625" style="194" customWidth="1"/>
    <col min="15112" max="15112" width="11.42578125" style="194" customWidth="1"/>
    <col min="15113" max="15113" width="10.28515625" style="194" bestFit="1" customWidth="1"/>
    <col min="15114" max="15360" width="11.42578125" style="194" customWidth="1"/>
    <col min="15361" max="15361" width="29.5703125" style="194" customWidth="1"/>
    <col min="15362" max="15362" width="26.5703125" style="194" customWidth="1"/>
    <col min="15363" max="15363" width="11.5703125" style="194" customWidth="1"/>
    <col min="15364" max="15365" width="14.7109375" style="194" customWidth="1"/>
    <col min="15366" max="15366" width="16.42578125" style="194" customWidth="1"/>
    <col min="15367" max="15367" width="11.28515625" style="194" customWidth="1"/>
    <col min="15368" max="15368" width="11.42578125" style="194" customWidth="1"/>
    <col min="15369" max="15369" width="10.28515625" style="194" bestFit="1" customWidth="1"/>
    <col min="15370" max="15616" width="11.42578125" style="194" customWidth="1"/>
    <col min="15617" max="15617" width="29.5703125" style="194" customWidth="1"/>
    <col min="15618" max="15618" width="26.5703125" style="194" customWidth="1"/>
    <col min="15619" max="15619" width="11.5703125" style="194" customWidth="1"/>
    <col min="15620" max="15621" width="14.7109375" style="194" customWidth="1"/>
    <col min="15622" max="15622" width="16.42578125" style="194" customWidth="1"/>
    <col min="15623" max="15623" width="11.28515625" style="194" customWidth="1"/>
    <col min="15624" max="15624" width="11.42578125" style="194" customWidth="1"/>
    <col min="15625" max="15625" width="10.28515625" style="194" bestFit="1" customWidth="1"/>
    <col min="15626" max="15872" width="11.42578125" style="194" customWidth="1"/>
    <col min="15873" max="15873" width="29.5703125" style="194" customWidth="1"/>
    <col min="15874" max="15874" width="26.5703125" style="194" customWidth="1"/>
    <col min="15875" max="15875" width="11.5703125" style="194" customWidth="1"/>
    <col min="15876" max="15877" width="14.7109375" style="194" customWidth="1"/>
    <col min="15878" max="15878" width="16.42578125" style="194" customWidth="1"/>
    <col min="15879" max="15879" width="11.28515625" style="194" customWidth="1"/>
    <col min="15880" max="15880" width="11.42578125" style="194" customWidth="1"/>
    <col min="15881" max="15881" width="10.28515625" style="194" bestFit="1" customWidth="1"/>
    <col min="15882" max="16128" width="11.42578125" style="194" customWidth="1"/>
    <col min="16129" max="16129" width="29.5703125" style="194" customWidth="1"/>
    <col min="16130" max="16130" width="26.5703125" style="194" customWidth="1"/>
    <col min="16131" max="16131" width="11.5703125" style="194" customWidth="1"/>
    <col min="16132" max="16133" width="14.7109375" style="194" customWidth="1"/>
    <col min="16134" max="16134" width="16.42578125" style="194" customWidth="1"/>
    <col min="16135" max="16135" width="11.28515625" style="194" customWidth="1"/>
    <col min="16136" max="16136" width="11.42578125" style="194" customWidth="1"/>
    <col min="16137" max="16137" width="10.28515625" style="194" bestFit="1" customWidth="1"/>
    <col min="16138" max="16384" width="11.42578125" style="194" customWidth="1"/>
  </cols>
  <sheetData>
    <row r="1" spans="1:13" ht="15">
      <c r="A1" s="242" t="s">
        <v>1433</v>
      </c>
      <c r="L1" s="1109" t="s">
        <v>1274</v>
      </c>
      <c r="M1" s="1110" t="s">
        <v>1055</v>
      </c>
    </row>
    <row r="2" spans="1:13" ht="12">
      <c r="A2" s="244" t="s">
        <v>1431</v>
      </c>
      <c r="B2" s="200"/>
      <c r="D2" s="198"/>
      <c r="E2" s="285"/>
      <c r="F2" s="198"/>
    </row>
    <row r="3" spans="1:13">
      <c r="A3" s="199" t="s">
        <v>949</v>
      </c>
      <c r="B3" s="200"/>
      <c r="C3" s="201"/>
      <c r="D3" s="286"/>
      <c r="F3" s="203"/>
    </row>
    <row r="4" spans="1:13">
      <c r="A4" s="204" t="s">
        <v>1000</v>
      </c>
      <c r="B4" s="204"/>
      <c r="D4" s="198">
        <f>D76</f>
        <v>0.43778040981199762</v>
      </c>
      <c r="E4" s="198">
        <f>E76</f>
        <v>0.48396360441661307</v>
      </c>
      <c r="F4" s="198">
        <f>F76</f>
        <v>0.28618105873304545</v>
      </c>
      <c r="G4" s="198">
        <f>G76</f>
        <v>0.40104633986044913</v>
      </c>
    </row>
    <row r="5" spans="1:13">
      <c r="A5" s="205"/>
      <c r="B5" s="205"/>
      <c r="C5" s="206"/>
      <c r="D5" s="806" t="s">
        <v>378</v>
      </c>
      <c r="E5" s="207" t="s">
        <v>379</v>
      </c>
      <c r="F5" s="207" t="s">
        <v>380</v>
      </c>
      <c r="G5" s="207" t="s">
        <v>381</v>
      </c>
    </row>
    <row r="6" spans="1:13" ht="21">
      <c r="A6" s="287"/>
      <c r="B6" s="288"/>
      <c r="C6" s="289" t="s">
        <v>5</v>
      </c>
      <c r="D6" s="289" t="s">
        <v>382</v>
      </c>
      <c r="E6" s="289" t="s">
        <v>303</v>
      </c>
      <c r="F6" s="289" t="s">
        <v>304</v>
      </c>
      <c r="G6" s="289" t="s">
        <v>383</v>
      </c>
    </row>
    <row r="7" spans="1:13">
      <c r="A7" s="290" t="s">
        <v>606</v>
      </c>
      <c r="B7" s="291" t="s">
        <v>607</v>
      </c>
      <c r="C7" s="292"/>
      <c r="D7" s="288"/>
      <c r="E7" s="288"/>
      <c r="F7" s="288"/>
      <c r="G7" s="293"/>
    </row>
    <row r="8" spans="1:13">
      <c r="A8" s="294" t="s">
        <v>384</v>
      </c>
      <c r="B8" s="295" t="s">
        <v>385</v>
      </c>
      <c r="C8" s="296" t="s">
        <v>235</v>
      </c>
      <c r="D8" s="797">
        <f>D22/$G$22</f>
        <v>0.6178091542355888</v>
      </c>
      <c r="E8" s="297">
        <f>E22/$G$22</f>
        <v>0.3</v>
      </c>
      <c r="F8" s="297">
        <f>F22/$G$22</f>
        <v>8.2190845764411227E-2</v>
      </c>
      <c r="G8" s="298">
        <f>SUM(D8:F8)</f>
        <v>1</v>
      </c>
    </row>
    <row r="9" spans="1:13">
      <c r="A9" s="294" t="s">
        <v>608</v>
      </c>
      <c r="B9" s="295" t="s">
        <v>609</v>
      </c>
      <c r="C9" s="296" t="s">
        <v>97</v>
      </c>
      <c r="D9" s="299">
        <f>'1.0 Pasture Data'!E48</f>
        <v>17.611551214707813</v>
      </c>
      <c r="E9" s="299">
        <f>'1.0 Pasture Data'!E54</f>
        <v>105.66930728824688</v>
      </c>
      <c r="F9" s="299">
        <f>'1.0 Pasture Data'!E51</f>
        <v>228.95016579120158</v>
      </c>
      <c r="G9" s="300">
        <f>SUM(D9:F9)</f>
        <v>352.23102429415627</v>
      </c>
    </row>
    <row r="10" spans="1:13">
      <c r="A10" s="294" t="s">
        <v>610</v>
      </c>
      <c r="B10" s="295" t="s">
        <v>611</v>
      </c>
      <c r="C10" s="296" t="s">
        <v>97</v>
      </c>
      <c r="D10" s="798">
        <v>0</v>
      </c>
      <c r="E10" s="301"/>
      <c r="F10" s="301"/>
      <c r="G10" s="300"/>
    </row>
    <row r="11" spans="1:13">
      <c r="A11" s="294" t="s">
        <v>612</v>
      </c>
      <c r="B11" s="295" t="s">
        <v>613</v>
      </c>
      <c r="C11" s="296" t="s">
        <v>402</v>
      </c>
      <c r="D11" s="302">
        <f>'1.0 Pasture Data'!E49</f>
        <v>1.5</v>
      </c>
      <c r="E11" s="302">
        <f>'1.0 Pasture Data'!E55</f>
        <v>0.2</v>
      </c>
      <c r="F11" s="302">
        <f>'1.0 Pasture Data'!E52</f>
        <v>1</v>
      </c>
      <c r="G11" s="300"/>
    </row>
    <row r="12" spans="1:13">
      <c r="A12" s="303" t="s">
        <v>614</v>
      </c>
      <c r="B12" s="304" t="s">
        <v>615</v>
      </c>
      <c r="C12" s="296" t="s">
        <v>34</v>
      </c>
      <c r="D12" s="299">
        <f>(D9-D10)*D11</f>
        <v>26.417326822061717</v>
      </c>
      <c r="E12" s="301">
        <f>E9*E11</f>
        <v>21.133861457649378</v>
      </c>
      <c r="F12" s="301">
        <f>F9*F11</f>
        <v>228.95016579120158</v>
      </c>
      <c r="G12" s="300"/>
    </row>
    <row r="13" spans="1:13" hidden="1">
      <c r="A13" s="294"/>
      <c r="B13" s="295"/>
      <c r="C13" s="296"/>
      <c r="D13" s="305"/>
      <c r="E13" s="301"/>
      <c r="F13" s="301"/>
      <c r="G13" s="300"/>
    </row>
    <row r="14" spans="1:13" ht="12.75" customHeight="1">
      <c r="A14" s="294" t="s">
        <v>616</v>
      </c>
      <c r="B14" s="295" t="s">
        <v>617</v>
      </c>
      <c r="C14" s="296" t="s">
        <v>97</v>
      </c>
      <c r="D14" s="299">
        <f>-E14</f>
        <v>0</v>
      </c>
      <c r="E14" s="306"/>
      <c r="F14" s="301"/>
      <c r="G14" s="300"/>
    </row>
    <row r="15" spans="1:13">
      <c r="A15" s="294" t="s">
        <v>612</v>
      </c>
      <c r="B15" s="295" t="s">
        <v>613</v>
      </c>
      <c r="C15" s="296" t="s">
        <v>402</v>
      </c>
      <c r="D15" s="302">
        <f>E11</f>
        <v>0.2</v>
      </c>
      <c r="E15" s="301"/>
      <c r="F15" s="301"/>
      <c r="G15" s="300"/>
    </row>
    <row r="16" spans="1:13">
      <c r="A16" s="303" t="s">
        <v>614</v>
      </c>
      <c r="B16" s="304" t="s">
        <v>615</v>
      </c>
      <c r="C16" s="296" t="s">
        <v>34</v>
      </c>
      <c r="D16" s="299">
        <f>D14*D15</f>
        <v>0</v>
      </c>
      <c r="E16" s="301"/>
      <c r="F16" s="301"/>
      <c r="G16" s="300"/>
    </row>
    <row r="17" spans="1:7" hidden="1">
      <c r="A17" s="303"/>
      <c r="B17" s="304"/>
      <c r="C17" s="296"/>
      <c r="D17" s="299"/>
      <c r="E17" s="301"/>
      <c r="F17" s="301"/>
      <c r="G17" s="300"/>
    </row>
    <row r="18" spans="1:7" ht="21">
      <c r="A18" s="294" t="s">
        <v>618</v>
      </c>
      <c r="B18" s="295" t="s">
        <v>619</v>
      </c>
      <c r="C18" s="296" t="s">
        <v>97</v>
      </c>
      <c r="D18" s="299">
        <f>-F18</f>
        <v>200</v>
      </c>
      <c r="E18" s="301"/>
      <c r="F18" s="817">
        <v>-200</v>
      </c>
      <c r="G18" s="300"/>
    </row>
    <row r="19" spans="1:7">
      <c r="A19" s="294" t="s">
        <v>612</v>
      </c>
      <c r="B19" s="295" t="s">
        <v>613</v>
      </c>
      <c r="C19" s="296" t="s">
        <v>402</v>
      </c>
      <c r="D19" s="302">
        <f>F11</f>
        <v>1</v>
      </c>
      <c r="E19" s="301"/>
      <c r="F19" s="301"/>
      <c r="G19" s="300"/>
    </row>
    <row r="20" spans="1:7">
      <c r="A20" s="303" t="s">
        <v>614</v>
      </c>
      <c r="B20" s="304" t="s">
        <v>615</v>
      </c>
      <c r="C20" s="296" t="s">
        <v>34</v>
      </c>
      <c r="D20" s="299">
        <f>D18*D19</f>
        <v>200</v>
      </c>
      <c r="E20" s="301"/>
      <c r="F20" s="301"/>
      <c r="G20" s="300"/>
    </row>
    <row r="21" spans="1:7">
      <c r="A21" s="294"/>
      <c r="B21" s="295"/>
      <c r="C21" s="296"/>
      <c r="D21" s="299"/>
      <c r="E21" s="301"/>
      <c r="F21" s="301"/>
      <c r="G21" s="300"/>
    </row>
    <row r="22" spans="1:7" ht="21">
      <c r="A22" s="308" t="s">
        <v>620</v>
      </c>
      <c r="B22" s="309" t="s">
        <v>621</v>
      </c>
      <c r="C22" s="292" t="s">
        <v>97</v>
      </c>
      <c r="D22" s="799">
        <f>D9-D10+D14+D18</f>
        <v>217.61155121470782</v>
      </c>
      <c r="E22" s="310">
        <f>E9+E14+E18</f>
        <v>105.66930728824688</v>
      </c>
      <c r="F22" s="799">
        <f>F9-F10+F14+F18</f>
        <v>28.950165791201584</v>
      </c>
      <c r="G22" s="311">
        <f>SUM(D22:F22)</f>
        <v>352.23102429415627</v>
      </c>
    </row>
    <row r="23" spans="1:7">
      <c r="A23" s="294" t="s">
        <v>612</v>
      </c>
      <c r="B23" s="295" t="s">
        <v>613</v>
      </c>
      <c r="C23" s="296" t="s">
        <v>402</v>
      </c>
      <c r="D23" s="302">
        <f>D24/D22</f>
        <v>1.0404655706840931</v>
      </c>
      <c r="E23" s="312">
        <f>E11</f>
        <v>0.2</v>
      </c>
      <c r="F23" s="312">
        <f>F11</f>
        <v>1</v>
      </c>
      <c r="G23" s="300"/>
    </row>
    <row r="24" spans="1:7">
      <c r="A24" s="303" t="s">
        <v>614</v>
      </c>
      <c r="B24" s="304" t="s">
        <v>615</v>
      </c>
      <c r="C24" s="296" t="s">
        <v>34</v>
      </c>
      <c r="D24" s="299">
        <f>D12+D16+D20</f>
        <v>226.41732682206171</v>
      </c>
      <c r="E24" s="313">
        <f>E22*E23</f>
        <v>21.133861457649378</v>
      </c>
      <c r="F24" s="313">
        <f>F22*F23</f>
        <v>28.950165791201584</v>
      </c>
      <c r="G24" s="300"/>
    </row>
    <row r="25" spans="1:7">
      <c r="A25" s="294" t="s">
        <v>622</v>
      </c>
      <c r="B25" s="295" t="s">
        <v>623</v>
      </c>
      <c r="C25" s="296" t="s">
        <v>235</v>
      </c>
      <c r="D25" s="797">
        <v>0.6</v>
      </c>
      <c r="E25" s="314">
        <v>0.6</v>
      </c>
      <c r="F25" s="314">
        <v>0.6</v>
      </c>
      <c r="G25" s="300"/>
    </row>
    <row r="26" spans="1:7">
      <c r="A26" s="303" t="s">
        <v>624</v>
      </c>
      <c r="B26" s="304" t="s">
        <v>625</v>
      </c>
      <c r="C26" s="296" t="s">
        <v>34</v>
      </c>
      <c r="D26" s="299">
        <f>D24*D25</f>
        <v>135.85039609323701</v>
      </c>
      <c r="E26" s="301">
        <f>E24*E25</f>
        <v>12.680316874589627</v>
      </c>
      <c r="F26" s="301">
        <f>F24*F25</f>
        <v>17.370099474720949</v>
      </c>
      <c r="G26" s="300">
        <f>SUM(D26:F26)</f>
        <v>165.90081244254759</v>
      </c>
    </row>
    <row r="27" spans="1:7">
      <c r="A27" s="303" t="s">
        <v>626</v>
      </c>
      <c r="B27" s="304" t="s">
        <v>627</v>
      </c>
      <c r="C27" s="296" t="s">
        <v>563</v>
      </c>
      <c r="D27" s="299">
        <v>120</v>
      </c>
      <c r="E27" s="301">
        <v>120</v>
      </c>
      <c r="F27" s="301">
        <v>125</v>
      </c>
      <c r="G27" s="300">
        <f>SUM(D27:F27)</f>
        <v>365</v>
      </c>
    </row>
    <row r="28" spans="1:7">
      <c r="A28" s="303" t="s">
        <v>628</v>
      </c>
      <c r="B28" s="304" t="s">
        <v>629</v>
      </c>
      <c r="C28" s="296" t="s">
        <v>630</v>
      </c>
      <c r="D28" s="299">
        <f>'1.4.WoP-animal popl '!O23</f>
        <v>808.91475000000003</v>
      </c>
      <c r="E28" s="301">
        <f>D28</f>
        <v>808.91475000000003</v>
      </c>
      <c r="F28" s="301">
        <f>D28</f>
        <v>808.91475000000003</v>
      </c>
      <c r="G28" s="300"/>
    </row>
    <row r="29" spans="1:7">
      <c r="A29" s="303" t="s">
        <v>631</v>
      </c>
      <c r="B29" s="304" t="s">
        <v>632</v>
      </c>
      <c r="C29" s="296" t="s">
        <v>633</v>
      </c>
      <c r="D29" s="299">
        <f>D27*D28</f>
        <v>97069.77</v>
      </c>
      <c r="E29" s="301">
        <f>E27*E28</f>
        <v>97069.77</v>
      </c>
      <c r="F29" s="301">
        <f>F27*F28</f>
        <v>101114.34375</v>
      </c>
      <c r="G29" s="300"/>
    </row>
    <row r="30" spans="1:7">
      <c r="A30" s="294" t="s">
        <v>634</v>
      </c>
      <c r="B30" s="295" t="s">
        <v>635</v>
      </c>
      <c r="C30" s="296" t="s">
        <v>636</v>
      </c>
      <c r="D30" s="302">
        <f>D26*1000/D29</f>
        <v>1.3995129080169553</v>
      </c>
      <c r="E30" s="307">
        <f>E26*1000/E29</f>
        <v>0.13063095621417076</v>
      </c>
      <c r="F30" s="307">
        <f>F26*1000/F29</f>
        <v>0.17178670038810342</v>
      </c>
      <c r="G30" s="300"/>
    </row>
    <row r="31" spans="1:7">
      <c r="A31" s="294" t="s">
        <v>637</v>
      </c>
      <c r="B31" s="295" t="s">
        <v>638</v>
      </c>
      <c r="C31" s="296" t="s">
        <v>636</v>
      </c>
      <c r="D31" s="302">
        <v>1.1000000000000001</v>
      </c>
      <c r="E31" s="307">
        <f>D31</f>
        <v>1.1000000000000001</v>
      </c>
      <c r="F31" s="307">
        <f>E31</f>
        <v>1.1000000000000001</v>
      </c>
      <c r="G31" s="300"/>
    </row>
    <row r="32" spans="1:7">
      <c r="A32" s="303" t="s">
        <v>639</v>
      </c>
      <c r="B32" s="304" t="s">
        <v>640</v>
      </c>
      <c r="C32" s="296" t="s">
        <v>235</v>
      </c>
      <c r="D32" s="797">
        <f>D30/D31</f>
        <v>1.2722844618335956</v>
      </c>
      <c r="E32" s="297">
        <f>E30/E31</f>
        <v>0.11875541474015522</v>
      </c>
      <c r="F32" s="297">
        <f>F30/F31</f>
        <v>0.15616972762554857</v>
      </c>
      <c r="G32" s="300"/>
    </row>
    <row r="33" spans="1:7" ht="21">
      <c r="A33" s="303" t="s">
        <v>641</v>
      </c>
      <c r="B33" s="304" t="s">
        <v>642</v>
      </c>
      <c r="C33" s="296" t="s">
        <v>636</v>
      </c>
      <c r="D33" s="800">
        <f>D30-D31</f>
        <v>0.29951290801695518</v>
      </c>
      <c r="E33" s="315">
        <f>E30-E31</f>
        <v>-0.96936904378582933</v>
      </c>
      <c r="F33" s="315">
        <f>F30-F31</f>
        <v>-0.92821329961189669</v>
      </c>
      <c r="G33" s="300"/>
    </row>
    <row r="34" spans="1:7">
      <c r="A34" s="303"/>
      <c r="B34" s="304"/>
      <c r="C34" s="296"/>
      <c r="D34" s="801"/>
      <c r="E34" s="316"/>
      <c r="F34" s="316"/>
      <c r="G34" s="300"/>
    </row>
    <row r="35" spans="1:7">
      <c r="A35" s="317" t="s">
        <v>37</v>
      </c>
      <c r="B35" s="318" t="s">
        <v>237</v>
      </c>
      <c r="C35" s="296"/>
      <c r="D35" s="801"/>
      <c r="E35" s="316"/>
      <c r="F35" s="316"/>
      <c r="G35" s="300"/>
    </row>
    <row r="36" spans="1:7">
      <c r="A36" s="303" t="s">
        <v>643</v>
      </c>
      <c r="B36" s="304" t="s">
        <v>644</v>
      </c>
      <c r="C36" s="296" t="s">
        <v>97</v>
      </c>
      <c r="D36" s="801">
        <v>30</v>
      </c>
      <c r="E36" s="316">
        <v>30</v>
      </c>
      <c r="F36" s="316"/>
      <c r="G36" s="300">
        <f>SUM(D36:E36)/2</f>
        <v>30</v>
      </c>
    </row>
    <row r="37" spans="1:7" ht="12">
      <c r="A37" s="303" t="s">
        <v>612</v>
      </c>
      <c r="B37" s="295" t="s">
        <v>613</v>
      </c>
      <c r="C37" s="296" t="s">
        <v>402</v>
      </c>
      <c r="D37" s="802">
        <v>0.8</v>
      </c>
      <c r="E37" s="316">
        <v>0.8</v>
      </c>
      <c r="F37" s="316"/>
      <c r="G37" s="300"/>
    </row>
    <row r="38" spans="1:7">
      <c r="A38" s="303" t="s">
        <v>422</v>
      </c>
      <c r="B38" s="304" t="s">
        <v>408</v>
      </c>
      <c r="C38" s="296" t="s">
        <v>34</v>
      </c>
      <c r="D38" s="801">
        <f>D36*D37</f>
        <v>24</v>
      </c>
      <c r="E38" s="316">
        <f>E36*E37</f>
        <v>24</v>
      </c>
      <c r="F38" s="316"/>
      <c r="G38" s="300">
        <f>SUM(D38:F38)</f>
        <v>48</v>
      </c>
    </row>
    <row r="39" spans="1:7">
      <c r="A39" s="303" t="s">
        <v>628</v>
      </c>
      <c r="B39" s="295" t="s">
        <v>645</v>
      </c>
      <c r="C39" s="296" t="s">
        <v>630</v>
      </c>
      <c r="D39" s="299">
        <f>D28</f>
        <v>808.91475000000003</v>
      </c>
      <c r="E39" s="301">
        <f>E28</f>
        <v>808.91475000000003</v>
      </c>
      <c r="F39" s="316"/>
      <c r="G39" s="300"/>
    </row>
    <row r="40" spans="1:7">
      <c r="A40" s="303" t="s">
        <v>626</v>
      </c>
      <c r="B40" s="304" t="s">
        <v>627</v>
      </c>
      <c r="C40" s="296" t="s">
        <v>633</v>
      </c>
      <c r="D40" s="299">
        <f>365-D27</f>
        <v>245</v>
      </c>
      <c r="E40" s="301">
        <f>365-E27</f>
        <v>245</v>
      </c>
      <c r="F40" s="316"/>
      <c r="G40" s="300"/>
    </row>
    <row r="41" spans="1:7">
      <c r="A41" s="294" t="s">
        <v>634</v>
      </c>
      <c r="B41" s="295" t="s">
        <v>635</v>
      </c>
      <c r="C41" s="296" t="s">
        <v>636</v>
      </c>
      <c r="D41" s="801">
        <f>(D38*1000)/(D39*D40)</f>
        <v>0.1210995147182931</v>
      </c>
      <c r="E41" s="316">
        <f>(E38*1000)/(E39*E40)</f>
        <v>0.1210995147182931</v>
      </c>
      <c r="F41" s="316"/>
      <c r="G41" s="300"/>
    </row>
    <row r="42" spans="1:7">
      <c r="A42" s="303"/>
      <c r="B42" s="304"/>
      <c r="C42" s="296"/>
      <c r="D42" s="801"/>
      <c r="E42" s="316"/>
      <c r="F42" s="316"/>
      <c r="G42" s="300"/>
    </row>
    <row r="43" spans="1:7">
      <c r="A43" s="317" t="s">
        <v>646</v>
      </c>
      <c r="B43" s="318" t="s">
        <v>425</v>
      </c>
      <c r="C43" s="296"/>
      <c r="D43" s="801"/>
      <c r="E43" s="316"/>
      <c r="F43" s="316"/>
      <c r="G43" s="300"/>
    </row>
    <row r="44" spans="1:7">
      <c r="A44" s="303" t="s">
        <v>643</v>
      </c>
      <c r="B44" s="304" t="s">
        <v>644</v>
      </c>
      <c r="C44" s="296" t="s">
        <v>97</v>
      </c>
      <c r="D44" s="801">
        <v>15</v>
      </c>
      <c r="E44" s="316">
        <v>15</v>
      </c>
      <c r="F44" s="316"/>
      <c r="G44" s="300">
        <f>SUM(D44:F44)/2</f>
        <v>15</v>
      </c>
    </row>
    <row r="45" spans="1:7">
      <c r="A45" s="303" t="s">
        <v>612</v>
      </c>
      <c r="B45" s="295" t="s">
        <v>613</v>
      </c>
      <c r="C45" s="296" t="s">
        <v>402</v>
      </c>
      <c r="D45" s="801">
        <v>1</v>
      </c>
      <c r="E45" s="316">
        <v>1</v>
      </c>
      <c r="F45" s="316"/>
      <c r="G45" s="300"/>
    </row>
    <row r="46" spans="1:7">
      <c r="A46" s="303" t="s">
        <v>422</v>
      </c>
      <c r="B46" s="304" t="s">
        <v>408</v>
      </c>
      <c r="C46" s="296" t="s">
        <v>34</v>
      </c>
      <c r="D46" s="801">
        <f>D44*D45</f>
        <v>15</v>
      </c>
      <c r="E46" s="316">
        <f>E44*E45</f>
        <v>15</v>
      </c>
      <c r="F46" s="316"/>
      <c r="G46" s="300">
        <f>SUM(D46:F46)</f>
        <v>30</v>
      </c>
    </row>
    <row r="47" spans="1:7">
      <c r="A47" s="303" t="s">
        <v>647</v>
      </c>
      <c r="B47" s="295" t="s">
        <v>645</v>
      </c>
      <c r="C47" s="296" t="s">
        <v>630</v>
      </c>
      <c r="D47" s="299">
        <f>D28</f>
        <v>808.91475000000003</v>
      </c>
      <c r="E47" s="301">
        <f>E28</f>
        <v>808.91475000000003</v>
      </c>
      <c r="F47" s="316"/>
      <c r="G47" s="300"/>
    </row>
    <row r="48" spans="1:7">
      <c r="A48" s="303" t="s">
        <v>626</v>
      </c>
      <c r="B48" s="304" t="s">
        <v>627</v>
      </c>
      <c r="C48" s="296" t="s">
        <v>633</v>
      </c>
      <c r="D48" s="299">
        <f>D40</f>
        <v>245</v>
      </c>
      <c r="E48" s="301">
        <f>E40</f>
        <v>245</v>
      </c>
      <c r="F48" s="316"/>
      <c r="G48" s="300"/>
    </row>
    <row r="49" spans="1:7">
      <c r="A49" s="294" t="s">
        <v>634</v>
      </c>
      <c r="B49" s="295" t="s">
        <v>635</v>
      </c>
      <c r="C49" s="296" t="s">
        <v>636</v>
      </c>
      <c r="D49" s="801">
        <f>(D46*1000)/(D47*D48)</f>
        <v>7.5687196698933187E-2</v>
      </c>
      <c r="E49" s="316">
        <f>(E46*1000)/(E47*E48)</f>
        <v>7.5687196698933187E-2</v>
      </c>
      <c r="F49" s="316"/>
      <c r="G49" s="300"/>
    </row>
    <row r="50" spans="1:7">
      <c r="A50" s="303"/>
      <c r="B50" s="304"/>
      <c r="C50" s="296"/>
      <c r="D50" s="299"/>
      <c r="E50" s="301"/>
      <c r="F50" s="301"/>
      <c r="G50" s="300"/>
    </row>
    <row r="51" spans="1:7">
      <c r="A51" s="317" t="s">
        <v>218</v>
      </c>
      <c r="B51" s="318" t="s">
        <v>238</v>
      </c>
      <c r="C51" s="296"/>
      <c r="D51" s="299"/>
      <c r="E51" s="297">
        <v>0.7</v>
      </c>
      <c r="F51" s="297">
        <v>0.3</v>
      </c>
      <c r="G51" s="300"/>
    </row>
    <row r="52" spans="1:7">
      <c r="A52" s="303" t="s">
        <v>309</v>
      </c>
      <c r="B52" s="304" t="s">
        <v>648</v>
      </c>
      <c r="C52" s="296" t="s">
        <v>97</v>
      </c>
      <c r="D52" s="299"/>
      <c r="E52" s="301">
        <f>$G$52*E51</f>
        <v>14</v>
      </c>
      <c r="F52" s="301">
        <f>$G$52*F51</f>
        <v>6</v>
      </c>
      <c r="G52" s="300">
        <v>20</v>
      </c>
    </row>
    <row r="53" spans="1:7">
      <c r="A53" s="294" t="s">
        <v>612</v>
      </c>
      <c r="B53" s="295" t="s">
        <v>613</v>
      </c>
      <c r="C53" s="296" t="s">
        <v>402</v>
      </c>
      <c r="D53" s="299"/>
      <c r="E53" s="307">
        <v>2</v>
      </c>
      <c r="F53" s="307">
        <v>2</v>
      </c>
      <c r="G53" s="300"/>
    </row>
    <row r="54" spans="1:7">
      <c r="A54" s="303" t="s">
        <v>407</v>
      </c>
      <c r="B54" s="304" t="s">
        <v>615</v>
      </c>
      <c r="C54" s="296" t="s">
        <v>34</v>
      </c>
      <c r="D54" s="299"/>
      <c r="E54" s="301">
        <f>E52*E53</f>
        <v>28</v>
      </c>
      <c r="F54" s="301">
        <f>F52*F53</f>
        <v>12</v>
      </c>
      <c r="G54" s="300">
        <f>SUM(D54:F54)</f>
        <v>40</v>
      </c>
    </row>
    <row r="55" spans="1:7">
      <c r="A55" s="303" t="s">
        <v>649</v>
      </c>
      <c r="B55" s="295" t="s">
        <v>645</v>
      </c>
      <c r="C55" s="296" t="s">
        <v>630</v>
      </c>
      <c r="D55" s="299"/>
      <c r="E55" s="301">
        <f>D28</f>
        <v>808.91475000000003</v>
      </c>
      <c r="F55" s="301">
        <f>E55</f>
        <v>808.91475000000003</v>
      </c>
      <c r="G55" s="300"/>
    </row>
    <row r="56" spans="1:7">
      <c r="A56" s="303" t="s">
        <v>626</v>
      </c>
      <c r="B56" s="304" t="s">
        <v>627</v>
      </c>
      <c r="C56" s="296" t="s">
        <v>633</v>
      </c>
      <c r="D56" s="299"/>
      <c r="E56" s="301">
        <f>E27</f>
        <v>120</v>
      </c>
      <c r="F56" s="301">
        <f>F27</f>
        <v>125</v>
      </c>
      <c r="G56" s="300"/>
    </row>
    <row r="57" spans="1:7">
      <c r="A57" s="294" t="s">
        <v>634</v>
      </c>
      <c r="B57" s="295" t="s">
        <v>635</v>
      </c>
      <c r="C57" s="296" t="s">
        <v>636</v>
      </c>
      <c r="D57" s="299"/>
      <c r="E57" s="307">
        <f>(E54*1000)/(E55*E56)</f>
        <v>0.28845231630815649</v>
      </c>
      <c r="F57" s="307">
        <f>(F54*1000)/(F55*F56)</f>
        <v>0.11867752442392725</v>
      </c>
      <c r="G57" s="300"/>
    </row>
    <row r="58" spans="1:7">
      <c r="A58" s="294"/>
      <c r="B58" s="295"/>
      <c r="C58" s="296"/>
      <c r="D58" s="299"/>
      <c r="E58" s="301"/>
      <c r="F58" s="301"/>
      <c r="G58" s="300"/>
    </row>
    <row r="59" spans="1:7">
      <c r="A59" s="319" t="s">
        <v>650</v>
      </c>
      <c r="B59" s="320" t="s">
        <v>651</v>
      </c>
      <c r="C59" s="296"/>
      <c r="D59" s="299"/>
      <c r="E59" s="301"/>
      <c r="F59" s="301"/>
      <c r="G59" s="300"/>
    </row>
    <row r="60" spans="1:7">
      <c r="A60" s="294" t="s">
        <v>652</v>
      </c>
      <c r="B60" s="295" t="s">
        <v>653</v>
      </c>
      <c r="C60" s="296" t="s">
        <v>97</v>
      </c>
      <c r="D60" s="299"/>
      <c r="E60" s="301">
        <v>100</v>
      </c>
      <c r="F60" s="301"/>
      <c r="G60" s="300">
        <f>SUM(D60:F60)</f>
        <v>100</v>
      </c>
    </row>
    <row r="61" spans="1:7">
      <c r="A61" s="294" t="s">
        <v>654</v>
      </c>
      <c r="B61" s="295" t="s">
        <v>655</v>
      </c>
      <c r="C61" s="296" t="s">
        <v>402</v>
      </c>
      <c r="D61" s="299"/>
      <c r="E61" s="307">
        <v>2</v>
      </c>
      <c r="F61" s="307"/>
      <c r="G61" s="300"/>
    </row>
    <row r="62" spans="1:7">
      <c r="A62" s="294" t="s">
        <v>407</v>
      </c>
      <c r="B62" s="295" t="s">
        <v>408</v>
      </c>
      <c r="C62" s="296" t="s">
        <v>34</v>
      </c>
      <c r="D62" s="299"/>
      <c r="E62" s="301">
        <f>E60*E61</f>
        <v>200</v>
      </c>
      <c r="F62" s="301"/>
      <c r="G62" s="300"/>
    </row>
    <row r="63" spans="1:7">
      <c r="A63" s="294" t="s">
        <v>656</v>
      </c>
      <c r="B63" s="295" t="s">
        <v>657</v>
      </c>
      <c r="C63" s="296" t="s">
        <v>235</v>
      </c>
      <c r="D63" s="299"/>
      <c r="E63" s="321">
        <v>0.65</v>
      </c>
      <c r="F63" s="297"/>
      <c r="G63" s="300"/>
    </row>
    <row r="64" spans="1:7">
      <c r="A64" s="294" t="s">
        <v>658</v>
      </c>
      <c r="B64" s="295" t="s">
        <v>659</v>
      </c>
      <c r="C64" s="296" t="s">
        <v>34</v>
      </c>
      <c r="D64" s="299"/>
      <c r="E64" s="301">
        <f>E62*E63</f>
        <v>130</v>
      </c>
      <c r="F64" s="301"/>
      <c r="G64" s="300">
        <f>SUM(D64:F64)</f>
        <v>130</v>
      </c>
    </row>
    <row r="65" spans="1:9">
      <c r="A65" s="303" t="s">
        <v>649</v>
      </c>
      <c r="B65" s="295" t="s">
        <v>645</v>
      </c>
      <c r="C65" s="296" t="s">
        <v>630</v>
      </c>
      <c r="D65" s="299"/>
      <c r="E65" s="301">
        <f>E55</f>
        <v>808.91475000000003</v>
      </c>
      <c r="F65" s="301"/>
      <c r="G65" s="300"/>
    </row>
    <row r="66" spans="1:9">
      <c r="A66" s="303" t="s">
        <v>626</v>
      </c>
      <c r="B66" s="304" t="s">
        <v>627</v>
      </c>
      <c r="C66" s="296" t="s">
        <v>633</v>
      </c>
      <c r="D66" s="299"/>
      <c r="E66" s="301">
        <f>E56</f>
        <v>120</v>
      </c>
      <c r="F66" s="301"/>
      <c r="G66" s="300"/>
    </row>
    <row r="67" spans="1:9">
      <c r="A67" s="294" t="s">
        <v>634</v>
      </c>
      <c r="B67" s="295" t="s">
        <v>635</v>
      </c>
      <c r="C67" s="296" t="s">
        <v>636</v>
      </c>
      <c r="D67" s="299"/>
      <c r="E67" s="307">
        <f>(E64*1000)/(E65*E66)</f>
        <v>1.3392428971450123</v>
      </c>
      <c r="F67" s="307"/>
      <c r="G67" s="300"/>
    </row>
    <row r="68" spans="1:9">
      <c r="A68" s="294"/>
      <c r="B68" s="295"/>
      <c r="C68" s="296"/>
      <c r="D68" s="299"/>
      <c r="E68" s="301"/>
      <c r="F68" s="301"/>
      <c r="G68" s="300"/>
    </row>
    <row r="69" spans="1:9">
      <c r="A69" s="319" t="s">
        <v>660</v>
      </c>
      <c r="B69" s="320" t="s">
        <v>661</v>
      </c>
      <c r="C69" s="296"/>
      <c r="D69" s="299"/>
      <c r="E69" s="301"/>
      <c r="F69" s="301"/>
      <c r="G69" s="300"/>
    </row>
    <row r="70" spans="1:9">
      <c r="A70" s="294" t="s">
        <v>662</v>
      </c>
      <c r="B70" s="295" t="s">
        <v>663</v>
      </c>
      <c r="C70" s="296" t="s">
        <v>34</v>
      </c>
      <c r="D70" s="299">
        <v>270</v>
      </c>
      <c r="E70" s="301">
        <v>280</v>
      </c>
      <c r="F70" s="301">
        <v>260</v>
      </c>
      <c r="G70" s="300">
        <f>SUM(D70:F70)</f>
        <v>810</v>
      </c>
      <c r="I70" s="203"/>
    </row>
    <row r="71" spans="1:9">
      <c r="A71" s="303" t="s">
        <v>626</v>
      </c>
      <c r="B71" s="304" t="s">
        <v>627</v>
      </c>
      <c r="C71" s="296" t="s">
        <v>633</v>
      </c>
      <c r="D71" s="299">
        <f>D27</f>
        <v>120</v>
      </c>
      <c r="E71" s="301">
        <f>E27</f>
        <v>120</v>
      </c>
      <c r="F71" s="301">
        <f>F27</f>
        <v>125</v>
      </c>
      <c r="G71" s="300"/>
      <c r="I71" s="203"/>
    </row>
    <row r="72" spans="1:9">
      <c r="A72" s="294" t="s">
        <v>634</v>
      </c>
      <c r="B72" s="295" t="s">
        <v>635</v>
      </c>
      <c r="C72" s="296" t="s">
        <v>636</v>
      </c>
      <c r="D72" s="302">
        <f>D70*1000/D71/D28</f>
        <v>2.7815044786857945</v>
      </c>
      <c r="E72" s="307">
        <f>E70*1000/E71/E28</f>
        <v>2.8845231630815649</v>
      </c>
      <c r="F72" s="307">
        <f>F70*1000/F71/F28</f>
        <v>2.5713463625184234</v>
      </c>
      <c r="G72" s="300"/>
      <c r="I72" s="203"/>
    </row>
    <row r="73" spans="1:9" hidden="1">
      <c r="A73" s="322"/>
      <c r="B73" s="304"/>
      <c r="C73" s="296"/>
      <c r="D73" s="299"/>
      <c r="E73" s="323"/>
      <c r="F73" s="323"/>
      <c r="G73" s="323"/>
    </row>
    <row r="74" spans="1:9" ht="21">
      <c r="A74" s="324" t="s">
        <v>664</v>
      </c>
      <c r="B74" s="325" t="s">
        <v>665</v>
      </c>
      <c r="C74" s="292" t="s">
        <v>636</v>
      </c>
      <c r="D74" s="326">
        <f>D30+D41+D49+D57+D67+D72</f>
        <v>4.3778040981199764</v>
      </c>
      <c r="E74" s="326">
        <f>E30+E41+E49+E57+E67+E72</f>
        <v>4.8396360441661308</v>
      </c>
      <c r="F74" s="326">
        <f>F30+F41+F49+F57+F67+F72</f>
        <v>2.8618105873304542</v>
      </c>
      <c r="G74" s="327">
        <f>(D74*D71+E74*E71+F74*F71)/365</f>
        <v>4.0104633986044913</v>
      </c>
      <c r="H74" s="203">
        <f>G36+G44+G52+G60</f>
        <v>165</v>
      </c>
    </row>
    <row r="75" spans="1:9" ht="21">
      <c r="A75" s="328" t="s">
        <v>991</v>
      </c>
      <c r="B75" s="329" t="s">
        <v>638</v>
      </c>
      <c r="C75" s="296" t="s">
        <v>636</v>
      </c>
      <c r="D75" s="803">
        <f>250*0.04</f>
        <v>10</v>
      </c>
      <c r="E75" s="803">
        <f t="shared" ref="E75:F75" si="0">250*0.04</f>
        <v>10</v>
      </c>
      <c r="F75" s="803">
        <f t="shared" si="0"/>
        <v>10</v>
      </c>
      <c r="G75" s="330">
        <f>F75</f>
        <v>10</v>
      </c>
    </row>
    <row r="76" spans="1:9">
      <c r="A76" s="331" t="s">
        <v>992</v>
      </c>
      <c r="B76" s="332" t="s">
        <v>640</v>
      </c>
      <c r="C76" s="333" t="s">
        <v>235</v>
      </c>
      <c r="D76" s="804">
        <f>D74/D75</f>
        <v>0.43778040981199762</v>
      </c>
      <c r="E76" s="334">
        <f>E74/E75</f>
        <v>0.48396360441661307</v>
      </c>
      <c r="F76" s="334">
        <f>F74/F75</f>
        <v>0.28618105873304545</v>
      </c>
      <c r="G76" s="335">
        <f>G74/G75</f>
        <v>0.40104633986044913</v>
      </c>
    </row>
    <row r="77" spans="1:9" ht="21" hidden="1">
      <c r="A77" s="336" t="s">
        <v>666</v>
      </c>
      <c r="B77" s="337" t="s">
        <v>667</v>
      </c>
      <c r="C77" s="338" t="s">
        <v>636</v>
      </c>
      <c r="D77" s="805">
        <f>D74-D75</f>
        <v>-5.6221959018800236</v>
      </c>
      <c r="E77" s="339">
        <f>E74-E75</f>
        <v>-5.1603639558338692</v>
      </c>
      <c r="F77" s="339">
        <f>F74-F75</f>
        <v>-7.1381894126695453</v>
      </c>
      <c r="G77" s="340"/>
    </row>
    <row r="78" spans="1:9" ht="6.75" customHeight="1"/>
    <row r="79" spans="1:9">
      <c r="A79" s="194" t="s">
        <v>668</v>
      </c>
    </row>
    <row r="80" spans="1:9">
      <c r="A80" s="194" t="s">
        <v>669</v>
      </c>
    </row>
    <row r="81" spans="1:1">
      <c r="A81" s="194" t="s">
        <v>670</v>
      </c>
    </row>
    <row r="82" spans="1:1">
      <c r="A82" s="194" t="s">
        <v>993</v>
      </c>
    </row>
    <row r="83" spans="1:1">
      <c r="A83" s="194" t="s">
        <v>994</v>
      </c>
    </row>
  </sheetData>
  <hyperlinks>
    <hyperlink ref="M1" location="ToC!A1" display="Table of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9" tint="0.59999389629810485"/>
  </sheetPr>
  <dimension ref="A1:M67"/>
  <sheetViews>
    <sheetView workbookViewId="0">
      <selection activeCell="D54" sqref="D54"/>
    </sheetView>
  </sheetViews>
  <sheetFormatPr defaultRowHeight="10.5"/>
  <cols>
    <col min="1" max="1" width="23.42578125" style="194" customWidth="1"/>
    <col min="2" max="2" width="26.5703125" style="194" customWidth="1"/>
    <col min="3" max="3" width="11.5703125" style="197" customWidth="1"/>
    <col min="4" max="5" width="14.7109375" style="194" customWidth="1"/>
    <col min="6" max="6" width="16.42578125" style="194" customWidth="1"/>
    <col min="7" max="7" width="12.7109375" style="194" customWidth="1"/>
    <col min="8" max="8" width="8" style="194" customWidth="1"/>
    <col min="9" max="9" width="7" style="194" customWidth="1"/>
    <col min="10" max="256" width="11.42578125" style="194" customWidth="1"/>
    <col min="257" max="257" width="23.42578125" style="194" customWidth="1"/>
    <col min="258" max="258" width="26.5703125" style="194" customWidth="1"/>
    <col min="259" max="259" width="11.5703125" style="194" customWidth="1"/>
    <col min="260" max="261" width="14.7109375" style="194" customWidth="1"/>
    <col min="262" max="262" width="16.42578125" style="194" customWidth="1"/>
    <col min="263" max="263" width="12.7109375" style="194" customWidth="1"/>
    <col min="264" max="264" width="8" style="194" customWidth="1"/>
    <col min="265" max="265" width="7" style="194" customWidth="1"/>
    <col min="266" max="512" width="11.42578125" style="194" customWidth="1"/>
    <col min="513" max="513" width="23.42578125" style="194" customWidth="1"/>
    <col min="514" max="514" width="26.5703125" style="194" customWidth="1"/>
    <col min="515" max="515" width="11.5703125" style="194" customWidth="1"/>
    <col min="516" max="517" width="14.7109375" style="194" customWidth="1"/>
    <col min="518" max="518" width="16.42578125" style="194" customWidth="1"/>
    <col min="519" max="519" width="12.7109375" style="194" customWidth="1"/>
    <col min="520" max="520" width="8" style="194" customWidth="1"/>
    <col min="521" max="521" width="7" style="194" customWidth="1"/>
    <col min="522" max="768" width="11.42578125" style="194" customWidth="1"/>
    <col min="769" max="769" width="23.42578125" style="194" customWidth="1"/>
    <col min="770" max="770" width="26.5703125" style="194" customWidth="1"/>
    <col min="771" max="771" width="11.5703125" style="194" customWidth="1"/>
    <col min="772" max="773" width="14.7109375" style="194" customWidth="1"/>
    <col min="774" max="774" width="16.42578125" style="194" customWidth="1"/>
    <col min="775" max="775" width="12.7109375" style="194" customWidth="1"/>
    <col min="776" max="776" width="8" style="194" customWidth="1"/>
    <col min="777" max="777" width="7" style="194" customWidth="1"/>
    <col min="778" max="1024" width="11.42578125" style="194" customWidth="1"/>
    <col min="1025" max="1025" width="23.42578125" style="194" customWidth="1"/>
    <col min="1026" max="1026" width="26.5703125" style="194" customWidth="1"/>
    <col min="1027" max="1027" width="11.5703125" style="194" customWidth="1"/>
    <col min="1028" max="1029" width="14.7109375" style="194" customWidth="1"/>
    <col min="1030" max="1030" width="16.42578125" style="194" customWidth="1"/>
    <col min="1031" max="1031" width="12.7109375" style="194" customWidth="1"/>
    <col min="1032" max="1032" width="8" style="194" customWidth="1"/>
    <col min="1033" max="1033" width="7" style="194" customWidth="1"/>
    <col min="1034" max="1280" width="11.42578125" style="194" customWidth="1"/>
    <col min="1281" max="1281" width="23.42578125" style="194" customWidth="1"/>
    <col min="1282" max="1282" width="26.5703125" style="194" customWidth="1"/>
    <col min="1283" max="1283" width="11.5703125" style="194" customWidth="1"/>
    <col min="1284" max="1285" width="14.7109375" style="194" customWidth="1"/>
    <col min="1286" max="1286" width="16.42578125" style="194" customWidth="1"/>
    <col min="1287" max="1287" width="12.7109375" style="194" customWidth="1"/>
    <col min="1288" max="1288" width="8" style="194" customWidth="1"/>
    <col min="1289" max="1289" width="7" style="194" customWidth="1"/>
    <col min="1290" max="1536" width="11.42578125" style="194" customWidth="1"/>
    <col min="1537" max="1537" width="23.42578125" style="194" customWidth="1"/>
    <col min="1538" max="1538" width="26.5703125" style="194" customWidth="1"/>
    <col min="1539" max="1539" width="11.5703125" style="194" customWidth="1"/>
    <col min="1540" max="1541" width="14.7109375" style="194" customWidth="1"/>
    <col min="1542" max="1542" width="16.42578125" style="194" customWidth="1"/>
    <col min="1543" max="1543" width="12.7109375" style="194" customWidth="1"/>
    <col min="1544" max="1544" width="8" style="194" customWidth="1"/>
    <col min="1545" max="1545" width="7" style="194" customWidth="1"/>
    <col min="1546" max="1792" width="11.42578125" style="194" customWidth="1"/>
    <col min="1793" max="1793" width="23.42578125" style="194" customWidth="1"/>
    <col min="1794" max="1794" width="26.5703125" style="194" customWidth="1"/>
    <col min="1795" max="1795" width="11.5703125" style="194" customWidth="1"/>
    <col min="1796" max="1797" width="14.7109375" style="194" customWidth="1"/>
    <col min="1798" max="1798" width="16.42578125" style="194" customWidth="1"/>
    <col min="1799" max="1799" width="12.7109375" style="194" customWidth="1"/>
    <col min="1800" max="1800" width="8" style="194" customWidth="1"/>
    <col min="1801" max="1801" width="7" style="194" customWidth="1"/>
    <col min="1802" max="2048" width="11.42578125" style="194" customWidth="1"/>
    <col min="2049" max="2049" width="23.42578125" style="194" customWidth="1"/>
    <col min="2050" max="2050" width="26.5703125" style="194" customWidth="1"/>
    <col min="2051" max="2051" width="11.5703125" style="194" customWidth="1"/>
    <col min="2052" max="2053" width="14.7109375" style="194" customWidth="1"/>
    <col min="2054" max="2054" width="16.42578125" style="194" customWidth="1"/>
    <col min="2055" max="2055" width="12.7109375" style="194" customWidth="1"/>
    <col min="2056" max="2056" width="8" style="194" customWidth="1"/>
    <col min="2057" max="2057" width="7" style="194" customWidth="1"/>
    <col min="2058" max="2304" width="11.42578125" style="194" customWidth="1"/>
    <col min="2305" max="2305" width="23.42578125" style="194" customWidth="1"/>
    <col min="2306" max="2306" width="26.5703125" style="194" customWidth="1"/>
    <col min="2307" max="2307" width="11.5703125" style="194" customWidth="1"/>
    <col min="2308" max="2309" width="14.7109375" style="194" customWidth="1"/>
    <col min="2310" max="2310" width="16.42578125" style="194" customWidth="1"/>
    <col min="2311" max="2311" width="12.7109375" style="194" customWidth="1"/>
    <col min="2312" max="2312" width="8" style="194" customWidth="1"/>
    <col min="2313" max="2313" width="7" style="194" customWidth="1"/>
    <col min="2314" max="2560" width="11.42578125" style="194" customWidth="1"/>
    <col min="2561" max="2561" width="23.42578125" style="194" customWidth="1"/>
    <col min="2562" max="2562" width="26.5703125" style="194" customWidth="1"/>
    <col min="2563" max="2563" width="11.5703125" style="194" customWidth="1"/>
    <col min="2564" max="2565" width="14.7109375" style="194" customWidth="1"/>
    <col min="2566" max="2566" width="16.42578125" style="194" customWidth="1"/>
    <col min="2567" max="2567" width="12.7109375" style="194" customWidth="1"/>
    <col min="2568" max="2568" width="8" style="194" customWidth="1"/>
    <col min="2569" max="2569" width="7" style="194" customWidth="1"/>
    <col min="2570" max="2816" width="11.42578125" style="194" customWidth="1"/>
    <col min="2817" max="2817" width="23.42578125" style="194" customWidth="1"/>
    <col min="2818" max="2818" width="26.5703125" style="194" customWidth="1"/>
    <col min="2819" max="2819" width="11.5703125" style="194" customWidth="1"/>
    <col min="2820" max="2821" width="14.7109375" style="194" customWidth="1"/>
    <col min="2822" max="2822" width="16.42578125" style="194" customWidth="1"/>
    <col min="2823" max="2823" width="12.7109375" style="194" customWidth="1"/>
    <col min="2824" max="2824" width="8" style="194" customWidth="1"/>
    <col min="2825" max="2825" width="7" style="194" customWidth="1"/>
    <col min="2826" max="3072" width="11.42578125" style="194" customWidth="1"/>
    <col min="3073" max="3073" width="23.42578125" style="194" customWidth="1"/>
    <col min="3074" max="3074" width="26.5703125" style="194" customWidth="1"/>
    <col min="3075" max="3075" width="11.5703125" style="194" customWidth="1"/>
    <col min="3076" max="3077" width="14.7109375" style="194" customWidth="1"/>
    <col min="3078" max="3078" width="16.42578125" style="194" customWidth="1"/>
    <col min="3079" max="3079" width="12.7109375" style="194" customWidth="1"/>
    <col min="3080" max="3080" width="8" style="194" customWidth="1"/>
    <col min="3081" max="3081" width="7" style="194" customWidth="1"/>
    <col min="3082" max="3328" width="11.42578125" style="194" customWidth="1"/>
    <col min="3329" max="3329" width="23.42578125" style="194" customWidth="1"/>
    <col min="3330" max="3330" width="26.5703125" style="194" customWidth="1"/>
    <col min="3331" max="3331" width="11.5703125" style="194" customWidth="1"/>
    <col min="3332" max="3333" width="14.7109375" style="194" customWidth="1"/>
    <col min="3334" max="3334" width="16.42578125" style="194" customWidth="1"/>
    <col min="3335" max="3335" width="12.7109375" style="194" customWidth="1"/>
    <col min="3336" max="3336" width="8" style="194" customWidth="1"/>
    <col min="3337" max="3337" width="7" style="194" customWidth="1"/>
    <col min="3338" max="3584" width="11.42578125" style="194" customWidth="1"/>
    <col min="3585" max="3585" width="23.42578125" style="194" customWidth="1"/>
    <col min="3586" max="3586" width="26.5703125" style="194" customWidth="1"/>
    <col min="3587" max="3587" width="11.5703125" style="194" customWidth="1"/>
    <col min="3588" max="3589" width="14.7109375" style="194" customWidth="1"/>
    <col min="3590" max="3590" width="16.42578125" style="194" customWidth="1"/>
    <col min="3591" max="3591" width="12.7109375" style="194" customWidth="1"/>
    <col min="3592" max="3592" width="8" style="194" customWidth="1"/>
    <col min="3593" max="3593" width="7" style="194" customWidth="1"/>
    <col min="3594" max="3840" width="11.42578125" style="194" customWidth="1"/>
    <col min="3841" max="3841" width="23.42578125" style="194" customWidth="1"/>
    <col min="3842" max="3842" width="26.5703125" style="194" customWidth="1"/>
    <col min="3843" max="3843" width="11.5703125" style="194" customWidth="1"/>
    <col min="3844" max="3845" width="14.7109375" style="194" customWidth="1"/>
    <col min="3846" max="3846" width="16.42578125" style="194" customWidth="1"/>
    <col min="3847" max="3847" width="12.7109375" style="194" customWidth="1"/>
    <col min="3848" max="3848" width="8" style="194" customWidth="1"/>
    <col min="3849" max="3849" width="7" style="194" customWidth="1"/>
    <col min="3850" max="4096" width="11.42578125" style="194" customWidth="1"/>
    <col min="4097" max="4097" width="23.42578125" style="194" customWidth="1"/>
    <col min="4098" max="4098" width="26.5703125" style="194" customWidth="1"/>
    <col min="4099" max="4099" width="11.5703125" style="194" customWidth="1"/>
    <col min="4100" max="4101" width="14.7109375" style="194" customWidth="1"/>
    <col min="4102" max="4102" width="16.42578125" style="194" customWidth="1"/>
    <col min="4103" max="4103" width="12.7109375" style="194" customWidth="1"/>
    <col min="4104" max="4104" width="8" style="194" customWidth="1"/>
    <col min="4105" max="4105" width="7" style="194" customWidth="1"/>
    <col min="4106" max="4352" width="11.42578125" style="194" customWidth="1"/>
    <col min="4353" max="4353" width="23.42578125" style="194" customWidth="1"/>
    <col min="4354" max="4354" width="26.5703125" style="194" customWidth="1"/>
    <col min="4355" max="4355" width="11.5703125" style="194" customWidth="1"/>
    <col min="4356" max="4357" width="14.7109375" style="194" customWidth="1"/>
    <col min="4358" max="4358" width="16.42578125" style="194" customWidth="1"/>
    <col min="4359" max="4359" width="12.7109375" style="194" customWidth="1"/>
    <col min="4360" max="4360" width="8" style="194" customWidth="1"/>
    <col min="4361" max="4361" width="7" style="194" customWidth="1"/>
    <col min="4362" max="4608" width="11.42578125" style="194" customWidth="1"/>
    <col min="4609" max="4609" width="23.42578125" style="194" customWidth="1"/>
    <col min="4610" max="4610" width="26.5703125" style="194" customWidth="1"/>
    <col min="4611" max="4611" width="11.5703125" style="194" customWidth="1"/>
    <col min="4612" max="4613" width="14.7109375" style="194" customWidth="1"/>
    <col min="4614" max="4614" width="16.42578125" style="194" customWidth="1"/>
    <col min="4615" max="4615" width="12.7109375" style="194" customWidth="1"/>
    <col min="4616" max="4616" width="8" style="194" customWidth="1"/>
    <col min="4617" max="4617" width="7" style="194" customWidth="1"/>
    <col min="4618" max="4864" width="11.42578125" style="194" customWidth="1"/>
    <col min="4865" max="4865" width="23.42578125" style="194" customWidth="1"/>
    <col min="4866" max="4866" width="26.5703125" style="194" customWidth="1"/>
    <col min="4867" max="4867" width="11.5703125" style="194" customWidth="1"/>
    <col min="4868" max="4869" width="14.7109375" style="194" customWidth="1"/>
    <col min="4870" max="4870" width="16.42578125" style="194" customWidth="1"/>
    <col min="4871" max="4871" width="12.7109375" style="194" customWidth="1"/>
    <col min="4872" max="4872" width="8" style="194" customWidth="1"/>
    <col min="4873" max="4873" width="7" style="194" customWidth="1"/>
    <col min="4874" max="5120" width="11.42578125" style="194" customWidth="1"/>
    <col min="5121" max="5121" width="23.42578125" style="194" customWidth="1"/>
    <col min="5122" max="5122" width="26.5703125" style="194" customWidth="1"/>
    <col min="5123" max="5123" width="11.5703125" style="194" customWidth="1"/>
    <col min="5124" max="5125" width="14.7109375" style="194" customWidth="1"/>
    <col min="5126" max="5126" width="16.42578125" style="194" customWidth="1"/>
    <col min="5127" max="5127" width="12.7109375" style="194" customWidth="1"/>
    <col min="5128" max="5128" width="8" style="194" customWidth="1"/>
    <col min="5129" max="5129" width="7" style="194" customWidth="1"/>
    <col min="5130" max="5376" width="11.42578125" style="194" customWidth="1"/>
    <col min="5377" max="5377" width="23.42578125" style="194" customWidth="1"/>
    <col min="5378" max="5378" width="26.5703125" style="194" customWidth="1"/>
    <col min="5379" max="5379" width="11.5703125" style="194" customWidth="1"/>
    <col min="5380" max="5381" width="14.7109375" style="194" customWidth="1"/>
    <col min="5382" max="5382" width="16.42578125" style="194" customWidth="1"/>
    <col min="5383" max="5383" width="12.7109375" style="194" customWidth="1"/>
    <col min="5384" max="5384" width="8" style="194" customWidth="1"/>
    <col min="5385" max="5385" width="7" style="194" customWidth="1"/>
    <col min="5386" max="5632" width="11.42578125" style="194" customWidth="1"/>
    <col min="5633" max="5633" width="23.42578125" style="194" customWidth="1"/>
    <col min="5634" max="5634" width="26.5703125" style="194" customWidth="1"/>
    <col min="5635" max="5635" width="11.5703125" style="194" customWidth="1"/>
    <col min="5636" max="5637" width="14.7109375" style="194" customWidth="1"/>
    <col min="5638" max="5638" width="16.42578125" style="194" customWidth="1"/>
    <col min="5639" max="5639" width="12.7109375" style="194" customWidth="1"/>
    <col min="5640" max="5640" width="8" style="194" customWidth="1"/>
    <col min="5641" max="5641" width="7" style="194" customWidth="1"/>
    <col min="5642" max="5888" width="11.42578125" style="194" customWidth="1"/>
    <col min="5889" max="5889" width="23.42578125" style="194" customWidth="1"/>
    <col min="5890" max="5890" width="26.5703125" style="194" customWidth="1"/>
    <col min="5891" max="5891" width="11.5703125" style="194" customWidth="1"/>
    <col min="5892" max="5893" width="14.7109375" style="194" customWidth="1"/>
    <col min="5894" max="5894" width="16.42578125" style="194" customWidth="1"/>
    <col min="5895" max="5895" width="12.7109375" style="194" customWidth="1"/>
    <col min="5896" max="5896" width="8" style="194" customWidth="1"/>
    <col min="5897" max="5897" width="7" style="194" customWidth="1"/>
    <col min="5898" max="6144" width="11.42578125" style="194" customWidth="1"/>
    <col min="6145" max="6145" width="23.42578125" style="194" customWidth="1"/>
    <col min="6146" max="6146" width="26.5703125" style="194" customWidth="1"/>
    <col min="6147" max="6147" width="11.5703125" style="194" customWidth="1"/>
    <col min="6148" max="6149" width="14.7109375" style="194" customWidth="1"/>
    <col min="6150" max="6150" width="16.42578125" style="194" customWidth="1"/>
    <col min="6151" max="6151" width="12.7109375" style="194" customWidth="1"/>
    <col min="6152" max="6152" width="8" style="194" customWidth="1"/>
    <col min="6153" max="6153" width="7" style="194" customWidth="1"/>
    <col min="6154" max="6400" width="11.42578125" style="194" customWidth="1"/>
    <col min="6401" max="6401" width="23.42578125" style="194" customWidth="1"/>
    <col min="6402" max="6402" width="26.5703125" style="194" customWidth="1"/>
    <col min="6403" max="6403" width="11.5703125" style="194" customWidth="1"/>
    <col min="6404" max="6405" width="14.7109375" style="194" customWidth="1"/>
    <col min="6406" max="6406" width="16.42578125" style="194" customWidth="1"/>
    <col min="6407" max="6407" width="12.7109375" style="194" customWidth="1"/>
    <col min="6408" max="6408" width="8" style="194" customWidth="1"/>
    <col min="6409" max="6409" width="7" style="194" customWidth="1"/>
    <col min="6410" max="6656" width="11.42578125" style="194" customWidth="1"/>
    <col min="6657" max="6657" width="23.42578125" style="194" customWidth="1"/>
    <col min="6658" max="6658" width="26.5703125" style="194" customWidth="1"/>
    <col min="6659" max="6659" width="11.5703125" style="194" customWidth="1"/>
    <col min="6660" max="6661" width="14.7109375" style="194" customWidth="1"/>
    <col min="6662" max="6662" width="16.42578125" style="194" customWidth="1"/>
    <col min="6663" max="6663" width="12.7109375" style="194" customWidth="1"/>
    <col min="6664" max="6664" width="8" style="194" customWidth="1"/>
    <col min="6665" max="6665" width="7" style="194" customWidth="1"/>
    <col min="6666" max="6912" width="11.42578125" style="194" customWidth="1"/>
    <col min="6913" max="6913" width="23.42578125" style="194" customWidth="1"/>
    <col min="6914" max="6914" width="26.5703125" style="194" customWidth="1"/>
    <col min="6915" max="6915" width="11.5703125" style="194" customWidth="1"/>
    <col min="6916" max="6917" width="14.7109375" style="194" customWidth="1"/>
    <col min="6918" max="6918" width="16.42578125" style="194" customWidth="1"/>
    <col min="6919" max="6919" width="12.7109375" style="194" customWidth="1"/>
    <col min="6920" max="6920" width="8" style="194" customWidth="1"/>
    <col min="6921" max="6921" width="7" style="194" customWidth="1"/>
    <col min="6922" max="7168" width="11.42578125" style="194" customWidth="1"/>
    <col min="7169" max="7169" width="23.42578125" style="194" customWidth="1"/>
    <col min="7170" max="7170" width="26.5703125" style="194" customWidth="1"/>
    <col min="7171" max="7171" width="11.5703125" style="194" customWidth="1"/>
    <col min="7172" max="7173" width="14.7109375" style="194" customWidth="1"/>
    <col min="7174" max="7174" width="16.42578125" style="194" customWidth="1"/>
    <col min="7175" max="7175" width="12.7109375" style="194" customWidth="1"/>
    <col min="7176" max="7176" width="8" style="194" customWidth="1"/>
    <col min="7177" max="7177" width="7" style="194" customWidth="1"/>
    <col min="7178" max="7424" width="11.42578125" style="194" customWidth="1"/>
    <col min="7425" max="7425" width="23.42578125" style="194" customWidth="1"/>
    <col min="7426" max="7426" width="26.5703125" style="194" customWidth="1"/>
    <col min="7427" max="7427" width="11.5703125" style="194" customWidth="1"/>
    <col min="7428" max="7429" width="14.7109375" style="194" customWidth="1"/>
    <col min="7430" max="7430" width="16.42578125" style="194" customWidth="1"/>
    <col min="7431" max="7431" width="12.7109375" style="194" customWidth="1"/>
    <col min="7432" max="7432" width="8" style="194" customWidth="1"/>
    <col min="7433" max="7433" width="7" style="194" customWidth="1"/>
    <col min="7434" max="7680" width="11.42578125" style="194" customWidth="1"/>
    <col min="7681" max="7681" width="23.42578125" style="194" customWidth="1"/>
    <col min="7682" max="7682" width="26.5703125" style="194" customWidth="1"/>
    <col min="7683" max="7683" width="11.5703125" style="194" customWidth="1"/>
    <col min="7684" max="7685" width="14.7109375" style="194" customWidth="1"/>
    <col min="7686" max="7686" width="16.42578125" style="194" customWidth="1"/>
    <col min="7687" max="7687" width="12.7109375" style="194" customWidth="1"/>
    <col min="7688" max="7688" width="8" style="194" customWidth="1"/>
    <col min="7689" max="7689" width="7" style="194" customWidth="1"/>
    <col min="7690" max="7936" width="11.42578125" style="194" customWidth="1"/>
    <col min="7937" max="7937" width="23.42578125" style="194" customWidth="1"/>
    <col min="7938" max="7938" width="26.5703125" style="194" customWidth="1"/>
    <col min="7939" max="7939" width="11.5703125" style="194" customWidth="1"/>
    <col min="7940" max="7941" width="14.7109375" style="194" customWidth="1"/>
    <col min="7942" max="7942" width="16.42578125" style="194" customWidth="1"/>
    <col min="7943" max="7943" width="12.7109375" style="194" customWidth="1"/>
    <col min="7944" max="7944" width="8" style="194" customWidth="1"/>
    <col min="7945" max="7945" width="7" style="194" customWidth="1"/>
    <col min="7946" max="8192" width="11.42578125" style="194" customWidth="1"/>
    <col min="8193" max="8193" width="23.42578125" style="194" customWidth="1"/>
    <col min="8194" max="8194" width="26.5703125" style="194" customWidth="1"/>
    <col min="8195" max="8195" width="11.5703125" style="194" customWidth="1"/>
    <col min="8196" max="8197" width="14.7109375" style="194" customWidth="1"/>
    <col min="8198" max="8198" width="16.42578125" style="194" customWidth="1"/>
    <col min="8199" max="8199" width="12.7109375" style="194" customWidth="1"/>
    <col min="8200" max="8200" width="8" style="194" customWidth="1"/>
    <col min="8201" max="8201" width="7" style="194" customWidth="1"/>
    <col min="8202" max="8448" width="11.42578125" style="194" customWidth="1"/>
    <col min="8449" max="8449" width="23.42578125" style="194" customWidth="1"/>
    <col min="8450" max="8450" width="26.5703125" style="194" customWidth="1"/>
    <col min="8451" max="8451" width="11.5703125" style="194" customWidth="1"/>
    <col min="8452" max="8453" width="14.7109375" style="194" customWidth="1"/>
    <col min="8454" max="8454" width="16.42578125" style="194" customWidth="1"/>
    <col min="8455" max="8455" width="12.7109375" style="194" customWidth="1"/>
    <col min="8456" max="8456" width="8" style="194" customWidth="1"/>
    <col min="8457" max="8457" width="7" style="194" customWidth="1"/>
    <col min="8458" max="8704" width="11.42578125" style="194" customWidth="1"/>
    <col min="8705" max="8705" width="23.42578125" style="194" customWidth="1"/>
    <col min="8706" max="8706" width="26.5703125" style="194" customWidth="1"/>
    <col min="8707" max="8707" width="11.5703125" style="194" customWidth="1"/>
    <col min="8708" max="8709" width="14.7109375" style="194" customWidth="1"/>
    <col min="8710" max="8710" width="16.42578125" style="194" customWidth="1"/>
    <col min="8711" max="8711" width="12.7109375" style="194" customWidth="1"/>
    <col min="8712" max="8712" width="8" style="194" customWidth="1"/>
    <col min="8713" max="8713" width="7" style="194" customWidth="1"/>
    <col min="8714" max="8960" width="11.42578125" style="194" customWidth="1"/>
    <col min="8961" max="8961" width="23.42578125" style="194" customWidth="1"/>
    <col min="8962" max="8962" width="26.5703125" style="194" customWidth="1"/>
    <col min="8963" max="8963" width="11.5703125" style="194" customWidth="1"/>
    <col min="8964" max="8965" width="14.7109375" style="194" customWidth="1"/>
    <col min="8966" max="8966" width="16.42578125" style="194" customWidth="1"/>
    <col min="8967" max="8967" width="12.7109375" style="194" customWidth="1"/>
    <col min="8968" max="8968" width="8" style="194" customWidth="1"/>
    <col min="8969" max="8969" width="7" style="194" customWidth="1"/>
    <col min="8970" max="9216" width="11.42578125" style="194" customWidth="1"/>
    <col min="9217" max="9217" width="23.42578125" style="194" customWidth="1"/>
    <col min="9218" max="9218" width="26.5703125" style="194" customWidth="1"/>
    <col min="9219" max="9219" width="11.5703125" style="194" customWidth="1"/>
    <col min="9220" max="9221" width="14.7109375" style="194" customWidth="1"/>
    <col min="9222" max="9222" width="16.42578125" style="194" customWidth="1"/>
    <col min="9223" max="9223" width="12.7109375" style="194" customWidth="1"/>
    <col min="9224" max="9224" width="8" style="194" customWidth="1"/>
    <col min="9225" max="9225" width="7" style="194" customWidth="1"/>
    <col min="9226" max="9472" width="11.42578125" style="194" customWidth="1"/>
    <col min="9473" max="9473" width="23.42578125" style="194" customWidth="1"/>
    <col min="9474" max="9474" width="26.5703125" style="194" customWidth="1"/>
    <col min="9475" max="9475" width="11.5703125" style="194" customWidth="1"/>
    <col min="9476" max="9477" width="14.7109375" style="194" customWidth="1"/>
    <col min="9478" max="9478" width="16.42578125" style="194" customWidth="1"/>
    <col min="9479" max="9479" width="12.7109375" style="194" customWidth="1"/>
    <col min="9480" max="9480" width="8" style="194" customWidth="1"/>
    <col min="9481" max="9481" width="7" style="194" customWidth="1"/>
    <col min="9482" max="9728" width="11.42578125" style="194" customWidth="1"/>
    <col min="9729" max="9729" width="23.42578125" style="194" customWidth="1"/>
    <col min="9730" max="9730" width="26.5703125" style="194" customWidth="1"/>
    <col min="9731" max="9731" width="11.5703125" style="194" customWidth="1"/>
    <col min="9732" max="9733" width="14.7109375" style="194" customWidth="1"/>
    <col min="9734" max="9734" width="16.42578125" style="194" customWidth="1"/>
    <col min="9735" max="9735" width="12.7109375" style="194" customWidth="1"/>
    <col min="9736" max="9736" width="8" style="194" customWidth="1"/>
    <col min="9737" max="9737" width="7" style="194" customWidth="1"/>
    <col min="9738" max="9984" width="11.42578125" style="194" customWidth="1"/>
    <col min="9985" max="9985" width="23.42578125" style="194" customWidth="1"/>
    <col min="9986" max="9986" width="26.5703125" style="194" customWidth="1"/>
    <col min="9987" max="9987" width="11.5703125" style="194" customWidth="1"/>
    <col min="9988" max="9989" width="14.7109375" style="194" customWidth="1"/>
    <col min="9990" max="9990" width="16.42578125" style="194" customWidth="1"/>
    <col min="9991" max="9991" width="12.7109375" style="194" customWidth="1"/>
    <col min="9992" max="9992" width="8" style="194" customWidth="1"/>
    <col min="9993" max="9993" width="7" style="194" customWidth="1"/>
    <col min="9994" max="10240" width="11.42578125" style="194" customWidth="1"/>
    <col min="10241" max="10241" width="23.42578125" style="194" customWidth="1"/>
    <col min="10242" max="10242" width="26.5703125" style="194" customWidth="1"/>
    <col min="10243" max="10243" width="11.5703125" style="194" customWidth="1"/>
    <col min="10244" max="10245" width="14.7109375" style="194" customWidth="1"/>
    <col min="10246" max="10246" width="16.42578125" style="194" customWidth="1"/>
    <col min="10247" max="10247" width="12.7109375" style="194" customWidth="1"/>
    <col min="10248" max="10248" width="8" style="194" customWidth="1"/>
    <col min="10249" max="10249" width="7" style="194" customWidth="1"/>
    <col min="10250" max="10496" width="11.42578125" style="194" customWidth="1"/>
    <col min="10497" max="10497" width="23.42578125" style="194" customWidth="1"/>
    <col min="10498" max="10498" width="26.5703125" style="194" customWidth="1"/>
    <col min="10499" max="10499" width="11.5703125" style="194" customWidth="1"/>
    <col min="10500" max="10501" width="14.7109375" style="194" customWidth="1"/>
    <col min="10502" max="10502" width="16.42578125" style="194" customWidth="1"/>
    <col min="10503" max="10503" width="12.7109375" style="194" customWidth="1"/>
    <col min="10504" max="10504" width="8" style="194" customWidth="1"/>
    <col min="10505" max="10505" width="7" style="194" customWidth="1"/>
    <col min="10506" max="10752" width="11.42578125" style="194" customWidth="1"/>
    <col min="10753" max="10753" width="23.42578125" style="194" customWidth="1"/>
    <col min="10754" max="10754" width="26.5703125" style="194" customWidth="1"/>
    <col min="10755" max="10755" width="11.5703125" style="194" customWidth="1"/>
    <col min="10756" max="10757" width="14.7109375" style="194" customWidth="1"/>
    <col min="10758" max="10758" width="16.42578125" style="194" customWidth="1"/>
    <col min="10759" max="10759" width="12.7109375" style="194" customWidth="1"/>
    <col min="10760" max="10760" width="8" style="194" customWidth="1"/>
    <col min="10761" max="10761" width="7" style="194" customWidth="1"/>
    <col min="10762" max="11008" width="11.42578125" style="194" customWidth="1"/>
    <col min="11009" max="11009" width="23.42578125" style="194" customWidth="1"/>
    <col min="11010" max="11010" width="26.5703125" style="194" customWidth="1"/>
    <col min="11011" max="11011" width="11.5703125" style="194" customWidth="1"/>
    <col min="11012" max="11013" width="14.7109375" style="194" customWidth="1"/>
    <col min="11014" max="11014" width="16.42578125" style="194" customWidth="1"/>
    <col min="11015" max="11015" width="12.7109375" style="194" customWidth="1"/>
    <col min="11016" max="11016" width="8" style="194" customWidth="1"/>
    <col min="11017" max="11017" width="7" style="194" customWidth="1"/>
    <col min="11018" max="11264" width="11.42578125" style="194" customWidth="1"/>
    <col min="11265" max="11265" width="23.42578125" style="194" customWidth="1"/>
    <col min="11266" max="11266" width="26.5703125" style="194" customWidth="1"/>
    <col min="11267" max="11267" width="11.5703125" style="194" customWidth="1"/>
    <col min="11268" max="11269" width="14.7109375" style="194" customWidth="1"/>
    <col min="11270" max="11270" width="16.42578125" style="194" customWidth="1"/>
    <col min="11271" max="11271" width="12.7109375" style="194" customWidth="1"/>
    <col min="11272" max="11272" width="8" style="194" customWidth="1"/>
    <col min="11273" max="11273" width="7" style="194" customWidth="1"/>
    <col min="11274" max="11520" width="11.42578125" style="194" customWidth="1"/>
    <col min="11521" max="11521" width="23.42578125" style="194" customWidth="1"/>
    <col min="11522" max="11522" width="26.5703125" style="194" customWidth="1"/>
    <col min="11523" max="11523" width="11.5703125" style="194" customWidth="1"/>
    <col min="11524" max="11525" width="14.7109375" style="194" customWidth="1"/>
    <col min="11526" max="11526" width="16.42578125" style="194" customWidth="1"/>
    <col min="11527" max="11527" width="12.7109375" style="194" customWidth="1"/>
    <col min="11528" max="11528" width="8" style="194" customWidth="1"/>
    <col min="11529" max="11529" width="7" style="194" customWidth="1"/>
    <col min="11530" max="11776" width="11.42578125" style="194" customWidth="1"/>
    <col min="11777" max="11777" width="23.42578125" style="194" customWidth="1"/>
    <col min="11778" max="11778" width="26.5703125" style="194" customWidth="1"/>
    <col min="11779" max="11779" width="11.5703125" style="194" customWidth="1"/>
    <col min="11780" max="11781" width="14.7109375" style="194" customWidth="1"/>
    <col min="11782" max="11782" width="16.42578125" style="194" customWidth="1"/>
    <col min="11783" max="11783" width="12.7109375" style="194" customWidth="1"/>
    <col min="11784" max="11784" width="8" style="194" customWidth="1"/>
    <col min="11785" max="11785" width="7" style="194" customWidth="1"/>
    <col min="11786" max="12032" width="11.42578125" style="194" customWidth="1"/>
    <col min="12033" max="12033" width="23.42578125" style="194" customWidth="1"/>
    <col min="12034" max="12034" width="26.5703125" style="194" customWidth="1"/>
    <col min="12035" max="12035" width="11.5703125" style="194" customWidth="1"/>
    <col min="12036" max="12037" width="14.7109375" style="194" customWidth="1"/>
    <col min="12038" max="12038" width="16.42578125" style="194" customWidth="1"/>
    <col min="12039" max="12039" width="12.7109375" style="194" customWidth="1"/>
    <col min="12040" max="12040" width="8" style="194" customWidth="1"/>
    <col min="12041" max="12041" width="7" style="194" customWidth="1"/>
    <col min="12042" max="12288" width="11.42578125" style="194" customWidth="1"/>
    <col min="12289" max="12289" width="23.42578125" style="194" customWidth="1"/>
    <col min="12290" max="12290" width="26.5703125" style="194" customWidth="1"/>
    <col min="12291" max="12291" width="11.5703125" style="194" customWidth="1"/>
    <col min="12292" max="12293" width="14.7109375" style="194" customWidth="1"/>
    <col min="12294" max="12294" width="16.42578125" style="194" customWidth="1"/>
    <col min="12295" max="12295" width="12.7109375" style="194" customWidth="1"/>
    <col min="12296" max="12296" width="8" style="194" customWidth="1"/>
    <col min="12297" max="12297" width="7" style="194" customWidth="1"/>
    <col min="12298" max="12544" width="11.42578125" style="194" customWidth="1"/>
    <col min="12545" max="12545" width="23.42578125" style="194" customWidth="1"/>
    <col min="12546" max="12546" width="26.5703125" style="194" customWidth="1"/>
    <col min="12547" max="12547" width="11.5703125" style="194" customWidth="1"/>
    <col min="12548" max="12549" width="14.7109375" style="194" customWidth="1"/>
    <col min="12550" max="12550" width="16.42578125" style="194" customWidth="1"/>
    <col min="12551" max="12551" width="12.7109375" style="194" customWidth="1"/>
    <col min="12552" max="12552" width="8" style="194" customWidth="1"/>
    <col min="12553" max="12553" width="7" style="194" customWidth="1"/>
    <col min="12554" max="12800" width="11.42578125" style="194" customWidth="1"/>
    <col min="12801" max="12801" width="23.42578125" style="194" customWidth="1"/>
    <col min="12802" max="12802" width="26.5703125" style="194" customWidth="1"/>
    <col min="12803" max="12803" width="11.5703125" style="194" customWidth="1"/>
    <col min="12804" max="12805" width="14.7109375" style="194" customWidth="1"/>
    <col min="12806" max="12806" width="16.42578125" style="194" customWidth="1"/>
    <col min="12807" max="12807" width="12.7109375" style="194" customWidth="1"/>
    <col min="12808" max="12808" width="8" style="194" customWidth="1"/>
    <col min="12809" max="12809" width="7" style="194" customWidth="1"/>
    <col min="12810" max="13056" width="11.42578125" style="194" customWidth="1"/>
    <col min="13057" max="13057" width="23.42578125" style="194" customWidth="1"/>
    <col min="13058" max="13058" width="26.5703125" style="194" customWidth="1"/>
    <col min="13059" max="13059" width="11.5703125" style="194" customWidth="1"/>
    <col min="13060" max="13061" width="14.7109375" style="194" customWidth="1"/>
    <col min="13062" max="13062" width="16.42578125" style="194" customWidth="1"/>
    <col min="13063" max="13063" width="12.7109375" style="194" customWidth="1"/>
    <col min="13064" max="13064" width="8" style="194" customWidth="1"/>
    <col min="13065" max="13065" width="7" style="194" customWidth="1"/>
    <col min="13066" max="13312" width="11.42578125" style="194" customWidth="1"/>
    <col min="13313" max="13313" width="23.42578125" style="194" customWidth="1"/>
    <col min="13314" max="13314" width="26.5703125" style="194" customWidth="1"/>
    <col min="13315" max="13315" width="11.5703125" style="194" customWidth="1"/>
    <col min="13316" max="13317" width="14.7109375" style="194" customWidth="1"/>
    <col min="13318" max="13318" width="16.42578125" style="194" customWidth="1"/>
    <col min="13319" max="13319" width="12.7109375" style="194" customWidth="1"/>
    <col min="13320" max="13320" width="8" style="194" customWidth="1"/>
    <col min="13321" max="13321" width="7" style="194" customWidth="1"/>
    <col min="13322" max="13568" width="11.42578125" style="194" customWidth="1"/>
    <col min="13569" max="13569" width="23.42578125" style="194" customWidth="1"/>
    <col min="13570" max="13570" width="26.5703125" style="194" customWidth="1"/>
    <col min="13571" max="13571" width="11.5703125" style="194" customWidth="1"/>
    <col min="13572" max="13573" width="14.7109375" style="194" customWidth="1"/>
    <col min="13574" max="13574" width="16.42578125" style="194" customWidth="1"/>
    <col min="13575" max="13575" width="12.7109375" style="194" customWidth="1"/>
    <col min="13576" max="13576" width="8" style="194" customWidth="1"/>
    <col min="13577" max="13577" width="7" style="194" customWidth="1"/>
    <col min="13578" max="13824" width="11.42578125" style="194" customWidth="1"/>
    <col min="13825" max="13825" width="23.42578125" style="194" customWidth="1"/>
    <col min="13826" max="13826" width="26.5703125" style="194" customWidth="1"/>
    <col min="13827" max="13827" width="11.5703125" style="194" customWidth="1"/>
    <col min="13828" max="13829" width="14.7109375" style="194" customWidth="1"/>
    <col min="13830" max="13830" width="16.42578125" style="194" customWidth="1"/>
    <col min="13831" max="13831" width="12.7109375" style="194" customWidth="1"/>
    <col min="13832" max="13832" width="8" style="194" customWidth="1"/>
    <col min="13833" max="13833" width="7" style="194" customWidth="1"/>
    <col min="13834" max="14080" width="11.42578125" style="194" customWidth="1"/>
    <col min="14081" max="14081" width="23.42578125" style="194" customWidth="1"/>
    <col min="14082" max="14082" width="26.5703125" style="194" customWidth="1"/>
    <col min="14083" max="14083" width="11.5703125" style="194" customWidth="1"/>
    <col min="14084" max="14085" width="14.7109375" style="194" customWidth="1"/>
    <col min="14086" max="14086" width="16.42578125" style="194" customWidth="1"/>
    <col min="14087" max="14087" width="12.7109375" style="194" customWidth="1"/>
    <col min="14088" max="14088" width="8" style="194" customWidth="1"/>
    <col min="14089" max="14089" width="7" style="194" customWidth="1"/>
    <col min="14090" max="14336" width="11.42578125" style="194" customWidth="1"/>
    <col min="14337" max="14337" width="23.42578125" style="194" customWidth="1"/>
    <col min="14338" max="14338" width="26.5703125" style="194" customWidth="1"/>
    <col min="14339" max="14339" width="11.5703125" style="194" customWidth="1"/>
    <col min="14340" max="14341" width="14.7109375" style="194" customWidth="1"/>
    <col min="14342" max="14342" width="16.42578125" style="194" customWidth="1"/>
    <col min="14343" max="14343" width="12.7109375" style="194" customWidth="1"/>
    <col min="14344" max="14344" width="8" style="194" customWidth="1"/>
    <col min="14345" max="14345" width="7" style="194" customWidth="1"/>
    <col min="14346" max="14592" width="11.42578125" style="194" customWidth="1"/>
    <col min="14593" max="14593" width="23.42578125" style="194" customWidth="1"/>
    <col min="14594" max="14594" width="26.5703125" style="194" customWidth="1"/>
    <col min="14595" max="14595" width="11.5703125" style="194" customWidth="1"/>
    <col min="14596" max="14597" width="14.7109375" style="194" customWidth="1"/>
    <col min="14598" max="14598" width="16.42578125" style="194" customWidth="1"/>
    <col min="14599" max="14599" width="12.7109375" style="194" customWidth="1"/>
    <col min="14600" max="14600" width="8" style="194" customWidth="1"/>
    <col min="14601" max="14601" width="7" style="194" customWidth="1"/>
    <col min="14602" max="14848" width="11.42578125" style="194" customWidth="1"/>
    <col min="14849" max="14849" width="23.42578125" style="194" customWidth="1"/>
    <col min="14850" max="14850" width="26.5703125" style="194" customWidth="1"/>
    <col min="14851" max="14851" width="11.5703125" style="194" customWidth="1"/>
    <col min="14852" max="14853" width="14.7109375" style="194" customWidth="1"/>
    <col min="14854" max="14854" width="16.42578125" style="194" customWidth="1"/>
    <col min="14855" max="14855" width="12.7109375" style="194" customWidth="1"/>
    <col min="14856" max="14856" width="8" style="194" customWidth="1"/>
    <col min="14857" max="14857" width="7" style="194" customWidth="1"/>
    <col min="14858" max="15104" width="11.42578125" style="194" customWidth="1"/>
    <col min="15105" max="15105" width="23.42578125" style="194" customWidth="1"/>
    <col min="15106" max="15106" width="26.5703125" style="194" customWidth="1"/>
    <col min="15107" max="15107" width="11.5703125" style="194" customWidth="1"/>
    <col min="15108" max="15109" width="14.7109375" style="194" customWidth="1"/>
    <col min="15110" max="15110" width="16.42578125" style="194" customWidth="1"/>
    <col min="15111" max="15111" width="12.7109375" style="194" customWidth="1"/>
    <col min="15112" max="15112" width="8" style="194" customWidth="1"/>
    <col min="15113" max="15113" width="7" style="194" customWidth="1"/>
    <col min="15114" max="15360" width="11.42578125" style="194" customWidth="1"/>
    <col min="15361" max="15361" width="23.42578125" style="194" customWidth="1"/>
    <col min="15362" max="15362" width="26.5703125" style="194" customWidth="1"/>
    <col min="15363" max="15363" width="11.5703125" style="194" customWidth="1"/>
    <col min="15364" max="15365" width="14.7109375" style="194" customWidth="1"/>
    <col min="15366" max="15366" width="16.42578125" style="194" customWidth="1"/>
    <col min="15367" max="15367" width="12.7109375" style="194" customWidth="1"/>
    <col min="15368" max="15368" width="8" style="194" customWidth="1"/>
    <col min="15369" max="15369" width="7" style="194" customWidth="1"/>
    <col min="15370" max="15616" width="11.42578125" style="194" customWidth="1"/>
    <col min="15617" max="15617" width="23.42578125" style="194" customWidth="1"/>
    <col min="15618" max="15618" width="26.5703125" style="194" customWidth="1"/>
    <col min="15619" max="15619" width="11.5703125" style="194" customWidth="1"/>
    <col min="15620" max="15621" width="14.7109375" style="194" customWidth="1"/>
    <col min="15622" max="15622" width="16.42578125" style="194" customWidth="1"/>
    <col min="15623" max="15623" width="12.7109375" style="194" customWidth="1"/>
    <col min="15624" max="15624" width="8" style="194" customWidth="1"/>
    <col min="15625" max="15625" width="7" style="194" customWidth="1"/>
    <col min="15626" max="15872" width="11.42578125" style="194" customWidth="1"/>
    <col min="15873" max="15873" width="23.42578125" style="194" customWidth="1"/>
    <col min="15874" max="15874" width="26.5703125" style="194" customWidth="1"/>
    <col min="15875" max="15875" width="11.5703125" style="194" customWidth="1"/>
    <col min="15876" max="15877" width="14.7109375" style="194" customWidth="1"/>
    <col min="15878" max="15878" width="16.42578125" style="194" customWidth="1"/>
    <col min="15879" max="15879" width="12.7109375" style="194" customWidth="1"/>
    <col min="15880" max="15880" width="8" style="194" customWidth="1"/>
    <col min="15881" max="15881" width="7" style="194" customWidth="1"/>
    <col min="15882" max="16128" width="11.42578125" style="194" customWidth="1"/>
    <col min="16129" max="16129" width="23.42578125" style="194" customWidth="1"/>
    <col min="16130" max="16130" width="26.5703125" style="194" customWidth="1"/>
    <col min="16131" max="16131" width="11.5703125" style="194" customWidth="1"/>
    <col min="16132" max="16133" width="14.7109375" style="194" customWidth="1"/>
    <col min="16134" max="16134" width="16.42578125" style="194" customWidth="1"/>
    <col min="16135" max="16135" width="12.7109375" style="194" customWidth="1"/>
    <col min="16136" max="16136" width="8" style="194" customWidth="1"/>
    <col min="16137" max="16137" width="7" style="194" customWidth="1"/>
    <col min="16138" max="16384" width="11.42578125" style="194" customWidth="1"/>
  </cols>
  <sheetData>
    <row r="1" spans="1:13" ht="15">
      <c r="A1" s="242" t="s">
        <v>1433</v>
      </c>
      <c r="L1" s="1109" t="s">
        <v>1274</v>
      </c>
      <c r="M1" s="1110" t="s">
        <v>1055</v>
      </c>
    </row>
    <row r="2" spans="1:13" ht="12">
      <c r="A2" s="244" t="s">
        <v>1431</v>
      </c>
      <c r="B2" s="196"/>
      <c r="D2" s="198"/>
      <c r="E2" s="198"/>
      <c r="F2" s="198"/>
      <c r="G2" s="198">
        <f>'1.2.WoP-feed balance'!G76</f>
        <v>0.40104633986044913</v>
      </c>
    </row>
    <row r="3" spans="1:13">
      <c r="A3" s="341" t="s">
        <v>949</v>
      </c>
      <c r="B3" s="196"/>
      <c r="C3" s="201"/>
      <c r="D3" s="198"/>
      <c r="E3" s="198"/>
      <c r="F3" s="198"/>
      <c r="G3" s="198">
        <f>G60</f>
        <v>0.51894721873341931</v>
      </c>
    </row>
    <row r="4" spans="1:13">
      <c r="A4" s="204" t="s">
        <v>1001</v>
      </c>
      <c r="B4" s="204"/>
      <c r="D4" s="198"/>
      <c r="E4" s="198"/>
      <c r="F4" s="198"/>
      <c r="G4" s="198"/>
    </row>
    <row r="5" spans="1:13">
      <c r="A5" s="205"/>
      <c r="B5" s="205"/>
      <c r="C5" s="206"/>
      <c r="D5" s="207" t="s">
        <v>378</v>
      </c>
      <c r="E5" s="207" t="s">
        <v>379</v>
      </c>
      <c r="F5" s="207" t="s">
        <v>380</v>
      </c>
      <c r="G5" s="207" t="s">
        <v>381</v>
      </c>
    </row>
    <row r="6" spans="1:13" ht="21">
      <c r="A6" s="208"/>
      <c r="B6" s="209"/>
      <c r="C6" s="210" t="s">
        <v>5</v>
      </c>
      <c r="D6" s="210" t="s">
        <v>382</v>
      </c>
      <c r="E6" s="210" t="s">
        <v>303</v>
      </c>
      <c r="F6" s="210" t="s">
        <v>304</v>
      </c>
      <c r="G6" s="210" t="s">
        <v>383</v>
      </c>
    </row>
    <row r="7" spans="1:13">
      <c r="A7" s="220" t="s">
        <v>606</v>
      </c>
      <c r="B7" s="217" t="s">
        <v>607</v>
      </c>
      <c r="C7" s="210"/>
      <c r="G7" s="342"/>
    </row>
    <row r="8" spans="1:13">
      <c r="A8" s="215" t="s">
        <v>384</v>
      </c>
      <c r="B8" s="216" t="s">
        <v>385</v>
      </c>
      <c r="C8" s="210" t="s">
        <v>235</v>
      </c>
      <c r="D8" s="343">
        <f>D9/$G$9</f>
        <v>0.42483086906844825</v>
      </c>
      <c r="E8" s="343">
        <f>E9/$G$9</f>
        <v>0.12820251834362792</v>
      </c>
      <c r="F8" s="343">
        <f>F9/$G$9</f>
        <v>0.44696661258792397</v>
      </c>
      <c r="G8" s="343">
        <f>SUM(D8:F8)</f>
        <v>1.0000000000000002</v>
      </c>
    </row>
    <row r="9" spans="1:13">
      <c r="A9" s="215" t="s">
        <v>671</v>
      </c>
      <c r="B9" s="216" t="s">
        <v>609</v>
      </c>
      <c r="C9" s="210" t="s">
        <v>97</v>
      </c>
      <c r="D9" s="219">
        <f>'1.11.Impr-activities'!D11</f>
        <v>217.61155121470782</v>
      </c>
      <c r="E9" s="219">
        <f>'1.11.Impr-activities'!E11</f>
        <v>65.669307288246884</v>
      </c>
      <c r="F9" s="219">
        <f>'1.11.Impr-activities'!F11</f>
        <v>228.95016579120158</v>
      </c>
      <c r="G9" s="214">
        <f>SUM(D9:F9)</f>
        <v>512.23102429415621</v>
      </c>
    </row>
    <row r="10" spans="1:13">
      <c r="A10" s="233" t="s">
        <v>614</v>
      </c>
      <c r="B10" s="223" t="s">
        <v>615</v>
      </c>
      <c r="C10" s="210" t="s">
        <v>34</v>
      </c>
      <c r="D10" s="219">
        <f>'1.2.WoP-feed balance'!D26+'1.11.Impr-activities'!D19+'1.11.Impr-activities'!D27+'1.11.Impr-activities'!D35+'1.11.Impr-activities'!D43</f>
        <v>437.96378223900194</v>
      </c>
      <c r="E10" s="214">
        <f>'1.2.WoP-feed balance'!E26+'1.11.Impr-activities'!E19+'1.11.Impr-activities'!E27+'1.11.Impr-activities'!E35+'1.11.Impr-activities'!E43</f>
        <v>21.191059099146422</v>
      </c>
      <c r="F10" s="214">
        <f>'1.2.WoP-feed balance'!F26+'1.11.Impr-activities'!F19+'1.11.Impr-activities'!F27+'1.11.Impr-activities'!F35+'1.11.Impr-activities'!F43</f>
        <v>76.897142580433368</v>
      </c>
      <c r="G10" s="214"/>
    </row>
    <row r="11" spans="1:13">
      <c r="A11" s="233" t="s">
        <v>626</v>
      </c>
      <c r="B11" s="223" t="s">
        <v>627</v>
      </c>
      <c r="C11" s="210" t="s">
        <v>563</v>
      </c>
      <c r="D11" s="214">
        <f>'1.2.WoP-feed balance'!D27</f>
        <v>120</v>
      </c>
      <c r="E11" s="214">
        <f>'1.2.WoP-feed balance'!E27</f>
        <v>120</v>
      </c>
      <c r="F11" s="214">
        <f>'1.2.WoP-feed balance'!F27</f>
        <v>125</v>
      </c>
      <c r="G11" s="214">
        <f>SUM(D11:F11)</f>
        <v>365</v>
      </c>
    </row>
    <row r="12" spans="1:13" ht="21">
      <c r="A12" s="233" t="s">
        <v>672</v>
      </c>
      <c r="B12" s="223" t="s">
        <v>629</v>
      </c>
      <c r="C12" s="210" t="s">
        <v>630</v>
      </c>
      <c r="D12" s="214">
        <f>'1.5.WP-animal.popl '!O24</f>
        <v>786.90092000000016</v>
      </c>
      <c r="E12" s="214">
        <f>D12</f>
        <v>786.90092000000016</v>
      </c>
      <c r="F12" s="214">
        <f>D12</f>
        <v>786.90092000000016</v>
      </c>
      <c r="G12" s="214"/>
    </row>
    <row r="13" spans="1:13">
      <c r="A13" s="233" t="s">
        <v>631</v>
      </c>
      <c r="B13" s="223" t="s">
        <v>632</v>
      </c>
      <c r="C13" s="210" t="s">
        <v>633</v>
      </c>
      <c r="D13" s="214">
        <f>D11*D12</f>
        <v>94428.11040000002</v>
      </c>
      <c r="E13" s="214">
        <f>E11*E12</f>
        <v>94428.11040000002</v>
      </c>
      <c r="F13" s="214">
        <f>F11*F12</f>
        <v>98362.61500000002</v>
      </c>
      <c r="G13" s="214"/>
    </row>
    <row r="14" spans="1:13">
      <c r="A14" s="215" t="s">
        <v>634</v>
      </c>
      <c r="B14" s="216" t="s">
        <v>635</v>
      </c>
      <c r="C14" s="210" t="s">
        <v>636</v>
      </c>
      <c r="D14" s="222">
        <f>D10*1000/D13</f>
        <v>4.6380657241130372</v>
      </c>
      <c r="E14" s="222">
        <f>E10*1000/E13</f>
        <v>0.22441473211081453</v>
      </c>
      <c r="F14" s="222">
        <f>F10*1000/F13</f>
        <v>0.78177204398676625</v>
      </c>
      <c r="G14" s="214"/>
    </row>
    <row r="15" spans="1:13">
      <c r="A15" s="215" t="s">
        <v>673</v>
      </c>
      <c r="B15" s="216" t="s">
        <v>638</v>
      </c>
      <c r="C15" s="210" t="s">
        <v>636</v>
      </c>
      <c r="D15" s="222">
        <v>10</v>
      </c>
      <c r="E15" s="222">
        <f>D15</f>
        <v>10</v>
      </c>
      <c r="F15" s="222">
        <f>D15</f>
        <v>10</v>
      </c>
      <c r="G15" s="214"/>
    </row>
    <row r="16" spans="1:13">
      <c r="A16" s="233" t="s">
        <v>639</v>
      </c>
      <c r="B16" s="223" t="s">
        <v>640</v>
      </c>
      <c r="C16" s="210" t="s">
        <v>235</v>
      </c>
      <c r="D16" s="343">
        <f>D14/D15</f>
        <v>0.46380657241130374</v>
      </c>
      <c r="E16" s="344">
        <f>E14/E15</f>
        <v>2.2441473211081454E-2</v>
      </c>
      <c r="F16" s="344">
        <f>F14/F15</f>
        <v>7.817720439867662E-2</v>
      </c>
      <c r="G16" s="214"/>
    </row>
    <row r="17" spans="1:7" ht="21">
      <c r="A17" s="233" t="s">
        <v>641</v>
      </c>
      <c r="B17" s="223" t="s">
        <v>642</v>
      </c>
      <c r="C17" s="210" t="s">
        <v>636</v>
      </c>
      <c r="D17" s="345">
        <f>D14-D15</f>
        <v>-5.3619342758869628</v>
      </c>
      <c r="E17" s="346">
        <f>E14-E15</f>
        <v>-9.7755852678891859</v>
      </c>
      <c r="F17" s="346">
        <f>F14-F15</f>
        <v>-9.2182279560132336</v>
      </c>
      <c r="G17" s="214"/>
    </row>
    <row r="18" spans="1:7">
      <c r="A18" s="233"/>
      <c r="B18" s="223"/>
      <c r="C18" s="210"/>
      <c r="D18" s="231"/>
      <c r="E18" s="347"/>
      <c r="F18" s="348"/>
      <c r="G18" s="214"/>
    </row>
    <row r="19" spans="1:7">
      <c r="A19" s="229" t="s">
        <v>37</v>
      </c>
      <c r="B19" s="230" t="s">
        <v>237</v>
      </c>
      <c r="C19" s="210"/>
      <c r="D19" s="231"/>
      <c r="E19" s="222"/>
      <c r="F19" s="232"/>
      <c r="G19" s="214"/>
    </row>
    <row r="20" spans="1:7">
      <c r="A20" s="233" t="s">
        <v>643</v>
      </c>
      <c r="B20" s="223" t="s">
        <v>644</v>
      </c>
      <c r="C20" s="210" t="s">
        <v>97</v>
      </c>
      <c r="D20" s="214">
        <f>'1.11.Impr-activities'!D47</f>
        <v>40</v>
      </c>
      <c r="E20" s="214">
        <f>'1.11.Impr-activities'!E47</f>
        <v>40</v>
      </c>
      <c r="F20" s="232"/>
      <c r="G20" s="214">
        <f>SUM(D20:F20)/2</f>
        <v>40</v>
      </c>
    </row>
    <row r="21" spans="1:7">
      <c r="A21" s="233" t="s">
        <v>612</v>
      </c>
      <c r="B21" s="216" t="s">
        <v>613</v>
      </c>
      <c r="C21" s="210" t="s">
        <v>402</v>
      </c>
      <c r="D21" s="222">
        <f>'1.11.Impr-activities'!D50</f>
        <v>1</v>
      </c>
      <c r="E21" s="222">
        <f>'1.11.Impr-activities'!E50</f>
        <v>1</v>
      </c>
      <c r="F21" s="232"/>
      <c r="G21" s="214"/>
    </row>
    <row r="22" spans="1:7">
      <c r="A22" s="233" t="s">
        <v>422</v>
      </c>
      <c r="B22" s="223" t="s">
        <v>408</v>
      </c>
      <c r="C22" s="210" t="s">
        <v>34</v>
      </c>
      <c r="D22" s="213">
        <f>D20*D21</f>
        <v>40</v>
      </c>
      <c r="E22" s="213">
        <f>E20*E21</f>
        <v>40</v>
      </c>
      <c r="F22" s="232"/>
      <c r="G22" s="214">
        <f>SUM(D22:F22)</f>
        <v>80</v>
      </c>
    </row>
    <row r="23" spans="1:7">
      <c r="A23" s="233" t="s">
        <v>674</v>
      </c>
      <c r="B23" s="216" t="s">
        <v>645</v>
      </c>
      <c r="C23" s="210" t="s">
        <v>675</v>
      </c>
      <c r="D23" s="214">
        <f>D12</f>
        <v>786.90092000000016</v>
      </c>
      <c r="E23" s="214">
        <f>E12</f>
        <v>786.90092000000016</v>
      </c>
      <c r="F23" s="232"/>
      <c r="G23" s="214"/>
    </row>
    <row r="24" spans="1:7">
      <c r="A24" s="233" t="s">
        <v>626</v>
      </c>
      <c r="B24" s="223" t="s">
        <v>627</v>
      </c>
      <c r="C24" s="210" t="s">
        <v>633</v>
      </c>
      <c r="D24" s="214">
        <f>D11</f>
        <v>120</v>
      </c>
      <c r="E24" s="214">
        <f>E11</f>
        <v>120</v>
      </c>
      <c r="F24" s="232"/>
      <c r="G24" s="214"/>
    </row>
    <row r="25" spans="1:7">
      <c r="A25" s="215" t="s">
        <v>634</v>
      </c>
      <c r="B25" s="216" t="s">
        <v>635</v>
      </c>
      <c r="C25" s="210" t="s">
        <v>636</v>
      </c>
      <c r="D25" s="222">
        <f>(D22*1000)/(D23*D24)</f>
        <v>0.42360267329886114</v>
      </c>
      <c r="E25" s="222">
        <f>(E22*1000)/(E23*E24)</f>
        <v>0.42360267329886114</v>
      </c>
      <c r="F25" s="232"/>
      <c r="G25" s="214"/>
    </row>
    <row r="26" spans="1:7">
      <c r="A26" s="233"/>
      <c r="B26" s="223"/>
      <c r="C26" s="210"/>
      <c r="D26" s="222"/>
      <c r="E26" s="222"/>
      <c r="F26" s="232"/>
      <c r="G26" s="214"/>
    </row>
    <row r="27" spans="1:7">
      <c r="A27" s="229" t="s">
        <v>307</v>
      </c>
      <c r="B27" s="230" t="s">
        <v>425</v>
      </c>
      <c r="C27" s="210"/>
      <c r="D27" s="222"/>
      <c r="E27" s="222"/>
      <c r="F27" s="232"/>
      <c r="G27" s="214"/>
    </row>
    <row r="28" spans="1:7">
      <c r="A28" s="233" t="s">
        <v>643</v>
      </c>
      <c r="B28" s="223" t="s">
        <v>644</v>
      </c>
      <c r="C28" s="210" t="s">
        <v>97</v>
      </c>
      <c r="D28" s="208"/>
      <c r="E28" s="214">
        <f>'1.11.Impr-activities'!D55</f>
        <v>30</v>
      </c>
      <c r="F28" s="214">
        <f>'1.11.Impr-activities'!E55</f>
        <v>30</v>
      </c>
      <c r="G28" s="214">
        <f>SUM(D28:F28)/2</f>
        <v>30</v>
      </c>
    </row>
    <row r="29" spans="1:7">
      <c r="A29" s="233" t="s">
        <v>612</v>
      </c>
      <c r="B29" s="216" t="s">
        <v>613</v>
      </c>
      <c r="C29" s="210" t="s">
        <v>402</v>
      </c>
      <c r="D29" s="208"/>
      <c r="E29" s="222">
        <f>'1.11.Impr-activities'!D58</f>
        <v>1.6</v>
      </c>
      <c r="F29" s="222">
        <f>'1.11.Impr-activities'!E58</f>
        <v>1.6</v>
      </c>
      <c r="G29" s="214"/>
    </row>
    <row r="30" spans="1:7">
      <c r="A30" s="233" t="s">
        <v>422</v>
      </c>
      <c r="B30" s="223" t="s">
        <v>408</v>
      </c>
      <c r="C30" s="210" t="s">
        <v>34</v>
      </c>
      <c r="D30" s="208"/>
      <c r="E30" s="213">
        <f>E28*E29</f>
        <v>48</v>
      </c>
      <c r="F30" s="213">
        <f>F28*F29</f>
        <v>48</v>
      </c>
      <c r="G30" s="214">
        <f>SUM(E30:F30)</f>
        <v>96</v>
      </c>
    </row>
    <row r="31" spans="1:7">
      <c r="A31" s="233" t="s">
        <v>674</v>
      </c>
      <c r="B31" s="216" t="s">
        <v>645</v>
      </c>
      <c r="C31" s="210" t="s">
        <v>675</v>
      </c>
      <c r="D31" s="208"/>
      <c r="E31" s="214">
        <f>D12</f>
        <v>786.90092000000016</v>
      </c>
      <c r="F31" s="214">
        <f>E12</f>
        <v>786.90092000000016</v>
      </c>
      <c r="G31" s="214"/>
    </row>
    <row r="32" spans="1:7">
      <c r="A32" s="233" t="s">
        <v>626</v>
      </c>
      <c r="B32" s="223" t="s">
        <v>627</v>
      </c>
      <c r="C32" s="210" t="s">
        <v>633</v>
      </c>
      <c r="D32" s="208"/>
      <c r="E32" s="214">
        <f>365-D11</f>
        <v>245</v>
      </c>
      <c r="F32" s="214">
        <f>365-E11</f>
        <v>245</v>
      </c>
      <c r="G32" s="214"/>
    </row>
    <row r="33" spans="1:7">
      <c r="A33" s="215" t="s">
        <v>634</v>
      </c>
      <c r="B33" s="216" t="s">
        <v>635</v>
      </c>
      <c r="C33" s="210" t="s">
        <v>636</v>
      </c>
      <c r="D33" s="208"/>
      <c r="E33" s="222">
        <f>(E30*1000)/(E31*E32)</f>
        <v>0.24897463246953472</v>
      </c>
      <c r="F33" s="222">
        <f>(F30*1000)/(F31*F32)</f>
        <v>0.24897463246953472</v>
      </c>
      <c r="G33" s="214"/>
    </row>
    <row r="34" spans="1:7">
      <c r="A34" s="233"/>
      <c r="B34" s="223"/>
      <c r="C34" s="210"/>
      <c r="D34" s="236"/>
      <c r="E34" s="214"/>
      <c r="F34" s="214"/>
      <c r="G34" s="214"/>
    </row>
    <row r="35" spans="1:7">
      <c r="A35" s="229" t="s">
        <v>218</v>
      </c>
      <c r="B35" s="230" t="s">
        <v>238</v>
      </c>
      <c r="C35" s="210"/>
      <c r="D35" s="214"/>
      <c r="E35" s="343">
        <v>0.7</v>
      </c>
      <c r="F35" s="343">
        <v>0.3</v>
      </c>
      <c r="G35" s="214"/>
    </row>
    <row r="36" spans="1:7">
      <c r="A36" s="233" t="s">
        <v>332</v>
      </c>
      <c r="B36" s="223" t="s">
        <v>648</v>
      </c>
      <c r="C36" s="210" t="s">
        <v>97</v>
      </c>
      <c r="D36" s="214"/>
      <c r="E36" s="214">
        <f>$G$36*E35</f>
        <v>21</v>
      </c>
      <c r="F36" s="214">
        <f>$G$36*F35</f>
        <v>9</v>
      </c>
      <c r="G36" s="214">
        <f>'1.11.Impr-activities'!G55</f>
        <v>30</v>
      </c>
    </row>
    <row r="37" spans="1:7" ht="12">
      <c r="A37" s="215" t="s">
        <v>612</v>
      </c>
      <c r="B37" s="216" t="s">
        <v>613</v>
      </c>
      <c r="C37" s="210" t="s">
        <v>402</v>
      </c>
      <c r="D37" s="349"/>
      <c r="E37" s="213">
        <v>2</v>
      </c>
      <c r="F37" s="213">
        <v>2</v>
      </c>
      <c r="G37" s="214"/>
    </row>
    <row r="38" spans="1:7">
      <c r="A38" s="233" t="s">
        <v>407</v>
      </c>
      <c r="B38" s="223" t="s">
        <v>615</v>
      </c>
      <c r="C38" s="210" t="s">
        <v>34</v>
      </c>
      <c r="D38" s="214"/>
      <c r="E38" s="214">
        <f>E36*E37</f>
        <v>42</v>
      </c>
      <c r="F38" s="214">
        <f>F36*F37</f>
        <v>18</v>
      </c>
      <c r="G38" s="214">
        <f>SUM(D38:F38)</f>
        <v>60</v>
      </c>
    </row>
    <row r="39" spans="1:7">
      <c r="A39" s="233" t="s">
        <v>649</v>
      </c>
      <c r="B39" s="216" t="s">
        <v>645</v>
      </c>
      <c r="C39" s="210" t="s">
        <v>675</v>
      </c>
      <c r="D39" s="214"/>
      <c r="E39" s="214">
        <f>E12</f>
        <v>786.90092000000016</v>
      </c>
      <c r="F39" s="214">
        <f>E39</f>
        <v>786.90092000000016</v>
      </c>
      <c r="G39" s="214"/>
    </row>
    <row r="40" spans="1:7">
      <c r="A40" s="233" t="s">
        <v>626</v>
      </c>
      <c r="B40" s="223" t="s">
        <v>627</v>
      </c>
      <c r="C40" s="210" t="s">
        <v>633</v>
      </c>
      <c r="D40" s="214"/>
      <c r="E40" s="214">
        <f>E11</f>
        <v>120</v>
      </c>
      <c r="F40" s="214">
        <f>F11</f>
        <v>125</v>
      </c>
      <c r="G40" s="214"/>
    </row>
    <row r="41" spans="1:7">
      <c r="A41" s="215" t="s">
        <v>634</v>
      </c>
      <c r="B41" s="216" t="s">
        <v>635</v>
      </c>
      <c r="C41" s="210" t="s">
        <v>636</v>
      </c>
      <c r="D41" s="214"/>
      <c r="E41" s="222">
        <f>(E38*1000)/(E39*E40)</f>
        <v>0.44478280696380418</v>
      </c>
      <c r="F41" s="222">
        <f>(F38*1000)/(F39*F40)</f>
        <v>0.18299635486510801</v>
      </c>
      <c r="G41" s="214"/>
    </row>
    <row r="42" spans="1:7">
      <c r="A42" s="215"/>
      <c r="B42" s="216"/>
      <c r="C42" s="210"/>
      <c r="D42" s="214"/>
      <c r="E42" s="222"/>
      <c r="F42" s="222"/>
      <c r="G42" s="214"/>
    </row>
    <row r="43" spans="1:7">
      <c r="A43" s="220" t="s">
        <v>650</v>
      </c>
      <c r="B43" s="217" t="s">
        <v>651</v>
      </c>
      <c r="C43" s="210"/>
      <c r="D43" s="214"/>
      <c r="E43" s="222"/>
      <c r="F43" s="222"/>
      <c r="G43" s="214"/>
    </row>
    <row r="44" spans="1:7">
      <c r="A44" s="215" t="s">
        <v>676</v>
      </c>
      <c r="B44" s="216" t="s">
        <v>653</v>
      </c>
      <c r="C44" s="210" t="s">
        <v>97</v>
      </c>
      <c r="D44" s="214"/>
      <c r="E44" s="214">
        <v>100</v>
      </c>
      <c r="F44" s="214">
        <v>0</v>
      </c>
      <c r="G44" s="214">
        <f>SUM(D44:F44)</f>
        <v>100</v>
      </c>
    </row>
    <row r="45" spans="1:7">
      <c r="A45" s="215" t="s">
        <v>654</v>
      </c>
      <c r="B45" s="216" t="s">
        <v>655</v>
      </c>
      <c r="C45" s="210" t="s">
        <v>402</v>
      </c>
      <c r="D45" s="214"/>
      <c r="E45" s="213">
        <f>'1.2.WoP-feed balance'!E61</f>
        <v>2</v>
      </c>
      <c r="F45" s="213">
        <f>'1.2.WoP-feed balance'!F61</f>
        <v>0</v>
      </c>
      <c r="G45" s="214"/>
    </row>
    <row r="46" spans="1:7">
      <c r="A46" s="215" t="s">
        <v>407</v>
      </c>
      <c r="B46" s="216" t="s">
        <v>408</v>
      </c>
      <c r="C46" s="210" t="s">
        <v>34</v>
      </c>
      <c r="D46" s="214"/>
      <c r="E46" s="214">
        <f>E44*E45</f>
        <v>200</v>
      </c>
      <c r="F46" s="214">
        <f>'1.2.WoP-feed balance'!F62</f>
        <v>0</v>
      </c>
      <c r="G46" s="214"/>
    </row>
    <row r="47" spans="1:7" ht="21">
      <c r="A47" s="215" t="s">
        <v>656</v>
      </c>
      <c r="B47" s="216" t="s">
        <v>657</v>
      </c>
      <c r="C47" s="210" t="s">
        <v>235</v>
      </c>
      <c r="D47" s="214"/>
      <c r="E47" s="222">
        <f>'1.2.WoP-feed balance'!E63</f>
        <v>0.65</v>
      </c>
      <c r="F47" s="222">
        <f>'1.2.WoP-feed balance'!F63</f>
        <v>0</v>
      </c>
      <c r="G47" s="214"/>
    </row>
    <row r="48" spans="1:7">
      <c r="A48" s="215" t="s">
        <v>658</v>
      </c>
      <c r="B48" s="216" t="s">
        <v>659</v>
      </c>
      <c r="C48" s="210" t="s">
        <v>34</v>
      </c>
      <c r="D48" s="214"/>
      <c r="E48" s="222">
        <f>'1.2.WoP-feed balance'!E64</f>
        <v>130</v>
      </c>
      <c r="F48" s="222">
        <f>'1.2.WoP-feed balance'!F64</f>
        <v>0</v>
      </c>
      <c r="G48" s="214">
        <f>SUM(D48:F48)</f>
        <v>130</v>
      </c>
    </row>
    <row r="49" spans="1:9">
      <c r="A49" s="233" t="s">
        <v>649</v>
      </c>
      <c r="B49" s="216" t="s">
        <v>645</v>
      </c>
      <c r="C49" s="210" t="s">
        <v>675</v>
      </c>
      <c r="D49" s="214"/>
      <c r="E49" s="222">
        <f>'1.2.WoP-feed balance'!E65</f>
        <v>808.91475000000003</v>
      </c>
      <c r="F49" s="222">
        <f>'1.2.WoP-feed balance'!F65</f>
        <v>0</v>
      </c>
      <c r="G49" s="214"/>
    </row>
    <row r="50" spans="1:9">
      <c r="A50" s="233" t="s">
        <v>626</v>
      </c>
      <c r="B50" s="223" t="s">
        <v>627</v>
      </c>
      <c r="C50" s="210" t="s">
        <v>633</v>
      </c>
      <c r="D50" s="214"/>
      <c r="E50" s="222">
        <f>'1.2.WoP-feed balance'!E66</f>
        <v>120</v>
      </c>
      <c r="F50" s="222">
        <f>'1.2.WoP-feed balance'!F66</f>
        <v>0</v>
      </c>
      <c r="G50" s="214"/>
    </row>
    <row r="51" spans="1:9">
      <c r="A51" s="215" t="s">
        <v>634</v>
      </c>
      <c r="B51" s="216" t="s">
        <v>635</v>
      </c>
      <c r="C51" s="210" t="s">
        <v>636</v>
      </c>
      <c r="D51" s="214"/>
      <c r="E51" s="222">
        <f>'1.2.WoP-feed balance'!E67</f>
        <v>1.3392428971450123</v>
      </c>
      <c r="F51" s="222">
        <f>'1.2.WoP-feed balance'!F67</f>
        <v>0</v>
      </c>
      <c r="G51" s="214"/>
    </row>
    <row r="52" spans="1:9">
      <c r="A52" s="215"/>
      <c r="B52" s="216"/>
      <c r="C52" s="210"/>
      <c r="D52" s="350"/>
      <c r="E52" s="351"/>
      <c r="F52" s="350"/>
      <c r="G52" s="350"/>
    </row>
    <row r="53" spans="1:9">
      <c r="A53" s="220" t="s">
        <v>333</v>
      </c>
      <c r="B53" s="217" t="s">
        <v>661</v>
      </c>
      <c r="C53" s="210"/>
      <c r="D53" s="352"/>
      <c r="E53" s="350"/>
      <c r="F53" s="350"/>
      <c r="G53" s="350"/>
    </row>
    <row r="54" spans="1:9">
      <c r="A54" s="215" t="s">
        <v>662</v>
      </c>
      <c r="B54" s="216" t="s">
        <v>663</v>
      </c>
      <c r="C54" s="210" t="s">
        <v>34</v>
      </c>
      <c r="D54" s="353">
        <v>100</v>
      </c>
      <c r="E54" s="353">
        <v>280</v>
      </c>
      <c r="F54" s="353">
        <v>260</v>
      </c>
      <c r="G54" s="354">
        <f>SUM(D54:F54)</f>
        <v>640</v>
      </c>
      <c r="H54" s="194">
        <f>'1.2.WoP-feed balance'!G70</f>
        <v>810</v>
      </c>
      <c r="I54" s="192">
        <f>(H54-G54)/H54</f>
        <v>0.20987654320987653</v>
      </c>
    </row>
    <row r="55" spans="1:9">
      <c r="A55" s="233" t="s">
        <v>626</v>
      </c>
      <c r="B55" s="223" t="s">
        <v>627</v>
      </c>
      <c r="C55" s="210" t="s">
        <v>633</v>
      </c>
      <c r="D55" s="353">
        <f>D11</f>
        <v>120</v>
      </c>
      <c r="E55" s="353">
        <f>E11</f>
        <v>120</v>
      </c>
      <c r="F55" s="353">
        <f>F11</f>
        <v>125</v>
      </c>
      <c r="G55" s="354"/>
    </row>
    <row r="56" spans="1:9">
      <c r="A56" s="215" t="s">
        <v>634</v>
      </c>
      <c r="B56" s="216" t="s">
        <v>635</v>
      </c>
      <c r="C56" s="210" t="s">
        <v>636</v>
      </c>
      <c r="D56" s="222">
        <f>D54*1000/D55/D12</f>
        <v>1.059006683247153</v>
      </c>
      <c r="E56" s="222">
        <f>E54*1000/E55/E12</f>
        <v>2.9652187130920282</v>
      </c>
      <c r="F56" s="222">
        <f>F54*1000/F55/F12</f>
        <v>2.6432806813848937</v>
      </c>
      <c r="G56" s="350"/>
    </row>
    <row r="57" spans="1:9">
      <c r="A57" s="233"/>
      <c r="B57" s="223"/>
      <c r="C57" s="210"/>
      <c r="D57" s="214"/>
      <c r="E57" s="350"/>
      <c r="F57" s="350"/>
      <c r="G57" s="350"/>
    </row>
    <row r="58" spans="1:9" ht="21">
      <c r="A58" s="355" t="s">
        <v>664</v>
      </c>
      <c r="B58" s="356" t="s">
        <v>677</v>
      </c>
      <c r="C58" s="357" t="s">
        <v>636</v>
      </c>
      <c r="D58" s="358">
        <f>D14+D25+D33+D41+D51+D56</f>
        <v>6.1206750806590513</v>
      </c>
      <c r="E58" s="358">
        <f>E14+E25+E33+E41+E51+E56</f>
        <v>5.6462364550800554</v>
      </c>
      <c r="F58" s="358">
        <f>F14+F25+F33+F41+F51+F56</f>
        <v>3.8570237127063027</v>
      </c>
      <c r="G58" s="358">
        <f>(D55*D58+E55*E58+F55*F58)/365</f>
        <v>5.1894721873341929</v>
      </c>
    </row>
    <row r="59" spans="1:9" ht="21">
      <c r="A59" s="355" t="s">
        <v>991</v>
      </c>
      <c r="B59" s="356" t="s">
        <v>638</v>
      </c>
      <c r="C59" s="357" t="s">
        <v>636</v>
      </c>
      <c r="D59" s="807">
        <f>250*0.04</f>
        <v>10</v>
      </c>
      <c r="E59" s="807">
        <f t="shared" ref="E59:F59" si="0">250*0.04</f>
        <v>10</v>
      </c>
      <c r="F59" s="803">
        <f t="shared" si="0"/>
        <v>10</v>
      </c>
      <c r="G59" s="359">
        <f>F59</f>
        <v>10</v>
      </c>
    </row>
    <row r="60" spans="1:9">
      <c r="A60" s="360" t="s">
        <v>992</v>
      </c>
      <c r="B60" s="361" t="s">
        <v>640</v>
      </c>
      <c r="C60" s="357" t="s">
        <v>235</v>
      </c>
      <c r="D60" s="362">
        <f>D58/D59</f>
        <v>0.61206750806590515</v>
      </c>
      <c r="E60" s="362">
        <f>E58/E59</f>
        <v>0.56462364550800559</v>
      </c>
      <c r="F60" s="818">
        <f>F58/F59</f>
        <v>0.38570237127063028</v>
      </c>
      <c r="G60" s="363">
        <f>G58/G59</f>
        <v>0.51894721873341931</v>
      </c>
    </row>
    <row r="61" spans="1:9" ht="21" hidden="1">
      <c r="A61" s="360" t="s">
        <v>666</v>
      </c>
      <c r="B61" s="361" t="s">
        <v>667</v>
      </c>
      <c r="C61" s="357" t="s">
        <v>636</v>
      </c>
      <c r="D61" s="364">
        <f>D58-D59</f>
        <v>-3.8793249193409487</v>
      </c>
      <c r="E61" s="359">
        <f>E58-E59</f>
        <v>-4.3537635449199446</v>
      </c>
      <c r="F61" s="359">
        <f>F58-F59</f>
        <v>-6.1429762872936973</v>
      </c>
      <c r="G61" s="365"/>
    </row>
    <row r="62" spans="1:9" ht="4.5" customHeight="1"/>
    <row r="63" spans="1:9">
      <c r="A63" s="148" t="s">
        <v>678</v>
      </c>
      <c r="E63" s="366"/>
    </row>
    <row r="64" spans="1:9">
      <c r="A64" s="148" t="s">
        <v>679</v>
      </c>
      <c r="E64" s="367"/>
      <c r="F64" s="188"/>
    </row>
    <row r="65" spans="1:5">
      <c r="A65" s="148" t="s">
        <v>680</v>
      </c>
      <c r="E65" s="192"/>
    </row>
    <row r="66" spans="1:5">
      <c r="A66" s="194" t="s">
        <v>993</v>
      </c>
    </row>
    <row r="67" spans="1:5">
      <c r="A67" s="194" t="s">
        <v>994</v>
      </c>
    </row>
  </sheetData>
  <hyperlinks>
    <hyperlink ref="M1" location="ToC!A1" display="Table of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9" tint="0.59999389629810485"/>
  </sheetPr>
  <dimension ref="A1:O37"/>
  <sheetViews>
    <sheetView zoomScale="130" zoomScaleNormal="130" workbookViewId="0">
      <selection activeCell="M15" sqref="M15"/>
    </sheetView>
  </sheetViews>
  <sheetFormatPr defaultRowHeight="10.5"/>
  <cols>
    <col min="1" max="1" width="19.5703125" style="194" customWidth="1"/>
    <col min="2" max="2" width="21.28515625" style="194" customWidth="1"/>
    <col min="3" max="3" width="6.28515625" style="368" customWidth="1"/>
    <col min="4" max="4" width="7.7109375" style="194" customWidth="1"/>
    <col min="5" max="14" width="9.5703125" style="194" customWidth="1"/>
    <col min="15" max="15" width="10.7109375" style="194" customWidth="1"/>
    <col min="16" max="256" width="11.42578125" style="194" customWidth="1"/>
    <col min="257" max="257" width="19.5703125" style="194" customWidth="1"/>
    <col min="258" max="258" width="21.28515625" style="194" customWidth="1"/>
    <col min="259" max="259" width="6.28515625" style="194" customWidth="1"/>
    <col min="260" max="260" width="7.7109375" style="194" customWidth="1"/>
    <col min="261" max="270" width="9.5703125" style="194" customWidth="1"/>
    <col min="271" max="271" width="10.7109375" style="194" customWidth="1"/>
    <col min="272" max="512" width="11.42578125" style="194" customWidth="1"/>
    <col min="513" max="513" width="19.5703125" style="194" customWidth="1"/>
    <col min="514" max="514" width="21.28515625" style="194" customWidth="1"/>
    <col min="515" max="515" width="6.28515625" style="194" customWidth="1"/>
    <col min="516" max="516" width="7.7109375" style="194" customWidth="1"/>
    <col min="517" max="526" width="9.5703125" style="194" customWidth="1"/>
    <col min="527" max="527" width="10.7109375" style="194" customWidth="1"/>
    <col min="528" max="768" width="11.42578125" style="194" customWidth="1"/>
    <col min="769" max="769" width="19.5703125" style="194" customWidth="1"/>
    <col min="770" max="770" width="21.28515625" style="194" customWidth="1"/>
    <col min="771" max="771" width="6.28515625" style="194" customWidth="1"/>
    <col min="772" max="772" width="7.7109375" style="194" customWidth="1"/>
    <col min="773" max="782" width="9.5703125" style="194" customWidth="1"/>
    <col min="783" max="783" width="10.7109375" style="194" customWidth="1"/>
    <col min="784" max="1024" width="11.42578125" style="194" customWidth="1"/>
    <col min="1025" max="1025" width="19.5703125" style="194" customWidth="1"/>
    <col min="1026" max="1026" width="21.28515625" style="194" customWidth="1"/>
    <col min="1027" max="1027" width="6.28515625" style="194" customWidth="1"/>
    <col min="1028" max="1028" width="7.7109375" style="194" customWidth="1"/>
    <col min="1029" max="1038" width="9.5703125" style="194" customWidth="1"/>
    <col min="1039" max="1039" width="10.7109375" style="194" customWidth="1"/>
    <col min="1040" max="1280" width="11.42578125" style="194" customWidth="1"/>
    <col min="1281" max="1281" width="19.5703125" style="194" customWidth="1"/>
    <col min="1282" max="1282" width="21.28515625" style="194" customWidth="1"/>
    <col min="1283" max="1283" width="6.28515625" style="194" customWidth="1"/>
    <col min="1284" max="1284" width="7.7109375" style="194" customWidth="1"/>
    <col min="1285" max="1294" width="9.5703125" style="194" customWidth="1"/>
    <col min="1295" max="1295" width="10.7109375" style="194" customWidth="1"/>
    <col min="1296" max="1536" width="11.42578125" style="194" customWidth="1"/>
    <col min="1537" max="1537" width="19.5703125" style="194" customWidth="1"/>
    <col min="1538" max="1538" width="21.28515625" style="194" customWidth="1"/>
    <col min="1539" max="1539" width="6.28515625" style="194" customWidth="1"/>
    <col min="1540" max="1540" width="7.7109375" style="194" customWidth="1"/>
    <col min="1541" max="1550" width="9.5703125" style="194" customWidth="1"/>
    <col min="1551" max="1551" width="10.7109375" style="194" customWidth="1"/>
    <col min="1552" max="1792" width="11.42578125" style="194" customWidth="1"/>
    <col min="1793" max="1793" width="19.5703125" style="194" customWidth="1"/>
    <col min="1794" max="1794" width="21.28515625" style="194" customWidth="1"/>
    <col min="1795" max="1795" width="6.28515625" style="194" customWidth="1"/>
    <col min="1796" max="1796" width="7.7109375" style="194" customWidth="1"/>
    <col min="1797" max="1806" width="9.5703125" style="194" customWidth="1"/>
    <col min="1807" max="1807" width="10.7109375" style="194" customWidth="1"/>
    <col min="1808" max="2048" width="11.42578125" style="194" customWidth="1"/>
    <col min="2049" max="2049" width="19.5703125" style="194" customWidth="1"/>
    <col min="2050" max="2050" width="21.28515625" style="194" customWidth="1"/>
    <col min="2051" max="2051" width="6.28515625" style="194" customWidth="1"/>
    <col min="2052" max="2052" width="7.7109375" style="194" customWidth="1"/>
    <col min="2053" max="2062" width="9.5703125" style="194" customWidth="1"/>
    <col min="2063" max="2063" width="10.7109375" style="194" customWidth="1"/>
    <col min="2064" max="2304" width="11.42578125" style="194" customWidth="1"/>
    <col min="2305" max="2305" width="19.5703125" style="194" customWidth="1"/>
    <col min="2306" max="2306" width="21.28515625" style="194" customWidth="1"/>
    <col min="2307" max="2307" width="6.28515625" style="194" customWidth="1"/>
    <col min="2308" max="2308" width="7.7109375" style="194" customWidth="1"/>
    <col min="2309" max="2318" width="9.5703125" style="194" customWidth="1"/>
    <col min="2319" max="2319" width="10.7109375" style="194" customWidth="1"/>
    <col min="2320" max="2560" width="11.42578125" style="194" customWidth="1"/>
    <col min="2561" max="2561" width="19.5703125" style="194" customWidth="1"/>
    <col min="2562" max="2562" width="21.28515625" style="194" customWidth="1"/>
    <col min="2563" max="2563" width="6.28515625" style="194" customWidth="1"/>
    <col min="2564" max="2564" width="7.7109375" style="194" customWidth="1"/>
    <col min="2565" max="2574" width="9.5703125" style="194" customWidth="1"/>
    <col min="2575" max="2575" width="10.7109375" style="194" customWidth="1"/>
    <col min="2576" max="2816" width="11.42578125" style="194" customWidth="1"/>
    <col min="2817" max="2817" width="19.5703125" style="194" customWidth="1"/>
    <col min="2818" max="2818" width="21.28515625" style="194" customWidth="1"/>
    <col min="2819" max="2819" width="6.28515625" style="194" customWidth="1"/>
    <col min="2820" max="2820" width="7.7109375" style="194" customWidth="1"/>
    <col min="2821" max="2830" width="9.5703125" style="194" customWidth="1"/>
    <col min="2831" max="2831" width="10.7109375" style="194" customWidth="1"/>
    <col min="2832" max="3072" width="11.42578125" style="194" customWidth="1"/>
    <col min="3073" max="3073" width="19.5703125" style="194" customWidth="1"/>
    <col min="3074" max="3074" width="21.28515625" style="194" customWidth="1"/>
    <col min="3075" max="3075" width="6.28515625" style="194" customWidth="1"/>
    <col min="3076" max="3076" width="7.7109375" style="194" customWidth="1"/>
    <col min="3077" max="3086" width="9.5703125" style="194" customWidth="1"/>
    <col min="3087" max="3087" width="10.7109375" style="194" customWidth="1"/>
    <col min="3088" max="3328" width="11.42578125" style="194" customWidth="1"/>
    <col min="3329" max="3329" width="19.5703125" style="194" customWidth="1"/>
    <col min="3330" max="3330" width="21.28515625" style="194" customWidth="1"/>
    <col min="3331" max="3331" width="6.28515625" style="194" customWidth="1"/>
    <col min="3332" max="3332" width="7.7109375" style="194" customWidth="1"/>
    <col min="3333" max="3342" width="9.5703125" style="194" customWidth="1"/>
    <col min="3343" max="3343" width="10.7109375" style="194" customWidth="1"/>
    <col min="3344" max="3584" width="11.42578125" style="194" customWidth="1"/>
    <col min="3585" max="3585" width="19.5703125" style="194" customWidth="1"/>
    <col min="3586" max="3586" width="21.28515625" style="194" customWidth="1"/>
    <col min="3587" max="3587" width="6.28515625" style="194" customWidth="1"/>
    <col min="3588" max="3588" width="7.7109375" style="194" customWidth="1"/>
    <col min="3589" max="3598" width="9.5703125" style="194" customWidth="1"/>
    <col min="3599" max="3599" width="10.7109375" style="194" customWidth="1"/>
    <col min="3600" max="3840" width="11.42578125" style="194" customWidth="1"/>
    <col min="3841" max="3841" width="19.5703125" style="194" customWidth="1"/>
    <col min="3842" max="3842" width="21.28515625" style="194" customWidth="1"/>
    <col min="3843" max="3843" width="6.28515625" style="194" customWidth="1"/>
    <col min="3844" max="3844" width="7.7109375" style="194" customWidth="1"/>
    <col min="3845" max="3854" width="9.5703125" style="194" customWidth="1"/>
    <col min="3855" max="3855" width="10.7109375" style="194" customWidth="1"/>
    <col min="3856" max="4096" width="11.42578125" style="194" customWidth="1"/>
    <col min="4097" max="4097" width="19.5703125" style="194" customWidth="1"/>
    <col min="4098" max="4098" width="21.28515625" style="194" customWidth="1"/>
    <col min="4099" max="4099" width="6.28515625" style="194" customWidth="1"/>
    <col min="4100" max="4100" width="7.7109375" style="194" customWidth="1"/>
    <col min="4101" max="4110" width="9.5703125" style="194" customWidth="1"/>
    <col min="4111" max="4111" width="10.7109375" style="194" customWidth="1"/>
    <col min="4112" max="4352" width="11.42578125" style="194" customWidth="1"/>
    <col min="4353" max="4353" width="19.5703125" style="194" customWidth="1"/>
    <col min="4354" max="4354" width="21.28515625" style="194" customWidth="1"/>
    <col min="4355" max="4355" width="6.28515625" style="194" customWidth="1"/>
    <col min="4356" max="4356" width="7.7109375" style="194" customWidth="1"/>
    <col min="4357" max="4366" width="9.5703125" style="194" customWidth="1"/>
    <col min="4367" max="4367" width="10.7109375" style="194" customWidth="1"/>
    <col min="4368" max="4608" width="11.42578125" style="194" customWidth="1"/>
    <col min="4609" max="4609" width="19.5703125" style="194" customWidth="1"/>
    <col min="4610" max="4610" width="21.28515625" style="194" customWidth="1"/>
    <col min="4611" max="4611" width="6.28515625" style="194" customWidth="1"/>
    <col min="4612" max="4612" width="7.7109375" style="194" customWidth="1"/>
    <col min="4613" max="4622" width="9.5703125" style="194" customWidth="1"/>
    <col min="4623" max="4623" width="10.7109375" style="194" customWidth="1"/>
    <col min="4624" max="4864" width="11.42578125" style="194" customWidth="1"/>
    <col min="4865" max="4865" width="19.5703125" style="194" customWidth="1"/>
    <col min="4866" max="4866" width="21.28515625" style="194" customWidth="1"/>
    <col min="4867" max="4867" width="6.28515625" style="194" customWidth="1"/>
    <col min="4868" max="4868" width="7.7109375" style="194" customWidth="1"/>
    <col min="4869" max="4878" width="9.5703125" style="194" customWidth="1"/>
    <col min="4879" max="4879" width="10.7109375" style="194" customWidth="1"/>
    <col min="4880" max="5120" width="11.42578125" style="194" customWidth="1"/>
    <col min="5121" max="5121" width="19.5703125" style="194" customWidth="1"/>
    <col min="5122" max="5122" width="21.28515625" style="194" customWidth="1"/>
    <col min="5123" max="5123" width="6.28515625" style="194" customWidth="1"/>
    <col min="5124" max="5124" width="7.7109375" style="194" customWidth="1"/>
    <col min="5125" max="5134" width="9.5703125" style="194" customWidth="1"/>
    <col min="5135" max="5135" width="10.7109375" style="194" customWidth="1"/>
    <col min="5136" max="5376" width="11.42578125" style="194" customWidth="1"/>
    <col min="5377" max="5377" width="19.5703125" style="194" customWidth="1"/>
    <col min="5378" max="5378" width="21.28515625" style="194" customWidth="1"/>
    <col min="5379" max="5379" width="6.28515625" style="194" customWidth="1"/>
    <col min="5380" max="5380" width="7.7109375" style="194" customWidth="1"/>
    <col min="5381" max="5390" width="9.5703125" style="194" customWidth="1"/>
    <col min="5391" max="5391" width="10.7109375" style="194" customWidth="1"/>
    <col min="5392" max="5632" width="11.42578125" style="194" customWidth="1"/>
    <col min="5633" max="5633" width="19.5703125" style="194" customWidth="1"/>
    <col min="5634" max="5634" width="21.28515625" style="194" customWidth="1"/>
    <col min="5635" max="5635" width="6.28515625" style="194" customWidth="1"/>
    <col min="5636" max="5636" width="7.7109375" style="194" customWidth="1"/>
    <col min="5637" max="5646" width="9.5703125" style="194" customWidth="1"/>
    <col min="5647" max="5647" width="10.7109375" style="194" customWidth="1"/>
    <col min="5648" max="5888" width="11.42578125" style="194" customWidth="1"/>
    <col min="5889" max="5889" width="19.5703125" style="194" customWidth="1"/>
    <col min="5890" max="5890" width="21.28515625" style="194" customWidth="1"/>
    <col min="5891" max="5891" width="6.28515625" style="194" customWidth="1"/>
    <col min="5892" max="5892" width="7.7109375" style="194" customWidth="1"/>
    <col min="5893" max="5902" width="9.5703125" style="194" customWidth="1"/>
    <col min="5903" max="5903" width="10.7109375" style="194" customWidth="1"/>
    <col min="5904" max="6144" width="11.42578125" style="194" customWidth="1"/>
    <col min="6145" max="6145" width="19.5703125" style="194" customWidth="1"/>
    <col min="6146" max="6146" width="21.28515625" style="194" customWidth="1"/>
    <col min="6147" max="6147" width="6.28515625" style="194" customWidth="1"/>
    <col min="6148" max="6148" width="7.7109375" style="194" customWidth="1"/>
    <col min="6149" max="6158" width="9.5703125" style="194" customWidth="1"/>
    <col min="6159" max="6159" width="10.7109375" style="194" customWidth="1"/>
    <col min="6160" max="6400" width="11.42578125" style="194" customWidth="1"/>
    <col min="6401" max="6401" width="19.5703125" style="194" customWidth="1"/>
    <col min="6402" max="6402" width="21.28515625" style="194" customWidth="1"/>
    <col min="6403" max="6403" width="6.28515625" style="194" customWidth="1"/>
    <col min="6404" max="6404" width="7.7109375" style="194" customWidth="1"/>
    <col min="6405" max="6414" width="9.5703125" style="194" customWidth="1"/>
    <col min="6415" max="6415" width="10.7109375" style="194" customWidth="1"/>
    <col min="6416" max="6656" width="11.42578125" style="194" customWidth="1"/>
    <col min="6657" max="6657" width="19.5703125" style="194" customWidth="1"/>
    <col min="6658" max="6658" width="21.28515625" style="194" customWidth="1"/>
    <col min="6659" max="6659" width="6.28515625" style="194" customWidth="1"/>
    <col min="6660" max="6660" width="7.7109375" style="194" customWidth="1"/>
    <col min="6661" max="6670" width="9.5703125" style="194" customWidth="1"/>
    <col min="6671" max="6671" width="10.7109375" style="194" customWidth="1"/>
    <col min="6672" max="6912" width="11.42578125" style="194" customWidth="1"/>
    <col min="6913" max="6913" width="19.5703125" style="194" customWidth="1"/>
    <col min="6914" max="6914" width="21.28515625" style="194" customWidth="1"/>
    <col min="6915" max="6915" width="6.28515625" style="194" customWidth="1"/>
    <col min="6916" max="6916" width="7.7109375" style="194" customWidth="1"/>
    <col min="6917" max="6926" width="9.5703125" style="194" customWidth="1"/>
    <col min="6927" max="6927" width="10.7109375" style="194" customWidth="1"/>
    <col min="6928" max="7168" width="11.42578125" style="194" customWidth="1"/>
    <col min="7169" max="7169" width="19.5703125" style="194" customWidth="1"/>
    <col min="7170" max="7170" width="21.28515625" style="194" customWidth="1"/>
    <col min="7171" max="7171" width="6.28515625" style="194" customWidth="1"/>
    <col min="7172" max="7172" width="7.7109375" style="194" customWidth="1"/>
    <col min="7173" max="7182" width="9.5703125" style="194" customWidth="1"/>
    <col min="7183" max="7183" width="10.7109375" style="194" customWidth="1"/>
    <col min="7184" max="7424" width="11.42578125" style="194" customWidth="1"/>
    <col min="7425" max="7425" width="19.5703125" style="194" customWidth="1"/>
    <col min="7426" max="7426" width="21.28515625" style="194" customWidth="1"/>
    <col min="7427" max="7427" width="6.28515625" style="194" customWidth="1"/>
    <col min="7428" max="7428" width="7.7109375" style="194" customWidth="1"/>
    <col min="7429" max="7438" width="9.5703125" style="194" customWidth="1"/>
    <col min="7439" max="7439" width="10.7109375" style="194" customWidth="1"/>
    <col min="7440" max="7680" width="11.42578125" style="194" customWidth="1"/>
    <col min="7681" max="7681" width="19.5703125" style="194" customWidth="1"/>
    <col min="7682" max="7682" width="21.28515625" style="194" customWidth="1"/>
    <col min="7683" max="7683" width="6.28515625" style="194" customWidth="1"/>
    <col min="7684" max="7684" width="7.7109375" style="194" customWidth="1"/>
    <col min="7685" max="7694" width="9.5703125" style="194" customWidth="1"/>
    <col min="7695" max="7695" width="10.7109375" style="194" customWidth="1"/>
    <col min="7696" max="7936" width="11.42578125" style="194" customWidth="1"/>
    <col min="7937" max="7937" width="19.5703125" style="194" customWidth="1"/>
    <col min="7938" max="7938" width="21.28515625" style="194" customWidth="1"/>
    <col min="7939" max="7939" width="6.28515625" style="194" customWidth="1"/>
    <col min="7940" max="7940" width="7.7109375" style="194" customWidth="1"/>
    <col min="7941" max="7950" width="9.5703125" style="194" customWidth="1"/>
    <col min="7951" max="7951" width="10.7109375" style="194" customWidth="1"/>
    <col min="7952" max="8192" width="11.42578125" style="194" customWidth="1"/>
    <col min="8193" max="8193" width="19.5703125" style="194" customWidth="1"/>
    <col min="8194" max="8194" width="21.28515625" style="194" customWidth="1"/>
    <col min="8195" max="8195" width="6.28515625" style="194" customWidth="1"/>
    <col min="8196" max="8196" width="7.7109375" style="194" customWidth="1"/>
    <col min="8197" max="8206" width="9.5703125" style="194" customWidth="1"/>
    <col min="8207" max="8207" width="10.7109375" style="194" customWidth="1"/>
    <col min="8208" max="8448" width="11.42578125" style="194" customWidth="1"/>
    <col min="8449" max="8449" width="19.5703125" style="194" customWidth="1"/>
    <col min="8450" max="8450" width="21.28515625" style="194" customWidth="1"/>
    <col min="8451" max="8451" width="6.28515625" style="194" customWidth="1"/>
    <col min="8452" max="8452" width="7.7109375" style="194" customWidth="1"/>
    <col min="8453" max="8462" width="9.5703125" style="194" customWidth="1"/>
    <col min="8463" max="8463" width="10.7109375" style="194" customWidth="1"/>
    <col min="8464" max="8704" width="11.42578125" style="194" customWidth="1"/>
    <col min="8705" max="8705" width="19.5703125" style="194" customWidth="1"/>
    <col min="8706" max="8706" width="21.28515625" style="194" customWidth="1"/>
    <col min="8707" max="8707" width="6.28515625" style="194" customWidth="1"/>
    <col min="8708" max="8708" width="7.7109375" style="194" customWidth="1"/>
    <col min="8709" max="8718" width="9.5703125" style="194" customWidth="1"/>
    <col min="8719" max="8719" width="10.7109375" style="194" customWidth="1"/>
    <col min="8720" max="8960" width="11.42578125" style="194" customWidth="1"/>
    <col min="8961" max="8961" width="19.5703125" style="194" customWidth="1"/>
    <col min="8962" max="8962" width="21.28515625" style="194" customWidth="1"/>
    <col min="8963" max="8963" width="6.28515625" style="194" customWidth="1"/>
    <col min="8964" max="8964" width="7.7109375" style="194" customWidth="1"/>
    <col min="8965" max="8974" width="9.5703125" style="194" customWidth="1"/>
    <col min="8975" max="8975" width="10.7109375" style="194" customWidth="1"/>
    <col min="8976" max="9216" width="11.42578125" style="194" customWidth="1"/>
    <col min="9217" max="9217" width="19.5703125" style="194" customWidth="1"/>
    <col min="9218" max="9218" width="21.28515625" style="194" customWidth="1"/>
    <col min="9219" max="9219" width="6.28515625" style="194" customWidth="1"/>
    <col min="9220" max="9220" width="7.7109375" style="194" customWidth="1"/>
    <col min="9221" max="9230" width="9.5703125" style="194" customWidth="1"/>
    <col min="9231" max="9231" width="10.7109375" style="194" customWidth="1"/>
    <col min="9232" max="9472" width="11.42578125" style="194" customWidth="1"/>
    <col min="9473" max="9473" width="19.5703125" style="194" customWidth="1"/>
    <col min="9474" max="9474" width="21.28515625" style="194" customWidth="1"/>
    <col min="9475" max="9475" width="6.28515625" style="194" customWidth="1"/>
    <col min="9476" max="9476" width="7.7109375" style="194" customWidth="1"/>
    <col min="9477" max="9486" width="9.5703125" style="194" customWidth="1"/>
    <col min="9487" max="9487" width="10.7109375" style="194" customWidth="1"/>
    <col min="9488" max="9728" width="11.42578125" style="194" customWidth="1"/>
    <col min="9729" max="9729" width="19.5703125" style="194" customWidth="1"/>
    <col min="9730" max="9730" width="21.28515625" style="194" customWidth="1"/>
    <col min="9731" max="9731" width="6.28515625" style="194" customWidth="1"/>
    <col min="9732" max="9732" width="7.7109375" style="194" customWidth="1"/>
    <col min="9733" max="9742" width="9.5703125" style="194" customWidth="1"/>
    <col min="9743" max="9743" width="10.7109375" style="194" customWidth="1"/>
    <col min="9744" max="9984" width="11.42578125" style="194" customWidth="1"/>
    <col min="9985" max="9985" width="19.5703125" style="194" customWidth="1"/>
    <col min="9986" max="9986" width="21.28515625" style="194" customWidth="1"/>
    <col min="9987" max="9987" width="6.28515625" style="194" customWidth="1"/>
    <col min="9988" max="9988" width="7.7109375" style="194" customWidth="1"/>
    <col min="9989" max="9998" width="9.5703125" style="194" customWidth="1"/>
    <col min="9999" max="9999" width="10.7109375" style="194" customWidth="1"/>
    <col min="10000" max="10240" width="11.42578125" style="194" customWidth="1"/>
    <col min="10241" max="10241" width="19.5703125" style="194" customWidth="1"/>
    <col min="10242" max="10242" width="21.28515625" style="194" customWidth="1"/>
    <col min="10243" max="10243" width="6.28515625" style="194" customWidth="1"/>
    <col min="10244" max="10244" width="7.7109375" style="194" customWidth="1"/>
    <col min="10245" max="10254" width="9.5703125" style="194" customWidth="1"/>
    <col min="10255" max="10255" width="10.7109375" style="194" customWidth="1"/>
    <col min="10256" max="10496" width="11.42578125" style="194" customWidth="1"/>
    <col min="10497" max="10497" width="19.5703125" style="194" customWidth="1"/>
    <col min="10498" max="10498" width="21.28515625" style="194" customWidth="1"/>
    <col min="10499" max="10499" width="6.28515625" style="194" customWidth="1"/>
    <col min="10500" max="10500" width="7.7109375" style="194" customWidth="1"/>
    <col min="10501" max="10510" width="9.5703125" style="194" customWidth="1"/>
    <col min="10511" max="10511" width="10.7109375" style="194" customWidth="1"/>
    <col min="10512" max="10752" width="11.42578125" style="194" customWidth="1"/>
    <col min="10753" max="10753" width="19.5703125" style="194" customWidth="1"/>
    <col min="10754" max="10754" width="21.28515625" style="194" customWidth="1"/>
    <col min="10755" max="10755" width="6.28515625" style="194" customWidth="1"/>
    <col min="10756" max="10756" width="7.7109375" style="194" customWidth="1"/>
    <col min="10757" max="10766" width="9.5703125" style="194" customWidth="1"/>
    <col min="10767" max="10767" width="10.7109375" style="194" customWidth="1"/>
    <col min="10768" max="11008" width="11.42578125" style="194" customWidth="1"/>
    <col min="11009" max="11009" width="19.5703125" style="194" customWidth="1"/>
    <col min="11010" max="11010" width="21.28515625" style="194" customWidth="1"/>
    <col min="11011" max="11011" width="6.28515625" style="194" customWidth="1"/>
    <col min="11012" max="11012" width="7.7109375" style="194" customWidth="1"/>
    <col min="11013" max="11022" width="9.5703125" style="194" customWidth="1"/>
    <col min="11023" max="11023" width="10.7109375" style="194" customWidth="1"/>
    <col min="11024" max="11264" width="11.42578125" style="194" customWidth="1"/>
    <col min="11265" max="11265" width="19.5703125" style="194" customWidth="1"/>
    <col min="11266" max="11266" width="21.28515625" style="194" customWidth="1"/>
    <col min="11267" max="11267" width="6.28515625" style="194" customWidth="1"/>
    <col min="11268" max="11268" width="7.7109375" style="194" customWidth="1"/>
    <col min="11269" max="11278" width="9.5703125" style="194" customWidth="1"/>
    <col min="11279" max="11279" width="10.7109375" style="194" customWidth="1"/>
    <col min="11280" max="11520" width="11.42578125" style="194" customWidth="1"/>
    <col min="11521" max="11521" width="19.5703125" style="194" customWidth="1"/>
    <col min="11522" max="11522" width="21.28515625" style="194" customWidth="1"/>
    <col min="11523" max="11523" width="6.28515625" style="194" customWidth="1"/>
    <col min="11524" max="11524" width="7.7109375" style="194" customWidth="1"/>
    <col min="11525" max="11534" width="9.5703125" style="194" customWidth="1"/>
    <col min="11535" max="11535" width="10.7109375" style="194" customWidth="1"/>
    <col min="11536" max="11776" width="11.42578125" style="194" customWidth="1"/>
    <col min="11777" max="11777" width="19.5703125" style="194" customWidth="1"/>
    <col min="11778" max="11778" width="21.28515625" style="194" customWidth="1"/>
    <col min="11779" max="11779" width="6.28515625" style="194" customWidth="1"/>
    <col min="11780" max="11780" width="7.7109375" style="194" customWidth="1"/>
    <col min="11781" max="11790" width="9.5703125" style="194" customWidth="1"/>
    <col min="11791" max="11791" width="10.7109375" style="194" customWidth="1"/>
    <col min="11792" max="12032" width="11.42578125" style="194" customWidth="1"/>
    <col min="12033" max="12033" width="19.5703125" style="194" customWidth="1"/>
    <col min="12034" max="12034" width="21.28515625" style="194" customWidth="1"/>
    <col min="12035" max="12035" width="6.28515625" style="194" customWidth="1"/>
    <col min="12036" max="12036" width="7.7109375" style="194" customWidth="1"/>
    <col min="12037" max="12046" width="9.5703125" style="194" customWidth="1"/>
    <col min="12047" max="12047" width="10.7109375" style="194" customWidth="1"/>
    <col min="12048" max="12288" width="11.42578125" style="194" customWidth="1"/>
    <col min="12289" max="12289" width="19.5703125" style="194" customWidth="1"/>
    <col min="12290" max="12290" width="21.28515625" style="194" customWidth="1"/>
    <col min="12291" max="12291" width="6.28515625" style="194" customWidth="1"/>
    <col min="12292" max="12292" width="7.7109375" style="194" customWidth="1"/>
    <col min="12293" max="12302" width="9.5703125" style="194" customWidth="1"/>
    <col min="12303" max="12303" width="10.7109375" style="194" customWidth="1"/>
    <col min="12304" max="12544" width="11.42578125" style="194" customWidth="1"/>
    <col min="12545" max="12545" width="19.5703125" style="194" customWidth="1"/>
    <col min="12546" max="12546" width="21.28515625" style="194" customWidth="1"/>
    <col min="12547" max="12547" width="6.28515625" style="194" customWidth="1"/>
    <col min="12548" max="12548" width="7.7109375" style="194" customWidth="1"/>
    <col min="12549" max="12558" width="9.5703125" style="194" customWidth="1"/>
    <col min="12559" max="12559" width="10.7109375" style="194" customWidth="1"/>
    <col min="12560" max="12800" width="11.42578125" style="194" customWidth="1"/>
    <col min="12801" max="12801" width="19.5703125" style="194" customWidth="1"/>
    <col min="12802" max="12802" width="21.28515625" style="194" customWidth="1"/>
    <col min="12803" max="12803" width="6.28515625" style="194" customWidth="1"/>
    <col min="12804" max="12804" width="7.7109375" style="194" customWidth="1"/>
    <col min="12805" max="12814" width="9.5703125" style="194" customWidth="1"/>
    <col min="12815" max="12815" width="10.7109375" style="194" customWidth="1"/>
    <col min="12816" max="13056" width="11.42578125" style="194" customWidth="1"/>
    <col min="13057" max="13057" width="19.5703125" style="194" customWidth="1"/>
    <col min="13058" max="13058" width="21.28515625" style="194" customWidth="1"/>
    <col min="13059" max="13059" width="6.28515625" style="194" customWidth="1"/>
    <col min="13060" max="13060" width="7.7109375" style="194" customWidth="1"/>
    <col min="13061" max="13070" width="9.5703125" style="194" customWidth="1"/>
    <col min="13071" max="13071" width="10.7109375" style="194" customWidth="1"/>
    <col min="13072" max="13312" width="11.42578125" style="194" customWidth="1"/>
    <col min="13313" max="13313" width="19.5703125" style="194" customWidth="1"/>
    <col min="13314" max="13314" width="21.28515625" style="194" customWidth="1"/>
    <col min="13315" max="13315" width="6.28515625" style="194" customWidth="1"/>
    <col min="13316" max="13316" width="7.7109375" style="194" customWidth="1"/>
    <col min="13317" max="13326" width="9.5703125" style="194" customWidth="1"/>
    <col min="13327" max="13327" width="10.7109375" style="194" customWidth="1"/>
    <col min="13328" max="13568" width="11.42578125" style="194" customWidth="1"/>
    <col min="13569" max="13569" width="19.5703125" style="194" customWidth="1"/>
    <col min="13570" max="13570" width="21.28515625" style="194" customWidth="1"/>
    <col min="13571" max="13571" width="6.28515625" style="194" customWidth="1"/>
    <col min="13572" max="13572" width="7.7109375" style="194" customWidth="1"/>
    <col min="13573" max="13582" width="9.5703125" style="194" customWidth="1"/>
    <col min="13583" max="13583" width="10.7109375" style="194" customWidth="1"/>
    <col min="13584" max="13824" width="11.42578125" style="194" customWidth="1"/>
    <col min="13825" max="13825" width="19.5703125" style="194" customWidth="1"/>
    <col min="13826" max="13826" width="21.28515625" style="194" customWidth="1"/>
    <col min="13827" max="13827" width="6.28515625" style="194" customWidth="1"/>
    <col min="13828" max="13828" width="7.7109375" style="194" customWidth="1"/>
    <col min="13829" max="13838" width="9.5703125" style="194" customWidth="1"/>
    <col min="13839" max="13839" width="10.7109375" style="194" customWidth="1"/>
    <col min="13840" max="14080" width="11.42578125" style="194" customWidth="1"/>
    <col min="14081" max="14081" width="19.5703125" style="194" customWidth="1"/>
    <col min="14082" max="14082" width="21.28515625" style="194" customWidth="1"/>
    <col min="14083" max="14083" width="6.28515625" style="194" customWidth="1"/>
    <col min="14084" max="14084" width="7.7109375" style="194" customWidth="1"/>
    <col min="14085" max="14094" width="9.5703125" style="194" customWidth="1"/>
    <col min="14095" max="14095" width="10.7109375" style="194" customWidth="1"/>
    <col min="14096" max="14336" width="11.42578125" style="194" customWidth="1"/>
    <col min="14337" max="14337" width="19.5703125" style="194" customWidth="1"/>
    <col min="14338" max="14338" width="21.28515625" style="194" customWidth="1"/>
    <col min="14339" max="14339" width="6.28515625" style="194" customWidth="1"/>
    <col min="14340" max="14340" width="7.7109375" style="194" customWidth="1"/>
    <col min="14341" max="14350" width="9.5703125" style="194" customWidth="1"/>
    <col min="14351" max="14351" width="10.7109375" style="194" customWidth="1"/>
    <col min="14352" max="14592" width="11.42578125" style="194" customWidth="1"/>
    <col min="14593" max="14593" width="19.5703125" style="194" customWidth="1"/>
    <col min="14594" max="14594" width="21.28515625" style="194" customWidth="1"/>
    <col min="14595" max="14595" width="6.28515625" style="194" customWidth="1"/>
    <col min="14596" max="14596" width="7.7109375" style="194" customWidth="1"/>
    <col min="14597" max="14606" width="9.5703125" style="194" customWidth="1"/>
    <col min="14607" max="14607" width="10.7109375" style="194" customWidth="1"/>
    <col min="14608" max="14848" width="11.42578125" style="194" customWidth="1"/>
    <col min="14849" max="14849" width="19.5703125" style="194" customWidth="1"/>
    <col min="14850" max="14850" width="21.28515625" style="194" customWidth="1"/>
    <col min="14851" max="14851" width="6.28515625" style="194" customWidth="1"/>
    <col min="14852" max="14852" width="7.7109375" style="194" customWidth="1"/>
    <col min="14853" max="14862" width="9.5703125" style="194" customWidth="1"/>
    <col min="14863" max="14863" width="10.7109375" style="194" customWidth="1"/>
    <col min="14864" max="15104" width="11.42578125" style="194" customWidth="1"/>
    <col min="15105" max="15105" width="19.5703125" style="194" customWidth="1"/>
    <col min="15106" max="15106" width="21.28515625" style="194" customWidth="1"/>
    <col min="15107" max="15107" width="6.28515625" style="194" customWidth="1"/>
    <col min="15108" max="15108" width="7.7109375" style="194" customWidth="1"/>
    <col min="15109" max="15118" width="9.5703125" style="194" customWidth="1"/>
    <col min="15119" max="15119" width="10.7109375" style="194" customWidth="1"/>
    <col min="15120" max="15360" width="11.42578125" style="194" customWidth="1"/>
    <col min="15361" max="15361" width="19.5703125" style="194" customWidth="1"/>
    <col min="15362" max="15362" width="21.28515625" style="194" customWidth="1"/>
    <col min="15363" max="15363" width="6.28515625" style="194" customWidth="1"/>
    <col min="15364" max="15364" width="7.7109375" style="194" customWidth="1"/>
    <col min="15365" max="15374" width="9.5703125" style="194" customWidth="1"/>
    <col min="15375" max="15375" width="10.7109375" style="194" customWidth="1"/>
    <col min="15376" max="15616" width="11.42578125" style="194" customWidth="1"/>
    <col min="15617" max="15617" width="19.5703125" style="194" customWidth="1"/>
    <col min="15618" max="15618" width="21.28515625" style="194" customWidth="1"/>
    <col min="15619" max="15619" width="6.28515625" style="194" customWidth="1"/>
    <col min="15620" max="15620" width="7.7109375" style="194" customWidth="1"/>
    <col min="15621" max="15630" width="9.5703125" style="194" customWidth="1"/>
    <col min="15631" max="15631" width="10.7109375" style="194" customWidth="1"/>
    <col min="15632" max="15872" width="11.42578125" style="194" customWidth="1"/>
    <col min="15873" max="15873" width="19.5703125" style="194" customWidth="1"/>
    <col min="15874" max="15874" width="21.28515625" style="194" customWidth="1"/>
    <col min="15875" max="15875" width="6.28515625" style="194" customWidth="1"/>
    <col min="15876" max="15876" width="7.7109375" style="194" customWidth="1"/>
    <col min="15877" max="15886" width="9.5703125" style="194" customWidth="1"/>
    <col min="15887" max="15887" width="10.7109375" style="194" customWidth="1"/>
    <col min="15888" max="16128" width="11.42578125" style="194" customWidth="1"/>
    <col min="16129" max="16129" width="19.5703125" style="194" customWidth="1"/>
    <col min="16130" max="16130" width="21.28515625" style="194" customWidth="1"/>
    <col min="16131" max="16131" width="6.28515625" style="194" customWidth="1"/>
    <col min="16132" max="16132" width="7.7109375" style="194" customWidth="1"/>
    <col min="16133" max="16142" width="9.5703125" style="194" customWidth="1"/>
    <col min="16143" max="16143" width="10.7109375" style="194" customWidth="1"/>
    <col min="16144" max="16384" width="11.42578125" style="194" customWidth="1"/>
  </cols>
  <sheetData>
    <row r="1" spans="1:15" ht="15">
      <c r="A1" s="242" t="s">
        <v>1433</v>
      </c>
      <c r="L1" s="1109" t="s">
        <v>1274</v>
      </c>
      <c r="M1" s="1110" t="s">
        <v>1055</v>
      </c>
    </row>
    <row r="2" spans="1:15" ht="12">
      <c r="A2" s="244" t="s">
        <v>1431</v>
      </c>
      <c r="B2" s="196"/>
      <c r="C2" s="201"/>
      <c r="D2" s="286"/>
      <c r="F2" s="203"/>
    </row>
    <row r="3" spans="1:15">
      <c r="A3" s="199" t="s">
        <v>292</v>
      </c>
      <c r="B3" s="196"/>
      <c r="C3" s="201"/>
      <c r="D3" s="286"/>
      <c r="F3" s="203"/>
    </row>
    <row r="4" spans="1:15">
      <c r="A4" s="369" t="s">
        <v>1002</v>
      </c>
      <c r="B4" s="204"/>
      <c r="C4" s="201"/>
      <c r="D4" s="286"/>
      <c r="F4" s="234"/>
      <c r="G4" s="234"/>
      <c r="H4" s="234"/>
      <c r="I4" s="234"/>
    </row>
    <row r="5" spans="1:15" ht="33.75" customHeight="1">
      <c r="A5" s="1443" t="s">
        <v>681</v>
      </c>
      <c r="B5" s="1443" t="s">
        <v>682</v>
      </c>
      <c r="C5" s="1445" t="s">
        <v>683</v>
      </c>
      <c r="D5" s="1447" t="s">
        <v>684</v>
      </c>
      <c r="E5" s="1448"/>
      <c r="F5" s="1448"/>
      <c r="G5" s="1448"/>
      <c r="H5" s="1448"/>
      <c r="I5" s="1449"/>
      <c r="J5" s="1447" t="s">
        <v>685</v>
      </c>
      <c r="K5" s="1450"/>
      <c r="L5" s="1450"/>
      <c r="M5" s="1450"/>
      <c r="N5" s="1451"/>
      <c r="O5" s="1452" t="s">
        <v>433</v>
      </c>
    </row>
    <row r="6" spans="1:15" ht="22.5" customHeight="1">
      <c r="A6" s="1444"/>
      <c r="B6" s="1444"/>
      <c r="C6" s="1446"/>
      <c r="D6" s="1455" t="s">
        <v>686</v>
      </c>
      <c r="E6" s="1457" t="s">
        <v>687</v>
      </c>
      <c r="F6" s="1457" t="s">
        <v>688</v>
      </c>
      <c r="G6" s="1458"/>
      <c r="H6" s="1458"/>
      <c r="I6" s="1459" t="s">
        <v>689</v>
      </c>
      <c r="J6" s="1455" t="s">
        <v>690</v>
      </c>
      <c r="K6" s="1457" t="s">
        <v>691</v>
      </c>
      <c r="L6" s="1457" t="s">
        <v>692</v>
      </c>
      <c r="M6" s="1457" t="s">
        <v>693</v>
      </c>
      <c r="N6" s="1461"/>
      <c r="O6" s="1453"/>
    </row>
    <row r="7" spans="1:15" ht="47.25" customHeight="1">
      <c r="A7" s="1444"/>
      <c r="B7" s="1444"/>
      <c r="C7" s="1446"/>
      <c r="D7" s="1456"/>
      <c r="E7" s="1458"/>
      <c r="F7" s="370" t="s">
        <v>690</v>
      </c>
      <c r="G7" s="370" t="s">
        <v>694</v>
      </c>
      <c r="H7" s="370" t="s">
        <v>695</v>
      </c>
      <c r="I7" s="1459"/>
      <c r="J7" s="1455"/>
      <c r="K7" s="1460"/>
      <c r="L7" s="1460"/>
      <c r="M7" s="371" t="s">
        <v>696</v>
      </c>
      <c r="N7" s="372" t="s">
        <v>697</v>
      </c>
      <c r="O7" s="1454"/>
    </row>
    <row r="8" spans="1:15" ht="21">
      <c r="A8" s="373" t="s">
        <v>698</v>
      </c>
      <c r="B8" s="374" t="s">
        <v>699</v>
      </c>
      <c r="C8" s="375" t="s">
        <v>73</v>
      </c>
      <c r="D8" s="310">
        <f>'1.1a. Cattle (WP.WoP)'!D17</f>
        <v>341</v>
      </c>
      <c r="E8" s="310">
        <f>'1.1a. Cattle (WP.WoP)'!D14</f>
        <v>109</v>
      </c>
      <c r="F8" s="310">
        <f>SUM(G8:I8)</f>
        <v>209.22</v>
      </c>
      <c r="G8" s="310">
        <f>'1.1a. Cattle (WP.WoP)'!D12</f>
        <v>104.61</v>
      </c>
      <c r="H8" s="310">
        <f>'1.1a. Cattle (WP.WoP)'!D9</f>
        <v>104.61</v>
      </c>
      <c r="I8" s="311"/>
      <c r="J8" s="376">
        <f>SUM(K8:M8)</f>
        <v>1496.9475</v>
      </c>
      <c r="K8" s="310">
        <f>'1.1b. Sheep,goat (WP,WoP)'!D17</f>
        <v>880</v>
      </c>
      <c r="L8" s="310">
        <f>'1.1b. Sheep,goat (WP,WoP)'!D14</f>
        <v>48</v>
      </c>
      <c r="M8" s="310">
        <f>'1.1b. Sheep,goat (WP,WoP)'!D9+'1.1b. Sheep,goat (WP,WoP)'!D12</f>
        <v>568.94749999999999</v>
      </c>
      <c r="N8" s="377"/>
      <c r="O8" s="378"/>
    </row>
    <row r="9" spans="1:15">
      <c r="A9" s="379" t="s">
        <v>700</v>
      </c>
      <c r="B9" s="380" t="s">
        <v>701</v>
      </c>
      <c r="C9" s="201" t="s">
        <v>73</v>
      </c>
      <c r="D9" s="381">
        <f>'1.1a. Cattle (WP.WoP)'!D19</f>
        <v>88.66</v>
      </c>
      <c r="E9" s="301"/>
      <c r="F9" s="301"/>
      <c r="G9" s="301"/>
      <c r="H9" s="301"/>
      <c r="I9" s="300"/>
      <c r="J9" s="382">
        <f>SUM(K9:M9)</f>
        <v>264</v>
      </c>
      <c r="K9" s="299">
        <f>'1.1b. Sheep,goat (WP,WoP)'!D19</f>
        <v>264</v>
      </c>
      <c r="L9" s="383"/>
      <c r="M9" s="381"/>
      <c r="N9" s="384"/>
      <c r="O9" s="385"/>
    </row>
    <row r="10" spans="1:15">
      <c r="A10" s="379" t="s">
        <v>702</v>
      </c>
      <c r="B10" s="380" t="s">
        <v>703</v>
      </c>
      <c r="C10" s="201" t="s">
        <v>73</v>
      </c>
      <c r="D10" s="386"/>
      <c r="E10" s="381">
        <v>0</v>
      </c>
      <c r="F10" s="381">
        <f>SUM(G10:H10)</f>
        <v>0</v>
      </c>
      <c r="G10" s="381"/>
      <c r="H10" s="381"/>
      <c r="I10" s="387">
        <f>'1.1a. Cattle (WP.WoP)'!D18</f>
        <v>237.75</v>
      </c>
      <c r="J10" s="388"/>
      <c r="K10" s="386"/>
      <c r="L10" s="299"/>
      <c r="M10" s="381"/>
      <c r="N10" s="387">
        <f>'1.1b. Sheep,goat (WP,WoP)'!D18</f>
        <v>669.35</v>
      </c>
      <c r="O10" s="385"/>
    </row>
    <row r="11" spans="1:15" s="205" customFormat="1">
      <c r="A11" s="389" t="s">
        <v>704</v>
      </c>
      <c r="B11" s="390" t="s">
        <v>705</v>
      </c>
      <c r="C11" s="201" t="s">
        <v>73</v>
      </c>
      <c r="D11" s="383">
        <f>D8+D9</f>
        <v>429.65999999999997</v>
      </c>
      <c r="E11" s="383">
        <f t="shared" ref="E11:N11" si="0">E8+E9+E10</f>
        <v>109</v>
      </c>
      <c r="F11" s="383">
        <f t="shared" si="0"/>
        <v>209.22</v>
      </c>
      <c r="G11" s="383">
        <f t="shared" si="0"/>
        <v>104.61</v>
      </c>
      <c r="H11" s="383">
        <f t="shared" si="0"/>
        <v>104.61</v>
      </c>
      <c r="I11" s="391">
        <f t="shared" si="0"/>
        <v>237.75</v>
      </c>
      <c r="J11" s="392">
        <f t="shared" si="0"/>
        <v>1760.9475</v>
      </c>
      <c r="K11" s="383">
        <f t="shared" si="0"/>
        <v>1144</v>
      </c>
      <c r="L11" s="383">
        <f t="shared" si="0"/>
        <v>48</v>
      </c>
      <c r="M11" s="383">
        <f t="shared" si="0"/>
        <v>568.94749999999999</v>
      </c>
      <c r="N11" s="391">
        <f t="shared" si="0"/>
        <v>669.35</v>
      </c>
      <c r="O11" s="393"/>
    </row>
    <row r="12" spans="1:15">
      <c r="A12" s="379"/>
      <c r="B12" s="380"/>
      <c r="C12" s="201"/>
      <c r="D12" s="301"/>
      <c r="E12" s="301"/>
      <c r="F12" s="301"/>
      <c r="G12" s="301"/>
      <c r="H12" s="301"/>
      <c r="I12" s="300"/>
      <c r="J12" s="394"/>
      <c r="K12" s="381"/>
      <c r="L12" s="381"/>
      <c r="M12" s="381"/>
      <c r="N12" s="387"/>
      <c r="O12" s="385"/>
    </row>
    <row r="13" spans="1:15">
      <c r="A13" s="379" t="s">
        <v>706</v>
      </c>
      <c r="B13" s="380" t="s">
        <v>707</v>
      </c>
      <c r="C13" s="201" t="s">
        <v>73</v>
      </c>
      <c r="D13" s="301"/>
      <c r="E13" s="301"/>
      <c r="F13" s="301">
        <f>SUM(G13:I13)</f>
        <v>48.99</v>
      </c>
      <c r="G13" s="301">
        <v>0</v>
      </c>
      <c r="H13" s="301">
        <f>'1.1a. Cattle (WP.WoP)'!D28</f>
        <v>20.46</v>
      </c>
      <c r="I13" s="300">
        <f>'1.1a. Cattle (WP.WoP)'!D27</f>
        <v>28.53</v>
      </c>
      <c r="J13" s="395">
        <f>SUM(K13:N13)</f>
        <v>188.4025</v>
      </c>
      <c r="K13" s="299">
        <f>'1.1b. Sheep,goat (WP,WoP)'!D28</f>
        <v>88</v>
      </c>
      <c r="L13" s="299"/>
      <c r="M13" s="386"/>
      <c r="N13" s="384">
        <f>'1.1b. Sheep,goat (WP,WoP)'!D27</f>
        <v>100.4025</v>
      </c>
      <c r="O13" s="385"/>
    </row>
    <row r="14" spans="1:15">
      <c r="A14" s="379" t="s">
        <v>708</v>
      </c>
      <c r="B14" s="380" t="s">
        <v>709</v>
      </c>
      <c r="C14" s="201" t="s">
        <v>73</v>
      </c>
      <c r="D14" s="301">
        <f>'1.1a. Cattle (WP.WoP)'!D22</f>
        <v>68.2</v>
      </c>
      <c r="E14" s="301"/>
      <c r="F14" s="301">
        <f t="shared" ref="F14:F18" si="1">SUM(G14:I14)</f>
        <v>0</v>
      </c>
      <c r="G14" s="301">
        <v>0</v>
      </c>
      <c r="H14" s="301">
        <v>0</v>
      </c>
      <c r="I14" s="300">
        <v>0</v>
      </c>
      <c r="J14" s="395">
        <f>SUM(K14:N14)</f>
        <v>176</v>
      </c>
      <c r="K14" s="301">
        <f>'1.1b. Sheep,goat (WP,WoP)'!D22</f>
        <v>176</v>
      </c>
      <c r="L14" s="301">
        <v>0</v>
      </c>
      <c r="M14" s="301">
        <v>0</v>
      </c>
      <c r="N14" s="300">
        <v>0</v>
      </c>
      <c r="O14" s="385"/>
    </row>
    <row r="15" spans="1:15">
      <c r="A15" s="379" t="s">
        <v>710</v>
      </c>
      <c r="B15" s="380" t="s">
        <v>711</v>
      </c>
      <c r="C15" s="201" t="s">
        <v>73</v>
      </c>
      <c r="D15" s="301"/>
      <c r="E15" s="301"/>
      <c r="F15" s="301">
        <f t="shared" si="1"/>
        <v>15.950000000000003</v>
      </c>
      <c r="G15" s="301">
        <v>0</v>
      </c>
      <c r="H15" s="301">
        <f>'1.1a. Cattle (WP.WoP)'!D66</f>
        <v>15.950000000000003</v>
      </c>
      <c r="I15" s="300">
        <v>0</v>
      </c>
      <c r="J15" s="395">
        <f>SUM(K15:N15)</f>
        <v>-22.19731250000001</v>
      </c>
      <c r="K15" s="301">
        <v>0</v>
      </c>
      <c r="L15" s="301">
        <v>0</v>
      </c>
      <c r="M15" s="301">
        <f>'1.1b. Sheep,goat (WP,WoP)'!D21</f>
        <v>-22.19731250000001</v>
      </c>
      <c r="N15" s="300">
        <v>0</v>
      </c>
      <c r="O15" s="385"/>
    </row>
    <row r="16" spans="1:15">
      <c r="A16" s="379" t="s">
        <v>712</v>
      </c>
      <c r="B16" s="380" t="s">
        <v>713</v>
      </c>
      <c r="C16" s="201" t="s">
        <v>73</v>
      </c>
      <c r="D16" s="301"/>
      <c r="E16" s="301"/>
      <c r="F16" s="301">
        <f t="shared" si="1"/>
        <v>104.61</v>
      </c>
      <c r="G16" s="301">
        <f>'1.1a. Cattle (WP.WoP)'!D68</f>
        <v>104.61</v>
      </c>
      <c r="H16" s="301">
        <v>0</v>
      </c>
      <c r="I16" s="300">
        <v>0</v>
      </c>
      <c r="J16" s="395">
        <f>SUM(K16:N16)</f>
        <v>215</v>
      </c>
      <c r="K16" s="301">
        <v>0</v>
      </c>
      <c r="L16" s="301">
        <v>0</v>
      </c>
      <c r="M16" s="301">
        <v>215</v>
      </c>
      <c r="N16" s="300">
        <v>0</v>
      </c>
      <c r="O16" s="385"/>
    </row>
    <row r="17" spans="1:15">
      <c r="A17" s="379" t="s">
        <v>700</v>
      </c>
      <c r="B17" s="380" t="s">
        <v>701</v>
      </c>
      <c r="C17" s="201" t="s">
        <v>73</v>
      </c>
      <c r="D17" s="301"/>
      <c r="E17" s="301"/>
      <c r="F17" s="301">
        <f t="shared" si="1"/>
        <v>0</v>
      </c>
      <c r="G17" s="301"/>
      <c r="H17" s="301"/>
      <c r="I17" s="300"/>
      <c r="J17" s="395">
        <f>SUM(K17:N17)</f>
        <v>0</v>
      </c>
      <c r="K17" s="301">
        <v>0</v>
      </c>
      <c r="L17" s="301">
        <v>0</v>
      </c>
      <c r="M17" s="301">
        <v>0</v>
      </c>
      <c r="N17" s="300">
        <v>0</v>
      </c>
      <c r="O17" s="385"/>
    </row>
    <row r="18" spans="1:15" s="205" customFormat="1">
      <c r="A18" s="389" t="s">
        <v>407</v>
      </c>
      <c r="B18" s="390" t="s">
        <v>714</v>
      </c>
      <c r="C18" s="201" t="s">
        <v>73</v>
      </c>
      <c r="D18" s="396">
        <f t="shared" ref="D18:M18" si="2">SUM(D13:D17)</f>
        <v>68.2</v>
      </c>
      <c r="E18" s="396">
        <f t="shared" si="2"/>
        <v>0</v>
      </c>
      <c r="F18" s="396">
        <f t="shared" si="1"/>
        <v>169.55</v>
      </c>
      <c r="G18" s="396">
        <f t="shared" si="2"/>
        <v>104.61</v>
      </c>
      <c r="H18" s="396">
        <f t="shared" si="2"/>
        <v>36.410000000000004</v>
      </c>
      <c r="I18" s="397">
        <f t="shared" si="2"/>
        <v>28.53</v>
      </c>
      <c r="J18" s="395">
        <f t="shared" si="2"/>
        <v>557.20518749999997</v>
      </c>
      <c r="K18" s="396">
        <f t="shared" si="2"/>
        <v>264</v>
      </c>
      <c r="L18" s="396">
        <f t="shared" si="2"/>
        <v>0</v>
      </c>
      <c r="M18" s="396">
        <f t="shared" si="2"/>
        <v>192.80268749999999</v>
      </c>
      <c r="N18" s="397">
        <f>SUM(N13:N17)</f>
        <v>100.4025</v>
      </c>
      <c r="O18" s="398"/>
    </row>
    <row r="19" spans="1:15">
      <c r="A19" s="379"/>
      <c r="B19" s="399"/>
      <c r="C19" s="201"/>
      <c r="D19" s="301"/>
      <c r="E19" s="301"/>
      <c r="F19" s="301"/>
      <c r="G19" s="301"/>
      <c r="H19" s="301"/>
      <c r="I19" s="300"/>
      <c r="J19" s="400"/>
      <c r="K19" s="301"/>
      <c r="L19" s="301"/>
      <c r="M19" s="301"/>
      <c r="N19" s="300"/>
      <c r="O19" s="385"/>
    </row>
    <row r="20" spans="1:15" s="205" customFormat="1" ht="21">
      <c r="A20" s="379" t="s">
        <v>715</v>
      </c>
      <c r="B20" s="390" t="s">
        <v>716</v>
      </c>
      <c r="C20" s="201" t="s">
        <v>73</v>
      </c>
      <c r="D20" s="396">
        <f>D11-D18</f>
        <v>361.46</v>
      </c>
      <c r="E20" s="396">
        <f t="shared" ref="E20:N20" si="3">E11-E18</f>
        <v>109</v>
      </c>
      <c r="F20" s="396">
        <f t="shared" si="3"/>
        <v>39.669999999999987</v>
      </c>
      <c r="G20" s="396">
        <f t="shared" si="3"/>
        <v>0</v>
      </c>
      <c r="H20" s="396">
        <f t="shared" si="3"/>
        <v>68.199999999999989</v>
      </c>
      <c r="I20" s="397">
        <f t="shared" si="3"/>
        <v>209.22</v>
      </c>
      <c r="J20" s="395">
        <f t="shared" si="3"/>
        <v>1203.7423125</v>
      </c>
      <c r="K20" s="396">
        <f t="shared" si="3"/>
        <v>880</v>
      </c>
      <c r="L20" s="396">
        <f t="shared" si="3"/>
        <v>48</v>
      </c>
      <c r="M20" s="396">
        <f t="shared" si="3"/>
        <v>376.1448125</v>
      </c>
      <c r="N20" s="397">
        <f t="shared" si="3"/>
        <v>568.94749999999999</v>
      </c>
      <c r="O20" s="398"/>
    </row>
    <row r="21" spans="1:15">
      <c r="A21" s="379"/>
      <c r="B21" s="401"/>
      <c r="C21" s="201"/>
      <c r="D21" s="301"/>
      <c r="E21" s="301"/>
      <c r="F21" s="301"/>
      <c r="G21" s="301"/>
      <c r="H21" s="301"/>
      <c r="I21" s="300"/>
      <c r="J21" s="400"/>
      <c r="K21" s="301"/>
      <c r="L21" s="301"/>
      <c r="M21" s="301"/>
      <c r="N21" s="300"/>
      <c r="O21" s="385"/>
    </row>
    <row r="22" spans="1:15" ht="21">
      <c r="A22" s="402" t="s">
        <v>924</v>
      </c>
      <c r="B22" s="403" t="s">
        <v>926</v>
      </c>
      <c r="C22" s="197"/>
      <c r="D22" s="307">
        <v>1</v>
      </c>
      <c r="E22" s="307">
        <v>1</v>
      </c>
      <c r="F22" s="307">
        <v>1</v>
      </c>
      <c r="G22" s="301"/>
      <c r="H22" s="301"/>
      <c r="I22" s="300"/>
      <c r="J22" s="715">
        <v>0.1</v>
      </c>
      <c r="K22" s="715">
        <v>0.1</v>
      </c>
      <c r="L22" s="715">
        <v>0.1</v>
      </c>
      <c r="M22" s="301"/>
      <c r="N22" s="300"/>
      <c r="O22" s="404"/>
    </row>
    <row r="23" spans="1:15">
      <c r="A23" s="405" t="s">
        <v>925</v>
      </c>
      <c r="B23" s="406" t="s">
        <v>927</v>
      </c>
      <c r="C23" s="407" t="s">
        <v>336</v>
      </c>
      <c r="D23" s="408">
        <f>D8*D22</f>
        <v>341</v>
      </c>
      <c r="E23" s="408">
        <f>E8*E22</f>
        <v>109</v>
      </c>
      <c r="F23" s="408">
        <f>F8*F22</f>
        <v>209.22</v>
      </c>
      <c r="G23" s="408"/>
      <c r="H23" s="408"/>
      <c r="I23" s="409"/>
      <c r="J23" s="410">
        <f>J22*J8</f>
        <v>149.69475</v>
      </c>
      <c r="K23" s="408"/>
      <c r="L23" s="408"/>
      <c r="M23" s="408"/>
      <c r="N23" s="409"/>
      <c r="O23" s="411">
        <f>SUM(D23:N23)</f>
        <v>808.91475000000003</v>
      </c>
    </row>
    <row r="24" spans="1:15">
      <c r="A24" s="368"/>
      <c r="B24" s="412"/>
      <c r="C24" s="201"/>
      <c r="D24" s="386"/>
      <c r="E24" s="386"/>
      <c r="F24" s="386"/>
      <c r="G24" s="386"/>
      <c r="H24" s="386"/>
      <c r="I24" s="386"/>
      <c r="J24" s="413"/>
      <c r="K24" s="413"/>
      <c r="L24" s="413"/>
      <c r="M24" s="413"/>
      <c r="N24" s="413"/>
      <c r="O24" s="305"/>
    </row>
    <row r="25" spans="1:15">
      <c r="A25" s="414"/>
      <c r="B25" s="412"/>
      <c r="C25" s="201"/>
      <c r="D25" s="305"/>
      <c r="E25" s="305"/>
      <c r="F25" s="305"/>
      <c r="G25" s="305"/>
      <c r="H25" s="305"/>
      <c r="I25" s="305"/>
      <c r="J25" s="305"/>
      <c r="K25" s="305"/>
      <c r="L25" s="305"/>
      <c r="M25" s="305"/>
      <c r="N25" s="305"/>
      <c r="O25" s="305"/>
    </row>
    <row r="26" spans="1:15">
      <c r="A26" s="414"/>
      <c r="B26" s="412"/>
      <c r="C26" s="201"/>
    </row>
    <row r="27" spans="1:15">
      <c r="D27" s="203"/>
    </row>
    <row r="28" spans="1:15">
      <c r="D28" s="203"/>
    </row>
    <row r="37" spans="4:4" ht="12">
      <c r="D37" s="85"/>
    </row>
  </sheetData>
  <mergeCells count="14">
    <mergeCell ref="O5:O7"/>
    <mergeCell ref="D6:D7"/>
    <mergeCell ref="E6:E7"/>
    <mergeCell ref="F6:H6"/>
    <mergeCell ref="I6:I7"/>
    <mergeCell ref="J6:J7"/>
    <mergeCell ref="K6:K7"/>
    <mergeCell ref="L6:L7"/>
    <mergeCell ref="M6:N6"/>
    <mergeCell ref="A5:A7"/>
    <mergeCell ref="B5:B7"/>
    <mergeCell ref="C5:C7"/>
    <mergeCell ref="D5:I5"/>
    <mergeCell ref="J5:N5"/>
  </mergeCells>
  <hyperlinks>
    <hyperlink ref="M1" location="ToC!A1" display="Table of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9" tint="0.59999389629810485"/>
  </sheetPr>
  <dimension ref="A1:O37"/>
  <sheetViews>
    <sheetView zoomScale="115" zoomScaleNormal="115" workbookViewId="0">
      <selection activeCell="P1" sqref="P1"/>
    </sheetView>
  </sheetViews>
  <sheetFormatPr defaultRowHeight="10.5"/>
  <cols>
    <col min="1" max="1" width="24.7109375" style="194" customWidth="1"/>
    <col min="2" max="2" width="21.42578125" style="194" customWidth="1"/>
    <col min="3" max="3" width="7.5703125" style="368" customWidth="1"/>
    <col min="4" max="4" width="8.5703125" style="194" bestFit="1" customWidth="1"/>
    <col min="5" max="5" width="8" style="194" customWidth="1"/>
    <col min="6" max="6" width="8.5703125" style="194" bestFit="1" customWidth="1"/>
    <col min="7" max="9" width="8" style="194" customWidth="1"/>
    <col min="10" max="10" width="9.5703125" style="194" customWidth="1"/>
    <col min="11" max="11" width="10.28515625" style="194" customWidth="1"/>
    <col min="12" max="13" width="8" style="194" customWidth="1"/>
    <col min="14" max="14" width="9.5703125" style="194" customWidth="1"/>
    <col min="15" max="15" width="13.42578125" style="194" customWidth="1"/>
    <col min="16" max="256" width="11.42578125" style="194" customWidth="1"/>
    <col min="257" max="257" width="24.7109375" style="194" customWidth="1"/>
    <col min="258" max="258" width="21.42578125" style="194" customWidth="1"/>
    <col min="259" max="259" width="7.5703125" style="194" customWidth="1"/>
    <col min="260" max="260" width="8.5703125" style="194" bestFit="1" customWidth="1"/>
    <col min="261" max="261" width="8" style="194" customWidth="1"/>
    <col min="262" max="262" width="8.5703125" style="194" bestFit="1" customWidth="1"/>
    <col min="263" max="265" width="8" style="194" customWidth="1"/>
    <col min="266" max="266" width="9.5703125" style="194" customWidth="1"/>
    <col min="267" max="267" width="10.28515625" style="194" customWidth="1"/>
    <col min="268" max="269" width="8" style="194" customWidth="1"/>
    <col min="270" max="270" width="9.5703125" style="194" customWidth="1"/>
    <col min="271" max="271" width="13.42578125" style="194" customWidth="1"/>
    <col min="272" max="512" width="11.42578125" style="194" customWidth="1"/>
    <col min="513" max="513" width="24.7109375" style="194" customWidth="1"/>
    <col min="514" max="514" width="21.42578125" style="194" customWidth="1"/>
    <col min="515" max="515" width="7.5703125" style="194" customWidth="1"/>
    <col min="516" max="516" width="8.5703125" style="194" bestFit="1" customWidth="1"/>
    <col min="517" max="517" width="8" style="194" customWidth="1"/>
    <col min="518" max="518" width="8.5703125" style="194" bestFit="1" customWidth="1"/>
    <col min="519" max="521" width="8" style="194" customWidth="1"/>
    <col min="522" max="522" width="9.5703125" style="194" customWidth="1"/>
    <col min="523" max="523" width="10.28515625" style="194" customWidth="1"/>
    <col min="524" max="525" width="8" style="194" customWidth="1"/>
    <col min="526" max="526" width="9.5703125" style="194" customWidth="1"/>
    <col min="527" max="527" width="13.42578125" style="194" customWidth="1"/>
    <col min="528" max="768" width="11.42578125" style="194" customWidth="1"/>
    <col min="769" max="769" width="24.7109375" style="194" customWidth="1"/>
    <col min="770" max="770" width="21.42578125" style="194" customWidth="1"/>
    <col min="771" max="771" width="7.5703125" style="194" customWidth="1"/>
    <col min="772" max="772" width="8.5703125" style="194" bestFit="1" customWidth="1"/>
    <col min="773" max="773" width="8" style="194" customWidth="1"/>
    <col min="774" max="774" width="8.5703125" style="194" bestFit="1" customWidth="1"/>
    <col min="775" max="777" width="8" style="194" customWidth="1"/>
    <col min="778" max="778" width="9.5703125" style="194" customWidth="1"/>
    <col min="779" max="779" width="10.28515625" style="194" customWidth="1"/>
    <col min="780" max="781" width="8" style="194" customWidth="1"/>
    <col min="782" max="782" width="9.5703125" style="194" customWidth="1"/>
    <col min="783" max="783" width="13.42578125" style="194" customWidth="1"/>
    <col min="784" max="1024" width="11.42578125" style="194" customWidth="1"/>
    <col min="1025" max="1025" width="24.7109375" style="194" customWidth="1"/>
    <col min="1026" max="1026" width="21.42578125" style="194" customWidth="1"/>
    <col min="1027" max="1027" width="7.5703125" style="194" customWidth="1"/>
    <col min="1028" max="1028" width="8.5703125" style="194" bestFit="1" customWidth="1"/>
    <col min="1029" max="1029" width="8" style="194" customWidth="1"/>
    <col min="1030" max="1030" width="8.5703125" style="194" bestFit="1" customWidth="1"/>
    <col min="1031" max="1033" width="8" style="194" customWidth="1"/>
    <col min="1034" max="1034" width="9.5703125" style="194" customWidth="1"/>
    <col min="1035" max="1035" width="10.28515625" style="194" customWidth="1"/>
    <col min="1036" max="1037" width="8" style="194" customWidth="1"/>
    <col min="1038" max="1038" width="9.5703125" style="194" customWidth="1"/>
    <col min="1039" max="1039" width="13.42578125" style="194" customWidth="1"/>
    <col min="1040" max="1280" width="11.42578125" style="194" customWidth="1"/>
    <col min="1281" max="1281" width="24.7109375" style="194" customWidth="1"/>
    <col min="1282" max="1282" width="21.42578125" style="194" customWidth="1"/>
    <col min="1283" max="1283" width="7.5703125" style="194" customWidth="1"/>
    <col min="1284" max="1284" width="8.5703125" style="194" bestFit="1" customWidth="1"/>
    <col min="1285" max="1285" width="8" style="194" customWidth="1"/>
    <col min="1286" max="1286" width="8.5703125" style="194" bestFit="1" customWidth="1"/>
    <col min="1287" max="1289" width="8" style="194" customWidth="1"/>
    <col min="1290" max="1290" width="9.5703125" style="194" customWidth="1"/>
    <col min="1291" max="1291" width="10.28515625" style="194" customWidth="1"/>
    <col min="1292" max="1293" width="8" style="194" customWidth="1"/>
    <col min="1294" max="1294" width="9.5703125" style="194" customWidth="1"/>
    <col min="1295" max="1295" width="13.42578125" style="194" customWidth="1"/>
    <col min="1296" max="1536" width="11.42578125" style="194" customWidth="1"/>
    <col min="1537" max="1537" width="24.7109375" style="194" customWidth="1"/>
    <col min="1538" max="1538" width="21.42578125" style="194" customWidth="1"/>
    <col min="1539" max="1539" width="7.5703125" style="194" customWidth="1"/>
    <col min="1540" max="1540" width="8.5703125" style="194" bestFit="1" customWidth="1"/>
    <col min="1541" max="1541" width="8" style="194" customWidth="1"/>
    <col min="1542" max="1542" width="8.5703125" style="194" bestFit="1" customWidth="1"/>
    <col min="1543" max="1545" width="8" style="194" customWidth="1"/>
    <col min="1546" max="1546" width="9.5703125" style="194" customWidth="1"/>
    <col min="1547" max="1547" width="10.28515625" style="194" customWidth="1"/>
    <col min="1548" max="1549" width="8" style="194" customWidth="1"/>
    <col min="1550" max="1550" width="9.5703125" style="194" customWidth="1"/>
    <col min="1551" max="1551" width="13.42578125" style="194" customWidth="1"/>
    <col min="1552" max="1792" width="11.42578125" style="194" customWidth="1"/>
    <col min="1793" max="1793" width="24.7109375" style="194" customWidth="1"/>
    <col min="1794" max="1794" width="21.42578125" style="194" customWidth="1"/>
    <col min="1795" max="1795" width="7.5703125" style="194" customWidth="1"/>
    <col min="1796" max="1796" width="8.5703125" style="194" bestFit="1" customWidth="1"/>
    <col min="1797" max="1797" width="8" style="194" customWidth="1"/>
    <col min="1798" max="1798" width="8.5703125" style="194" bestFit="1" customWidth="1"/>
    <col min="1799" max="1801" width="8" style="194" customWidth="1"/>
    <col min="1802" max="1802" width="9.5703125" style="194" customWidth="1"/>
    <col min="1803" max="1803" width="10.28515625" style="194" customWidth="1"/>
    <col min="1804" max="1805" width="8" style="194" customWidth="1"/>
    <col min="1806" max="1806" width="9.5703125" style="194" customWidth="1"/>
    <col min="1807" max="1807" width="13.42578125" style="194" customWidth="1"/>
    <col min="1808" max="2048" width="11.42578125" style="194" customWidth="1"/>
    <col min="2049" max="2049" width="24.7109375" style="194" customWidth="1"/>
    <col min="2050" max="2050" width="21.42578125" style="194" customWidth="1"/>
    <col min="2051" max="2051" width="7.5703125" style="194" customWidth="1"/>
    <col min="2052" max="2052" width="8.5703125" style="194" bestFit="1" customWidth="1"/>
    <col min="2053" max="2053" width="8" style="194" customWidth="1"/>
    <col min="2054" max="2054" width="8.5703125" style="194" bestFit="1" customWidth="1"/>
    <col min="2055" max="2057" width="8" style="194" customWidth="1"/>
    <col min="2058" max="2058" width="9.5703125" style="194" customWidth="1"/>
    <col min="2059" max="2059" width="10.28515625" style="194" customWidth="1"/>
    <col min="2060" max="2061" width="8" style="194" customWidth="1"/>
    <col min="2062" max="2062" width="9.5703125" style="194" customWidth="1"/>
    <col min="2063" max="2063" width="13.42578125" style="194" customWidth="1"/>
    <col min="2064" max="2304" width="11.42578125" style="194" customWidth="1"/>
    <col min="2305" max="2305" width="24.7109375" style="194" customWidth="1"/>
    <col min="2306" max="2306" width="21.42578125" style="194" customWidth="1"/>
    <col min="2307" max="2307" width="7.5703125" style="194" customWidth="1"/>
    <col min="2308" max="2308" width="8.5703125" style="194" bestFit="1" customWidth="1"/>
    <col min="2309" max="2309" width="8" style="194" customWidth="1"/>
    <col min="2310" max="2310" width="8.5703125" style="194" bestFit="1" customWidth="1"/>
    <col min="2311" max="2313" width="8" style="194" customWidth="1"/>
    <col min="2314" max="2314" width="9.5703125" style="194" customWidth="1"/>
    <col min="2315" max="2315" width="10.28515625" style="194" customWidth="1"/>
    <col min="2316" max="2317" width="8" style="194" customWidth="1"/>
    <col min="2318" max="2318" width="9.5703125" style="194" customWidth="1"/>
    <col min="2319" max="2319" width="13.42578125" style="194" customWidth="1"/>
    <col min="2320" max="2560" width="11.42578125" style="194" customWidth="1"/>
    <col min="2561" max="2561" width="24.7109375" style="194" customWidth="1"/>
    <col min="2562" max="2562" width="21.42578125" style="194" customWidth="1"/>
    <col min="2563" max="2563" width="7.5703125" style="194" customWidth="1"/>
    <col min="2564" max="2564" width="8.5703125" style="194" bestFit="1" customWidth="1"/>
    <col min="2565" max="2565" width="8" style="194" customWidth="1"/>
    <col min="2566" max="2566" width="8.5703125" style="194" bestFit="1" customWidth="1"/>
    <col min="2567" max="2569" width="8" style="194" customWidth="1"/>
    <col min="2570" max="2570" width="9.5703125" style="194" customWidth="1"/>
    <col min="2571" max="2571" width="10.28515625" style="194" customWidth="1"/>
    <col min="2572" max="2573" width="8" style="194" customWidth="1"/>
    <col min="2574" max="2574" width="9.5703125" style="194" customWidth="1"/>
    <col min="2575" max="2575" width="13.42578125" style="194" customWidth="1"/>
    <col min="2576" max="2816" width="11.42578125" style="194" customWidth="1"/>
    <col min="2817" max="2817" width="24.7109375" style="194" customWidth="1"/>
    <col min="2818" max="2818" width="21.42578125" style="194" customWidth="1"/>
    <col min="2819" max="2819" width="7.5703125" style="194" customWidth="1"/>
    <col min="2820" max="2820" width="8.5703125" style="194" bestFit="1" customWidth="1"/>
    <col min="2821" max="2821" width="8" style="194" customWidth="1"/>
    <col min="2822" max="2822" width="8.5703125" style="194" bestFit="1" customWidth="1"/>
    <col min="2823" max="2825" width="8" style="194" customWidth="1"/>
    <col min="2826" max="2826" width="9.5703125" style="194" customWidth="1"/>
    <col min="2827" max="2827" width="10.28515625" style="194" customWidth="1"/>
    <col min="2828" max="2829" width="8" style="194" customWidth="1"/>
    <col min="2830" max="2830" width="9.5703125" style="194" customWidth="1"/>
    <col min="2831" max="2831" width="13.42578125" style="194" customWidth="1"/>
    <col min="2832" max="3072" width="11.42578125" style="194" customWidth="1"/>
    <col min="3073" max="3073" width="24.7109375" style="194" customWidth="1"/>
    <col min="3074" max="3074" width="21.42578125" style="194" customWidth="1"/>
    <col min="3075" max="3075" width="7.5703125" style="194" customWidth="1"/>
    <col min="3076" max="3076" width="8.5703125" style="194" bestFit="1" customWidth="1"/>
    <col min="3077" max="3077" width="8" style="194" customWidth="1"/>
    <col min="3078" max="3078" width="8.5703125" style="194" bestFit="1" customWidth="1"/>
    <col min="3079" max="3081" width="8" style="194" customWidth="1"/>
    <col min="3082" max="3082" width="9.5703125" style="194" customWidth="1"/>
    <col min="3083" max="3083" width="10.28515625" style="194" customWidth="1"/>
    <col min="3084" max="3085" width="8" style="194" customWidth="1"/>
    <col min="3086" max="3086" width="9.5703125" style="194" customWidth="1"/>
    <col min="3087" max="3087" width="13.42578125" style="194" customWidth="1"/>
    <col min="3088" max="3328" width="11.42578125" style="194" customWidth="1"/>
    <col min="3329" max="3329" width="24.7109375" style="194" customWidth="1"/>
    <col min="3330" max="3330" width="21.42578125" style="194" customWidth="1"/>
    <col min="3331" max="3331" width="7.5703125" style="194" customWidth="1"/>
    <col min="3332" max="3332" width="8.5703125" style="194" bestFit="1" customWidth="1"/>
    <col min="3333" max="3333" width="8" style="194" customWidth="1"/>
    <col min="3334" max="3334" width="8.5703125" style="194" bestFit="1" customWidth="1"/>
    <col min="3335" max="3337" width="8" style="194" customWidth="1"/>
    <col min="3338" max="3338" width="9.5703125" style="194" customWidth="1"/>
    <col min="3339" max="3339" width="10.28515625" style="194" customWidth="1"/>
    <col min="3340" max="3341" width="8" style="194" customWidth="1"/>
    <col min="3342" max="3342" width="9.5703125" style="194" customWidth="1"/>
    <col min="3343" max="3343" width="13.42578125" style="194" customWidth="1"/>
    <col min="3344" max="3584" width="11.42578125" style="194" customWidth="1"/>
    <col min="3585" max="3585" width="24.7109375" style="194" customWidth="1"/>
    <col min="3586" max="3586" width="21.42578125" style="194" customWidth="1"/>
    <col min="3587" max="3587" width="7.5703125" style="194" customWidth="1"/>
    <col min="3588" max="3588" width="8.5703125" style="194" bestFit="1" customWidth="1"/>
    <col min="3589" max="3589" width="8" style="194" customWidth="1"/>
    <col min="3590" max="3590" width="8.5703125" style="194" bestFit="1" customWidth="1"/>
    <col min="3591" max="3593" width="8" style="194" customWidth="1"/>
    <col min="3594" max="3594" width="9.5703125" style="194" customWidth="1"/>
    <col min="3595" max="3595" width="10.28515625" style="194" customWidth="1"/>
    <col min="3596" max="3597" width="8" style="194" customWidth="1"/>
    <col min="3598" max="3598" width="9.5703125" style="194" customWidth="1"/>
    <col min="3599" max="3599" width="13.42578125" style="194" customWidth="1"/>
    <col min="3600" max="3840" width="11.42578125" style="194" customWidth="1"/>
    <col min="3841" max="3841" width="24.7109375" style="194" customWidth="1"/>
    <col min="3842" max="3842" width="21.42578125" style="194" customWidth="1"/>
    <col min="3843" max="3843" width="7.5703125" style="194" customWidth="1"/>
    <col min="3844" max="3844" width="8.5703125" style="194" bestFit="1" customWidth="1"/>
    <col min="3845" max="3845" width="8" style="194" customWidth="1"/>
    <col min="3846" max="3846" width="8.5703125" style="194" bestFit="1" customWidth="1"/>
    <col min="3847" max="3849" width="8" style="194" customWidth="1"/>
    <col min="3850" max="3850" width="9.5703125" style="194" customWidth="1"/>
    <col min="3851" max="3851" width="10.28515625" style="194" customWidth="1"/>
    <col min="3852" max="3853" width="8" style="194" customWidth="1"/>
    <col min="3854" max="3854" width="9.5703125" style="194" customWidth="1"/>
    <col min="3855" max="3855" width="13.42578125" style="194" customWidth="1"/>
    <col min="3856" max="4096" width="11.42578125" style="194" customWidth="1"/>
    <col min="4097" max="4097" width="24.7109375" style="194" customWidth="1"/>
    <col min="4098" max="4098" width="21.42578125" style="194" customWidth="1"/>
    <col min="4099" max="4099" width="7.5703125" style="194" customWidth="1"/>
    <col min="4100" max="4100" width="8.5703125" style="194" bestFit="1" customWidth="1"/>
    <col min="4101" max="4101" width="8" style="194" customWidth="1"/>
    <col min="4102" max="4102" width="8.5703125" style="194" bestFit="1" customWidth="1"/>
    <col min="4103" max="4105" width="8" style="194" customWidth="1"/>
    <col min="4106" max="4106" width="9.5703125" style="194" customWidth="1"/>
    <col min="4107" max="4107" width="10.28515625" style="194" customWidth="1"/>
    <col min="4108" max="4109" width="8" style="194" customWidth="1"/>
    <col min="4110" max="4110" width="9.5703125" style="194" customWidth="1"/>
    <col min="4111" max="4111" width="13.42578125" style="194" customWidth="1"/>
    <col min="4112" max="4352" width="11.42578125" style="194" customWidth="1"/>
    <col min="4353" max="4353" width="24.7109375" style="194" customWidth="1"/>
    <col min="4354" max="4354" width="21.42578125" style="194" customWidth="1"/>
    <col min="4355" max="4355" width="7.5703125" style="194" customWidth="1"/>
    <col min="4356" max="4356" width="8.5703125" style="194" bestFit="1" customWidth="1"/>
    <col min="4357" max="4357" width="8" style="194" customWidth="1"/>
    <col min="4358" max="4358" width="8.5703125" style="194" bestFit="1" customWidth="1"/>
    <col min="4359" max="4361" width="8" style="194" customWidth="1"/>
    <col min="4362" max="4362" width="9.5703125" style="194" customWidth="1"/>
    <col min="4363" max="4363" width="10.28515625" style="194" customWidth="1"/>
    <col min="4364" max="4365" width="8" style="194" customWidth="1"/>
    <col min="4366" max="4366" width="9.5703125" style="194" customWidth="1"/>
    <col min="4367" max="4367" width="13.42578125" style="194" customWidth="1"/>
    <col min="4368" max="4608" width="11.42578125" style="194" customWidth="1"/>
    <col min="4609" max="4609" width="24.7109375" style="194" customWidth="1"/>
    <col min="4610" max="4610" width="21.42578125" style="194" customWidth="1"/>
    <col min="4611" max="4611" width="7.5703125" style="194" customWidth="1"/>
    <col min="4612" max="4612" width="8.5703125" style="194" bestFit="1" customWidth="1"/>
    <col min="4613" max="4613" width="8" style="194" customWidth="1"/>
    <col min="4614" max="4614" width="8.5703125" style="194" bestFit="1" customWidth="1"/>
    <col min="4615" max="4617" width="8" style="194" customWidth="1"/>
    <col min="4618" max="4618" width="9.5703125" style="194" customWidth="1"/>
    <col min="4619" max="4619" width="10.28515625" style="194" customWidth="1"/>
    <col min="4620" max="4621" width="8" style="194" customWidth="1"/>
    <col min="4622" max="4622" width="9.5703125" style="194" customWidth="1"/>
    <col min="4623" max="4623" width="13.42578125" style="194" customWidth="1"/>
    <col min="4624" max="4864" width="11.42578125" style="194" customWidth="1"/>
    <col min="4865" max="4865" width="24.7109375" style="194" customWidth="1"/>
    <col min="4866" max="4866" width="21.42578125" style="194" customWidth="1"/>
    <col min="4867" max="4867" width="7.5703125" style="194" customWidth="1"/>
    <col min="4868" max="4868" width="8.5703125" style="194" bestFit="1" customWidth="1"/>
    <col min="4869" max="4869" width="8" style="194" customWidth="1"/>
    <col min="4870" max="4870" width="8.5703125" style="194" bestFit="1" customWidth="1"/>
    <col min="4871" max="4873" width="8" style="194" customWidth="1"/>
    <col min="4874" max="4874" width="9.5703125" style="194" customWidth="1"/>
    <col min="4875" max="4875" width="10.28515625" style="194" customWidth="1"/>
    <col min="4876" max="4877" width="8" style="194" customWidth="1"/>
    <col min="4878" max="4878" width="9.5703125" style="194" customWidth="1"/>
    <col min="4879" max="4879" width="13.42578125" style="194" customWidth="1"/>
    <col min="4880" max="5120" width="11.42578125" style="194" customWidth="1"/>
    <col min="5121" max="5121" width="24.7109375" style="194" customWidth="1"/>
    <col min="5122" max="5122" width="21.42578125" style="194" customWidth="1"/>
    <col min="5123" max="5123" width="7.5703125" style="194" customWidth="1"/>
    <col min="5124" max="5124" width="8.5703125" style="194" bestFit="1" customWidth="1"/>
    <col min="5125" max="5125" width="8" style="194" customWidth="1"/>
    <col min="5126" max="5126" width="8.5703125" style="194" bestFit="1" customWidth="1"/>
    <col min="5127" max="5129" width="8" style="194" customWidth="1"/>
    <col min="5130" max="5130" width="9.5703125" style="194" customWidth="1"/>
    <col min="5131" max="5131" width="10.28515625" style="194" customWidth="1"/>
    <col min="5132" max="5133" width="8" style="194" customWidth="1"/>
    <col min="5134" max="5134" width="9.5703125" style="194" customWidth="1"/>
    <col min="5135" max="5135" width="13.42578125" style="194" customWidth="1"/>
    <col min="5136" max="5376" width="11.42578125" style="194" customWidth="1"/>
    <col min="5377" max="5377" width="24.7109375" style="194" customWidth="1"/>
    <col min="5378" max="5378" width="21.42578125" style="194" customWidth="1"/>
    <col min="5379" max="5379" width="7.5703125" style="194" customWidth="1"/>
    <col min="5380" max="5380" width="8.5703125" style="194" bestFit="1" customWidth="1"/>
    <col min="5381" max="5381" width="8" style="194" customWidth="1"/>
    <col min="5382" max="5382" width="8.5703125" style="194" bestFit="1" customWidth="1"/>
    <col min="5383" max="5385" width="8" style="194" customWidth="1"/>
    <col min="5386" max="5386" width="9.5703125" style="194" customWidth="1"/>
    <col min="5387" max="5387" width="10.28515625" style="194" customWidth="1"/>
    <col min="5388" max="5389" width="8" style="194" customWidth="1"/>
    <col min="5390" max="5390" width="9.5703125" style="194" customWidth="1"/>
    <col min="5391" max="5391" width="13.42578125" style="194" customWidth="1"/>
    <col min="5392" max="5632" width="11.42578125" style="194" customWidth="1"/>
    <col min="5633" max="5633" width="24.7109375" style="194" customWidth="1"/>
    <col min="5634" max="5634" width="21.42578125" style="194" customWidth="1"/>
    <col min="5635" max="5635" width="7.5703125" style="194" customWidth="1"/>
    <col min="5636" max="5636" width="8.5703125" style="194" bestFit="1" customWidth="1"/>
    <col min="5637" max="5637" width="8" style="194" customWidth="1"/>
    <col min="5638" max="5638" width="8.5703125" style="194" bestFit="1" customWidth="1"/>
    <col min="5639" max="5641" width="8" style="194" customWidth="1"/>
    <col min="5642" max="5642" width="9.5703125" style="194" customWidth="1"/>
    <col min="5643" max="5643" width="10.28515625" style="194" customWidth="1"/>
    <col min="5644" max="5645" width="8" style="194" customWidth="1"/>
    <col min="5646" max="5646" width="9.5703125" style="194" customWidth="1"/>
    <col min="5647" max="5647" width="13.42578125" style="194" customWidth="1"/>
    <col min="5648" max="5888" width="11.42578125" style="194" customWidth="1"/>
    <col min="5889" max="5889" width="24.7109375" style="194" customWidth="1"/>
    <col min="5890" max="5890" width="21.42578125" style="194" customWidth="1"/>
    <col min="5891" max="5891" width="7.5703125" style="194" customWidth="1"/>
    <col min="5892" max="5892" width="8.5703125" style="194" bestFit="1" customWidth="1"/>
    <col min="5893" max="5893" width="8" style="194" customWidth="1"/>
    <col min="5894" max="5894" width="8.5703125" style="194" bestFit="1" customWidth="1"/>
    <col min="5895" max="5897" width="8" style="194" customWidth="1"/>
    <col min="5898" max="5898" width="9.5703125" style="194" customWidth="1"/>
    <col min="5899" max="5899" width="10.28515625" style="194" customWidth="1"/>
    <col min="5900" max="5901" width="8" style="194" customWidth="1"/>
    <col min="5902" max="5902" width="9.5703125" style="194" customWidth="1"/>
    <col min="5903" max="5903" width="13.42578125" style="194" customWidth="1"/>
    <col min="5904" max="6144" width="11.42578125" style="194" customWidth="1"/>
    <col min="6145" max="6145" width="24.7109375" style="194" customWidth="1"/>
    <col min="6146" max="6146" width="21.42578125" style="194" customWidth="1"/>
    <col min="6147" max="6147" width="7.5703125" style="194" customWidth="1"/>
    <col min="6148" max="6148" width="8.5703125" style="194" bestFit="1" customWidth="1"/>
    <col min="6149" max="6149" width="8" style="194" customWidth="1"/>
    <col min="6150" max="6150" width="8.5703125" style="194" bestFit="1" customWidth="1"/>
    <col min="6151" max="6153" width="8" style="194" customWidth="1"/>
    <col min="6154" max="6154" width="9.5703125" style="194" customWidth="1"/>
    <col min="6155" max="6155" width="10.28515625" style="194" customWidth="1"/>
    <col min="6156" max="6157" width="8" style="194" customWidth="1"/>
    <col min="6158" max="6158" width="9.5703125" style="194" customWidth="1"/>
    <col min="6159" max="6159" width="13.42578125" style="194" customWidth="1"/>
    <col min="6160" max="6400" width="11.42578125" style="194" customWidth="1"/>
    <col min="6401" max="6401" width="24.7109375" style="194" customWidth="1"/>
    <col min="6402" max="6402" width="21.42578125" style="194" customWidth="1"/>
    <col min="6403" max="6403" width="7.5703125" style="194" customWidth="1"/>
    <col min="6404" max="6404" width="8.5703125" style="194" bestFit="1" customWidth="1"/>
    <col min="6405" max="6405" width="8" style="194" customWidth="1"/>
    <col min="6406" max="6406" width="8.5703125" style="194" bestFit="1" customWidth="1"/>
    <col min="6407" max="6409" width="8" style="194" customWidth="1"/>
    <col min="6410" max="6410" width="9.5703125" style="194" customWidth="1"/>
    <col min="6411" max="6411" width="10.28515625" style="194" customWidth="1"/>
    <col min="6412" max="6413" width="8" style="194" customWidth="1"/>
    <col min="6414" max="6414" width="9.5703125" style="194" customWidth="1"/>
    <col min="6415" max="6415" width="13.42578125" style="194" customWidth="1"/>
    <col min="6416" max="6656" width="11.42578125" style="194" customWidth="1"/>
    <col min="6657" max="6657" width="24.7109375" style="194" customWidth="1"/>
    <col min="6658" max="6658" width="21.42578125" style="194" customWidth="1"/>
    <col min="6659" max="6659" width="7.5703125" style="194" customWidth="1"/>
    <col min="6660" max="6660" width="8.5703125" style="194" bestFit="1" customWidth="1"/>
    <col min="6661" max="6661" width="8" style="194" customWidth="1"/>
    <col min="6662" max="6662" width="8.5703125" style="194" bestFit="1" customWidth="1"/>
    <col min="6663" max="6665" width="8" style="194" customWidth="1"/>
    <col min="6666" max="6666" width="9.5703125" style="194" customWidth="1"/>
    <col min="6667" max="6667" width="10.28515625" style="194" customWidth="1"/>
    <col min="6668" max="6669" width="8" style="194" customWidth="1"/>
    <col min="6670" max="6670" width="9.5703125" style="194" customWidth="1"/>
    <col min="6671" max="6671" width="13.42578125" style="194" customWidth="1"/>
    <col min="6672" max="6912" width="11.42578125" style="194" customWidth="1"/>
    <col min="6913" max="6913" width="24.7109375" style="194" customWidth="1"/>
    <col min="6914" max="6914" width="21.42578125" style="194" customWidth="1"/>
    <col min="6915" max="6915" width="7.5703125" style="194" customWidth="1"/>
    <col min="6916" max="6916" width="8.5703125" style="194" bestFit="1" customWidth="1"/>
    <col min="6917" max="6917" width="8" style="194" customWidth="1"/>
    <col min="6918" max="6918" width="8.5703125" style="194" bestFit="1" customWidth="1"/>
    <col min="6919" max="6921" width="8" style="194" customWidth="1"/>
    <col min="6922" max="6922" width="9.5703125" style="194" customWidth="1"/>
    <col min="6923" max="6923" width="10.28515625" style="194" customWidth="1"/>
    <col min="6924" max="6925" width="8" style="194" customWidth="1"/>
    <col min="6926" max="6926" width="9.5703125" style="194" customWidth="1"/>
    <col min="6927" max="6927" width="13.42578125" style="194" customWidth="1"/>
    <col min="6928" max="7168" width="11.42578125" style="194" customWidth="1"/>
    <col min="7169" max="7169" width="24.7109375" style="194" customWidth="1"/>
    <col min="7170" max="7170" width="21.42578125" style="194" customWidth="1"/>
    <col min="7171" max="7171" width="7.5703125" style="194" customWidth="1"/>
    <col min="7172" max="7172" width="8.5703125" style="194" bestFit="1" customWidth="1"/>
    <col min="7173" max="7173" width="8" style="194" customWidth="1"/>
    <col min="7174" max="7174" width="8.5703125" style="194" bestFit="1" customWidth="1"/>
    <col min="7175" max="7177" width="8" style="194" customWidth="1"/>
    <col min="7178" max="7178" width="9.5703125" style="194" customWidth="1"/>
    <col min="7179" max="7179" width="10.28515625" style="194" customWidth="1"/>
    <col min="7180" max="7181" width="8" style="194" customWidth="1"/>
    <col min="7182" max="7182" width="9.5703125" style="194" customWidth="1"/>
    <col min="7183" max="7183" width="13.42578125" style="194" customWidth="1"/>
    <col min="7184" max="7424" width="11.42578125" style="194" customWidth="1"/>
    <col min="7425" max="7425" width="24.7109375" style="194" customWidth="1"/>
    <col min="7426" max="7426" width="21.42578125" style="194" customWidth="1"/>
    <col min="7427" max="7427" width="7.5703125" style="194" customWidth="1"/>
    <col min="7428" max="7428" width="8.5703125" style="194" bestFit="1" customWidth="1"/>
    <col min="7429" max="7429" width="8" style="194" customWidth="1"/>
    <col min="7430" max="7430" width="8.5703125" style="194" bestFit="1" customWidth="1"/>
    <col min="7431" max="7433" width="8" style="194" customWidth="1"/>
    <col min="7434" max="7434" width="9.5703125" style="194" customWidth="1"/>
    <col min="7435" max="7435" width="10.28515625" style="194" customWidth="1"/>
    <col min="7436" max="7437" width="8" style="194" customWidth="1"/>
    <col min="7438" max="7438" width="9.5703125" style="194" customWidth="1"/>
    <col min="7439" max="7439" width="13.42578125" style="194" customWidth="1"/>
    <col min="7440" max="7680" width="11.42578125" style="194" customWidth="1"/>
    <col min="7681" max="7681" width="24.7109375" style="194" customWidth="1"/>
    <col min="7682" max="7682" width="21.42578125" style="194" customWidth="1"/>
    <col min="7683" max="7683" width="7.5703125" style="194" customWidth="1"/>
    <col min="7684" max="7684" width="8.5703125" style="194" bestFit="1" customWidth="1"/>
    <col min="7685" max="7685" width="8" style="194" customWidth="1"/>
    <col min="7686" max="7686" width="8.5703125" style="194" bestFit="1" customWidth="1"/>
    <col min="7687" max="7689" width="8" style="194" customWidth="1"/>
    <col min="7690" max="7690" width="9.5703125" style="194" customWidth="1"/>
    <col min="7691" max="7691" width="10.28515625" style="194" customWidth="1"/>
    <col min="7692" max="7693" width="8" style="194" customWidth="1"/>
    <col min="7694" max="7694" width="9.5703125" style="194" customWidth="1"/>
    <col min="7695" max="7695" width="13.42578125" style="194" customWidth="1"/>
    <col min="7696" max="7936" width="11.42578125" style="194" customWidth="1"/>
    <col min="7937" max="7937" width="24.7109375" style="194" customWidth="1"/>
    <col min="7938" max="7938" width="21.42578125" style="194" customWidth="1"/>
    <col min="7939" max="7939" width="7.5703125" style="194" customWidth="1"/>
    <col min="7940" max="7940" width="8.5703125" style="194" bestFit="1" customWidth="1"/>
    <col min="7941" max="7941" width="8" style="194" customWidth="1"/>
    <col min="7942" max="7942" width="8.5703125" style="194" bestFit="1" customWidth="1"/>
    <col min="7943" max="7945" width="8" style="194" customWidth="1"/>
    <col min="7946" max="7946" width="9.5703125" style="194" customWidth="1"/>
    <col min="7947" max="7947" width="10.28515625" style="194" customWidth="1"/>
    <col min="7948" max="7949" width="8" style="194" customWidth="1"/>
    <col min="7950" max="7950" width="9.5703125" style="194" customWidth="1"/>
    <col min="7951" max="7951" width="13.42578125" style="194" customWidth="1"/>
    <col min="7952" max="8192" width="11.42578125" style="194" customWidth="1"/>
    <col min="8193" max="8193" width="24.7109375" style="194" customWidth="1"/>
    <col min="8194" max="8194" width="21.42578125" style="194" customWidth="1"/>
    <col min="8195" max="8195" width="7.5703125" style="194" customWidth="1"/>
    <col min="8196" max="8196" width="8.5703125" style="194" bestFit="1" customWidth="1"/>
    <col min="8197" max="8197" width="8" style="194" customWidth="1"/>
    <col min="8198" max="8198" width="8.5703125" style="194" bestFit="1" customWidth="1"/>
    <col min="8199" max="8201" width="8" style="194" customWidth="1"/>
    <col min="8202" max="8202" width="9.5703125" style="194" customWidth="1"/>
    <col min="8203" max="8203" width="10.28515625" style="194" customWidth="1"/>
    <col min="8204" max="8205" width="8" style="194" customWidth="1"/>
    <col min="8206" max="8206" width="9.5703125" style="194" customWidth="1"/>
    <col min="8207" max="8207" width="13.42578125" style="194" customWidth="1"/>
    <col min="8208" max="8448" width="11.42578125" style="194" customWidth="1"/>
    <col min="8449" max="8449" width="24.7109375" style="194" customWidth="1"/>
    <col min="8450" max="8450" width="21.42578125" style="194" customWidth="1"/>
    <col min="8451" max="8451" width="7.5703125" style="194" customWidth="1"/>
    <col min="8452" max="8452" width="8.5703125" style="194" bestFit="1" customWidth="1"/>
    <col min="8453" max="8453" width="8" style="194" customWidth="1"/>
    <col min="8454" max="8454" width="8.5703125" style="194" bestFit="1" customWidth="1"/>
    <col min="8455" max="8457" width="8" style="194" customWidth="1"/>
    <col min="8458" max="8458" width="9.5703125" style="194" customWidth="1"/>
    <col min="8459" max="8459" width="10.28515625" style="194" customWidth="1"/>
    <col min="8460" max="8461" width="8" style="194" customWidth="1"/>
    <col min="8462" max="8462" width="9.5703125" style="194" customWidth="1"/>
    <col min="8463" max="8463" width="13.42578125" style="194" customWidth="1"/>
    <col min="8464" max="8704" width="11.42578125" style="194" customWidth="1"/>
    <col min="8705" max="8705" width="24.7109375" style="194" customWidth="1"/>
    <col min="8706" max="8706" width="21.42578125" style="194" customWidth="1"/>
    <col min="8707" max="8707" width="7.5703125" style="194" customWidth="1"/>
    <col min="8708" max="8708" width="8.5703125" style="194" bestFit="1" customWidth="1"/>
    <col min="8709" max="8709" width="8" style="194" customWidth="1"/>
    <col min="8710" max="8710" width="8.5703125" style="194" bestFit="1" customWidth="1"/>
    <col min="8711" max="8713" width="8" style="194" customWidth="1"/>
    <col min="8714" max="8714" width="9.5703125" style="194" customWidth="1"/>
    <col min="8715" max="8715" width="10.28515625" style="194" customWidth="1"/>
    <col min="8716" max="8717" width="8" style="194" customWidth="1"/>
    <col min="8718" max="8718" width="9.5703125" style="194" customWidth="1"/>
    <col min="8719" max="8719" width="13.42578125" style="194" customWidth="1"/>
    <col min="8720" max="8960" width="11.42578125" style="194" customWidth="1"/>
    <col min="8961" max="8961" width="24.7109375" style="194" customWidth="1"/>
    <col min="8962" max="8962" width="21.42578125" style="194" customWidth="1"/>
    <col min="8963" max="8963" width="7.5703125" style="194" customWidth="1"/>
    <col min="8964" max="8964" width="8.5703125" style="194" bestFit="1" customWidth="1"/>
    <col min="8965" max="8965" width="8" style="194" customWidth="1"/>
    <col min="8966" max="8966" width="8.5703125" style="194" bestFit="1" customWidth="1"/>
    <col min="8967" max="8969" width="8" style="194" customWidth="1"/>
    <col min="8970" max="8970" width="9.5703125" style="194" customWidth="1"/>
    <col min="8971" max="8971" width="10.28515625" style="194" customWidth="1"/>
    <col min="8972" max="8973" width="8" style="194" customWidth="1"/>
    <col min="8974" max="8974" width="9.5703125" style="194" customWidth="1"/>
    <col min="8975" max="8975" width="13.42578125" style="194" customWidth="1"/>
    <col min="8976" max="9216" width="11.42578125" style="194" customWidth="1"/>
    <col min="9217" max="9217" width="24.7109375" style="194" customWidth="1"/>
    <col min="9218" max="9218" width="21.42578125" style="194" customWidth="1"/>
    <col min="9219" max="9219" width="7.5703125" style="194" customWidth="1"/>
    <col min="9220" max="9220" width="8.5703125" style="194" bestFit="1" customWidth="1"/>
    <col min="9221" max="9221" width="8" style="194" customWidth="1"/>
    <col min="9222" max="9222" width="8.5703125" style="194" bestFit="1" customWidth="1"/>
    <col min="9223" max="9225" width="8" style="194" customWidth="1"/>
    <col min="9226" max="9226" width="9.5703125" style="194" customWidth="1"/>
    <col min="9227" max="9227" width="10.28515625" style="194" customWidth="1"/>
    <col min="9228" max="9229" width="8" style="194" customWidth="1"/>
    <col min="9230" max="9230" width="9.5703125" style="194" customWidth="1"/>
    <col min="9231" max="9231" width="13.42578125" style="194" customWidth="1"/>
    <col min="9232" max="9472" width="11.42578125" style="194" customWidth="1"/>
    <col min="9473" max="9473" width="24.7109375" style="194" customWidth="1"/>
    <col min="9474" max="9474" width="21.42578125" style="194" customWidth="1"/>
    <col min="9475" max="9475" width="7.5703125" style="194" customWidth="1"/>
    <col min="9476" max="9476" width="8.5703125" style="194" bestFit="1" customWidth="1"/>
    <col min="9477" max="9477" width="8" style="194" customWidth="1"/>
    <col min="9478" max="9478" width="8.5703125" style="194" bestFit="1" customWidth="1"/>
    <col min="9479" max="9481" width="8" style="194" customWidth="1"/>
    <col min="9482" max="9482" width="9.5703125" style="194" customWidth="1"/>
    <col min="9483" max="9483" width="10.28515625" style="194" customWidth="1"/>
    <col min="9484" max="9485" width="8" style="194" customWidth="1"/>
    <col min="9486" max="9486" width="9.5703125" style="194" customWidth="1"/>
    <col min="9487" max="9487" width="13.42578125" style="194" customWidth="1"/>
    <col min="9488" max="9728" width="11.42578125" style="194" customWidth="1"/>
    <col min="9729" max="9729" width="24.7109375" style="194" customWidth="1"/>
    <col min="9730" max="9730" width="21.42578125" style="194" customWidth="1"/>
    <col min="9731" max="9731" width="7.5703125" style="194" customWidth="1"/>
    <col min="9732" max="9732" width="8.5703125" style="194" bestFit="1" customWidth="1"/>
    <col min="9733" max="9733" width="8" style="194" customWidth="1"/>
    <col min="9734" max="9734" width="8.5703125" style="194" bestFit="1" customWidth="1"/>
    <col min="9735" max="9737" width="8" style="194" customWidth="1"/>
    <col min="9738" max="9738" width="9.5703125" style="194" customWidth="1"/>
    <col min="9739" max="9739" width="10.28515625" style="194" customWidth="1"/>
    <col min="9740" max="9741" width="8" style="194" customWidth="1"/>
    <col min="9742" max="9742" width="9.5703125" style="194" customWidth="1"/>
    <col min="9743" max="9743" width="13.42578125" style="194" customWidth="1"/>
    <col min="9744" max="9984" width="11.42578125" style="194" customWidth="1"/>
    <col min="9985" max="9985" width="24.7109375" style="194" customWidth="1"/>
    <col min="9986" max="9986" width="21.42578125" style="194" customWidth="1"/>
    <col min="9987" max="9987" width="7.5703125" style="194" customWidth="1"/>
    <col min="9988" max="9988" width="8.5703125" style="194" bestFit="1" customWidth="1"/>
    <col min="9989" max="9989" width="8" style="194" customWidth="1"/>
    <col min="9990" max="9990" width="8.5703125" style="194" bestFit="1" customWidth="1"/>
    <col min="9991" max="9993" width="8" style="194" customWidth="1"/>
    <col min="9994" max="9994" width="9.5703125" style="194" customWidth="1"/>
    <col min="9995" max="9995" width="10.28515625" style="194" customWidth="1"/>
    <col min="9996" max="9997" width="8" style="194" customWidth="1"/>
    <col min="9998" max="9998" width="9.5703125" style="194" customWidth="1"/>
    <col min="9999" max="9999" width="13.42578125" style="194" customWidth="1"/>
    <col min="10000" max="10240" width="11.42578125" style="194" customWidth="1"/>
    <col min="10241" max="10241" width="24.7109375" style="194" customWidth="1"/>
    <col min="10242" max="10242" width="21.42578125" style="194" customWidth="1"/>
    <col min="10243" max="10243" width="7.5703125" style="194" customWidth="1"/>
    <col min="10244" max="10244" width="8.5703125" style="194" bestFit="1" customWidth="1"/>
    <col min="10245" max="10245" width="8" style="194" customWidth="1"/>
    <col min="10246" max="10246" width="8.5703125" style="194" bestFit="1" customWidth="1"/>
    <col min="10247" max="10249" width="8" style="194" customWidth="1"/>
    <col min="10250" max="10250" width="9.5703125" style="194" customWidth="1"/>
    <col min="10251" max="10251" width="10.28515625" style="194" customWidth="1"/>
    <col min="10252" max="10253" width="8" style="194" customWidth="1"/>
    <col min="10254" max="10254" width="9.5703125" style="194" customWidth="1"/>
    <col min="10255" max="10255" width="13.42578125" style="194" customWidth="1"/>
    <col min="10256" max="10496" width="11.42578125" style="194" customWidth="1"/>
    <col min="10497" max="10497" width="24.7109375" style="194" customWidth="1"/>
    <col min="10498" max="10498" width="21.42578125" style="194" customWidth="1"/>
    <col min="10499" max="10499" width="7.5703125" style="194" customWidth="1"/>
    <col min="10500" max="10500" width="8.5703125" style="194" bestFit="1" customWidth="1"/>
    <col min="10501" max="10501" width="8" style="194" customWidth="1"/>
    <col min="10502" max="10502" width="8.5703125" style="194" bestFit="1" customWidth="1"/>
    <col min="10503" max="10505" width="8" style="194" customWidth="1"/>
    <col min="10506" max="10506" width="9.5703125" style="194" customWidth="1"/>
    <col min="10507" max="10507" width="10.28515625" style="194" customWidth="1"/>
    <col min="10508" max="10509" width="8" style="194" customWidth="1"/>
    <col min="10510" max="10510" width="9.5703125" style="194" customWidth="1"/>
    <col min="10511" max="10511" width="13.42578125" style="194" customWidth="1"/>
    <col min="10512" max="10752" width="11.42578125" style="194" customWidth="1"/>
    <col min="10753" max="10753" width="24.7109375" style="194" customWidth="1"/>
    <col min="10754" max="10754" width="21.42578125" style="194" customWidth="1"/>
    <col min="10755" max="10755" width="7.5703125" style="194" customWidth="1"/>
    <col min="10756" max="10756" width="8.5703125" style="194" bestFit="1" customWidth="1"/>
    <col min="10757" max="10757" width="8" style="194" customWidth="1"/>
    <col min="10758" max="10758" width="8.5703125" style="194" bestFit="1" customWidth="1"/>
    <col min="10759" max="10761" width="8" style="194" customWidth="1"/>
    <col min="10762" max="10762" width="9.5703125" style="194" customWidth="1"/>
    <col min="10763" max="10763" width="10.28515625" style="194" customWidth="1"/>
    <col min="10764" max="10765" width="8" style="194" customWidth="1"/>
    <col min="10766" max="10766" width="9.5703125" style="194" customWidth="1"/>
    <col min="10767" max="10767" width="13.42578125" style="194" customWidth="1"/>
    <col min="10768" max="11008" width="11.42578125" style="194" customWidth="1"/>
    <col min="11009" max="11009" width="24.7109375" style="194" customWidth="1"/>
    <col min="11010" max="11010" width="21.42578125" style="194" customWidth="1"/>
    <col min="11011" max="11011" width="7.5703125" style="194" customWidth="1"/>
    <col min="11012" max="11012" width="8.5703125" style="194" bestFit="1" customWidth="1"/>
    <col min="11013" max="11013" width="8" style="194" customWidth="1"/>
    <col min="11014" max="11014" width="8.5703125" style="194" bestFit="1" customWidth="1"/>
    <col min="11015" max="11017" width="8" style="194" customWidth="1"/>
    <col min="11018" max="11018" width="9.5703125" style="194" customWidth="1"/>
    <col min="11019" max="11019" width="10.28515625" style="194" customWidth="1"/>
    <col min="11020" max="11021" width="8" style="194" customWidth="1"/>
    <col min="11022" max="11022" width="9.5703125" style="194" customWidth="1"/>
    <col min="11023" max="11023" width="13.42578125" style="194" customWidth="1"/>
    <col min="11024" max="11264" width="11.42578125" style="194" customWidth="1"/>
    <col min="11265" max="11265" width="24.7109375" style="194" customWidth="1"/>
    <col min="11266" max="11266" width="21.42578125" style="194" customWidth="1"/>
    <col min="11267" max="11267" width="7.5703125" style="194" customWidth="1"/>
    <col min="11268" max="11268" width="8.5703125" style="194" bestFit="1" customWidth="1"/>
    <col min="11269" max="11269" width="8" style="194" customWidth="1"/>
    <col min="11270" max="11270" width="8.5703125" style="194" bestFit="1" customWidth="1"/>
    <col min="11271" max="11273" width="8" style="194" customWidth="1"/>
    <col min="11274" max="11274" width="9.5703125" style="194" customWidth="1"/>
    <col min="11275" max="11275" width="10.28515625" style="194" customWidth="1"/>
    <col min="11276" max="11277" width="8" style="194" customWidth="1"/>
    <col min="11278" max="11278" width="9.5703125" style="194" customWidth="1"/>
    <col min="11279" max="11279" width="13.42578125" style="194" customWidth="1"/>
    <col min="11280" max="11520" width="11.42578125" style="194" customWidth="1"/>
    <col min="11521" max="11521" width="24.7109375" style="194" customWidth="1"/>
    <col min="11522" max="11522" width="21.42578125" style="194" customWidth="1"/>
    <col min="11523" max="11523" width="7.5703125" style="194" customWidth="1"/>
    <col min="11524" max="11524" width="8.5703125" style="194" bestFit="1" customWidth="1"/>
    <col min="11525" max="11525" width="8" style="194" customWidth="1"/>
    <col min="11526" max="11526" width="8.5703125" style="194" bestFit="1" customWidth="1"/>
    <col min="11527" max="11529" width="8" style="194" customWidth="1"/>
    <col min="11530" max="11530" width="9.5703125" style="194" customWidth="1"/>
    <col min="11531" max="11531" width="10.28515625" style="194" customWidth="1"/>
    <col min="11532" max="11533" width="8" style="194" customWidth="1"/>
    <col min="11534" max="11534" width="9.5703125" style="194" customWidth="1"/>
    <col min="11535" max="11535" width="13.42578125" style="194" customWidth="1"/>
    <col min="11536" max="11776" width="11.42578125" style="194" customWidth="1"/>
    <col min="11777" max="11777" width="24.7109375" style="194" customWidth="1"/>
    <col min="11778" max="11778" width="21.42578125" style="194" customWidth="1"/>
    <col min="11779" max="11779" width="7.5703125" style="194" customWidth="1"/>
    <col min="11780" max="11780" width="8.5703125" style="194" bestFit="1" customWidth="1"/>
    <col min="11781" max="11781" width="8" style="194" customWidth="1"/>
    <col min="11782" max="11782" width="8.5703125" style="194" bestFit="1" customWidth="1"/>
    <col min="11783" max="11785" width="8" style="194" customWidth="1"/>
    <col min="11786" max="11786" width="9.5703125" style="194" customWidth="1"/>
    <col min="11787" max="11787" width="10.28515625" style="194" customWidth="1"/>
    <col min="11788" max="11789" width="8" style="194" customWidth="1"/>
    <col min="11790" max="11790" width="9.5703125" style="194" customWidth="1"/>
    <col min="11791" max="11791" width="13.42578125" style="194" customWidth="1"/>
    <col min="11792" max="12032" width="11.42578125" style="194" customWidth="1"/>
    <col min="12033" max="12033" width="24.7109375" style="194" customWidth="1"/>
    <col min="12034" max="12034" width="21.42578125" style="194" customWidth="1"/>
    <col min="12035" max="12035" width="7.5703125" style="194" customWidth="1"/>
    <col min="12036" max="12036" width="8.5703125" style="194" bestFit="1" customWidth="1"/>
    <col min="12037" max="12037" width="8" style="194" customWidth="1"/>
    <col min="12038" max="12038" width="8.5703125" style="194" bestFit="1" customWidth="1"/>
    <col min="12039" max="12041" width="8" style="194" customWidth="1"/>
    <col min="12042" max="12042" width="9.5703125" style="194" customWidth="1"/>
    <col min="12043" max="12043" width="10.28515625" style="194" customWidth="1"/>
    <col min="12044" max="12045" width="8" style="194" customWidth="1"/>
    <col min="12046" max="12046" width="9.5703125" style="194" customWidth="1"/>
    <col min="12047" max="12047" width="13.42578125" style="194" customWidth="1"/>
    <col min="12048" max="12288" width="11.42578125" style="194" customWidth="1"/>
    <col min="12289" max="12289" width="24.7109375" style="194" customWidth="1"/>
    <col min="12290" max="12290" width="21.42578125" style="194" customWidth="1"/>
    <col min="12291" max="12291" width="7.5703125" style="194" customWidth="1"/>
    <col min="12292" max="12292" width="8.5703125" style="194" bestFit="1" customWidth="1"/>
    <col min="12293" max="12293" width="8" style="194" customWidth="1"/>
    <col min="12294" max="12294" width="8.5703125" style="194" bestFit="1" customWidth="1"/>
    <col min="12295" max="12297" width="8" style="194" customWidth="1"/>
    <col min="12298" max="12298" width="9.5703125" style="194" customWidth="1"/>
    <col min="12299" max="12299" width="10.28515625" style="194" customWidth="1"/>
    <col min="12300" max="12301" width="8" style="194" customWidth="1"/>
    <col min="12302" max="12302" width="9.5703125" style="194" customWidth="1"/>
    <col min="12303" max="12303" width="13.42578125" style="194" customWidth="1"/>
    <col min="12304" max="12544" width="11.42578125" style="194" customWidth="1"/>
    <col min="12545" max="12545" width="24.7109375" style="194" customWidth="1"/>
    <col min="12546" max="12546" width="21.42578125" style="194" customWidth="1"/>
    <col min="12547" max="12547" width="7.5703125" style="194" customWidth="1"/>
    <col min="12548" max="12548" width="8.5703125" style="194" bestFit="1" customWidth="1"/>
    <col min="12549" max="12549" width="8" style="194" customWidth="1"/>
    <col min="12550" max="12550" width="8.5703125" style="194" bestFit="1" customWidth="1"/>
    <col min="12551" max="12553" width="8" style="194" customWidth="1"/>
    <col min="12554" max="12554" width="9.5703125" style="194" customWidth="1"/>
    <col min="12555" max="12555" width="10.28515625" style="194" customWidth="1"/>
    <col min="12556" max="12557" width="8" style="194" customWidth="1"/>
    <col min="12558" max="12558" width="9.5703125" style="194" customWidth="1"/>
    <col min="12559" max="12559" width="13.42578125" style="194" customWidth="1"/>
    <col min="12560" max="12800" width="11.42578125" style="194" customWidth="1"/>
    <col min="12801" max="12801" width="24.7109375" style="194" customWidth="1"/>
    <col min="12802" max="12802" width="21.42578125" style="194" customWidth="1"/>
    <col min="12803" max="12803" width="7.5703125" style="194" customWidth="1"/>
    <col min="12804" max="12804" width="8.5703125" style="194" bestFit="1" customWidth="1"/>
    <col min="12805" max="12805" width="8" style="194" customWidth="1"/>
    <col min="12806" max="12806" width="8.5703125" style="194" bestFit="1" customWidth="1"/>
    <col min="12807" max="12809" width="8" style="194" customWidth="1"/>
    <col min="12810" max="12810" width="9.5703125" style="194" customWidth="1"/>
    <col min="12811" max="12811" width="10.28515625" style="194" customWidth="1"/>
    <col min="12812" max="12813" width="8" style="194" customWidth="1"/>
    <col min="12814" max="12814" width="9.5703125" style="194" customWidth="1"/>
    <col min="12815" max="12815" width="13.42578125" style="194" customWidth="1"/>
    <col min="12816" max="13056" width="11.42578125" style="194" customWidth="1"/>
    <col min="13057" max="13057" width="24.7109375" style="194" customWidth="1"/>
    <col min="13058" max="13058" width="21.42578125" style="194" customWidth="1"/>
    <col min="13059" max="13059" width="7.5703125" style="194" customWidth="1"/>
    <col min="13060" max="13060" width="8.5703125" style="194" bestFit="1" customWidth="1"/>
    <col min="13061" max="13061" width="8" style="194" customWidth="1"/>
    <col min="13062" max="13062" width="8.5703125" style="194" bestFit="1" customWidth="1"/>
    <col min="13063" max="13065" width="8" style="194" customWidth="1"/>
    <col min="13066" max="13066" width="9.5703125" style="194" customWidth="1"/>
    <col min="13067" max="13067" width="10.28515625" style="194" customWidth="1"/>
    <col min="13068" max="13069" width="8" style="194" customWidth="1"/>
    <col min="13070" max="13070" width="9.5703125" style="194" customWidth="1"/>
    <col min="13071" max="13071" width="13.42578125" style="194" customWidth="1"/>
    <col min="13072" max="13312" width="11.42578125" style="194" customWidth="1"/>
    <col min="13313" max="13313" width="24.7109375" style="194" customWidth="1"/>
    <col min="13314" max="13314" width="21.42578125" style="194" customWidth="1"/>
    <col min="13315" max="13315" width="7.5703125" style="194" customWidth="1"/>
    <col min="13316" max="13316" width="8.5703125" style="194" bestFit="1" customWidth="1"/>
    <col min="13317" max="13317" width="8" style="194" customWidth="1"/>
    <col min="13318" max="13318" width="8.5703125" style="194" bestFit="1" customWidth="1"/>
    <col min="13319" max="13321" width="8" style="194" customWidth="1"/>
    <col min="13322" max="13322" width="9.5703125" style="194" customWidth="1"/>
    <col min="13323" max="13323" width="10.28515625" style="194" customWidth="1"/>
    <col min="13324" max="13325" width="8" style="194" customWidth="1"/>
    <col min="13326" max="13326" width="9.5703125" style="194" customWidth="1"/>
    <col min="13327" max="13327" width="13.42578125" style="194" customWidth="1"/>
    <col min="13328" max="13568" width="11.42578125" style="194" customWidth="1"/>
    <col min="13569" max="13569" width="24.7109375" style="194" customWidth="1"/>
    <col min="13570" max="13570" width="21.42578125" style="194" customWidth="1"/>
    <col min="13571" max="13571" width="7.5703125" style="194" customWidth="1"/>
    <col min="13572" max="13572" width="8.5703125" style="194" bestFit="1" customWidth="1"/>
    <col min="13573" max="13573" width="8" style="194" customWidth="1"/>
    <col min="13574" max="13574" width="8.5703125" style="194" bestFit="1" customWidth="1"/>
    <col min="13575" max="13577" width="8" style="194" customWidth="1"/>
    <col min="13578" max="13578" width="9.5703125" style="194" customWidth="1"/>
    <col min="13579" max="13579" width="10.28515625" style="194" customWidth="1"/>
    <col min="13580" max="13581" width="8" style="194" customWidth="1"/>
    <col min="13582" max="13582" width="9.5703125" style="194" customWidth="1"/>
    <col min="13583" max="13583" width="13.42578125" style="194" customWidth="1"/>
    <col min="13584" max="13824" width="11.42578125" style="194" customWidth="1"/>
    <col min="13825" max="13825" width="24.7109375" style="194" customWidth="1"/>
    <col min="13826" max="13826" width="21.42578125" style="194" customWidth="1"/>
    <col min="13827" max="13827" width="7.5703125" style="194" customWidth="1"/>
    <col min="13828" max="13828" width="8.5703125" style="194" bestFit="1" customWidth="1"/>
    <col min="13829" max="13829" width="8" style="194" customWidth="1"/>
    <col min="13830" max="13830" width="8.5703125" style="194" bestFit="1" customWidth="1"/>
    <col min="13831" max="13833" width="8" style="194" customWidth="1"/>
    <col min="13834" max="13834" width="9.5703125" style="194" customWidth="1"/>
    <col min="13835" max="13835" width="10.28515625" style="194" customWidth="1"/>
    <col min="13836" max="13837" width="8" style="194" customWidth="1"/>
    <col min="13838" max="13838" width="9.5703125" style="194" customWidth="1"/>
    <col min="13839" max="13839" width="13.42578125" style="194" customWidth="1"/>
    <col min="13840" max="14080" width="11.42578125" style="194" customWidth="1"/>
    <col min="14081" max="14081" width="24.7109375" style="194" customWidth="1"/>
    <col min="14082" max="14082" width="21.42578125" style="194" customWidth="1"/>
    <col min="14083" max="14083" width="7.5703125" style="194" customWidth="1"/>
    <col min="14084" max="14084" width="8.5703125" style="194" bestFit="1" customWidth="1"/>
    <col min="14085" max="14085" width="8" style="194" customWidth="1"/>
    <col min="14086" max="14086" width="8.5703125" style="194" bestFit="1" customWidth="1"/>
    <col min="14087" max="14089" width="8" style="194" customWidth="1"/>
    <col min="14090" max="14090" width="9.5703125" style="194" customWidth="1"/>
    <col min="14091" max="14091" width="10.28515625" style="194" customWidth="1"/>
    <col min="14092" max="14093" width="8" style="194" customWidth="1"/>
    <col min="14094" max="14094" width="9.5703125" style="194" customWidth="1"/>
    <col min="14095" max="14095" width="13.42578125" style="194" customWidth="1"/>
    <col min="14096" max="14336" width="11.42578125" style="194" customWidth="1"/>
    <col min="14337" max="14337" width="24.7109375" style="194" customWidth="1"/>
    <col min="14338" max="14338" width="21.42578125" style="194" customWidth="1"/>
    <col min="14339" max="14339" width="7.5703125" style="194" customWidth="1"/>
    <col min="14340" max="14340" width="8.5703125" style="194" bestFit="1" customWidth="1"/>
    <col min="14341" max="14341" width="8" style="194" customWidth="1"/>
    <col min="14342" max="14342" width="8.5703125" style="194" bestFit="1" customWidth="1"/>
    <col min="14343" max="14345" width="8" style="194" customWidth="1"/>
    <col min="14346" max="14346" width="9.5703125" style="194" customWidth="1"/>
    <col min="14347" max="14347" width="10.28515625" style="194" customWidth="1"/>
    <col min="14348" max="14349" width="8" style="194" customWidth="1"/>
    <col min="14350" max="14350" width="9.5703125" style="194" customWidth="1"/>
    <col min="14351" max="14351" width="13.42578125" style="194" customWidth="1"/>
    <col min="14352" max="14592" width="11.42578125" style="194" customWidth="1"/>
    <col min="14593" max="14593" width="24.7109375" style="194" customWidth="1"/>
    <col min="14594" max="14594" width="21.42578125" style="194" customWidth="1"/>
    <col min="14595" max="14595" width="7.5703125" style="194" customWidth="1"/>
    <col min="14596" max="14596" width="8.5703125" style="194" bestFit="1" customWidth="1"/>
    <col min="14597" max="14597" width="8" style="194" customWidth="1"/>
    <col min="14598" max="14598" width="8.5703125" style="194" bestFit="1" customWidth="1"/>
    <col min="14599" max="14601" width="8" style="194" customWidth="1"/>
    <col min="14602" max="14602" width="9.5703125" style="194" customWidth="1"/>
    <col min="14603" max="14603" width="10.28515625" style="194" customWidth="1"/>
    <col min="14604" max="14605" width="8" style="194" customWidth="1"/>
    <col min="14606" max="14606" width="9.5703125" style="194" customWidth="1"/>
    <col min="14607" max="14607" width="13.42578125" style="194" customWidth="1"/>
    <col min="14608" max="14848" width="11.42578125" style="194" customWidth="1"/>
    <col min="14849" max="14849" width="24.7109375" style="194" customWidth="1"/>
    <col min="14850" max="14850" width="21.42578125" style="194" customWidth="1"/>
    <col min="14851" max="14851" width="7.5703125" style="194" customWidth="1"/>
    <col min="14852" max="14852" width="8.5703125" style="194" bestFit="1" customWidth="1"/>
    <col min="14853" max="14853" width="8" style="194" customWidth="1"/>
    <col min="14854" max="14854" width="8.5703125" style="194" bestFit="1" customWidth="1"/>
    <col min="14855" max="14857" width="8" style="194" customWidth="1"/>
    <col min="14858" max="14858" width="9.5703125" style="194" customWidth="1"/>
    <col min="14859" max="14859" width="10.28515625" style="194" customWidth="1"/>
    <col min="14860" max="14861" width="8" style="194" customWidth="1"/>
    <col min="14862" max="14862" width="9.5703125" style="194" customWidth="1"/>
    <col min="14863" max="14863" width="13.42578125" style="194" customWidth="1"/>
    <col min="14864" max="15104" width="11.42578125" style="194" customWidth="1"/>
    <col min="15105" max="15105" width="24.7109375" style="194" customWidth="1"/>
    <col min="15106" max="15106" width="21.42578125" style="194" customWidth="1"/>
    <col min="15107" max="15107" width="7.5703125" style="194" customWidth="1"/>
    <col min="15108" max="15108" width="8.5703125" style="194" bestFit="1" customWidth="1"/>
    <col min="15109" max="15109" width="8" style="194" customWidth="1"/>
    <col min="15110" max="15110" width="8.5703125" style="194" bestFit="1" customWidth="1"/>
    <col min="15111" max="15113" width="8" style="194" customWidth="1"/>
    <col min="15114" max="15114" width="9.5703125" style="194" customWidth="1"/>
    <col min="15115" max="15115" width="10.28515625" style="194" customWidth="1"/>
    <col min="15116" max="15117" width="8" style="194" customWidth="1"/>
    <col min="15118" max="15118" width="9.5703125" style="194" customWidth="1"/>
    <col min="15119" max="15119" width="13.42578125" style="194" customWidth="1"/>
    <col min="15120" max="15360" width="11.42578125" style="194" customWidth="1"/>
    <col min="15361" max="15361" width="24.7109375" style="194" customWidth="1"/>
    <col min="15362" max="15362" width="21.42578125" style="194" customWidth="1"/>
    <col min="15363" max="15363" width="7.5703125" style="194" customWidth="1"/>
    <col min="15364" max="15364" width="8.5703125" style="194" bestFit="1" customWidth="1"/>
    <col min="15365" max="15365" width="8" style="194" customWidth="1"/>
    <col min="15366" max="15366" width="8.5703125" style="194" bestFit="1" customWidth="1"/>
    <col min="15367" max="15369" width="8" style="194" customWidth="1"/>
    <col min="15370" max="15370" width="9.5703125" style="194" customWidth="1"/>
    <col min="15371" max="15371" width="10.28515625" style="194" customWidth="1"/>
    <col min="15372" max="15373" width="8" style="194" customWidth="1"/>
    <col min="15374" max="15374" width="9.5703125" style="194" customWidth="1"/>
    <col min="15375" max="15375" width="13.42578125" style="194" customWidth="1"/>
    <col min="15376" max="15616" width="11.42578125" style="194" customWidth="1"/>
    <col min="15617" max="15617" width="24.7109375" style="194" customWidth="1"/>
    <col min="15618" max="15618" width="21.42578125" style="194" customWidth="1"/>
    <col min="15619" max="15619" width="7.5703125" style="194" customWidth="1"/>
    <col min="15620" max="15620" width="8.5703125" style="194" bestFit="1" customWidth="1"/>
    <col min="15621" max="15621" width="8" style="194" customWidth="1"/>
    <col min="15622" max="15622" width="8.5703125" style="194" bestFit="1" customWidth="1"/>
    <col min="15623" max="15625" width="8" style="194" customWidth="1"/>
    <col min="15626" max="15626" width="9.5703125" style="194" customWidth="1"/>
    <col min="15627" max="15627" width="10.28515625" style="194" customWidth="1"/>
    <col min="15628" max="15629" width="8" style="194" customWidth="1"/>
    <col min="15630" max="15630" width="9.5703125" style="194" customWidth="1"/>
    <col min="15631" max="15631" width="13.42578125" style="194" customWidth="1"/>
    <col min="15632" max="15872" width="11.42578125" style="194" customWidth="1"/>
    <col min="15873" max="15873" width="24.7109375" style="194" customWidth="1"/>
    <col min="15874" max="15874" width="21.42578125" style="194" customWidth="1"/>
    <col min="15875" max="15875" width="7.5703125" style="194" customWidth="1"/>
    <col min="15876" max="15876" width="8.5703125" style="194" bestFit="1" customWidth="1"/>
    <col min="15877" max="15877" width="8" style="194" customWidth="1"/>
    <col min="15878" max="15878" width="8.5703125" style="194" bestFit="1" customWidth="1"/>
    <col min="15879" max="15881" width="8" style="194" customWidth="1"/>
    <col min="15882" max="15882" width="9.5703125" style="194" customWidth="1"/>
    <col min="15883" max="15883" width="10.28515625" style="194" customWidth="1"/>
    <col min="15884" max="15885" width="8" style="194" customWidth="1"/>
    <col min="15886" max="15886" width="9.5703125" style="194" customWidth="1"/>
    <col min="15887" max="15887" width="13.42578125" style="194" customWidth="1"/>
    <col min="15888" max="16128" width="11.42578125" style="194" customWidth="1"/>
    <col min="16129" max="16129" width="24.7109375" style="194" customWidth="1"/>
    <col min="16130" max="16130" width="21.42578125" style="194" customWidth="1"/>
    <col min="16131" max="16131" width="7.5703125" style="194" customWidth="1"/>
    <col min="16132" max="16132" width="8.5703125" style="194" bestFit="1" customWidth="1"/>
    <col min="16133" max="16133" width="8" style="194" customWidth="1"/>
    <col min="16134" max="16134" width="8.5703125" style="194" bestFit="1" customWidth="1"/>
    <col min="16135" max="16137" width="8" style="194" customWidth="1"/>
    <col min="16138" max="16138" width="9.5703125" style="194" customWidth="1"/>
    <col min="16139" max="16139" width="10.28515625" style="194" customWidth="1"/>
    <col min="16140" max="16141" width="8" style="194" customWidth="1"/>
    <col min="16142" max="16142" width="9.5703125" style="194" customWidth="1"/>
    <col min="16143" max="16143" width="13.42578125" style="194" customWidth="1"/>
    <col min="16144" max="16384" width="11.42578125" style="194" customWidth="1"/>
  </cols>
  <sheetData>
    <row r="1" spans="1:15" ht="15">
      <c r="A1" s="242" t="s">
        <v>1433</v>
      </c>
      <c r="L1" s="1109" t="s">
        <v>1274</v>
      </c>
      <c r="M1" s="1110" t="s">
        <v>1055</v>
      </c>
    </row>
    <row r="2" spans="1:15" ht="12">
      <c r="A2" s="244" t="s">
        <v>1431</v>
      </c>
      <c r="B2" s="196"/>
      <c r="C2" s="201"/>
      <c r="D2" s="286"/>
      <c r="F2" s="203"/>
    </row>
    <row r="3" spans="1:15">
      <c r="A3" s="341" t="s">
        <v>292</v>
      </c>
      <c r="B3" s="196"/>
      <c r="C3" s="201"/>
      <c r="D3" s="286"/>
      <c r="F3" s="203"/>
    </row>
    <row r="4" spans="1:15">
      <c r="A4" s="153" t="s">
        <v>1003</v>
      </c>
      <c r="B4" s="204"/>
      <c r="C4" s="201"/>
      <c r="D4" s="286"/>
      <c r="F4" s="234"/>
      <c r="G4" s="234"/>
      <c r="H4" s="234"/>
      <c r="I4" s="234"/>
    </row>
    <row r="5" spans="1:15">
      <c r="A5" s="415"/>
      <c r="B5" s="204"/>
      <c r="C5" s="201"/>
      <c r="D5" s="286"/>
      <c r="F5" s="234"/>
      <c r="G5" s="234"/>
      <c r="H5" s="234"/>
      <c r="I5" s="234"/>
    </row>
    <row r="6" spans="1:15" ht="27.75" customHeight="1">
      <c r="A6" s="1443" t="s">
        <v>681</v>
      </c>
      <c r="B6" s="1443" t="s">
        <v>682</v>
      </c>
      <c r="C6" s="1445" t="s">
        <v>683</v>
      </c>
      <c r="D6" s="1447" t="s">
        <v>684</v>
      </c>
      <c r="E6" s="1448"/>
      <c r="F6" s="1448"/>
      <c r="G6" s="1448"/>
      <c r="H6" s="1448"/>
      <c r="I6" s="1449"/>
      <c r="J6" s="1447" t="s">
        <v>685</v>
      </c>
      <c r="K6" s="1450"/>
      <c r="L6" s="1450"/>
      <c r="M6" s="1450"/>
      <c r="N6" s="1451"/>
      <c r="O6" s="1452" t="s">
        <v>433</v>
      </c>
    </row>
    <row r="7" spans="1:15" ht="21.75" customHeight="1">
      <c r="A7" s="1444"/>
      <c r="B7" s="1444"/>
      <c r="C7" s="1446"/>
      <c r="D7" s="1455" t="s">
        <v>686</v>
      </c>
      <c r="E7" s="1457" t="s">
        <v>687</v>
      </c>
      <c r="F7" s="1457" t="s">
        <v>688</v>
      </c>
      <c r="G7" s="1458"/>
      <c r="H7" s="1458"/>
      <c r="I7" s="1459" t="s">
        <v>689</v>
      </c>
      <c r="J7" s="1455" t="s">
        <v>690</v>
      </c>
      <c r="K7" s="1457" t="s">
        <v>691</v>
      </c>
      <c r="L7" s="1457" t="s">
        <v>692</v>
      </c>
      <c r="M7" s="1457" t="s">
        <v>693</v>
      </c>
      <c r="N7" s="1461"/>
      <c r="O7" s="1453"/>
    </row>
    <row r="8" spans="1:15" ht="84">
      <c r="A8" s="1462"/>
      <c r="B8" s="1462"/>
      <c r="C8" s="1463"/>
      <c r="D8" s="1464"/>
      <c r="E8" s="1465"/>
      <c r="F8" s="371" t="s">
        <v>690</v>
      </c>
      <c r="G8" s="371" t="s">
        <v>694</v>
      </c>
      <c r="H8" s="371" t="s">
        <v>695</v>
      </c>
      <c r="I8" s="1466"/>
      <c r="J8" s="1467"/>
      <c r="K8" s="1460"/>
      <c r="L8" s="1460"/>
      <c r="M8" s="371" t="s">
        <v>696</v>
      </c>
      <c r="N8" s="372" t="s">
        <v>697</v>
      </c>
      <c r="O8" s="1454"/>
    </row>
    <row r="9" spans="1:15" ht="21">
      <c r="A9" s="373" t="s">
        <v>698</v>
      </c>
      <c r="B9" s="374" t="s">
        <v>699</v>
      </c>
      <c r="C9" s="375" t="s">
        <v>73</v>
      </c>
      <c r="D9" s="416">
        <f>'1.1a. Cattle (WP.WoP)'!E17</f>
        <v>322.34000000000003</v>
      </c>
      <c r="E9" s="416">
        <f>'1.1a. Cattle (WP.WoP)'!E14</f>
        <v>109</v>
      </c>
      <c r="F9" s="416">
        <f>SUM(G9:I9)</f>
        <v>212.89312000000001</v>
      </c>
      <c r="G9" s="416">
        <f>'1.1a. Cattle (WP.WoP)'!E12</f>
        <v>110.89312000000002</v>
      </c>
      <c r="H9" s="416">
        <f>'1.1a. Cattle (WP.WoP)'!E9</f>
        <v>102</v>
      </c>
      <c r="I9" s="417"/>
      <c r="J9" s="418">
        <f>SUM(K9:M9)</f>
        <v>1426.6780000000001</v>
      </c>
      <c r="K9" s="416">
        <f>'1.1b. Sheep,goat (WP,WoP)'!E17</f>
        <v>826</v>
      </c>
      <c r="L9" s="416">
        <f>'1.1b. Sheep,goat (WP,WoP)'!E14</f>
        <v>27</v>
      </c>
      <c r="M9" s="416">
        <f>'1.1b. Sheep,goat (WP,WoP)'!E9+'1.1b. Sheep,goat (WP,WoP)'!E12</f>
        <v>573.67800000000011</v>
      </c>
      <c r="N9" s="419"/>
      <c r="O9" s="420"/>
    </row>
    <row r="10" spans="1:15">
      <c r="A10" s="379" t="s">
        <v>700</v>
      </c>
      <c r="B10" s="380" t="s">
        <v>701</v>
      </c>
      <c r="C10" s="201" t="s">
        <v>73</v>
      </c>
      <c r="D10" s="421">
        <f>'1.1a. Cattle (WP.WoP)'!E19</f>
        <v>77.36160000000001</v>
      </c>
      <c r="E10" s="422"/>
      <c r="F10" s="422"/>
      <c r="G10" s="422"/>
      <c r="H10" s="422"/>
      <c r="I10" s="423"/>
      <c r="J10" s="424">
        <f>SUM(K10:M10)</f>
        <v>223.02</v>
      </c>
      <c r="K10" s="425">
        <f>'1.1b. Sheep,goat (WP,WoP)'!E19</f>
        <v>223.02</v>
      </c>
      <c r="L10" s="426"/>
      <c r="M10" s="421"/>
      <c r="N10" s="427"/>
      <c r="O10" s="428"/>
    </row>
    <row r="11" spans="1:15" ht="12" customHeight="1">
      <c r="A11" s="379" t="s">
        <v>702</v>
      </c>
      <c r="B11" s="380" t="s">
        <v>703</v>
      </c>
      <c r="C11" s="201" t="s">
        <v>73</v>
      </c>
      <c r="D11" s="187"/>
      <c r="E11" s="421">
        <v>0</v>
      </c>
      <c r="F11" s="421">
        <f>SUM(G11:H11)</f>
        <v>0</v>
      </c>
      <c r="G11" s="421"/>
      <c r="H11" s="421"/>
      <c r="I11" s="429">
        <f>'1.1a. Cattle (WP.WoP)'!E18</f>
        <v>241.07200000000006</v>
      </c>
      <c r="J11" s="430"/>
      <c r="K11" s="187"/>
      <c r="L11" s="431"/>
      <c r="M11" s="421"/>
      <c r="N11" s="429">
        <f>'1.1b. Sheep,goat (WP,WoP)'!E18</f>
        <v>637.42000000000007</v>
      </c>
      <c r="O11" s="428"/>
    </row>
    <row r="12" spans="1:15" s="205" customFormat="1">
      <c r="A12" s="389" t="s">
        <v>704</v>
      </c>
      <c r="B12" s="390" t="s">
        <v>705</v>
      </c>
      <c r="C12" s="201" t="s">
        <v>73</v>
      </c>
      <c r="D12" s="432">
        <f>D9+D10</f>
        <v>399.70160000000004</v>
      </c>
      <c r="E12" s="432">
        <f t="shared" ref="E12:N12" si="0">E9+E10+E11</f>
        <v>109</v>
      </c>
      <c r="F12" s="432">
        <f t="shared" si="0"/>
        <v>212.89312000000001</v>
      </c>
      <c r="G12" s="432">
        <f t="shared" si="0"/>
        <v>110.89312000000002</v>
      </c>
      <c r="H12" s="432">
        <f t="shared" si="0"/>
        <v>102</v>
      </c>
      <c r="I12" s="433">
        <f t="shared" si="0"/>
        <v>241.07200000000006</v>
      </c>
      <c r="J12" s="434">
        <f t="shared" si="0"/>
        <v>1649.6980000000001</v>
      </c>
      <c r="K12" s="432">
        <f t="shared" si="0"/>
        <v>1049.02</v>
      </c>
      <c r="L12" s="432">
        <f t="shared" si="0"/>
        <v>27</v>
      </c>
      <c r="M12" s="432">
        <f t="shared" si="0"/>
        <v>573.67800000000011</v>
      </c>
      <c r="N12" s="433">
        <f t="shared" si="0"/>
        <v>637.42000000000007</v>
      </c>
      <c r="O12" s="435"/>
    </row>
    <row r="13" spans="1:15">
      <c r="A13" s="379"/>
      <c r="B13" s="380"/>
      <c r="C13" s="201"/>
      <c r="D13" s="422"/>
      <c r="E13" s="422"/>
      <c r="F13" s="422"/>
      <c r="G13" s="422"/>
      <c r="H13" s="422"/>
      <c r="I13" s="423"/>
      <c r="J13" s="436"/>
      <c r="K13" s="421"/>
      <c r="L13" s="421"/>
      <c r="M13" s="421"/>
      <c r="N13" s="429"/>
      <c r="O13" s="428"/>
    </row>
    <row r="14" spans="1:15">
      <c r="A14" s="379" t="s">
        <v>706</v>
      </c>
      <c r="B14" s="380" t="s">
        <v>707</v>
      </c>
      <c r="C14" s="201" t="s">
        <v>73</v>
      </c>
      <c r="D14" s="422"/>
      <c r="E14" s="422"/>
      <c r="F14" s="422">
        <f t="shared" ref="F14:F19" si="1">SUM(G14:I14)</f>
        <v>32.179360000000003</v>
      </c>
      <c r="G14" s="422">
        <v>0</v>
      </c>
      <c r="H14" s="422">
        <f>'1.1a. Cattle (WP.WoP)'!E28</f>
        <v>12.893600000000001</v>
      </c>
      <c r="I14" s="423">
        <f>'1.1a. Cattle (WP.WoP)'!E27</f>
        <v>19.285760000000003</v>
      </c>
      <c r="J14" s="437">
        <f>SUM(K14:N14)</f>
        <v>121.56200000000001</v>
      </c>
      <c r="K14" s="431">
        <f>'1.1b. Sheep,goat (WP,WoP)'!E28</f>
        <v>57.82</v>
      </c>
      <c r="L14" s="431"/>
      <c r="M14" s="187"/>
      <c r="N14" s="427">
        <f>'1.1b. Sheep,goat (WP,WoP)'!E27</f>
        <v>63.742000000000004</v>
      </c>
      <c r="O14" s="428"/>
    </row>
    <row r="15" spans="1:15">
      <c r="A15" s="379" t="s">
        <v>708</v>
      </c>
      <c r="B15" s="380" t="s">
        <v>709</v>
      </c>
      <c r="C15" s="201" t="s">
        <v>73</v>
      </c>
      <c r="D15" s="422">
        <f>'1.1a. Cattle (WP.WoP)'!E22</f>
        <v>64.468000000000018</v>
      </c>
      <c r="E15" s="422"/>
      <c r="F15" s="422">
        <f t="shared" si="1"/>
        <v>0</v>
      </c>
      <c r="G15" s="422">
        <v>0</v>
      </c>
      <c r="H15" s="422">
        <v>0</v>
      </c>
      <c r="I15" s="423">
        <v>0</v>
      </c>
      <c r="J15" s="437">
        <f>SUM(K15:N15)</f>
        <v>165.2</v>
      </c>
      <c r="K15" s="422">
        <f>'1.1b. Sheep,goat (WP,WoP)'!E22</f>
        <v>165.2</v>
      </c>
      <c r="L15" s="422">
        <v>0</v>
      </c>
      <c r="M15" s="422">
        <v>0</v>
      </c>
      <c r="N15" s="423">
        <v>0</v>
      </c>
      <c r="O15" s="428"/>
    </row>
    <row r="16" spans="1:15">
      <c r="A16" s="379" t="s">
        <v>710</v>
      </c>
      <c r="B16" s="380" t="s">
        <v>711</v>
      </c>
      <c r="C16" s="201" t="s">
        <v>73</v>
      </c>
      <c r="D16" s="422"/>
      <c r="E16" s="422"/>
      <c r="F16" s="422">
        <f t="shared" si="1"/>
        <v>24.63839999999999</v>
      </c>
      <c r="G16" s="422">
        <v>0</v>
      </c>
      <c r="H16" s="422">
        <f>'1.1a. Cattle (WP.WoP)'!E66</f>
        <v>24.63839999999999</v>
      </c>
      <c r="I16" s="423">
        <v>0</v>
      </c>
      <c r="J16" s="437">
        <f>SUM(K16:N16)</f>
        <v>20</v>
      </c>
      <c r="K16" s="422">
        <v>0</v>
      </c>
      <c r="L16" s="422">
        <v>0</v>
      </c>
      <c r="M16" s="422">
        <v>20</v>
      </c>
      <c r="N16" s="423">
        <v>0</v>
      </c>
      <c r="O16" s="428"/>
    </row>
    <row r="17" spans="1:15">
      <c r="A17" s="379" t="s">
        <v>712</v>
      </c>
      <c r="B17" s="380" t="s">
        <v>713</v>
      </c>
      <c r="C17" s="201" t="s">
        <v>73</v>
      </c>
      <c r="D17" s="422"/>
      <c r="E17" s="422"/>
      <c r="F17" s="422">
        <f t="shared" si="1"/>
        <v>110.89312000000002</v>
      </c>
      <c r="G17" s="422">
        <f>'1.1a. Cattle (WP.WoP)'!E68</f>
        <v>110.89312000000002</v>
      </c>
      <c r="H17" s="422">
        <v>0</v>
      </c>
      <c r="I17" s="423">
        <v>0</v>
      </c>
      <c r="J17" s="437">
        <f>SUM(K17:N17)</f>
        <v>401</v>
      </c>
      <c r="K17" s="422">
        <v>0</v>
      </c>
      <c r="L17" s="422">
        <v>0</v>
      </c>
      <c r="M17" s="422">
        <v>401</v>
      </c>
      <c r="N17" s="423">
        <v>0</v>
      </c>
      <c r="O17" s="428"/>
    </row>
    <row r="18" spans="1:15">
      <c r="A18" s="379" t="s">
        <v>700</v>
      </c>
      <c r="B18" s="380" t="s">
        <v>701</v>
      </c>
      <c r="C18" s="201" t="s">
        <v>73</v>
      </c>
      <c r="D18" s="422"/>
      <c r="E18" s="422"/>
      <c r="F18" s="422">
        <f t="shared" si="1"/>
        <v>0</v>
      </c>
      <c r="G18" s="422"/>
      <c r="H18" s="422"/>
      <c r="I18" s="423"/>
      <c r="J18" s="437">
        <f>SUM(K18:N18)</f>
        <v>0</v>
      </c>
      <c r="K18" s="422">
        <v>0</v>
      </c>
      <c r="L18" s="422">
        <v>0</v>
      </c>
      <c r="M18" s="422">
        <v>0</v>
      </c>
      <c r="N18" s="423">
        <v>0</v>
      </c>
      <c r="O18" s="428"/>
    </row>
    <row r="19" spans="1:15" s="205" customFormat="1">
      <c r="A19" s="389" t="s">
        <v>407</v>
      </c>
      <c r="B19" s="390" t="s">
        <v>714</v>
      </c>
      <c r="C19" s="201" t="s">
        <v>73</v>
      </c>
      <c r="D19" s="438">
        <f t="shared" ref="D19:M19" si="2">SUM(D14:D18)</f>
        <v>64.468000000000018</v>
      </c>
      <c r="E19" s="438">
        <f t="shared" si="2"/>
        <v>0</v>
      </c>
      <c r="F19" s="438">
        <f t="shared" si="1"/>
        <v>167.71088000000003</v>
      </c>
      <c r="G19" s="438">
        <f t="shared" si="2"/>
        <v>110.89312000000002</v>
      </c>
      <c r="H19" s="438">
        <f t="shared" si="2"/>
        <v>37.531999999999989</v>
      </c>
      <c r="I19" s="439">
        <f t="shared" si="2"/>
        <v>19.285760000000003</v>
      </c>
      <c r="J19" s="437">
        <f t="shared" si="2"/>
        <v>707.76199999999994</v>
      </c>
      <c r="K19" s="438">
        <f t="shared" si="2"/>
        <v>223.01999999999998</v>
      </c>
      <c r="L19" s="438">
        <f t="shared" si="2"/>
        <v>0</v>
      </c>
      <c r="M19" s="438">
        <f t="shared" si="2"/>
        <v>421</v>
      </c>
      <c r="N19" s="439">
        <f>SUM(N14:N18)</f>
        <v>63.742000000000004</v>
      </c>
      <c r="O19" s="440"/>
    </row>
    <row r="20" spans="1:15">
      <c r="A20" s="379"/>
      <c r="B20" s="399"/>
      <c r="C20" s="201"/>
      <c r="D20" s="422"/>
      <c r="E20" s="422"/>
      <c r="F20" s="422"/>
      <c r="G20" s="422"/>
      <c r="H20" s="422"/>
      <c r="I20" s="423"/>
      <c r="J20" s="441"/>
      <c r="K20" s="422"/>
      <c r="L20" s="422"/>
      <c r="M20" s="422"/>
      <c r="N20" s="423"/>
      <c r="O20" s="428"/>
    </row>
    <row r="21" spans="1:15" s="205" customFormat="1" ht="21">
      <c r="A21" s="379" t="s">
        <v>715</v>
      </c>
      <c r="B21" s="390" t="s">
        <v>716</v>
      </c>
      <c r="C21" s="201" t="s">
        <v>73</v>
      </c>
      <c r="D21" s="438">
        <f t="shared" ref="D21:N21" si="3">D12-D19</f>
        <v>335.23360000000002</v>
      </c>
      <c r="E21" s="438">
        <f t="shared" si="3"/>
        <v>109</v>
      </c>
      <c r="F21" s="438">
        <f t="shared" si="3"/>
        <v>45.182239999999979</v>
      </c>
      <c r="G21" s="438">
        <f t="shared" si="3"/>
        <v>0</v>
      </c>
      <c r="H21" s="438">
        <f t="shared" si="3"/>
        <v>64.468000000000018</v>
      </c>
      <c r="I21" s="439">
        <f t="shared" si="3"/>
        <v>221.78624000000005</v>
      </c>
      <c r="J21" s="437">
        <f t="shared" si="3"/>
        <v>941.93600000000015</v>
      </c>
      <c r="K21" s="438">
        <f t="shared" si="3"/>
        <v>826</v>
      </c>
      <c r="L21" s="438">
        <f t="shared" si="3"/>
        <v>27</v>
      </c>
      <c r="M21" s="438">
        <f t="shared" si="3"/>
        <v>152.67800000000011</v>
      </c>
      <c r="N21" s="439">
        <f t="shared" si="3"/>
        <v>573.67800000000011</v>
      </c>
      <c r="O21" s="440"/>
    </row>
    <row r="22" spans="1:15">
      <c r="A22" s="379"/>
      <c r="B22" s="442"/>
      <c r="C22" s="201"/>
      <c r="D22" s="422"/>
      <c r="E22" s="422"/>
      <c r="F22" s="422"/>
      <c r="G22" s="422"/>
      <c r="H22" s="422"/>
      <c r="I22" s="423"/>
      <c r="J22" s="441"/>
      <c r="K22" s="422"/>
      <c r="L22" s="422"/>
      <c r="M22" s="422"/>
      <c r="N22" s="423"/>
      <c r="O22" s="428"/>
    </row>
    <row r="23" spans="1:15" s="305" customFormat="1" ht="21">
      <c r="A23" s="443" t="s">
        <v>924</v>
      </c>
      <c r="B23" s="442" t="s">
        <v>926</v>
      </c>
      <c r="C23" s="296"/>
      <c r="D23" s="307">
        <v>1</v>
      </c>
      <c r="E23" s="307">
        <v>1</v>
      </c>
      <c r="F23" s="307">
        <v>1</v>
      </c>
      <c r="G23" s="301"/>
      <c r="H23" s="301"/>
      <c r="I23" s="300"/>
      <c r="J23" s="715">
        <v>0.1</v>
      </c>
      <c r="K23" s="301"/>
      <c r="L23" s="301"/>
      <c r="M23" s="301"/>
      <c r="N23" s="300"/>
      <c r="O23" s="444"/>
    </row>
    <row r="24" spans="1:15">
      <c r="A24" s="405" t="s">
        <v>925</v>
      </c>
      <c r="B24" s="406" t="s">
        <v>927</v>
      </c>
      <c r="C24" s="407" t="s">
        <v>336</v>
      </c>
      <c r="D24" s="445">
        <f>D9*D23</f>
        <v>322.34000000000003</v>
      </c>
      <c r="E24" s="445">
        <f>E9*E23</f>
        <v>109</v>
      </c>
      <c r="F24" s="445">
        <f>F9*F23</f>
        <v>212.89312000000001</v>
      </c>
      <c r="G24" s="445"/>
      <c r="H24" s="445"/>
      <c r="I24" s="446"/>
      <c r="J24" s="447">
        <f>J9*J23</f>
        <v>142.66780000000003</v>
      </c>
      <c r="K24" s="445"/>
      <c r="L24" s="445"/>
      <c r="M24" s="445"/>
      <c r="N24" s="446"/>
      <c r="O24" s="448">
        <f>D24+E24+F24+J24</f>
        <v>786.90092000000016</v>
      </c>
    </row>
    <row r="25" spans="1:15">
      <c r="A25" s="194" t="s">
        <v>717</v>
      </c>
      <c r="B25" s="412"/>
      <c r="C25" s="201"/>
      <c r="E25" s="192"/>
      <c r="F25" s="192"/>
      <c r="G25" s="192"/>
      <c r="H25" s="192"/>
      <c r="I25" s="192"/>
      <c r="J25" s="192"/>
      <c r="K25" s="192"/>
      <c r="L25" s="192"/>
      <c r="M25" s="192"/>
      <c r="N25" s="192"/>
    </row>
    <row r="26" spans="1:15">
      <c r="A26" s="414"/>
      <c r="B26" s="412"/>
      <c r="C26" s="201"/>
    </row>
    <row r="27" spans="1:15">
      <c r="A27" s="414"/>
      <c r="B27" s="412"/>
      <c r="C27" s="201"/>
      <c r="L27" s="449"/>
      <c r="M27" s="450" t="s">
        <v>718</v>
      </c>
      <c r="N27" s="451">
        <v>0</v>
      </c>
    </row>
    <row r="28" spans="1:15">
      <c r="D28" s="203"/>
      <c r="L28" s="183"/>
      <c r="M28" s="452" t="s">
        <v>928</v>
      </c>
      <c r="N28" s="453">
        <f>O24+O24*N27</f>
        <v>786.90092000000016</v>
      </c>
    </row>
    <row r="29" spans="1:15">
      <c r="D29" s="203"/>
    </row>
    <row r="37" spans="4:4" ht="12">
      <c r="D37" s="85"/>
    </row>
  </sheetData>
  <mergeCells count="14">
    <mergeCell ref="O6:O8"/>
    <mergeCell ref="D7:D8"/>
    <mergeCell ref="E7:E8"/>
    <mergeCell ref="F7:H7"/>
    <mergeCell ref="I7:I8"/>
    <mergeCell ref="J7:J8"/>
    <mergeCell ref="K7:K8"/>
    <mergeCell ref="L7:L8"/>
    <mergeCell ref="M7:N7"/>
    <mergeCell ref="A6:A8"/>
    <mergeCell ref="B6:B8"/>
    <mergeCell ref="C6:C8"/>
    <mergeCell ref="D6:I6"/>
    <mergeCell ref="J6:N6"/>
  </mergeCells>
  <hyperlinks>
    <hyperlink ref="M1" location="ToC!A1" display="Table of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9" tint="0.59999389629810485"/>
  </sheetPr>
  <dimension ref="A1:T51"/>
  <sheetViews>
    <sheetView topLeftCell="A2" workbookViewId="0">
      <selection activeCell="D28" sqref="D28"/>
    </sheetView>
  </sheetViews>
  <sheetFormatPr defaultRowHeight="10.5"/>
  <cols>
    <col min="1" max="1" width="17" style="148" customWidth="1"/>
    <col min="2" max="2" width="14.42578125" style="148" customWidth="1"/>
    <col min="3" max="3" width="8.28515625" style="539" customWidth="1"/>
    <col min="4" max="14" width="10.7109375" style="148" customWidth="1"/>
    <col min="15" max="15" width="6.28515625" style="148" hidden="1" customWidth="1"/>
    <col min="16" max="16" width="6.7109375" style="148" hidden="1" customWidth="1"/>
    <col min="17" max="17" width="8.28515625" style="148" customWidth="1"/>
    <col min="18" max="256" width="11.42578125" style="148" customWidth="1"/>
    <col min="257" max="257" width="17" style="148" customWidth="1"/>
    <col min="258" max="258" width="14.42578125" style="148" customWidth="1"/>
    <col min="259" max="259" width="8.28515625" style="148" customWidth="1"/>
    <col min="260" max="270" width="10.7109375" style="148" customWidth="1"/>
    <col min="271" max="272" width="0" style="148" hidden="1" customWidth="1"/>
    <col min="273" max="273" width="8.28515625" style="148" customWidth="1"/>
    <col min="274" max="512" width="11.42578125" style="148" customWidth="1"/>
    <col min="513" max="513" width="17" style="148" customWidth="1"/>
    <col min="514" max="514" width="14.42578125" style="148" customWidth="1"/>
    <col min="515" max="515" width="8.28515625" style="148" customWidth="1"/>
    <col min="516" max="526" width="10.7109375" style="148" customWidth="1"/>
    <col min="527" max="528" width="0" style="148" hidden="1" customWidth="1"/>
    <col min="529" max="529" width="8.28515625" style="148" customWidth="1"/>
    <col min="530" max="768" width="11.42578125" style="148" customWidth="1"/>
    <col min="769" max="769" width="17" style="148" customWidth="1"/>
    <col min="770" max="770" width="14.42578125" style="148" customWidth="1"/>
    <col min="771" max="771" width="8.28515625" style="148" customWidth="1"/>
    <col min="772" max="782" width="10.7109375" style="148" customWidth="1"/>
    <col min="783" max="784" width="0" style="148" hidden="1" customWidth="1"/>
    <col min="785" max="785" width="8.28515625" style="148" customWidth="1"/>
    <col min="786" max="1024" width="11.42578125" style="148" customWidth="1"/>
    <col min="1025" max="1025" width="17" style="148" customWidth="1"/>
    <col min="1026" max="1026" width="14.42578125" style="148" customWidth="1"/>
    <col min="1027" max="1027" width="8.28515625" style="148" customWidth="1"/>
    <col min="1028" max="1038" width="10.7109375" style="148" customWidth="1"/>
    <col min="1039" max="1040" width="0" style="148" hidden="1" customWidth="1"/>
    <col min="1041" max="1041" width="8.28515625" style="148" customWidth="1"/>
    <col min="1042" max="1280" width="11.42578125" style="148" customWidth="1"/>
    <col min="1281" max="1281" width="17" style="148" customWidth="1"/>
    <col min="1282" max="1282" width="14.42578125" style="148" customWidth="1"/>
    <col min="1283" max="1283" width="8.28515625" style="148" customWidth="1"/>
    <col min="1284" max="1294" width="10.7109375" style="148" customWidth="1"/>
    <col min="1295" max="1296" width="0" style="148" hidden="1" customWidth="1"/>
    <col min="1297" max="1297" width="8.28515625" style="148" customWidth="1"/>
    <col min="1298" max="1536" width="11.42578125" style="148" customWidth="1"/>
    <col min="1537" max="1537" width="17" style="148" customWidth="1"/>
    <col min="1538" max="1538" width="14.42578125" style="148" customWidth="1"/>
    <col min="1539" max="1539" width="8.28515625" style="148" customWidth="1"/>
    <col min="1540" max="1550" width="10.7109375" style="148" customWidth="1"/>
    <col min="1551" max="1552" width="0" style="148" hidden="1" customWidth="1"/>
    <col min="1553" max="1553" width="8.28515625" style="148" customWidth="1"/>
    <col min="1554" max="1792" width="11.42578125" style="148" customWidth="1"/>
    <col min="1793" max="1793" width="17" style="148" customWidth="1"/>
    <col min="1794" max="1794" width="14.42578125" style="148" customWidth="1"/>
    <col min="1795" max="1795" width="8.28515625" style="148" customWidth="1"/>
    <col min="1796" max="1806" width="10.7109375" style="148" customWidth="1"/>
    <col min="1807" max="1808" width="0" style="148" hidden="1" customWidth="1"/>
    <col min="1809" max="1809" width="8.28515625" style="148" customWidth="1"/>
    <col min="1810" max="2048" width="11.42578125" style="148" customWidth="1"/>
    <col min="2049" max="2049" width="17" style="148" customWidth="1"/>
    <col min="2050" max="2050" width="14.42578125" style="148" customWidth="1"/>
    <col min="2051" max="2051" width="8.28515625" style="148" customWidth="1"/>
    <col min="2052" max="2062" width="10.7109375" style="148" customWidth="1"/>
    <col min="2063" max="2064" width="0" style="148" hidden="1" customWidth="1"/>
    <col min="2065" max="2065" width="8.28515625" style="148" customWidth="1"/>
    <col min="2066" max="2304" width="11.42578125" style="148" customWidth="1"/>
    <col min="2305" max="2305" width="17" style="148" customWidth="1"/>
    <col min="2306" max="2306" width="14.42578125" style="148" customWidth="1"/>
    <col min="2307" max="2307" width="8.28515625" style="148" customWidth="1"/>
    <col min="2308" max="2318" width="10.7109375" style="148" customWidth="1"/>
    <col min="2319" max="2320" width="0" style="148" hidden="1" customWidth="1"/>
    <col min="2321" max="2321" width="8.28515625" style="148" customWidth="1"/>
    <col min="2322" max="2560" width="11.42578125" style="148" customWidth="1"/>
    <col min="2561" max="2561" width="17" style="148" customWidth="1"/>
    <col min="2562" max="2562" width="14.42578125" style="148" customWidth="1"/>
    <col min="2563" max="2563" width="8.28515625" style="148" customWidth="1"/>
    <col min="2564" max="2574" width="10.7109375" style="148" customWidth="1"/>
    <col min="2575" max="2576" width="0" style="148" hidden="1" customWidth="1"/>
    <col min="2577" max="2577" width="8.28515625" style="148" customWidth="1"/>
    <col min="2578" max="2816" width="11.42578125" style="148" customWidth="1"/>
    <col min="2817" max="2817" width="17" style="148" customWidth="1"/>
    <col min="2818" max="2818" width="14.42578125" style="148" customWidth="1"/>
    <col min="2819" max="2819" width="8.28515625" style="148" customWidth="1"/>
    <col min="2820" max="2830" width="10.7109375" style="148" customWidth="1"/>
    <col min="2831" max="2832" width="0" style="148" hidden="1" customWidth="1"/>
    <col min="2833" max="2833" width="8.28515625" style="148" customWidth="1"/>
    <col min="2834" max="3072" width="11.42578125" style="148" customWidth="1"/>
    <col min="3073" max="3073" width="17" style="148" customWidth="1"/>
    <col min="3074" max="3074" width="14.42578125" style="148" customWidth="1"/>
    <col min="3075" max="3075" width="8.28515625" style="148" customWidth="1"/>
    <col min="3076" max="3086" width="10.7109375" style="148" customWidth="1"/>
    <col min="3087" max="3088" width="0" style="148" hidden="1" customWidth="1"/>
    <col min="3089" max="3089" width="8.28515625" style="148" customWidth="1"/>
    <col min="3090" max="3328" width="11.42578125" style="148" customWidth="1"/>
    <col min="3329" max="3329" width="17" style="148" customWidth="1"/>
    <col min="3330" max="3330" width="14.42578125" style="148" customWidth="1"/>
    <col min="3331" max="3331" width="8.28515625" style="148" customWidth="1"/>
    <col min="3332" max="3342" width="10.7109375" style="148" customWidth="1"/>
    <col min="3343" max="3344" width="0" style="148" hidden="1" customWidth="1"/>
    <col min="3345" max="3345" width="8.28515625" style="148" customWidth="1"/>
    <col min="3346" max="3584" width="11.42578125" style="148" customWidth="1"/>
    <col min="3585" max="3585" width="17" style="148" customWidth="1"/>
    <col min="3586" max="3586" width="14.42578125" style="148" customWidth="1"/>
    <col min="3587" max="3587" width="8.28515625" style="148" customWidth="1"/>
    <col min="3588" max="3598" width="10.7109375" style="148" customWidth="1"/>
    <col min="3599" max="3600" width="0" style="148" hidden="1" customWidth="1"/>
    <col min="3601" max="3601" width="8.28515625" style="148" customWidth="1"/>
    <col min="3602" max="3840" width="11.42578125" style="148" customWidth="1"/>
    <col min="3841" max="3841" width="17" style="148" customWidth="1"/>
    <col min="3842" max="3842" width="14.42578125" style="148" customWidth="1"/>
    <col min="3843" max="3843" width="8.28515625" style="148" customWidth="1"/>
    <col min="3844" max="3854" width="10.7109375" style="148" customWidth="1"/>
    <col min="3855" max="3856" width="0" style="148" hidden="1" customWidth="1"/>
    <col min="3857" max="3857" width="8.28515625" style="148" customWidth="1"/>
    <col min="3858" max="4096" width="11.42578125" style="148" customWidth="1"/>
    <col min="4097" max="4097" width="17" style="148" customWidth="1"/>
    <col min="4098" max="4098" width="14.42578125" style="148" customWidth="1"/>
    <col min="4099" max="4099" width="8.28515625" style="148" customWidth="1"/>
    <col min="4100" max="4110" width="10.7109375" style="148" customWidth="1"/>
    <col min="4111" max="4112" width="0" style="148" hidden="1" customWidth="1"/>
    <col min="4113" max="4113" width="8.28515625" style="148" customWidth="1"/>
    <col min="4114" max="4352" width="11.42578125" style="148" customWidth="1"/>
    <col min="4353" max="4353" width="17" style="148" customWidth="1"/>
    <col min="4354" max="4354" width="14.42578125" style="148" customWidth="1"/>
    <col min="4355" max="4355" width="8.28515625" style="148" customWidth="1"/>
    <col min="4356" max="4366" width="10.7109375" style="148" customWidth="1"/>
    <col min="4367" max="4368" width="0" style="148" hidden="1" customWidth="1"/>
    <col min="4369" max="4369" width="8.28515625" style="148" customWidth="1"/>
    <col min="4370" max="4608" width="11.42578125" style="148" customWidth="1"/>
    <col min="4609" max="4609" width="17" style="148" customWidth="1"/>
    <col min="4610" max="4610" width="14.42578125" style="148" customWidth="1"/>
    <col min="4611" max="4611" width="8.28515625" style="148" customWidth="1"/>
    <col min="4612" max="4622" width="10.7109375" style="148" customWidth="1"/>
    <col min="4623" max="4624" width="0" style="148" hidden="1" customWidth="1"/>
    <col min="4625" max="4625" width="8.28515625" style="148" customWidth="1"/>
    <col min="4626" max="4864" width="11.42578125" style="148" customWidth="1"/>
    <col min="4865" max="4865" width="17" style="148" customWidth="1"/>
    <col min="4866" max="4866" width="14.42578125" style="148" customWidth="1"/>
    <col min="4867" max="4867" width="8.28515625" style="148" customWidth="1"/>
    <col min="4868" max="4878" width="10.7109375" style="148" customWidth="1"/>
    <col min="4879" max="4880" width="0" style="148" hidden="1" customWidth="1"/>
    <col min="4881" max="4881" width="8.28515625" style="148" customWidth="1"/>
    <col min="4882" max="5120" width="11.42578125" style="148" customWidth="1"/>
    <col min="5121" max="5121" width="17" style="148" customWidth="1"/>
    <col min="5122" max="5122" width="14.42578125" style="148" customWidth="1"/>
    <col min="5123" max="5123" width="8.28515625" style="148" customWidth="1"/>
    <col min="5124" max="5134" width="10.7109375" style="148" customWidth="1"/>
    <col min="5135" max="5136" width="0" style="148" hidden="1" customWidth="1"/>
    <col min="5137" max="5137" width="8.28515625" style="148" customWidth="1"/>
    <col min="5138" max="5376" width="11.42578125" style="148" customWidth="1"/>
    <col min="5377" max="5377" width="17" style="148" customWidth="1"/>
    <col min="5378" max="5378" width="14.42578125" style="148" customWidth="1"/>
    <col min="5379" max="5379" width="8.28515625" style="148" customWidth="1"/>
    <col min="5380" max="5390" width="10.7109375" style="148" customWidth="1"/>
    <col min="5391" max="5392" width="0" style="148" hidden="1" customWidth="1"/>
    <col min="5393" max="5393" width="8.28515625" style="148" customWidth="1"/>
    <col min="5394" max="5632" width="11.42578125" style="148" customWidth="1"/>
    <col min="5633" max="5633" width="17" style="148" customWidth="1"/>
    <col min="5634" max="5634" width="14.42578125" style="148" customWidth="1"/>
    <col min="5635" max="5635" width="8.28515625" style="148" customWidth="1"/>
    <col min="5636" max="5646" width="10.7109375" style="148" customWidth="1"/>
    <col min="5647" max="5648" width="0" style="148" hidden="1" customWidth="1"/>
    <col min="5649" max="5649" width="8.28515625" style="148" customWidth="1"/>
    <col min="5650" max="5888" width="11.42578125" style="148" customWidth="1"/>
    <col min="5889" max="5889" width="17" style="148" customWidth="1"/>
    <col min="5890" max="5890" width="14.42578125" style="148" customWidth="1"/>
    <col min="5891" max="5891" width="8.28515625" style="148" customWidth="1"/>
    <col min="5892" max="5902" width="10.7109375" style="148" customWidth="1"/>
    <col min="5903" max="5904" width="0" style="148" hidden="1" customWidth="1"/>
    <col min="5905" max="5905" width="8.28515625" style="148" customWidth="1"/>
    <col min="5906" max="6144" width="11.42578125" style="148" customWidth="1"/>
    <col min="6145" max="6145" width="17" style="148" customWidth="1"/>
    <col min="6146" max="6146" width="14.42578125" style="148" customWidth="1"/>
    <col min="6147" max="6147" width="8.28515625" style="148" customWidth="1"/>
    <col min="6148" max="6158" width="10.7109375" style="148" customWidth="1"/>
    <col min="6159" max="6160" width="0" style="148" hidden="1" customWidth="1"/>
    <col min="6161" max="6161" width="8.28515625" style="148" customWidth="1"/>
    <col min="6162" max="6400" width="11.42578125" style="148" customWidth="1"/>
    <col min="6401" max="6401" width="17" style="148" customWidth="1"/>
    <col min="6402" max="6402" width="14.42578125" style="148" customWidth="1"/>
    <col min="6403" max="6403" width="8.28515625" style="148" customWidth="1"/>
    <col min="6404" max="6414" width="10.7109375" style="148" customWidth="1"/>
    <col min="6415" max="6416" width="0" style="148" hidden="1" customWidth="1"/>
    <col min="6417" max="6417" width="8.28515625" style="148" customWidth="1"/>
    <col min="6418" max="6656" width="11.42578125" style="148" customWidth="1"/>
    <col min="6657" max="6657" width="17" style="148" customWidth="1"/>
    <col min="6658" max="6658" width="14.42578125" style="148" customWidth="1"/>
    <col min="6659" max="6659" width="8.28515625" style="148" customWidth="1"/>
    <col min="6660" max="6670" width="10.7109375" style="148" customWidth="1"/>
    <col min="6671" max="6672" width="0" style="148" hidden="1" customWidth="1"/>
    <col min="6673" max="6673" width="8.28515625" style="148" customWidth="1"/>
    <col min="6674" max="6912" width="11.42578125" style="148" customWidth="1"/>
    <col min="6913" max="6913" width="17" style="148" customWidth="1"/>
    <col min="6914" max="6914" width="14.42578125" style="148" customWidth="1"/>
    <col min="6915" max="6915" width="8.28515625" style="148" customWidth="1"/>
    <col min="6916" max="6926" width="10.7109375" style="148" customWidth="1"/>
    <col min="6927" max="6928" width="0" style="148" hidden="1" customWidth="1"/>
    <col min="6929" max="6929" width="8.28515625" style="148" customWidth="1"/>
    <col min="6930" max="7168" width="11.42578125" style="148" customWidth="1"/>
    <col min="7169" max="7169" width="17" style="148" customWidth="1"/>
    <col min="7170" max="7170" width="14.42578125" style="148" customWidth="1"/>
    <col min="7171" max="7171" width="8.28515625" style="148" customWidth="1"/>
    <col min="7172" max="7182" width="10.7109375" style="148" customWidth="1"/>
    <col min="7183" max="7184" width="0" style="148" hidden="1" customWidth="1"/>
    <col min="7185" max="7185" width="8.28515625" style="148" customWidth="1"/>
    <col min="7186" max="7424" width="11.42578125" style="148" customWidth="1"/>
    <col min="7425" max="7425" width="17" style="148" customWidth="1"/>
    <col min="7426" max="7426" width="14.42578125" style="148" customWidth="1"/>
    <col min="7427" max="7427" width="8.28515625" style="148" customWidth="1"/>
    <col min="7428" max="7438" width="10.7109375" style="148" customWidth="1"/>
    <col min="7439" max="7440" width="0" style="148" hidden="1" customWidth="1"/>
    <col min="7441" max="7441" width="8.28515625" style="148" customWidth="1"/>
    <col min="7442" max="7680" width="11.42578125" style="148" customWidth="1"/>
    <col min="7681" max="7681" width="17" style="148" customWidth="1"/>
    <col min="7682" max="7682" width="14.42578125" style="148" customWidth="1"/>
    <col min="7683" max="7683" width="8.28515625" style="148" customWidth="1"/>
    <col min="7684" max="7694" width="10.7109375" style="148" customWidth="1"/>
    <col min="7695" max="7696" width="0" style="148" hidden="1" customWidth="1"/>
    <col min="7697" max="7697" width="8.28515625" style="148" customWidth="1"/>
    <col min="7698" max="7936" width="11.42578125" style="148" customWidth="1"/>
    <col min="7937" max="7937" width="17" style="148" customWidth="1"/>
    <col min="7938" max="7938" width="14.42578125" style="148" customWidth="1"/>
    <col min="7939" max="7939" width="8.28515625" style="148" customWidth="1"/>
    <col min="7940" max="7950" width="10.7109375" style="148" customWidth="1"/>
    <col min="7951" max="7952" width="0" style="148" hidden="1" customWidth="1"/>
    <col min="7953" max="7953" width="8.28515625" style="148" customWidth="1"/>
    <col min="7954" max="8192" width="11.42578125" style="148" customWidth="1"/>
    <col min="8193" max="8193" width="17" style="148" customWidth="1"/>
    <col min="8194" max="8194" width="14.42578125" style="148" customWidth="1"/>
    <col min="8195" max="8195" width="8.28515625" style="148" customWidth="1"/>
    <col min="8196" max="8206" width="10.7109375" style="148" customWidth="1"/>
    <col min="8207" max="8208" width="0" style="148" hidden="1" customWidth="1"/>
    <col min="8209" max="8209" width="8.28515625" style="148" customWidth="1"/>
    <col min="8210" max="8448" width="11.42578125" style="148" customWidth="1"/>
    <col min="8449" max="8449" width="17" style="148" customWidth="1"/>
    <col min="8450" max="8450" width="14.42578125" style="148" customWidth="1"/>
    <col min="8451" max="8451" width="8.28515625" style="148" customWidth="1"/>
    <col min="8452" max="8462" width="10.7109375" style="148" customWidth="1"/>
    <col min="8463" max="8464" width="0" style="148" hidden="1" customWidth="1"/>
    <col min="8465" max="8465" width="8.28515625" style="148" customWidth="1"/>
    <col min="8466" max="8704" width="11.42578125" style="148" customWidth="1"/>
    <col min="8705" max="8705" width="17" style="148" customWidth="1"/>
    <col min="8706" max="8706" width="14.42578125" style="148" customWidth="1"/>
    <col min="8707" max="8707" width="8.28515625" style="148" customWidth="1"/>
    <col min="8708" max="8718" width="10.7109375" style="148" customWidth="1"/>
    <col min="8719" max="8720" width="0" style="148" hidden="1" customWidth="1"/>
    <col min="8721" max="8721" width="8.28515625" style="148" customWidth="1"/>
    <col min="8722" max="8960" width="11.42578125" style="148" customWidth="1"/>
    <col min="8961" max="8961" width="17" style="148" customWidth="1"/>
    <col min="8962" max="8962" width="14.42578125" style="148" customWidth="1"/>
    <col min="8963" max="8963" width="8.28515625" style="148" customWidth="1"/>
    <col min="8964" max="8974" width="10.7109375" style="148" customWidth="1"/>
    <col min="8975" max="8976" width="0" style="148" hidden="1" customWidth="1"/>
    <col min="8977" max="8977" width="8.28515625" style="148" customWidth="1"/>
    <col min="8978" max="9216" width="11.42578125" style="148" customWidth="1"/>
    <col min="9217" max="9217" width="17" style="148" customWidth="1"/>
    <col min="9218" max="9218" width="14.42578125" style="148" customWidth="1"/>
    <col min="9219" max="9219" width="8.28515625" style="148" customWidth="1"/>
    <col min="9220" max="9230" width="10.7109375" style="148" customWidth="1"/>
    <col min="9231" max="9232" width="0" style="148" hidden="1" customWidth="1"/>
    <col min="9233" max="9233" width="8.28515625" style="148" customWidth="1"/>
    <col min="9234" max="9472" width="11.42578125" style="148" customWidth="1"/>
    <col min="9473" max="9473" width="17" style="148" customWidth="1"/>
    <col min="9474" max="9474" width="14.42578125" style="148" customWidth="1"/>
    <col min="9475" max="9475" width="8.28515625" style="148" customWidth="1"/>
    <col min="9476" max="9486" width="10.7109375" style="148" customWidth="1"/>
    <col min="9487" max="9488" width="0" style="148" hidden="1" customWidth="1"/>
    <col min="9489" max="9489" width="8.28515625" style="148" customWidth="1"/>
    <col min="9490" max="9728" width="11.42578125" style="148" customWidth="1"/>
    <col min="9729" max="9729" width="17" style="148" customWidth="1"/>
    <col min="9730" max="9730" width="14.42578125" style="148" customWidth="1"/>
    <col min="9731" max="9731" width="8.28515625" style="148" customWidth="1"/>
    <col min="9732" max="9742" width="10.7109375" style="148" customWidth="1"/>
    <col min="9743" max="9744" width="0" style="148" hidden="1" customWidth="1"/>
    <col min="9745" max="9745" width="8.28515625" style="148" customWidth="1"/>
    <col min="9746" max="9984" width="11.42578125" style="148" customWidth="1"/>
    <col min="9985" max="9985" width="17" style="148" customWidth="1"/>
    <col min="9986" max="9986" width="14.42578125" style="148" customWidth="1"/>
    <col min="9987" max="9987" width="8.28515625" style="148" customWidth="1"/>
    <col min="9988" max="9998" width="10.7109375" style="148" customWidth="1"/>
    <col min="9999" max="10000" width="0" style="148" hidden="1" customWidth="1"/>
    <col min="10001" max="10001" width="8.28515625" style="148" customWidth="1"/>
    <col min="10002" max="10240" width="11.42578125" style="148" customWidth="1"/>
    <col min="10241" max="10241" width="17" style="148" customWidth="1"/>
    <col min="10242" max="10242" width="14.42578125" style="148" customWidth="1"/>
    <col min="10243" max="10243" width="8.28515625" style="148" customWidth="1"/>
    <col min="10244" max="10254" width="10.7109375" style="148" customWidth="1"/>
    <col min="10255" max="10256" width="0" style="148" hidden="1" customWidth="1"/>
    <col min="10257" max="10257" width="8.28515625" style="148" customWidth="1"/>
    <col min="10258" max="10496" width="11.42578125" style="148" customWidth="1"/>
    <col min="10497" max="10497" width="17" style="148" customWidth="1"/>
    <col min="10498" max="10498" width="14.42578125" style="148" customWidth="1"/>
    <col min="10499" max="10499" width="8.28515625" style="148" customWidth="1"/>
    <col min="10500" max="10510" width="10.7109375" style="148" customWidth="1"/>
    <col min="10511" max="10512" width="0" style="148" hidden="1" customWidth="1"/>
    <col min="10513" max="10513" width="8.28515625" style="148" customWidth="1"/>
    <col min="10514" max="10752" width="11.42578125" style="148" customWidth="1"/>
    <col min="10753" max="10753" width="17" style="148" customWidth="1"/>
    <col min="10754" max="10754" width="14.42578125" style="148" customWidth="1"/>
    <col min="10755" max="10755" width="8.28515625" style="148" customWidth="1"/>
    <col min="10756" max="10766" width="10.7109375" style="148" customWidth="1"/>
    <col min="10767" max="10768" width="0" style="148" hidden="1" customWidth="1"/>
    <col min="10769" max="10769" width="8.28515625" style="148" customWidth="1"/>
    <col min="10770" max="11008" width="11.42578125" style="148" customWidth="1"/>
    <col min="11009" max="11009" width="17" style="148" customWidth="1"/>
    <col min="11010" max="11010" width="14.42578125" style="148" customWidth="1"/>
    <col min="11011" max="11011" width="8.28515625" style="148" customWidth="1"/>
    <col min="11012" max="11022" width="10.7109375" style="148" customWidth="1"/>
    <col min="11023" max="11024" width="0" style="148" hidden="1" customWidth="1"/>
    <col min="11025" max="11025" width="8.28515625" style="148" customWidth="1"/>
    <col min="11026" max="11264" width="11.42578125" style="148" customWidth="1"/>
    <col min="11265" max="11265" width="17" style="148" customWidth="1"/>
    <col min="11266" max="11266" width="14.42578125" style="148" customWidth="1"/>
    <col min="11267" max="11267" width="8.28515625" style="148" customWidth="1"/>
    <col min="11268" max="11278" width="10.7109375" style="148" customWidth="1"/>
    <col min="11279" max="11280" width="0" style="148" hidden="1" customWidth="1"/>
    <col min="11281" max="11281" width="8.28515625" style="148" customWidth="1"/>
    <col min="11282" max="11520" width="11.42578125" style="148" customWidth="1"/>
    <col min="11521" max="11521" width="17" style="148" customWidth="1"/>
    <col min="11522" max="11522" width="14.42578125" style="148" customWidth="1"/>
    <col min="11523" max="11523" width="8.28515625" style="148" customWidth="1"/>
    <col min="11524" max="11534" width="10.7109375" style="148" customWidth="1"/>
    <col min="11535" max="11536" width="0" style="148" hidden="1" customWidth="1"/>
    <col min="11537" max="11537" width="8.28515625" style="148" customWidth="1"/>
    <col min="11538" max="11776" width="11.42578125" style="148" customWidth="1"/>
    <col min="11777" max="11777" width="17" style="148" customWidth="1"/>
    <col min="11778" max="11778" width="14.42578125" style="148" customWidth="1"/>
    <col min="11779" max="11779" width="8.28515625" style="148" customWidth="1"/>
    <col min="11780" max="11790" width="10.7109375" style="148" customWidth="1"/>
    <col min="11791" max="11792" width="0" style="148" hidden="1" customWidth="1"/>
    <col min="11793" max="11793" width="8.28515625" style="148" customWidth="1"/>
    <col min="11794" max="12032" width="11.42578125" style="148" customWidth="1"/>
    <col min="12033" max="12033" width="17" style="148" customWidth="1"/>
    <col min="12034" max="12034" width="14.42578125" style="148" customWidth="1"/>
    <col min="12035" max="12035" width="8.28515625" style="148" customWidth="1"/>
    <col min="12036" max="12046" width="10.7109375" style="148" customWidth="1"/>
    <col min="12047" max="12048" width="0" style="148" hidden="1" customWidth="1"/>
    <col min="12049" max="12049" width="8.28515625" style="148" customWidth="1"/>
    <col min="12050" max="12288" width="11.42578125" style="148" customWidth="1"/>
    <col min="12289" max="12289" width="17" style="148" customWidth="1"/>
    <col min="12290" max="12290" width="14.42578125" style="148" customWidth="1"/>
    <col min="12291" max="12291" width="8.28515625" style="148" customWidth="1"/>
    <col min="12292" max="12302" width="10.7109375" style="148" customWidth="1"/>
    <col min="12303" max="12304" width="0" style="148" hidden="1" customWidth="1"/>
    <col min="12305" max="12305" width="8.28515625" style="148" customWidth="1"/>
    <col min="12306" max="12544" width="11.42578125" style="148" customWidth="1"/>
    <col min="12545" max="12545" width="17" style="148" customWidth="1"/>
    <col min="12546" max="12546" width="14.42578125" style="148" customWidth="1"/>
    <col min="12547" max="12547" width="8.28515625" style="148" customWidth="1"/>
    <col min="12548" max="12558" width="10.7109375" style="148" customWidth="1"/>
    <col min="12559" max="12560" width="0" style="148" hidden="1" customWidth="1"/>
    <col min="12561" max="12561" width="8.28515625" style="148" customWidth="1"/>
    <col min="12562" max="12800" width="11.42578125" style="148" customWidth="1"/>
    <col min="12801" max="12801" width="17" style="148" customWidth="1"/>
    <col min="12802" max="12802" width="14.42578125" style="148" customWidth="1"/>
    <col min="12803" max="12803" width="8.28515625" style="148" customWidth="1"/>
    <col min="12804" max="12814" width="10.7109375" style="148" customWidth="1"/>
    <col min="12815" max="12816" width="0" style="148" hidden="1" customWidth="1"/>
    <col min="12817" max="12817" width="8.28515625" style="148" customWidth="1"/>
    <col min="12818" max="13056" width="11.42578125" style="148" customWidth="1"/>
    <col min="13057" max="13057" width="17" style="148" customWidth="1"/>
    <col min="13058" max="13058" width="14.42578125" style="148" customWidth="1"/>
    <col min="13059" max="13059" width="8.28515625" style="148" customWidth="1"/>
    <col min="13060" max="13070" width="10.7109375" style="148" customWidth="1"/>
    <col min="13071" max="13072" width="0" style="148" hidden="1" customWidth="1"/>
    <col min="13073" max="13073" width="8.28515625" style="148" customWidth="1"/>
    <col min="13074" max="13312" width="11.42578125" style="148" customWidth="1"/>
    <col min="13313" max="13313" width="17" style="148" customWidth="1"/>
    <col min="13314" max="13314" width="14.42578125" style="148" customWidth="1"/>
    <col min="13315" max="13315" width="8.28515625" style="148" customWidth="1"/>
    <col min="13316" max="13326" width="10.7109375" style="148" customWidth="1"/>
    <col min="13327" max="13328" width="0" style="148" hidden="1" customWidth="1"/>
    <col min="13329" max="13329" width="8.28515625" style="148" customWidth="1"/>
    <col min="13330" max="13568" width="11.42578125" style="148" customWidth="1"/>
    <col min="13569" max="13569" width="17" style="148" customWidth="1"/>
    <col min="13570" max="13570" width="14.42578125" style="148" customWidth="1"/>
    <col min="13571" max="13571" width="8.28515625" style="148" customWidth="1"/>
    <col min="13572" max="13582" width="10.7109375" style="148" customWidth="1"/>
    <col min="13583" max="13584" width="0" style="148" hidden="1" customWidth="1"/>
    <col min="13585" max="13585" width="8.28515625" style="148" customWidth="1"/>
    <col min="13586" max="13824" width="11.42578125" style="148" customWidth="1"/>
    <col min="13825" max="13825" width="17" style="148" customWidth="1"/>
    <col min="13826" max="13826" width="14.42578125" style="148" customWidth="1"/>
    <col min="13827" max="13827" width="8.28515625" style="148" customWidth="1"/>
    <col min="13828" max="13838" width="10.7109375" style="148" customWidth="1"/>
    <col min="13839" max="13840" width="0" style="148" hidden="1" customWidth="1"/>
    <col min="13841" max="13841" width="8.28515625" style="148" customWidth="1"/>
    <col min="13842" max="14080" width="11.42578125" style="148" customWidth="1"/>
    <col min="14081" max="14081" width="17" style="148" customWidth="1"/>
    <col min="14082" max="14082" width="14.42578125" style="148" customWidth="1"/>
    <col min="14083" max="14083" width="8.28515625" style="148" customWidth="1"/>
    <col min="14084" max="14094" width="10.7109375" style="148" customWidth="1"/>
    <col min="14095" max="14096" width="0" style="148" hidden="1" customWidth="1"/>
    <col min="14097" max="14097" width="8.28515625" style="148" customWidth="1"/>
    <col min="14098" max="14336" width="11.42578125" style="148" customWidth="1"/>
    <col min="14337" max="14337" width="17" style="148" customWidth="1"/>
    <col min="14338" max="14338" width="14.42578125" style="148" customWidth="1"/>
    <col min="14339" max="14339" width="8.28515625" style="148" customWidth="1"/>
    <col min="14340" max="14350" width="10.7109375" style="148" customWidth="1"/>
    <col min="14351" max="14352" width="0" style="148" hidden="1" customWidth="1"/>
    <col min="14353" max="14353" width="8.28515625" style="148" customWidth="1"/>
    <col min="14354" max="14592" width="11.42578125" style="148" customWidth="1"/>
    <col min="14593" max="14593" width="17" style="148" customWidth="1"/>
    <col min="14594" max="14594" width="14.42578125" style="148" customWidth="1"/>
    <col min="14595" max="14595" width="8.28515625" style="148" customWidth="1"/>
    <col min="14596" max="14606" width="10.7109375" style="148" customWidth="1"/>
    <col min="14607" max="14608" width="0" style="148" hidden="1" customWidth="1"/>
    <col min="14609" max="14609" width="8.28515625" style="148" customWidth="1"/>
    <col min="14610" max="14848" width="11.42578125" style="148" customWidth="1"/>
    <col min="14849" max="14849" width="17" style="148" customWidth="1"/>
    <col min="14850" max="14850" width="14.42578125" style="148" customWidth="1"/>
    <col min="14851" max="14851" width="8.28515625" style="148" customWidth="1"/>
    <col min="14852" max="14862" width="10.7109375" style="148" customWidth="1"/>
    <col min="14863" max="14864" width="0" style="148" hidden="1" customWidth="1"/>
    <col min="14865" max="14865" width="8.28515625" style="148" customWidth="1"/>
    <col min="14866" max="15104" width="11.42578125" style="148" customWidth="1"/>
    <col min="15105" max="15105" width="17" style="148" customWidth="1"/>
    <col min="15106" max="15106" width="14.42578125" style="148" customWidth="1"/>
    <col min="15107" max="15107" width="8.28515625" style="148" customWidth="1"/>
    <col min="15108" max="15118" width="10.7109375" style="148" customWidth="1"/>
    <col min="15119" max="15120" width="0" style="148" hidden="1" customWidth="1"/>
    <col min="15121" max="15121" width="8.28515625" style="148" customWidth="1"/>
    <col min="15122" max="15360" width="11.42578125" style="148" customWidth="1"/>
    <col min="15361" max="15361" width="17" style="148" customWidth="1"/>
    <col min="15362" max="15362" width="14.42578125" style="148" customWidth="1"/>
    <col min="15363" max="15363" width="8.28515625" style="148" customWidth="1"/>
    <col min="15364" max="15374" width="10.7109375" style="148" customWidth="1"/>
    <col min="15375" max="15376" width="0" style="148" hidden="1" customWidth="1"/>
    <col min="15377" max="15377" width="8.28515625" style="148" customWidth="1"/>
    <col min="15378" max="15616" width="11.42578125" style="148" customWidth="1"/>
    <col min="15617" max="15617" width="17" style="148" customWidth="1"/>
    <col min="15618" max="15618" width="14.42578125" style="148" customWidth="1"/>
    <col min="15619" max="15619" width="8.28515625" style="148" customWidth="1"/>
    <col min="15620" max="15630" width="10.7109375" style="148" customWidth="1"/>
    <col min="15631" max="15632" width="0" style="148" hidden="1" customWidth="1"/>
    <col min="15633" max="15633" width="8.28515625" style="148" customWidth="1"/>
    <col min="15634" max="15872" width="11.42578125" style="148" customWidth="1"/>
    <col min="15873" max="15873" width="17" style="148" customWidth="1"/>
    <col min="15874" max="15874" width="14.42578125" style="148" customWidth="1"/>
    <col min="15875" max="15875" width="8.28515625" style="148" customWidth="1"/>
    <col min="15876" max="15886" width="10.7109375" style="148" customWidth="1"/>
    <col min="15887" max="15888" width="0" style="148" hidden="1" customWidth="1"/>
    <col min="15889" max="15889" width="8.28515625" style="148" customWidth="1"/>
    <col min="15890" max="16128" width="11.42578125" style="148" customWidth="1"/>
    <col min="16129" max="16129" width="17" style="148" customWidth="1"/>
    <col min="16130" max="16130" width="14.42578125" style="148" customWidth="1"/>
    <col min="16131" max="16131" width="8.28515625" style="148" customWidth="1"/>
    <col min="16132" max="16142" width="10.7109375" style="148" customWidth="1"/>
    <col min="16143" max="16144" width="0" style="148" hidden="1" customWidth="1"/>
    <col min="16145" max="16145" width="8.28515625" style="148" customWidth="1"/>
    <col min="16146" max="16384" width="11.42578125" style="148" customWidth="1"/>
  </cols>
  <sheetData>
    <row r="1" spans="1:20" ht="12">
      <c r="A1" s="242" t="s">
        <v>1433</v>
      </c>
    </row>
    <row r="2" spans="1:20" ht="12">
      <c r="A2" s="244" t="s">
        <v>1431</v>
      </c>
      <c r="B2" s="341"/>
      <c r="C2" s="540"/>
      <c r="D2" s="150"/>
      <c r="G2" s="366"/>
    </row>
    <row r="3" spans="1:20">
      <c r="A3" s="341" t="s">
        <v>292</v>
      </c>
      <c r="B3" s="341"/>
      <c r="C3" s="540"/>
      <c r="D3" s="150"/>
      <c r="F3" s="541"/>
    </row>
    <row r="4" spans="1:20" ht="15">
      <c r="A4" s="542" t="s">
        <v>1004</v>
      </c>
      <c r="B4" s="543"/>
      <c r="C4" s="540"/>
      <c r="S4" s="1109" t="s">
        <v>1274</v>
      </c>
      <c r="T4" s="1110" t="s">
        <v>1055</v>
      </c>
    </row>
    <row r="5" spans="1:20" ht="10.5" customHeight="1">
      <c r="A5" s="1473" t="s">
        <v>602</v>
      </c>
      <c r="B5" s="1475" t="s">
        <v>773</v>
      </c>
      <c r="C5" s="1477" t="s">
        <v>5</v>
      </c>
      <c r="D5" s="1477" t="s">
        <v>774</v>
      </c>
      <c r="E5" s="1477" t="s">
        <v>775</v>
      </c>
      <c r="F5" s="1480" t="s">
        <v>776</v>
      </c>
      <c r="G5" s="1481"/>
      <c r="H5" s="1481"/>
      <c r="I5" s="1482"/>
      <c r="J5" s="1468" t="s">
        <v>777</v>
      </c>
      <c r="K5" s="1469"/>
      <c r="L5" s="1469"/>
      <c r="M5" s="1469"/>
      <c r="N5" s="1470"/>
      <c r="O5" s="1471" t="s">
        <v>778</v>
      </c>
      <c r="P5" s="1471" t="s">
        <v>180</v>
      </c>
      <c r="Q5" s="1471" t="s">
        <v>383</v>
      </c>
    </row>
    <row r="6" spans="1:20" ht="31.5">
      <c r="A6" s="1474"/>
      <c r="B6" s="1476"/>
      <c r="C6" s="1478"/>
      <c r="D6" s="1479"/>
      <c r="E6" s="1479"/>
      <c r="F6" s="544" t="s">
        <v>383</v>
      </c>
      <c r="G6" s="544" t="s">
        <v>779</v>
      </c>
      <c r="H6" s="544" t="s">
        <v>741</v>
      </c>
      <c r="I6" s="544" t="s">
        <v>518</v>
      </c>
      <c r="J6" s="544" t="s">
        <v>383</v>
      </c>
      <c r="K6" s="544" t="s">
        <v>780</v>
      </c>
      <c r="L6" s="544" t="s">
        <v>748</v>
      </c>
      <c r="M6" s="544" t="s">
        <v>781</v>
      </c>
      <c r="N6" s="544" t="s">
        <v>782</v>
      </c>
      <c r="O6" s="1472"/>
      <c r="P6" s="1472"/>
      <c r="Q6" s="1472"/>
    </row>
    <row r="7" spans="1:20">
      <c r="A7" s="545" t="s">
        <v>708</v>
      </c>
      <c r="B7" s="546" t="s">
        <v>709</v>
      </c>
      <c r="C7" s="547" t="s">
        <v>73</v>
      </c>
      <c r="D7" s="548">
        <f>'1.4.WoP-animal popl '!D14</f>
        <v>68.2</v>
      </c>
      <c r="E7" s="548">
        <f>'1.4.WoP-animal popl '!E14</f>
        <v>0</v>
      </c>
      <c r="F7" s="548">
        <f>'1.4.WoP-animal popl '!F14</f>
        <v>0</v>
      </c>
      <c r="G7" s="548">
        <f>'1.4.WoP-animal popl '!G14</f>
        <v>0</v>
      </c>
      <c r="H7" s="548">
        <f>'1.4.WoP-animal popl '!H14</f>
        <v>0</v>
      </c>
      <c r="I7" s="548">
        <f>'1.4.WoP-animal popl '!I14</f>
        <v>0</v>
      </c>
      <c r="J7" s="549"/>
      <c r="K7" s="550">
        <f>'1.4.WoP-animal popl '!K14</f>
        <v>176</v>
      </c>
      <c r="L7" s="550"/>
      <c r="M7" s="550"/>
      <c r="N7" s="550">
        <f>'1.1b. Sheep,goat (WP,WoP)'!H17</f>
        <v>0</v>
      </c>
      <c r="O7" s="551"/>
      <c r="P7" s="552"/>
      <c r="Q7" s="552"/>
    </row>
    <row r="8" spans="1:20">
      <c r="A8" s="553" t="s">
        <v>783</v>
      </c>
      <c r="B8" s="554" t="s">
        <v>784</v>
      </c>
      <c r="C8" s="555" t="s">
        <v>22</v>
      </c>
      <c r="D8" s="187">
        <f>'1.1a. Cattle (WP.WoP)'!D49</f>
        <v>215</v>
      </c>
      <c r="E8" s="187"/>
      <c r="F8" s="187"/>
      <c r="G8" s="556">
        <f>'1.1a. Cattle (WP.WoP)'!D51</f>
        <v>70</v>
      </c>
      <c r="H8" s="556">
        <f>'1.1a. Cattle (WP.WoP)'!E51</f>
        <v>77</v>
      </c>
      <c r="I8" s="187">
        <f>'1.1a. Cattle (WP.WoP)'!D50</f>
        <v>65</v>
      </c>
      <c r="J8" s="557"/>
      <c r="K8" s="558">
        <f>'1.1b. Sheep,goat (WP,WoP)'!D51</f>
        <v>40</v>
      </c>
      <c r="L8" s="558">
        <f>1.5*'1.1b. Sheep,goat (WP,WoP)'!D51</f>
        <v>60</v>
      </c>
      <c r="M8" s="558">
        <f>'1.1b. Sheep,goat (WP,WoP)'!D53</f>
        <v>18</v>
      </c>
      <c r="N8" s="558">
        <f>'1.1b. Sheep,goat (WP,WoP)'!D52</f>
        <v>20</v>
      </c>
      <c r="O8" s="551"/>
      <c r="P8" s="552"/>
      <c r="Q8" s="552"/>
    </row>
    <row r="9" spans="1:20">
      <c r="A9" s="553" t="s">
        <v>785</v>
      </c>
      <c r="B9" s="554" t="s">
        <v>786</v>
      </c>
      <c r="C9" s="555" t="s">
        <v>22</v>
      </c>
      <c r="D9" s="559">
        <f>D7*D8</f>
        <v>14663</v>
      </c>
      <c r="E9" s="559">
        <f>E7*E8</f>
        <v>0</v>
      </c>
      <c r="F9" s="559">
        <f>SUM(G9:I9)</f>
        <v>0</v>
      </c>
      <c r="G9" s="187">
        <f>G7*G8</f>
        <v>0</v>
      </c>
      <c r="H9" s="187">
        <f>H7*H8</f>
        <v>0</v>
      </c>
      <c r="I9" s="187">
        <f>I7*I8</f>
        <v>0</v>
      </c>
      <c r="J9" s="557">
        <f>SUM(K9:N9)</f>
        <v>7040</v>
      </c>
      <c r="K9" s="558">
        <f>K7*K8</f>
        <v>7040</v>
      </c>
      <c r="L9" s="558">
        <f>L7*L8</f>
        <v>0</v>
      </c>
      <c r="M9" s="558">
        <f>M7*M8</f>
        <v>0</v>
      </c>
      <c r="N9" s="558">
        <f>N7*N8</f>
        <v>0</v>
      </c>
      <c r="O9" s="551"/>
      <c r="P9" s="552"/>
      <c r="Q9" s="552">
        <f>D9+E9+F9+J9</f>
        <v>21703</v>
      </c>
    </row>
    <row r="10" spans="1:20">
      <c r="A10" s="560"/>
      <c r="B10" s="554"/>
      <c r="C10" s="561"/>
      <c r="D10" s="559"/>
      <c r="E10" s="559"/>
      <c r="F10" s="559"/>
      <c r="G10" s="187"/>
      <c r="H10" s="187"/>
      <c r="I10" s="187"/>
      <c r="J10" s="557"/>
      <c r="K10" s="558"/>
      <c r="L10" s="558"/>
      <c r="M10" s="558"/>
      <c r="N10" s="558"/>
      <c r="O10" s="551"/>
      <c r="P10" s="552"/>
      <c r="Q10" s="552"/>
    </row>
    <row r="11" spans="1:20">
      <c r="A11" s="402" t="s">
        <v>710</v>
      </c>
      <c r="B11" s="554" t="s">
        <v>711</v>
      </c>
      <c r="C11" s="555" t="s">
        <v>73</v>
      </c>
      <c r="D11" s="559">
        <v>0</v>
      </c>
      <c r="E11" s="559">
        <v>0</v>
      </c>
      <c r="F11" s="559">
        <f>SUM(G11:I11)</f>
        <v>15.950000000000003</v>
      </c>
      <c r="G11" s="187">
        <v>0</v>
      </c>
      <c r="H11" s="187">
        <f>'1.4.WoP-animal popl '!H15</f>
        <v>15.950000000000003</v>
      </c>
      <c r="I11" s="187">
        <v>0</v>
      </c>
      <c r="J11" s="557"/>
      <c r="K11" s="558">
        <f>'1.4.WoP-animal popl '!K13</f>
        <v>88</v>
      </c>
      <c r="L11" s="558">
        <f>'1.4.WoP-animal popl '!L13</f>
        <v>0</v>
      </c>
      <c r="M11" s="558">
        <f>'1.4.WoP-animal popl '!M15</f>
        <v>-22.19731250000001</v>
      </c>
      <c r="N11" s="558">
        <f>'1.4.WoP-animal popl '!N13</f>
        <v>100.4025</v>
      </c>
      <c r="O11" s="551"/>
      <c r="P11" s="552"/>
      <c r="Q11" s="552"/>
    </row>
    <row r="12" spans="1:20">
      <c r="A12" s="553" t="s">
        <v>783</v>
      </c>
      <c r="B12" s="554" t="s">
        <v>784</v>
      </c>
      <c r="C12" s="555" t="s">
        <v>22</v>
      </c>
      <c r="D12" s="559">
        <f>D8</f>
        <v>215</v>
      </c>
      <c r="E12" s="559">
        <v>300</v>
      </c>
      <c r="F12" s="559"/>
      <c r="G12" s="187">
        <f>G8</f>
        <v>70</v>
      </c>
      <c r="H12" s="187">
        <f>H8</f>
        <v>77</v>
      </c>
      <c r="I12" s="187">
        <v>70</v>
      </c>
      <c r="J12" s="557"/>
      <c r="K12" s="558">
        <f>K8</f>
        <v>40</v>
      </c>
      <c r="L12" s="558">
        <f>L8</f>
        <v>60</v>
      </c>
      <c r="M12" s="558">
        <f>M8</f>
        <v>18</v>
      </c>
      <c r="N12" s="558">
        <f>N8</f>
        <v>20</v>
      </c>
      <c r="O12" s="551"/>
      <c r="P12" s="552"/>
      <c r="Q12" s="552"/>
    </row>
    <row r="13" spans="1:20">
      <c r="A13" s="553" t="s">
        <v>785</v>
      </c>
      <c r="B13" s="554" t="s">
        <v>786</v>
      </c>
      <c r="C13" s="555" t="s">
        <v>22</v>
      </c>
      <c r="D13" s="559">
        <f>D11*D12</f>
        <v>0</v>
      </c>
      <c r="E13" s="559">
        <f>E11*E12</f>
        <v>0</v>
      </c>
      <c r="F13" s="559">
        <f>SUM(G13:I13)</f>
        <v>1228.1500000000003</v>
      </c>
      <c r="G13" s="187">
        <f>G11*G12</f>
        <v>0</v>
      </c>
      <c r="H13" s="187">
        <f>H11*H12</f>
        <v>1228.1500000000003</v>
      </c>
      <c r="I13" s="187">
        <f>I11*I12</f>
        <v>0</v>
      </c>
      <c r="J13" s="557">
        <f>SUM(K13:N13)</f>
        <v>5128.4983750000001</v>
      </c>
      <c r="K13" s="558">
        <f>K11*K12</f>
        <v>3520</v>
      </c>
      <c r="L13" s="558">
        <f>L11*L12</f>
        <v>0</v>
      </c>
      <c r="M13" s="558">
        <f>M11*M12</f>
        <v>-399.55162500000017</v>
      </c>
      <c r="N13" s="558">
        <f>N11*N12</f>
        <v>2008.0500000000002</v>
      </c>
      <c r="O13" s="551"/>
      <c r="P13" s="552"/>
      <c r="Q13" s="552">
        <f>D13+E13+F13+J13</f>
        <v>6356.6483750000007</v>
      </c>
    </row>
    <row r="14" spans="1:20">
      <c r="A14" s="562"/>
      <c r="B14" s="554"/>
      <c r="C14" s="555"/>
      <c r="D14" s="559"/>
      <c r="E14" s="559"/>
      <c r="F14" s="559"/>
      <c r="G14" s="187"/>
      <c r="H14" s="187"/>
      <c r="I14" s="187"/>
      <c r="J14" s="557"/>
      <c r="K14" s="558"/>
      <c r="L14" s="558"/>
      <c r="M14" s="558"/>
      <c r="N14" s="558"/>
      <c r="O14" s="551"/>
      <c r="P14" s="552"/>
      <c r="Q14" s="552"/>
    </row>
    <row r="15" spans="1:20">
      <c r="A15" s="402" t="s">
        <v>712</v>
      </c>
      <c r="B15" s="554" t="s">
        <v>787</v>
      </c>
      <c r="C15" s="555" t="s">
        <v>73</v>
      </c>
      <c r="D15" s="559">
        <v>0</v>
      </c>
      <c r="E15" s="559">
        <v>0</v>
      </c>
      <c r="F15" s="559">
        <f>SUM(G15:I15)</f>
        <v>104.61</v>
      </c>
      <c r="G15" s="187">
        <f>'1.4.WoP-animal popl '!G16</f>
        <v>104.61</v>
      </c>
      <c r="H15" s="187">
        <v>0</v>
      </c>
      <c r="I15" s="187">
        <v>0</v>
      </c>
      <c r="J15" s="557"/>
      <c r="K15" s="558"/>
      <c r="L15" s="558">
        <f>'1.4.WoP-animal popl '!L14</f>
        <v>0</v>
      </c>
      <c r="M15" s="558">
        <f>'1.4.WoP-animal popl '!M16</f>
        <v>215</v>
      </c>
      <c r="N15" s="558">
        <f>'1.4.WoP-animal popl '!N15</f>
        <v>0</v>
      </c>
      <c r="O15" s="551"/>
      <c r="P15" s="552"/>
      <c r="Q15" s="552"/>
    </row>
    <row r="16" spans="1:20">
      <c r="A16" s="553" t="s">
        <v>783</v>
      </c>
      <c r="B16" s="554" t="s">
        <v>784</v>
      </c>
      <c r="C16" s="555" t="s">
        <v>22</v>
      </c>
      <c r="D16" s="559">
        <f>D8</f>
        <v>215</v>
      </c>
      <c r="E16" s="559"/>
      <c r="F16" s="559"/>
      <c r="G16" s="187">
        <f>G8</f>
        <v>70</v>
      </c>
      <c r="H16" s="187">
        <f>H8</f>
        <v>77</v>
      </c>
      <c r="I16" s="187">
        <f>I8</f>
        <v>65</v>
      </c>
      <c r="J16" s="557"/>
      <c r="K16" s="558">
        <f>K8</f>
        <v>40</v>
      </c>
      <c r="L16" s="558">
        <f>L8</f>
        <v>60</v>
      </c>
      <c r="M16" s="558">
        <f>M8</f>
        <v>18</v>
      </c>
      <c r="N16" s="558">
        <f>N8</f>
        <v>20</v>
      </c>
      <c r="O16" s="551"/>
      <c r="P16" s="552"/>
      <c r="Q16" s="552"/>
    </row>
    <row r="17" spans="1:17">
      <c r="A17" s="553" t="s">
        <v>785</v>
      </c>
      <c r="B17" s="554" t="s">
        <v>786</v>
      </c>
      <c r="C17" s="555" t="s">
        <v>22</v>
      </c>
      <c r="D17" s="559">
        <f>D15*D16</f>
        <v>0</v>
      </c>
      <c r="E17" s="559">
        <f>E15*E16</f>
        <v>0</v>
      </c>
      <c r="F17" s="559">
        <f>SUM(G17:I17)</f>
        <v>7322.7</v>
      </c>
      <c r="G17" s="187">
        <f>G15*G16</f>
        <v>7322.7</v>
      </c>
      <c r="H17" s="187">
        <f>H15*H16</f>
        <v>0</v>
      </c>
      <c r="I17" s="187">
        <f>I15*I16</f>
        <v>0</v>
      </c>
      <c r="J17" s="557">
        <f>SUM(K17:N17)</f>
        <v>3870</v>
      </c>
      <c r="K17" s="558">
        <f>K15*K16</f>
        <v>0</v>
      </c>
      <c r="L17" s="558">
        <f>L15*L16</f>
        <v>0</v>
      </c>
      <c r="M17" s="558">
        <f>M15*M16</f>
        <v>3870</v>
      </c>
      <c r="N17" s="558">
        <f>N15*N16</f>
        <v>0</v>
      </c>
      <c r="O17" s="551"/>
      <c r="P17" s="552"/>
      <c r="Q17" s="552">
        <f>D17+E17+F17+J17</f>
        <v>11192.7</v>
      </c>
    </row>
    <row r="18" spans="1:17">
      <c r="A18" s="563"/>
      <c r="B18" s="554"/>
      <c r="C18" s="561"/>
      <c r="D18" s="559"/>
      <c r="E18" s="559"/>
      <c r="F18" s="559"/>
      <c r="G18" s="187"/>
      <c r="H18" s="187"/>
      <c r="I18" s="187"/>
      <c r="J18" s="557"/>
      <c r="K18" s="558"/>
      <c r="L18" s="558"/>
      <c r="M18" s="558"/>
      <c r="N18" s="558"/>
      <c r="O18" s="551"/>
      <c r="P18" s="552"/>
      <c r="Q18" s="552"/>
    </row>
    <row r="19" spans="1:17">
      <c r="A19" s="564" t="s">
        <v>383</v>
      </c>
      <c r="B19" s="565" t="s">
        <v>381</v>
      </c>
      <c r="C19" s="566" t="s">
        <v>73</v>
      </c>
      <c r="D19" s="567">
        <f>D9+D13+D17</f>
        <v>14663</v>
      </c>
      <c r="E19" s="567">
        <f t="shared" ref="E19:N19" si="0">E9+E13+E17</f>
        <v>0</v>
      </c>
      <c r="F19" s="567">
        <f t="shared" si="0"/>
        <v>8550.85</v>
      </c>
      <c r="G19" s="568">
        <f t="shared" si="0"/>
        <v>7322.7</v>
      </c>
      <c r="H19" s="568">
        <f t="shared" si="0"/>
        <v>1228.1500000000003</v>
      </c>
      <c r="I19" s="568">
        <f t="shared" si="0"/>
        <v>0</v>
      </c>
      <c r="J19" s="569">
        <f t="shared" si="0"/>
        <v>16038.498374999999</v>
      </c>
      <c r="K19" s="570">
        <f t="shared" si="0"/>
        <v>10560</v>
      </c>
      <c r="L19" s="570">
        <f t="shared" si="0"/>
        <v>0</v>
      </c>
      <c r="M19" s="570">
        <f t="shared" si="0"/>
        <v>3470.4483749999999</v>
      </c>
      <c r="N19" s="570">
        <f t="shared" si="0"/>
        <v>2008.0500000000002</v>
      </c>
      <c r="O19" s="571"/>
      <c r="P19" s="572">
        <f>P9+P13+P17</f>
        <v>0</v>
      </c>
      <c r="Q19" s="572">
        <f>D19+E19+F19+J19</f>
        <v>39252.348375000001</v>
      </c>
    </row>
    <row r="20" spans="1:17" ht="16.5" customHeight="1">
      <c r="A20" s="539"/>
      <c r="B20" s="540"/>
      <c r="C20" s="540"/>
      <c r="D20" s="187"/>
      <c r="E20" s="187"/>
      <c r="F20" s="187"/>
      <c r="G20" s="187"/>
      <c r="H20" s="187"/>
      <c r="I20" s="187"/>
      <c r="J20" s="559"/>
      <c r="K20" s="187"/>
      <c r="L20" s="187"/>
      <c r="M20" s="187"/>
      <c r="N20" s="187"/>
      <c r="O20" s="187"/>
      <c r="P20" s="187"/>
      <c r="Q20" s="187"/>
    </row>
    <row r="21" spans="1:17">
      <c r="A21" s="573" t="s">
        <v>788</v>
      </c>
      <c r="B21" s="539"/>
      <c r="D21" s="178"/>
    </row>
    <row r="22" spans="1:17" ht="21">
      <c r="A22" s="574" t="s">
        <v>789</v>
      </c>
      <c r="B22" s="575" t="s">
        <v>790</v>
      </c>
      <c r="C22" s="576" t="s">
        <v>22</v>
      </c>
      <c r="D22" s="577">
        <f>Q19</f>
        <v>39252.348375000001</v>
      </c>
      <c r="E22" s="192">
        <f>D22/$D$22</f>
        <v>1</v>
      </c>
    </row>
    <row r="23" spans="1:17">
      <c r="A23" s="574" t="s">
        <v>708</v>
      </c>
      <c r="B23" s="578" t="s">
        <v>709</v>
      </c>
      <c r="C23" s="576" t="s">
        <v>22</v>
      </c>
      <c r="D23" s="577">
        <f>Q9</f>
        <v>21703</v>
      </c>
      <c r="E23" s="192">
        <f>D23/$D$22</f>
        <v>0.55290959390910577</v>
      </c>
    </row>
    <row r="24" spans="1:17">
      <c r="A24" s="574" t="s">
        <v>710</v>
      </c>
      <c r="B24" s="578" t="s">
        <v>711</v>
      </c>
      <c r="C24" s="576" t="s">
        <v>22</v>
      </c>
      <c r="D24" s="577">
        <f>Q13</f>
        <v>6356.6483750000007</v>
      </c>
      <c r="E24" s="192">
        <f>D24/$D$22</f>
        <v>0.16194313558698004</v>
      </c>
    </row>
    <row r="25" spans="1:17">
      <c r="A25" s="574" t="s">
        <v>712</v>
      </c>
      <c r="B25" s="578" t="s">
        <v>787</v>
      </c>
      <c r="C25" s="576" t="s">
        <v>22</v>
      </c>
      <c r="D25" s="577">
        <f>Q17</f>
        <v>11192.7</v>
      </c>
      <c r="E25" s="192">
        <f>D25/$D$22</f>
        <v>0.28514727050391414</v>
      </c>
    </row>
    <row r="26" spans="1:17">
      <c r="A26" s="579"/>
      <c r="B26" s="578"/>
      <c r="C26" s="580"/>
      <c r="D26" s="580"/>
    </row>
    <row r="27" spans="1:17" ht="21">
      <c r="A27" s="574" t="s">
        <v>791</v>
      </c>
      <c r="B27" s="578" t="s">
        <v>792</v>
      </c>
      <c r="C27" s="576" t="s">
        <v>235</v>
      </c>
      <c r="D27" s="581">
        <v>0.47</v>
      </c>
    </row>
    <row r="28" spans="1:17" ht="21">
      <c r="A28" s="574" t="s">
        <v>793</v>
      </c>
      <c r="B28" s="575" t="s">
        <v>794</v>
      </c>
      <c r="C28" s="576" t="s">
        <v>22</v>
      </c>
      <c r="D28" s="577">
        <f>D22*$D$27</f>
        <v>18448.603736249999</v>
      </c>
    </row>
    <row r="29" spans="1:17">
      <c r="A29" s="574" t="s">
        <v>708</v>
      </c>
      <c r="B29" s="578" t="s">
        <v>709</v>
      </c>
      <c r="C29" s="576" t="s">
        <v>22</v>
      </c>
      <c r="D29" s="577">
        <f>D23*$D$27</f>
        <v>10200.41</v>
      </c>
    </row>
    <row r="30" spans="1:17">
      <c r="A30" s="574" t="s">
        <v>710</v>
      </c>
      <c r="B30" s="578" t="s">
        <v>711</v>
      </c>
      <c r="C30" s="576" t="s">
        <v>22</v>
      </c>
      <c r="D30" s="577">
        <f>D24*$D$27</f>
        <v>2987.6247362500003</v>
      </c>
    </row>
    <row r="31" spans="1:17">
      <c r="A31" s="574" t="s">
        <v>712</v>
      </c>
      <c r="B31" s="578" t="s">
        <v>787</v>
      </c>
      <c r="C31" s="576" t="s">
        <v>22</v>
      </c>
      <c r="D31" s="577">
        <f>D25*$D$27</f>
        <v>5260.5690000000004</v>
      </c>
    </row>
    <row r="32" spans="1:17">
      <c r="A32" s="579"/>
      <c r="B32" s="578"/>
      <c r="C32" s="580"/>
      <c r="D32" s="577"/>
    </row>
    <row r="33" spans="1:4" ht="21">
      <c r="A33" s="574" t="s">
        <v>795</v>
      </c>
      <c r="B33" s="578" t="s">
        <v>796</v>
      </c>
      <c r="C33" s="576" t="s">
        <v>22</v>
      </c>
      <c r="D33" s="577">
        <f>D29+D30</f>
        <v>13188.03473625</v>
      </c>
    </row>
    <row r="34" spans="1:4">
      <c r="A34" s="574" t="s">
        <v>797</v>
      </c>
      <c r="B34" s="578" t="s">
        <v>798</v>
      </c>
      <c r="C34" s="576" t="s">
        <v>799</v>
      </c>
      <c r="D34" s="577">
        <f>'1.0 Pasture Data'!K39</f>
        <v>1824.2370321733422</v>
      </c>
    </row>
    <row r="35" spans="1:4" ht="31.5">
      <c r="A35" s="574" t="s">
        <v>800</v>
      </c>
      <c r="B35" s="575" t="s">
        <v>801</v>
      </c>
      <c r="C35" s="576" t="s">
        <v>802</v>
      </c>
      <c r="D35" s="582">
        <f>D33/D34</f>
        <v>7.2293427354328861</v>
      </c>
    </row>
    <row r="36" spans="1:4" ht="14.25" customHeight="1"/>
    <row r="37" spans="1:4" ht="12">
      <c r="A37" s="160" t="s">
        <v>803</v>
      </c>
      <c r="D37" s="13"/>
    </row>
    <row r="38" spans="1:4">
      <c r="A38" s="583"/>
      <c r="B38" s="584"/>
      <c r="C38" s="585" t="s">
        <v>5</v>
      </c>
      <c r="D38" s="585" t="s">
        <v>774</v>
      </c>
    </row>
    <row r="39" spans="1:4" ht="21">
      <c r="A39" s="574" t="s">
        <v>804</v>
      </c>
      <c r="B39" s="575" t="s">
        <v>805</v>
      </c>
      <c r="C39" s="576" t="s">
        <v>73</v>
      </c>
      <c r="D39" s="577">
        <f>'1.1a. Cattle (WP.WoP)'!H13</f>
        <v>341</v>
      </c>
    </row>
    <row r="40" spans="1:4" ht="21">
      <c r="A40" s="574" t="s">
        <v>806</v>
      </c>
      <c r="B40" s="575" t="s">
        <v>807</v>
      </c>
      <c r="C40" s="576" t="s">
        <v>808</v>
      </c>
      <c r="D40" s="577">
        <f>'1.1a. Cattle (WP.WoP)'!D61-'1.1a. Cattle (WP.WoP)'!D63</f>
        <v>125531.25</v>
      </c>
    </row>
    <row r="41" spans="1:4" ht="31.5">
      <c r="A41" s="574" t="s">
        <v>829</v>
      </c>
      <c r="B41" s="575" t="s">
        <v>809</v>
      </c>
      <c r="C41" s="576" t="s">
        <v>802</v>
      </c>
      <c r="D41" s="577">
        <f>D40/D34</f>
        <v>68.813014858297095</v>
      </c>
    </row>
    <row r="42" spans="1:4" ht="4.5" customHeight="1">
      <c r="D42" s="541"/>
    </row>
    <row r="43" spans="1:4">
      <c r="A43" s="148" t="s">
        <v>810</v>
      </c>
      <c r="D43" s="541"/>
    </row>
    <row r="44" spans="1:4">
      <c r="A44" s="148" t="s">
        <v>811</v>
      </c>
    </row>
    <row r="45" spans="1:4">
      <c r="A45" s="148" t="s">
        <v>812</v>
      </c>
    </row>
    <row r="51" spans="4:17">
      <c r="D51" s="586"/>
      <c r="E51" s="586"/>
      <c r="F51" s="586"/>
      <c r="G51" s="586"/>
      <c r="H51" s="586"/>
      <c r="I51" s="586"/>
      <c r="J51" s="586"/>
      <c r="K51" s="586"/>
      <c r="L51" s="586"/>
      <c r="M51" s="586"/>
      <c r="N51" s="586"/>
      <c r="O51" s="586"/>
      <c r="P51" s="586"/>
      <c r="Q51" s="586"/>
    </row>
  </sheetData>
  <mergeCells count="10">
    <mergeCell ref="J5:N5"/>
    <mergeCell ref="O5:O6"/>
    <mergeCell ref="P5:P6"/>
    <mergeCell ref="Q5:Q6"/>
    <mergeCell ref="A5:A6"/>
    <mergeCell ref="B5:B6"/>
    <mergeCell ref="C5:C6"/>
    <mergeCell ref="D5:D6"/>
    <mergeCell ref="E5:E6"/>
    <mergeCell ref="F5:I5"/>
  </mergeCells>
  <hyperlinks>
    <hyperlink ref="T4" location="ToC!A1" display="Table of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9" tint="0.59999389629810485"/>
  </sheetPr>
  <dimension ref="A1:S48"/>
  <sheetViews>
    <sheetView topLeftCell="A13" workbookViewId="0">
      <selection activeCell="O47" sqref="O47"/>
    </sheetView>
  </sheetViews>
  <sheetFormatPr defaultRowHeight="10.5"/>
  <cols>
    <col min="1" max="1" width="12.28515625" style="194" customWidth="1"/>
    <col min="2" max="2" width="13.7109375" style="194" customWidth="1"/>
    <col min="3" max="3" width="8.28515625" style="368" customWidth="1"/>
    <col min="4" max="4" width="9.7109375" style="194" customWidth="1"/>
    <col min="5" max="5" width="7.28515625" style="194" customWidth="1"/>
    <col min="6" max="6" width="10.42578125" style="194" customWidth="1"/>
    <col min="7" max="7" width="8.28515625" style="194" customWidth="1"/>
    <col min="8" max="8" width="8.42578125" style="194" customWidth="1"/>
    <col min="9" max="9" width="6.42578125" style="194" customWidth="1"/>
    <col min="10" max="10" width="8.42578125" style="194" customWidth="1"/>
    <col min="11" max="11" width="8.28515625" style="194" customWidth="1"/>
    <col min="12" max="12" width="5.7109375" style="194" customWidth="1"/>
    <col min="13" max="13" width="8.7109375" style="194" customWidth="1"/>
    <col min="14" max="14" width="9" style="194" customWidth="1"/>
    <col min="15" max="15" width="9.28515625" style="194"/>
    <col min="16" max="256" width="11.42578125" style="194" customWidth="1"/>
    <col min="257" max="257" width="12.28515625" style="194" customWidth="1"/>
    <col min="258" max="258" width="13.7109375" style="194" customWidth="1"/>
    <col min="259" max="259" width="8.28515625" style="194" customWidth="1"/>
    <col min="260" max="260" width="9.7109375" style="194" customWidth="1"/>
    <col min="261" max="261" width="5.7109375" style="194" customWidth="1"/>
    <col min="262" max="262" width="10.42578125" style="194" customWidth="1"/>
    <col min="263" max="263" width="8.28515625" style="194" customWidth="1"/>
    <col min="264" max="264" width="8.42578125" style="194" customWidth="1"/>
    <col min="265" max="265" width="6.42578125" style="194" customWidth="1"/>
    <col min="266" max="266" width="8.42578125" style="194" customWidth="1"/>
    <col min="267" max="267" width="8.28515625" style="194" customWidth="1"/>
    <col min="268" max="268" width="5.7109375" style="194" customWidth="1"/>
    <col min="269" max="269" width="8.7109375" style="194" customWidth="1"/>
    <col min="270" max="270" width="9" style="194" customWidth="1"/>
    <col min="271" max="271" width="9.28515625" style="194"/>
    <col min="272" max="512" width="11.42578125" style="194" customWidth="1"/>
    <col min="513" max="513" width="12.28515625" style="194" customWidth="1"/>
    <col min="514" max="514" width="13.7109375" style="194" customWidth="1"/>
    <col min="515" max="515" width="8.28515625" style="194" customWidth="1"/>
    <col min="516" max="516" width="9.7109375" style="194" customWidth="1"/>
    <col min="517" max="517" width="5.7109375" style="194" customWidth="1"/>
    <col min="518" max="518" width="10.42578125" style="194" customWidth="1"/>
    <col min="519" max="519" width="8.28515625" style="194" customWidth="1"/>
    <col min="520" max="520" width="8.42578125" style="194" customWidth="1"/>
    <col min="521" max="521" width="6.42578125" style="194" customWidth="1"/>
    <col min="522" max="522" width="8.42578125" style="194" customWidth="1"/>
    <col min="523" max="523" width="8.28515625" style="194" customWidth="1"/>
    <col min="524" max="524" width="5.7109375" style="194" customWidth="1"/>
    <col min="525" max="525" width="8.7109375" style="194" customWidth="1"/>
    <col min="526" max="526" width="9" style="194" customWidth="1"/>
    <col min="527" max="527" width="9.28515625" style="194"/>
    <col min="528" max="768" width="11.42578125" style="194" customWidth="1"/>
    <col min="769" max="769" width="12.28515625" style="194" customWidth="1"/>
    <col min="770" max="770" width="13.7109375" style="194" customWidth="1"/>
    <col min="771" max="771" width="8.28515625" style="194" customWidth="1"/>
    <col min="772" max="772" width="9.7109375" style="194" customWidth="1"/>
    <col min="773" max="773" width="5.7109375" style="194" customWidth="1"/>
    <col min="774" max="774" width="10.42578125" style="194" customWidth="1"/>
    <col min="775" max="775" width="8.28515625" style="194" customWidth="1"/>
    <col min="776" max="776" width="8.42578125" style="194" customWidth="1"/>
    <col min="777" max="777" width="6.42578125" style="194" customWidth="1"/>
    <col min="778" max="778" width="8.42578125" style="194" customWidth="1"/>
    <col min="779" max="779" width="8.28515625" style="194" customWidth="1"/>
    <col min="780" max="780" width="5.7109375" style="194" customWidth="1"/>
    <col min="781" max="781" width="8.7109375" style="194" customWidth="1"/>
    <col min="782" max="782" width="9" style="194" customWidth="1"/>
    <col min="783" max="783" width="9.28515625" style="194"/>
    <col min="784" max="1024" width="11.42578125" style="194" customWidth="1"/>
    <col min="1025" max="1025" width="12.28515625" style="194" customWidth="1"/>
    <col min="1026" max="1026" width="13.7109375" style="194" customWidth="1"/>
    <col min="1027" max="1027" width="8.28515625" style="194" customWidth="1"/>
    <col min="1028" max="1028" width="9.7109375" style="194" customWidth="1"/>
    <col min="1029" max="1029" width="5.7109375" style="194" customWidth="1"/>
    <col min="1030" max="1030" width="10.42578125" style="194" customWidth="1"/>
    <col min="1031" max="1031" width="8.28515625" style="194" customWidth="1"/>
    <col min="1032" max="1032" width="8.42578125" style="194" customWidth="1"/>
    <col min="1033" max="1033" width="6.42578125" style="194" customWidth="1"/>
    <col min="1034" max="1034" width="8.42578125" style="194" customWidth="1"/>
    <col min="1035" max="1035" width="8.28515625" style="194" customWidth="1"/>
    <col min="1036" max="1036" width="5.7109375" style="194" customWidth="1"/>
    <col min="1037" max="1037" width="8.7109375" style="194" customWidth="1"/>
    <col min="1038" max="1038" width="9" style="194" customWidth="1"/>
    <col min="1039" max="1039" width="9.28515625" style="194"/>
    <col min="1040" max="1280" width="11.42578125" style="194" customWidth="1"/>
    <col min="1281" max="1281" width="12.28515625" style="194" customWidth="1"/>
    <col min="1282" max="1282" width="13.7109375" style="194" customWidth="1"/>
    <col min="1283" max="1283" width="8.28515625" style="194" customWidth="1"/>
    <col min="1284" max="1284" width="9.7109375" style="194" customWidth="1"/>
    <col min="1285" max="1285" width="5.7109375" style="194" customWidth="1"/>
    <col min="1286" max="1286" width="10.42578125" style="194" customWidth="1"/>
    <col min="1287" max="1287" width="8.28515625" style="194" customWidth="1"/>
    <col min="1288" max="1288" width="8.42578125" style="194" customWidth="1"/>
    <col min="1289" max="1289" width="6.42578125" style="194" customWidth="1"/>
    <col min="1290" max="1290" width="8.42578125" style="194" customWidth="1"/>
    <col min="1291" max="1291" width="8.28515625" style="194" customWidth="1"/>
    <col min="1292" max="1292" width="5.7109375" style="194" customWidth="1"/>
    <col min="1293" max="1293" width="8.7109375" style="194" customWidth="1"/>
    <col min="1294" max="1294" width="9" style="194" customWidth="1"/>
    <col min="1295" max="1295" width="9.28515625" style="194"/>
    <col min="1296" max="1536" width="11.42578125" style="194" customWidth="1"/>
    <col min="1537" max="1537" width="12.28515625" style="194" customWidth="1"/>
    <col min="1538" max="1538" width="13.7109375" style="194" customWidth="1"/>
    <col min="1539" max="1539" width="8.28515625" style="194" customWidth="1"/>
    <col min="1540" max="1540" width="9.7109375" style="194" customWidth="1"/>
    <col min="1541" max="1541" width="5.7109375" style="194" customWidth="1"/>
    <col min="1542" max="1542" width="10.42578125" style="194" customWidth="1"/>
    <col min="1543" max="1543" width="8.28515625" style="194" customWidth="1"/>
    <col min="1544" max="1544" width="8.42578125" style="194" customWidth="1"/>
    <col min="1545" max="1545" width="6.42578125" style="194" customWidth="1"/>
    <col min="1546" max="1546" width="8.42578125" style="194" customWidth="1"/>
    <col min="1547" max="1547" width="8.28515625" style="194" customWidth="1"/>
    <col min="1548" max="1548" width="5.7109375" style="194" customWidth="1"/>
    <col min="1549" max="1549" width="8.7109375" style="194" customWidth="1"/>
    <col min="1550" max="1550" width="9" style="194" customWidth="1"/>
    <col min="1551" max="1551" width="9.28515625" style="194"/>
    <col min="1552" max="1792" width="11.42578125" style="194" customWidth="1"/>
    <col min="1793" max="1793" width="12.28515625" style="194" customWidth="1"/>
    <col min="1794" max="1794" width="13.7109375" style="194" customWidth="1"/>
    <col min="1795" max="1795" width="8.28515625" style="194" customWidth="1"/>
    <col min="1796" max="1796" width="9.7109375" style="194" customWidth="1"/>
    <col min="1797" max="1797" width="5.7109375" style="194" customWidth="1"/>
    <col min="1798" max="1798" width="10.42578125" style="194" customWidth="1"/>
    <col min="1799" max="1799" width="8.28515625" style="194" customWidth="1"/>
    <col min="1800" max="1800" width="8.42578125" style="194" customWidth="1"/>
    <col min="1801" max="1801" width="6.42578125" style="194" customWidth="1"/>
    <col min="1802" max="1802" width="8.42578125" style="194" customWidth="1"/>
    <col min="1803" max="1803" width="8.28515625" style="194" customWidth="1"/>
    <col min="1804" max="1804" width="5.7109375" style="194" customWidth="1"/>
    <col min="1805" max="1805" width="8.7109375" style="194" customWidth="1"/>
    <col min="1806" max="1806" width="9" style="194" customWidth="1"/>
    <col min="1807" max="1807" width="9.28515625" style="194"/>
    <col min="1808" max="2048" width="11.42578125" style="194" customWidth="1"/>
    <col min="2049" max="2049" width="12.28515625" style="194" customWidth="1"/>
    <col min="2050" max="2050" width="13.7109375" style="194" customWidth="1"/>
    <col min="2051" max="2051" width="8.28515625" style="194" customWidth="1"/>
    <col min="2052" max="2052" width="9.7109375" style="194" customWidth="1"/>
    <col min="2053" max="2053" width="5.7109375" style="194" customWidth="1"/>
    <col min="2054" max="2054" width="10.42578125" style="194" customWidth="1"/>
    <col min="2055" max="2055" width="8.28515625" style="194" customWidth="1"/>
    <col min="2056" max="2056" width="8.42578125" style="194" customWidth="1"/>
    <col min="2057" max="2057" width="6.42578125" style="194" customWidth="1"/>
    <col min="2058" max="2058" width="8.42578125" style="194" customWidth="1"/>
    <col min="2059" max="2059" width="8.28515625" style="194" customWidth="1"/>
    <col min="2060" max="2060" width="5.7109375" style="194" customWidth="1"/>
    <col min="2061" max="2061" width="8.7109375" style="194" customWidth="1"/>
    <col min="2062" max="2062" width="9" style="194" customWidth="1"/>
    <col min="2063" max="2063" width="9.28515625" style="194"/>
    <col min="2064" max="2304" width="11.42578125" style="194" customWidth="1"/>
    <col min="2305" max="2305" width="12.28515625" style="194" customWidth="1"/>
    <col min="2306" max="2306" width="13.7109375" style="194" customWidth="1"/>
    <col min="2307" max="2307" width="8.28515625" style="194" customWidth="1"/>
    <col min="2308" max="2308" width="9.7109375" style="194" customWidth="1"/>
    <col min="2309" max="2309" width="5.7109375" style="194" customWidth="1"/>
    <col min="2310" max="2310" width="10.42578125" style="194" customWidth="1"/>
    <col min="2311" max="2311" width="8.28515625" style="194" customWidth="1"/>
    <col min="2312" max="2312" width="8.42578125" style="194" customWidth="1"/>
    <col min="2313" max="2313" width="6.42578125" style="194" customWidth="1"/>
    <col min="2314" max="2314" width="8.42578125" style="194" customWidth="1"/>
    <col min="2315" max="2315" width="8.28515625" style="194" customWidth="1"/>
    <col min="2316" max="2316" width="5.7109375" style="194" customWidth="1"/>
    <col min="2317" max="2317" width="8.7109375" style="194" customWidth="1"/>
    <col min="2318" max="2318" width="9" style="194" customWidth="1"/>
    <col min="2319" max="2319" width="9.28515625" style="194"/>
    <col min="2320" max="2560" width="11.42578125" style="194" customWidth="1"/>
    <col min="2561" max="2561" width="12.28515625" style="194" customWidth="1"/>
    <col min="2562" max="2562" width="13.7109375" style="194" customWidth="1"/>
    <col min="2563" max="2563" width="8.28515625" style="194" customWidth="1"/>
    <col min="2564" max="2564" width="9.7109375" style="194" customWidth="1"/>
    <col min="2565" max="2565" width="5.7109375" style="194" customWidth="1"/>
    <col min="2566" max="2566" width="10.42578125" style="194" customWidth="1"/>
    <col min="2567" max="2567" width="8.28515625" style="194" customWidth="1"/>
    <col min="2568" max="2568" width="8.42578125" style="194" customWidth="1"/>
    <col min="2569" max="2569" width="6.42578125" style="194" customWidth="1"/>
    <col min="2570" max="2570" width="8.42578125" style="194" customWidth="1"/>
    <col min="2571" max="2571" width="8.28515625" style="194" customWidth="1"/>
    <col min="2572" max="2572" width="5.7109375" style="194" customWidth="1"/>
    <col min="2573" max="2573" width="8.7109375" style="194" customWidth="1"/>
    <col min="2574" max="2574" width="9" style="194" customWidth="1"/>
    <col min="2575" max="2575" width="9.28515625" style="194"/>
    <col min="2576" max="2816" width="11.42578125" style="194" customWidth="1"/>
    <col min="2817" max="2817" width="12.28515625" style="194" customWidth="1"/>
    <col min="2818" max="2818" width="13.7109375" style="194" customWidth="1"/>
    <col min="2819" max="2819" width="8.28515625" style="194" customWidth="1"/>
    <col min="2820" max="2820" width="9.7109375" style="194" customWidth="1"/>
    <col min="2821" max="2821" width="5.7109375" style="194" customWidth="1"/>
    <col min="2822" max="2822" width="10.42578125" style="194" customWidth="1"/>
    <col min="2823" max="2823" width="8.28515625" style="194" customWidth="1"/>
    <col min="2824" max="2824" width="8.42578125" style="194" customWidth="1"/>
    <col min="2825" max="2825" width="6.42578125" style="194" customWidth="1"/>
    <col min="2826" max="2826" width="8.42578125" style="194" customWidth="1"/>
    <col min="2827" max="2827" width="8.28515625" style="194" customWidth="1"/>
    <col min="2828" max="2828" width="5.7109375" style="194" customWidth="1"/>
    <col min="2829" max="2829" width="8.7109375" style="194" customWidth="1"/>
    <col min="2830" max="2830" width="9" style="194" customWidth="1"/>
    <col min="2831" max="2831" width="9.28515625" style="194"/>
    <col min="2832" max="3072" width="11.42578125" style="194" customWidth="1"/>
    <col min="3073" max="3073" width="12.28515625" style="194" customWidth="1"/>
    <col min="3074" max="3074" width="13.7109375" style="194" customWidth="1"/>
    <col min="3075" max="3075" width="8.28515625" style="194" customWidth="1"/>
    <col min="3076" max="3076" width="9.7109375" style="194" customWidth="1"/>
    <col min="3077" max="3077" width="5.7109375" style="194" customWidth="1"/>
    <col min="3078" max="3078" width="10.42578125" style="194" customWidth="1"/>
    <col min="3079" max="3079" width="8.28515625" style="194" customWidth="1"/>
    <col min="3080" max="3080" width="8.42578125" style="194" customWidth="1"/>
    <col min="3081" max="3081" width="6.42578125" style="194" customWidth="1"/>
    <col min="3082" max="3082" width="8.42578125" style="194" customWidth="1"/>
    <col min="3083" max="3083" width="8.28515625" style="194" customWidth="1"/>
    <col min="3084" max="3084" width="5.7109375" style="194" customWidth="1"/>
    <col min="3085" max="3085" width="8.7109375" style="194" customWidth="1"/>
    <col min="3086" max="3086" width="9" style="194" customWidth="1"/>
    <col min="3087" max="3087" width="9.28515625" style="194"/>
    <col min="3088" max="3328" width="11.42578125" style="194" customWidth="1"/>
    <col min="3329" max="3329" width="12.28515625" style="194" customWidth="1"/>
    <col min="3330" max="3330" width="13.7109375" style="194" customWidth="1"/>
    <col min="3331" max="3331" width="8.28515625" style="194" customWidth="1"/>
    <col min="3332" max="3332" width="9.7109375" style="194" customWidth="1"/>
    <col min="3333" max="3333" width="5.7109375" style="194" customWidth="1"/>
    <col min="3334" max="3334" width="10.42578125" style="194" customWidth="1"/>
    <col min="3335" max="3335" width="8.28515625" style="194" customWidth="1"/>
    <col min="3336" max="3336" width="8.42578125" style="194" customWidth="1"/>
    <col min="3337" max="3337" width="6.42578125" style="194" customWidth="1"/>
    <col min="3338" max="3338" width="8.42578125" style="194" customWidth="1"/>
    <col min="3339" max="3339" width="8.28515625" style="194" customWidth="1"/>
    <col min="3340" max="3340" width="5.7109375" style="194" customWidth="1"/>
    <col min="3341" max="3341" width="8.7109375" style="194" customWidth="1"/>
    <col min="3342" max="3342" width="9" style="194" customWidth="1"/>
    <col min="3343" max="3343" width="9.28515625" style="194"/>
    <col min="3344" max="3584" width="11.42578125" style="194" customWidth="1"/>
    <col min="3585" max="3585" width="12.28515625" style="194" customWidth="1"/>
    <col min="3586" max="3586" width="13.7109375" style="194" customWidth="1"/>
    <col min="3587" max="3587" width="8.28515625" style="194" customWidth="1"/>
    <col min="3588" max="3588" width="9.7109375" style="194" customWidth="1"/>
    <col min="3589" max="3589" width="5.7109375" style="194" customWidth="1"/>
    <col min="3590" max="3590" width="10.42578125" style="194" customWidth="1"/>
    <col min="3591" max="3591" width="8.28515625" style="194" customWidth="1"/>
    <col min="3592" max="3592" width="8.42578125" style="194" customWidth="1"/>
    <col min="3593" max="3593" width="6.42578125" style="194" customWidth="1"/>
    <col min="3594" max="3594" width="8.42578125" style="194" customWidth="1"/>
    <col min="3595" max="3595" width="8.28515625" style="194" customWidth="1"/>
    <col min="3596" max="3596" width="5.7109375" style="194" customWidth="1"/>
    <col min="3597" max="3597" width="8.7109375" style="194" customWidth="1"/>
    <col min="3598" max="3598" width="9" style="194" customWidth="1"/>
    <col min="3599" max="3599" width="9.28515625" style="194"/>
    <col min="3600" max="3840" width="11.42578125" style="194" customWidth="1"/>
    <col min="3841" max="3841" width="12.28515625" style="194" customWidth="1"/>
    <col min="3842" max="3842" width="13.7109375" style="194" customWidth="1"/>
    <col min="3843" max="3843" width="8.28515625" style="194" customWidth="1"/>
    <col min="3844" max="3844" width="9.7109375" style="194" customWidth="1"/>
    <col min="3845" max="3845" width="5.7109375" style="194" customWidth="1"/>
    <col min="3846" max="3846" width="10.42578125" style="194" customWidth="1"/>
    <col min="3847" max="3847" width="8.28515625" style="194" customWidth="1"/>
    <col min="3848" max="3848" width="8.42578125" style="194" customWidth="1"/>
    <col min="3849" max="3849" width="6.42578125" style="194" customWidth="1"/>
    <col min="3850" max="3850" width="8.42578125" style="194" customWidth="1"/>
    <col min="3851" max="3851" width="8.28515625" style="194" customWidth="1"/>
    <col min="3852" max="3852" width="5.7109375" style="194" customWidth="1"/>
    <col min="3853" max="3853" width="8.7109375" style="194" customWidth="1"/>
    <col min="3854" max="3854" width="9" style="194" customWidth="1"/>
    <col min="3855" max="3855" width="9.28515625" style="194"/>
    <col min="3856" max="4096" width="11.42578125" style="194" customWidth="1"/>
    <col min="4097" max="4097" width="12.28515625" style="194" customWidth="1"/>
    <col min="4098" max="4098" width="13.7109375" style="194" customWidth="1"/>
    <col min="4099" max="4099" width="8.28515625" style="194" customWidth="1"/>
    <col min="4100" max="4100" width="9.7109375" style="194" customWidth="1"/>
    <col min="4101" max="4101" width="5.7109375" style="194" customWidth="1"/>
    <col min="4102" max="4102" width="10.42578125" style="194" customWidth="1"/>
    <col min="4103" max="4103" width="8.28515625" style="194" customWidth="1"/>
    <col min="4104" max="4104" width="8.42578125" style="194" customWidth="1"/>
    <col min="4105" max="4105" width="6.42578125" style="194" customWidth="1"/>
    <col min="4106" max="4106" width="8.42578125" style="194" customWidth="1"/>
    <col min="4107" max="4107" width="8.28515625" style="194" customWidth="1"/>
    <col min="4108" max="4108" width="5.7109375" style="194" customWidth="1"/>
    <col min="4109" max="4109" width="8.7109375" style="194" customWidth="1"/>
    <col min="4110" max="4110" width="9" style="194" customWidth="1"/>
    <col min="4111" max="4111" width="9.28515625" style="194"/>
    <col min="4112" max="4352" width="11.42578125" style="194" customWidth="1"/>
    <col min="4353" max="4353" width="12.28515625" style="194" customWidth="1"/>
    <col min="4354" max="4354" width="13.7109375" style="194" customWidth="1"/>
    <col min="4355" max="4355" width="8.28515625" style="194" customWidth="1"/>
    <col min="4356" max="4356" width="9.7109375" style="194" customWidth="1"/>
    <col min="4357" max="4357" width="5.7109375" style="194" customWidth="1"/>
    <col min="4358" max="4358" width="10.42578125" style="194" customWidth="1"/>
    <col min="4359" max="4359" width="8.28515625" style="194" customWidth="1"/>
    <col min="4360" max="4360" width="8.42578125" style="194" customWidth="1"/>
    <col min="4361" max="4361" width="6.42578125" style="194" customWidth="1"/>
    <col min="4362" max="4362" width="8.42578125" style="194" customWidth="1"/>
    <col min="4363" max="4363" width="8.28515625" style="194" customWidth="1"/>
    <col min="4364" max="4364" width="5.7109375" style="194" customWidth="1"/>
    <col min="4365" max="4365" width="8.7109375" style="194" customWidth="1"/>
    <col min="4366" max="4366" width="9" style="194" customWidth="1"/>
    <col min="4367" max="4367" width="9.28515625" style="194"/>
    <col min="4368" max="4608" width="11.42578125" style="194" customWidth="1"/>
    <col min="4609" max="4609" width="12.28515625" style="194" customWidth="1"/>
    <col min="4610" max="4610" width="13.7109375" style="194" customWidth="1"/>
    <col min="4611" max="4611" width="8.28515625" style="194" customWidth="1"/>
    <col min="4612" max="4612" width="9.7109375" style="194" customWidth="1"/>
    <col min="4613" max="4613" width="5.7109375" style="194" customWidth="1"/>
    <col min="4614" max="4614" width="10.42578125" style="194" customWidth="1"/>
    <col min="4615" max="4615" width="8.28515625" style="194" customWidth="1"/>
    <col min="4616" max="4616" width="8.42578125" style="194" customWidth="1"/>
    <col min="4617" max="4617" width="6.42578125" style="194" customWidth="1"/>
    <col min="4618" max="4618" width="8.42578125" style="194" customWidth="1"/>
    <col min="4619" max="4619" width="8.28515625" style="194" customWidth="1"/>
    <col min="4620" max="4620" width="5.7109375" style="194" customWidth="1"/>
    <col min="4621" max="4621" width="8.7109375" style="194" customWidth="1"/>
    <col min="4622" max="4622" width="9" style="194" customWidth="1"/>
    <col min="4623" max="4623" width="9.28515625" style="194"/>
    <col min="4624" max="4864" width="11.42578125" style="194" customWidth="1"/>
    <col min="4865" max="4865" width="12.28515625" style="194" customWidth="1"/>
    <col min="4866" max="4866" width="13.7109375" style="194" customWidth="1"/>
    <col min="4867" max="4867" width="8.28515625" style="194" customWidth="1"/>
    <col min="4868" max="4868" width="9.7109375" style="194" customWidth="1"/>
    <col min="4869" max="4869" width="5.7109375" style="194" customWidth="1"/>
    <col min="4870" max="4870" width="10.42578125" style="194" customWidth="1"/>
    <col min="4871" max="4871" width="8.28515625" style="194" customWidth="1"/>
    <col min="4872" max="4872" width="8.42578125" style="194" customWidth="1"/>
    <col min="4873" max="4873" width="6.42578125" style="194" customWidth="1"/>
    <col min="4874" max="4874" width="8.42578125" style="194" customWidth="1"/>
    <col min="4875" max="4875" width="8.28515625" style="194" customWidth="1"/>
    <col min="4876" max="4876" width="5.7109375" style="194" customWidth="1"/>
    <col min="4877" max="4877" width="8.7109375" style="194" customWidth="1"/>
    <col min="4878" max="4878" width="9" style="194" customWidth="1"/>
    <col min="4879" max="4879" width="9.28515625" style="194"/>
    <col min="4880" max="5120" width="11.42578125" style="194" customWidth="1"/>
    <col min="5121" max="5121" width="12.28515625" style="194" customWidth="1"/>
    <col min="5122" max="5122" width="13.7109375" style="194" customWidth="1"/>
    <col min="5123" max="5123" width="8.28515625" style="194" customWidth="1"/>
    <col min="5124" max="5124" width="9.7109375" style="194" customWidth="1"/>
    <col min="5125" max="5125" width="5.7109375" style="194" customWidth="1"/>
    <col min="5126" max="5126" width="10.42578125" style="194" customWidth="1"/>
    <col min="5127" max="5127" width="8.28515625" style="194" customWidth="1"/>
    <col min="5128" max="5128" width="8.42578125" style="194" customWidth="1"/>
    <col min="5129" max="5129" width="6.42578125" style="194" customWidth="1"/>
    <col min="5130" max="5130" width="8.42578125" style="194" customWidth="1"/>
    <col min="5131" max="5131" width="8.28515625" style="194" customWidth="1"/>
    <col min="5132" max="5132" width="5.7109375" style="194" customWidth="1"/>
    <col min="5133" max="5133" width="8.7109375" style="194" customWidth="1"/>
    <col min="5134" max="5134" width="9" style="194" customWidth="1"/>
    <col min="5135" max="5135" width="9.28515625" style="194"/>
    <col min="5136" max="5376" width="11.42578125" style="194" customWidth="1"/>
    <col min="5377" max="5377" width="12.28515625" style="194" customWidth="1"/>
    <col min="5378" max="5378" width="13.7109375" style="194" customWidth="1"/>
    <col min="5379" max="5379" width="8.28515625" style="194" customWidth="1"/>
    <col min="5380" max="5380" width="9.7109375" style="194" customWidth="1"/>
    <col min="5381" max="5381" width="5.7109375" style="194" customWidth="1"/>
    <col min="5382" max="5382" width="10.42578125" style="194" customWidth="1"/>
    <col min="5383" max="5383" width="8.28515625" style="194" customWidth="1"/>
    <col min="5384" max="5384" width="8.42578125" style="194" customWidth="1"/>
    <col min="5385" max="5385" width="6.42578125" style="194" customWidth="1"/>
    <col min="5386" max="5386" width="8.42578125" style="194" customWidth="1"/>
    <col min="5387" max="5387" width="8.28515625" style="194" customWidth="1"/>
    <col min="5388" max="5388" width="5.7109375" style="194" customWidth="1"/>
    <col min="5389" max="5389" width="8.7109375" style="194" customWidth="1"/>
    <col min="5390" max="5390" width="9" style="194" customWidth="1"/>
    <col min="5391" max="5391" width="9.28515625" style="194"/>
    <col min="5392" max="5632" width="11.42578125" style="194" customWidth="1"/>
    <col min="5633" max="5633" width="12.28515625" style="194" customWidth="1"/>
    <col min="5634" max="5634" width="13.7109375" style="194" customWidth="1"/>
    <col min="5635" max="5635" width="8.28515625" style="194" customWidth="1"/>
    <col min="5636" max="5636" width="9.7109375" style="194" customWidth="1"/>
    <col min="5637" max="5637" width="5.7109375" style="194" customWidth="1"/>
    <col min="5638" max="5638" width="10.42578125" style="194" customWidth="1"/>
    <col min="5639" max="5639" width="8.28515625" style="194" customWidth="1"/>
    <col min="5640" max="5640" width="8.42578125" style="194" customWidth="1"/>
    <col min="5641" max="5641" width="6.42578125" style="194" customWidth="1"/>
    <col min="5642" max="5642" width="8.42578125" style="194" customWidth="1"/>
    <col min="5643" max="5643" width="8.28515625" style="194" customWidth="1"/>
    <col min="5644" max="5644" width="5.7109375" style="194" customWidth="1"/>
    <col min="5645" max="5645" width="8.7109375" style="194" customWidth="1"/>
    <col min="5646" max="5646" width="9" style="194" customWidth="1"/>
    <col min="5647" max="5647" width="9.28515625" style="194"/>
    <col min="5648" max="5888" width="11.42578125" style="194" customWidth="1"/>
    <col min="5889" max="5889" width="12.28515625" style="194" customWidth="1"/>
    <col min="5890" max="5890" width="13.7109375" style="194" customWidth="1"/>
    <col min="5891" max="5891" width="8.28515625" style="194" customWidth="1"/>
    <col min="5892" max="5892" width="9.7109375" style="194" customWidth="1"/>
    <col min="5893" max="5893" width="5.7109375" style="194" customWidth="1"/>
    <col min="5894" max="5894" width="10.42578125" style="194" customWidth="1"/>
    <col min="5895" max="5895" width="8.28515625" style="194" customWidth="1"/>
    <col min="5896" max="5896" width="8.42578125" style="194" customWidth="1"/>
    <col min="5897" max="5897" width="6.42578125" style="194" customWidth="1"/>
    <col min="5898" max="5898" width="8.42578125" style="194" customWidth="1"/>
    <col min="5899" max="5899" width="8.28515625" style="194" customWidth="1"/>
    <col min="5900" max="5900" width="5.7109375" style="194" customWidth="1"/>
    <col min="5901" max="5901" width="8.7109375" style="194" customWidth="1"/>
    <col min="5902" max="5902" width="9" style="194" customWidth="1"/>
    <col min="5903" max="5903" width="9.28515625" style="194"/>
    <col min="5904" max="6144" width="11.42578125" style="194" customWidth="1"/>
    <col min="6145" max="6145" width="12.28515625" style="194" customWidth="1"/>
    <col min="6146" max="6146" width="13.7109375" style="194" customWidth="1"/>
    <col min="6147" max="6147" width="8.28515625" style="194" customWidth="1"/>
    <col min="6148" max="6148" width="9.7109375" style="194" customWidth="1"/>
    <col min="6149" max="6149" width="5.7109375" style="194" customWidth="1"/>
    <col min="6150" max="6150" width="10.42578125" style="194" customWidth="1"/>
    <col min="6151" max="6151" width="8.28515625" style="194" customWidth="1"/>
    <col min="6152" max="6152" width="8.42578125" style="194" customWidth="1"/>
    <col min="6153" max="6153" width="6.42578125" style="194" customWidth="1"/>
    <col min="6154" max="6154" width="8.42578125" style="194" customWidth="1"/>
    <col min="6155" max="6155" width="8.28515625" style="194" customWidth="1"/>
    <col min="6156" max="6156" width="5.7109375" style="194" customWidth="1"/>
    <col min="6157" max="6157" width="8.7109375" style="194" customWidth="1"/>
    <col min="6158" max="6158" width="9" style="194" customWidth="1"/>
    <col min="6159" max="6159" width="9.28515625" style="194"/>
    <col min="6160" max="6400" width="11.42578125" style="194" customWidth="1"/>
    <col min="6401" max="6401" width="12.28515625" style="194" customWidth="1"/>
    <col min="6402" max="6402" width="13.7109375" style="194" customWidth="1"/>
    <col min="6403" max="6403" width="8.28515625" style="194" customWidth="1"/>
    <col min="6404" max="6404" width="9.7109375" style="194" customWidth="1"/>
    <col min="6405" max="6405" width="5.7109375" style="194" customWidth="1"/>
    <col min="6406" max="6406" width="10.42578125" style="194" customWidth="1"/>
    <col min="6407" max="6407" width="8.28515625" style="194" customWidth="1"/>
    <col min="6408" max="6408" width="8.42578125" style="194" customWidth="1"/>
    <col min="6409" max="6409" width="6.42578125" style="194" customWidth="1"/>
    <col min="6410" max="6410" width="8.42578125" style="194" customWidth="1"/>
    <col min="6411" max="6411" width="8.28515625" style="194" customWidth="1"/>
    <col min="6412" max="6412" width="5.7109375" style="194" customWidth="1"/>
    <col min="6413" max="6413" width="8.7109375" style="194" customWidth="1"/>
    <col min="6414" max="6414" width="9" style="194" customWidth="1"/>
    <col min="6415" max="6415" width="9.28515625" style="194"/>
    <col min="6416" max="6656" width="11.42578125" style="194" customWidth="1"/>
    <col min="6657" max="6657" width="12.28515625" style="194" customWidth="1"/>
    <col min="6658" max="6658" width="13.7109375" style="194" customWidth="1"/>
    <col min="6659" max="6659" width="8.28515625" style="194" customWidth="1"/>
    <col min="6660" max="6660" width="9.7109375" style="194" customWidth="1"/>
    <col min="6661" max="6661" width="5.7109375" style="194" customWidth="1"/>
    <col min="6662" max="6662" width="10.42578125" style="194" customWidth="1"/>
    <col min="6663" max="6663" width="8.28515625" style="194" customWidth="1"/>
    <col min="6664" max="6664" width="8.42578125" style="194" customWidth="1"/>
    <col min="6665" max="6665" width="6.42578125" style="194" customWidth="1"/>
    <col min="6666" max="6666" width="8.42578125" style="194" customWidth="1"/>
    <col min="6667" max="6667" width="8.28515625" style="194" customWidth="1"/>
    <col min="6668" max="6668" width="5.7109375" style="194" customWidth="1"/>
    <col min="6669" max="6669" width="8.7109375" style="194" customWidth="1"/>
    <col min="6670" max="6670" width="9" style="194" customWidth="1"/>
    <col min="6671" max="6671" width="9.28515625" style="194"/>
    <col min="6672" max="6912" width="11.42578125" style="194" customWidth="1"/>
    <col min="6913" max="6913" width="12.28515625" style="194" customWidth="1"/>
    <col min="6914" max="6914" width="13.7109375" style="194" customWidth="1"/>
    <col min="6915" max="6915" width="8.28515625" style="194" customWidth="1"/>
    <col min="6916" max="6916" width="9.7109375" style="194" customWidth="1"/>
    <col min="6917" max="6917" width="5.7109375" style="194" customWidth="1"/>
    <col min="6918" max="6918" width="10.42578125" style="194" customWidth="1"/>
    <col min="6919" max="6919" width="8.28515625" style="194" customWidth="1"/>
    <col min="6920" max="6920" width="8.42578125" style="194" customWidth="1"/>
    <col min="6921" max="6921" width="6.42578125" style="194" customWidth="1"/>
    <col min="6922" max="6922" width="8.42578125" style="194" customWidth="1"/>
    <col min="6923" max="6923" width="8.28515625" style="194" customWidth="1"/>
    <col min="6924" max="6924" width="5.7109375" style="194" customWidth="1"/>
    <col min="6925" max="6925" width="8.7109375" style="194" customWidth="1"/>
    <col min="6926" max="6926" width="9" style="194" customWidth="1"/>
    <col min="6927" max="6927" width="9.28515625" style="194"/>
    <col min="6928" max="7168" width="11.42578125" style="194" customWidth="1"/>
    <col min="7169" max="7169" width="12.28515625" style="194" customWidth="1"/>
    <col min="7170" max="7170" width="13.7109375" style="194" customWidth="1"/>
    <col min="7171" max="7171" width="8.28515625" style="194" customWidth="1"/>
    <col min="7172" max="7172" width="9.7109375" style="194" customWidth="1"/>
    <col min="7173" max="7173" width="5.7109375" style="194" customWidth="1"/>
    <col min="7174" max="7174" width="10.42578125" style="194" customWidth="1"/>
    <col min="7175" max="7175" width="8.28515625" style="194" customWidth="1"/>
    <col min="7176" max="7176" width="8.42578125" style="194" customWidth="1"/>
    <col min="7177" max="7177" width="6.42578125" style="194" customWidth="1"/>
    <col min="7178" max="7178" width="8.42578125" style="194" customWidth="1"/>
    <col min="7179" max="7179" width="8.28515625" style="194" customWidth="1"/>
    <col min="7180" max="7180" width="5.7109375" style="194" customWidth="1"/>
    <col min="7181" max="7181" width="8.7109375" style="194" customWidth="1"/>
    <col min="7182" max="7182" width="9" style="194" customWidth="1"/>
    <col min="7183" max="7183" width="9.28515625" style="194"/>
    <col min="7184" max="7424" width="11.42578125" style="194" customWidth="1"/>
    <col min="7425" max="7425" width="12.28515625" style="194" customWidth="1"/>
    <col min="7426" max="7426" width="13.7109375" style="194" customWidth="1"/>
    <col min="7427" max="7427" width="8.28515625" style="194" customWidth="1"/>
    <col min="7428" max="7428" width="9.7109375" style="194" customWidth="1"/>
    <col min="7429" max="7429" width="5.7109375" style="194" customWidth="1"/>
    <col min="7430" max="7430" width="10.42578125" style="194" customWidth="1"/>
    <col min="7431" max="7431" width="8.28515625" style="194" customWidth="1"/>
    <col min="7432" max="7432" width="8.42578125" style="194" customWidth="1"/>
    <col min="7433" max="7433" width="6.42578125" style="194" customWidth="1"/>
    <col min="7434" max="7434" width="8.42578125" style="194" customWidth="1"/>
    <col min="7435" max="7435" width="8.28515625" style="194" customWidth="1"/>
    <col min="7436" max="7436" width="5.7109375" style="194" customWidth="1"/>
    <col min="7437" max="7437" width="8.7109375" style="194" customWidth="1"/>
    <col min="7438" max="7438" width="9" style="194" customWidth="1"/>
    <col min="7439" max="7439" width="9.28515625" style="194"/>
    <col min="7440" max="7680" width="11.42578125" style="194" customWidth="1"/>
    <col min="7681" max="7681" width="12.28515625" style="194" customWidth="1"/>
    <col min="7682" max="7682" width="13.7109375" style="194" customWidth="1"/>
    <col min="7683" max="7683" width="8.28515625" style="194" customWidth="1"/>
    <col min="7684" max="7684" width="9.7109375" style="194" customWidth="1"/>
    <col min="7685" max="7685" width="5.7109375" style="194" customWidth="1"/>
    <col min="7686" max="7686" width="10.42578125" style="194" customWidth="1"/>
    <col min="7687" max="7687" width="8.28515625" style="194" customWidth="1"/>
    <col min="7688" max="7688" width="8.42578125" style="194" customWidth="1"/>
    <col min="7689" max="7689" width="6.42578125" style="194" customWidth="1"/>
    <col min="7690" max="7690" width="8.42578125" style="194" customWidth="1"/>
    <col min="7691" max="7691" width="8.28515625" style="194" customWidth="1"/>
    <col min="7692" max="7692" width="5.7109375" style="194" customWidth="1"/>
    <col min="7693" max="7693" width="8.7109375" style="194" customWidth="1"/>
    <col min="7694" max="7694" width="9" style="194" customWidth="1"/>
    <col min="7695" max="7695" width="9.28515625" style="194"/>
    <col min="7696" max="7936" width="11.42578125" style="194" customWidth="1"/>
    <col min="7937" max="7937" width="12.28515625" style="194" customWidth="1"/>
    <col min="7938" max="7938" width="13.7109375" style="194" customWidth="1"/>
    <col min="7939" max="7939" width="8.28515625" style="194" customWidth="1"/>
    <col min="7940" max="7940" width="9.7109375" style="194" customWidth="1"/>
    <col min="7941" max="7941" width="5.7109375" style="194" customWidth="1"/>
    <col min="7942" max="7942" width="10.42578125" style="194" customWidth="1"/>
    <col min="7943" max="7943" width="8.28515625" style="194" customWidth="1"/>
    <col min="7944" max="7944" width="8.42578125" style="194" customWidth="1"/>
    <col min="7945" max="7945" width="6.42578125" style="194" customWidth="1"/>
    <col min="7946" max="7946" width="8.42578125" style="194" customWidth="1"/>
    <col min="7947" max="7947" width="8.28515625" style="194" customWidth="1"/>
    <col min="7948" max="7948" width="5.7109375" style="194" customWidth="1"/>
    <col min="7949" max="7949" width="8.7109375" style="194" customWidth="1"/>
    <col min="7950" max="7950" width="9" style="194" customWidth="1"/>
    <col min="7951" max="7951" width="9.28515625" style="194"/>
    <col min="7952" max="8192" width="11.42578125" style="194" customWidth="1"/>
    <col min="8193" max="8193" width="12.28515625" style="194" customWidth="1"/>
    <col min="8194" max="8194" width="13.7109375" style="194" customWidth="1"/>
    <col min="8195" max="8195" width="8.28515625" style="194" customWidth="1"/>
    <col min="8196" max="8196" width="9.7109375" style="194" customWidth="1"/>
    <col min="8197" max="8197" width="5.7109375" style="194" customWidth="1"/>
    <col min="8198" max="8198" width="10.42578125" style="194" customWidth="1"/>
    <col min="8199" max="8199" width="8.28515625" style="194" customWidth="1"/>
    <col min="8200" max="8200" width="8.42578125" style="194" customWidth="1"/>
    <col min="8201" max="8201" width="6.42578125" style="194" customWidth="1"/>
    <col min="8202" max="8202" width="8.42578125" style="194" customWidth="1"/>
    <col min="8203" max="8203" width="8.28515625" style="194" customWidth="1"/>
    <col min="8204" max="8204" width="5.7109375" style="194" customWidth="1"/>
    <col min="8205" max="8205" width="8.7109375" style="194" customWidth="1"/>
    <col min="8206" max="8206" width="9" style="194" customWidth="1"/>
    <col min="8207" max="8207" width="9.28515625" style="194"/>
    <col min="8208" max="8448" width="11.42578125" style="194" customWidth="1"/>
    <col min="8449" max="8449" width="12.28515625" style="194" customWidth="1"/>
    <col min="8450" max="8450" width="13.7109375" style="194" customWidth="1"/>
    <col min="8451" max="8451" width="8.28515625" style="194" customWidth="1"/>
    <col min="8452" max="8452" width="9.7109375" style="194" customWidth="1"/>
    <col min="8453" max="8453" width="5.7109375" style="194" customWidth="1"/>
    <col min="8454" max="8454" width="10.42578125" style="194" customWidth="1"/>
    <col min="8455" max="8455" width="8.28515625" style="194" customWidth="1"/>
    <col min="8456" max="8456" width="8.42578125" style="194" customWidth="1"/>
    <col min="8457" max="8457" width="6.42578125" style="194" customWidth="1"/>
    <col min="8458" max="8458" width="8.42578125" style="194" customWidth="1"/>
    <col min="8459" max="8459" width="8.28515625" style="194" customWidth="1"/>
    <col min="8460" max="8460" width="5.7109375" style="194" customWidth="1"/>
    <col min="8461" max="8461" width="8.7109375" style="194" customWidth="1"/>
    <col min="8462" max="8462" width="9" style="194" customWidth="1"/>
    <col min="8463" max="8463" width="9.28515625" style="194"/>
    <col min="8464" max="8704" width="11.42578125" style="194" customWidth="1"/>
    <col min="8705" max="8705" width="12.28515625" style="194" customWidth="1"/>
    <col min="8706" max="8706" width="13.7109375" style="194" customWidth="1"/>
    <col min="8707" max="8707" width="8.28515625" style="194" customWidth="1"/>
    <col min="8708" max="8708" width="9.7109375" style="194" customWidth="1"/>
    <col min="8709" max="8709" width="5.7109375" style="194" customWidth="1"/>
    <col min="8710" max="8710" width="10.42578125" style="194" customWidth="1"/>
    <col min="8711" max="8711" width="8.28515625" style="194" customWidth="1"/>
    <col min="8712" max="8712" width="8.42578125" style="194" customWidth="1"/>
    <col min="8713" max="8713" width="6.42578125" style="194" customWidth="1"/>
    <col min="8714" max="8714" width="8.42578125" style="194" customWidth="1"/>
    <col min="8715" max="8715" width="8.28515625" style="194" customWidth="1"/>
    <col min="8716" max="8716" width="5.7109375" style="194" customWidth="1"/>
    <col min="8717" max="8717" width="8.7109375" style="194" customWidth="1"/>
    <col min="8718" max="8718" width="9" style="194" customWidth="1"/>
    <col min="8719" max="8719" width="9.28515625" style="194"/>
    <col min="8720" max="8960" width="11.42578125" style="194" customWidth="1"/>
    <col min="8961" max="8961" width="12.28515625" style="194" customWidth="1"/>
    <col min="8962" max="8962" width="13.7109375" style="194" customWidth="1"/>
    <col min="8963" max="8963" width="8.28515625" style="194" customWidth="1"/>
    <col min="8964" max="8964" width="9.7109375" style="194" customWidth="1"/>
    <col min="8965" max="8965" width="5.7109375" style="194" customWidth="1"/>
    <col min="8966" max="8966" width="10.42578125" style="194" customWidth="1"/>
    <col min="8967" max="8967" width="8.28515625" style="194" customWidth="1"/>
    <col min="8968" max="8968" width="8.42578125" style="194" customWidth="1"/>
    <col min="8969" max="8969" width="6.42578125" style="194" customWidth="1"/>
    <col min="8970" max="8970" width="8.42578125" style="194" customWidth="1"/>
    <col min="8971" max="8971" width="8.28515625" style="194" customWidth="1"/>
    <col min="8972" max="8972" width="5.7109375" style="194" customWidth="1"/>
    <col min="8973" max="8973" width="8.7109375" style="194" customWidth="1"/>
    <col min="8974" max="8974" width="9" style="194" customWidth="1"/>
    <col min="8975" max="8975" width="9.28515625" style="194"/>
    <col min="8976" max="9216" width="11.42578125" style="194" customWidth="1"/>
    <col min="9217" max="9217" width="12.28515625" style="194" customWidth="1"/>
    <col min="9218" max="9218" width="13.7109375" style="194" customWidth="1"/>
    <col min="9219" max="9219" width="8.28515625" style="194" customWidth="1"/>
    <col min="9220" max="9220" width="9.7109375" style="194" customWidth="1"/>
    <col min="9221" max="9221" width="5.7109375" style="194" customWidth="1"/>
    <col min="9222" max="9222" width="10.42578125" style="194" customWidth="1"/>
    <col min="9223" max="9223" width="8.28515625" style="194" customWidth="1"/>
    <col min="9224" max="9224" width="8.42578125" style="194" customWidth="1"/>
    <col min="9225" max="9225" width="6.42578125" style="194" customWidth="1"/>
    <col min="9226" max="9226" width="8.42578125" style="194" customWidth="1"/>
    <col min="9227" max="9227" width="8.28515625" style="194" customWidth="1"/>
    <col min="9228" max="9228" width="5.7109375" style="194" customWidth="1"/>
    <col min="9229" max="9229" width="8.7109375" style="194" customWidth="1"/>
    <col min="9230" max="9230" width="9" style="194" customWidth="1"/>
    <col min="9231" max="9231" width="9.28515625" style="194"/>
    <col min="9232" max="9472" width="11.42578125" style="194" customWidth="1"/>
    <col min="9473" max="9473" width="12.28515625" style="194" customWidth="1"/>
    <col min="9474" max="9474" width="13.7109375" style="194" customWidth="1"/>
    <col min="9475" max="9475" width="8.28515625" style="194" customWidth="1"/>
    <col min="9476" max="9476" width="9.7109375" style="194" customWidth="1"/>
    <col min="9477" max="9477" width="5.7109375" style="194" customWidth="1"/>
    <col min="9478" max="9478" width="10.42578125" style="194" customWidth="1"/>
    <col min="9479" max="9479" width="8.28515625" style="194" customWidth="1"/>
    <col min="9480" max="9480" width="8.42578125" style="194" customWidth="1"/>
    <col min="9481" max="9481" width="6.42578125" style="194" customWidth="1"/>
    <col min="9482" max="9482" width="8.42578125" style="194" customWidth="1"/>
    <col min="9483" max="9483" width="8.28515625" style="194" customWidth="1"/>
    <col min="9484" max="9484" width="5.7109375" style="194" customWidth="1"/>
    <col min="9485" max="9485" width="8.7109375" style="194" customWidth="1"/>
    <col min="9486" max="9486" width="9" style="194" customWidth="1"/>
    <col min="9487" max="9487" width="9.28515625" style="194"/>
    <col min="9488" max="9728" width="11.42578125" style="194" customWidth="1"/>
    <col min="9729" max="9729" width="12.28515625" style="194" customWidth="1"/>
    <col min="9730" max="9730" width="13.7109375" style="194" customWidth="1"/>
    <col min="9731" max="9731" width="8.28515625" style="194" customWidth="1"/>
    <col min="9732" max="9732" width="9.7109375" style="194" customWidth="1"/>
    <col min="9733" max="9733" width="5.7109375" style="194" customWidth="1"/>
    <col min="9734" max="9734" width="10.42578125" style="194" customWidth="1"/>
    <col min="9735" max="9735" width="8.28515625" style="194" customWidth="1"/>
    <col min="9736" max="9736" width="8.42578125" style="194" customWidth="1"/>
    <col min="9737" max="9737" width="6.42578125" style="194" customWidth="1"/>
    <col min="9738" max="9738" width="8.42578125" style="194" customWidth="1"/>
    <col min="9739" max="9739" width="8.28515625" style="194" customWidth="1"/>
    <col min="9740" max="9740" width="5.7109375" style="194" customWidth="1"/>
    <col min="9741" max="9741" width="8.7109375" style="194" customWidth="1"/>
    <col min="9742" max="9742" width="9" style="194" customWidth="1"/>
    <col min="9743" max="9743" width="9.28515625" style="194"/>
    <col min="9744" max="9984" width="11.42578125" style="194" customWidth="1"/>
    <col min="9985" max="9985" width="12.28515625" style="194" customWidth="1"/>
    <col min="9986" max="9986" width="13.7109375" style="194" customWidth="1"/>
    <col min="9987" max="9987" width="8.28515625" style="194" customWidth="1"/>
    <col min="9988" max="9988" width="9.7109375" style="194" customWidth="1"/>
    <col min="9989" max="9989" width="5.7109375" style="194" customWidth="1"/>
    <col min="9990" max="9990" width="10.42578125" style="194" customWidth="1"/>
    <col min="9991" max="9991" width="8.28515625" style="194" customWidth="1"/>
    <col min="9992" max="9992" width="8.42578125" style="194" customWidth="1"/>
    <col min="9993" max="9993" width="6.42578125" style="194" customWidth="1"/>
    <col min="9994" max="9994" width="8.42578125" style="194" customWidth="1"/>
    <col min="9995" max="9995" width="8.28515625" style="194" customWidth="1"/>
    <col min="9996" max="9996" width="5.7109375" style="194" customWidth="1"/>
    <col min="9997" max="9997" width="8.7109375" style="194" customWidth="1"/>
    <col min="9998" max="9998" width="9" style="194" customWidth="1"/>
    <col min="9999" max="9999" width="9.28515625" style="194"/>
    <col min="10000" max="10240" width="11.42578125" style="194" customWidth="1"/>
    <col min="10241" max="10241" width="12.28515625" style="194" customWidth="1"/>
    <col min="10242" max="10242" width="13.7109375" style="194" customWidth="1"/>
    <col min="10243" max="10243" width="8.28515625" style="194" customWidth="1"/>
    <col min="10244" max="10244" width="9.7109375" style="194" customWidth="1"/>
    <col min="10245" max="10245" width="5.7109375" style="194" customWidth="1"/>
    <col min="10246" max="10246" width="10.42578125" style="194" customWidth="1"/>
    <col min="10247" max="10247" width="8.28515625" style="194" customWidth="1"/>
    <col min="10248" max="10248" width="8.42578125" style="194" customWidth="1"/>
    <col min="10249" max="10249" width="6.42578125" style="194" customWidth="1"/>
    <col min="10250" max="10250" width="8.42578125" style="194" customWidth="1"/>
    <col min="10251" max="10251" width="8.28515625" style="194" customWidth="1"/>
    <col min="10252" max="10252" width="5.7109375" style="194" customWidth="1"/>
    <col min="10253" max="10253" width="8.7109375" style="194" customWidth="1"/>
    <col min="10254" max="10254" width="9" style="194" customWidth="1"/>
    <col min="10255" max="10255" width="9.28515625" style="194"/>
    <col min="10256" max="10496" width="11.42578125" style="194" customWidth="1"/>
    <col min="10497" max="10497" width="12.28515625" style="194" customWidth="1"/>
    <col min="10498" max="10498" width="13.7109375" style="194" customWidth="1"/>
    <col min="10499" max="10499" width="8.28515625" style="194" customWidth="1"/>
    <col min="10500" max="10500" width="9.7109375" style="194" customWidth="1"/>
    <col min="10501" max="10501" width="5.7109375" style="194" customWidth="1"/>
    <col min="10502" max="10502" width="10.42578125" style="194" customWidth="1"/>
    <col min="10503" max="10503" width="8.28515625" style="194" customWidth="1"/>
    <col min="10504" max="10504" width="8.42578125" style="194" customWidth="1"/>
    <col min="10505" max="10505" width="6.42578125" style="194" customWidth="1"/>
    <col min="10506" max="10506" width="8.42578125" style="194" customWidth="1"/>
    <col min="10507" max="10507" width="8.28515625" style="194" customWidth="1"/>
    <col min="10508" max="10508" width="5.7109375" style="194" customWidth="1"/>
    <col min="10509" max="10509" width="8.7109375" style="194" customWidth="1"/>
    <col min="10510" max="10510" width="9" style="194" customWidth="1"/>
    <col min="10511" max="10511" width="9.28515625" style="194"/>
    <col min="10512" max="10752" width="11.42578125" style="194" customWidth="1"/>
    <col min="10753" max="10753" width="12.28515625" style="194" customWidth="1"/>
    <col min="10754" max="10754" width="13.7109375" style="194" customWidth="1"/>
    <col min="10755" max="10755" width="8.28515625" style="194" customWidth="1"/>
    <col min="10756" max="10756" width="9.7109375" style="194" customWidth="1"/>
    <col min="10757" max="10757" width="5.7109375" style="194" customWidth="1"/>
    <col min="10758" max="10758" width="10.42578125" style="194" customWidth="1"/>
    <col min="10759" max="10759" width="8.28515625" style="194" customWidth="1"/>
    <col min="10760" max="10760" width="8.42578125" style="194" customWidth="1"/>
    <col min="10761" max="10761" width="6.42578125" style="194" customWidth="1"/>
    <col min="10762" max="10762" width="8.42578125" style="194" customWidth="1"/>
    <col min="10763" max="10763" width="8.28515625" style="194" customWidth="1"/>
    <col min="10764" max="10764" width="5.7109375" style="194" customWidth="1"/>
    <col min="10765" max="10765" width="8.7109375" style="194" customWidth="1"/>
    <col min="10766" max="10766" width="9" style="194" customWidth="1"/>
    <col min="10767" max="10767" width="9.28515625" style="194"/>
    <col min="10768" max="11008" width="11.42578125" style="194" customWidth="1"/>
    <col min="11009" max="11009" width="12.28515625" style="194" customWidth="1"/>
    <col min="11010" max="11010" width="13.7109375" style="194" customWidth="1"/>
    <col min="11011" max="11011" width="8.28515625" style="194" customWidth="1"/>
    <col min="11012" max="11012" width="9.7109375" style="194" customWidth="1"/>
    <col min="11013" max="11013" width="5.7109375" style="194" customWidth="1"/>
    <col min="11014" max="11014" width="10.42578125" style="194" customWidth="1"/>
    <col min="11015" max="11015" width="8.28515625" style="194" customWidth="1"/>
    <col min="11016" max="11016" width="8.42578125" style="194" customWidth="1"/>
    <col min="11017" max="11017" width="6.42578125" style="194" customWidth="1"/>
    <col min="11018" max="11018" width="8.42578125" style="194" customWidth="1"/>
    <col min="11019" max="11019" width="8.28515625" style="194" customWidth="1"/>
    <col min="11020" max="11020" width="5.7109375" style="194" customWidth="1"/>
    <col min="11021" max="11021" width="8.7109375" style="194" customWidth="1"/>
    <col min="11022" max="11022" width="9" style="194" customWidth="1"/>
    <col min="11023" max="11023" width="9.28515625" style="194"/>
    <col min="11024" max="11264" width="11.42578125" style="194" customWidth="1"/>
    <col min="11265" max="11265" width="12.28515625" style="194" customWidth="1"/>
    <col min="11266" max="11266" width="13.7109375" style="194" customWidth="1"/>
    <col min="11267" max="11267" width="8.28515625" style="194" customWidth="1"/>
    <col min="11268" max="11268" width="9.7109375" style="194" customWidth="1"/>
    <col min="11269" max="11269" width="5.7109375" style="194" customWidth="1"/>
    <col min="11270" max="11270" width="10.42578125" style="194" customWidth="1"/>
    <col min="11271" max="11271" width="8.28515625" style="194" customWidth="1"/>
    <col min="11272" max="11272" width="8.42578125" style="194" customWidth="1"/>
    <col min="11273" max="11273" width="6.42578125" style="194" customWidth="1"/>
    <col min="11274" max="11274" width="8.42578125" style="194" customWidth="1"/>
    <col min="11275" max="11275" width="8.28515625" style="194" customWidth="1"/>
    <col min="11276" max="11276" width="5.7109375" style="194" customWidth="1"/>
    <col min="11277" max="11277" width="8.7109375" style="194" customWidth="1"/>
    <col min="11278" max="11278" width="9" style="194" customWidth="1"/>
    <col min="11279" max="11279" width="9.28515625" style="194"/>
    <col min="11280" max="11520" width="11.42578125" style="194" customWidth="1"/>
    <col min="11521" max="11521" width="12.28515625" style="194" customWidth="1"/>
    <col min="11522" max="11522" width="13.7109375" style="194" customWidth="1"/>
    <col min="11523" max="11523" width="8.28515625" style="194" customWidth="1"/>
    <col min="11524" max="11524" width="9.7109375" style="194" customWidth="1"/>
    <col min="11525" max="11525" width="5.7109375" style="194" customWidth="1"/>
    <col min="11526" max="11526" width="10.42578125" style="194" customWidth="1"/>
    <col min="11527" max="11527" width="8.28515625" style="194" customWidth="1"/>
    <col min="11528" max="11528" width="8.42578125" style="194" customWidth="1"/>
    <col min="11529" max="11529" width="6.42578125" style="194" customWidth="1"/>
    <col min="11530" max="11530" width="8.42578125" style="194" customWidth="1"/>
    <col min="11531" max="11531" width="8.28515625" style="194" customWidth="1"/>
    <col min="11532" max="11532" width="5.7109375" style="194" customWidth="1"/>
    <col min="11533" max="11533" width="8.7109375" style="194" customWidth="1"/>
    <col min="11534" max="11534" width="9" style="194" customWidth="1"/>
    <col min="11535" max="11535" width="9.28515625" style="194"/>
    <col min="11536" max="11776" width="11.42578125" style="194" customWidth="1"/>
    <col min="11777" max="11777" width="12.28515625" style="194" customWidth="1"/>
    <col min="11778" max="11778" width="13.7109375" style="194" customWidth="1"/>
    <col min="11779" max="11779" width="8.28515625" style="194" customWidth="1"/>
    <col min="11780" max="11780" width="9.7109375" style="194" customWidth="1"/>
    <col min="11781" max="11781" width="5.7109375" style="194" customWidth="1"/>
    <col min="11782" max="11782" width="10.42578125" style="194" customWidth="1"/>
    <col min="11783" max="11783" width="8.28515625" style="194" customWidth="1"/>
    <col min="11784" max="11784" width="8.42578125" style="194" customWidth="1"/>
    <col min="11785" max="11785" width="6.42578125" style="194" customWidth="1"/>
    <col min="11786" max="11786" width="8.42578125" style="194" customWidth="1"/>
    <col min="11787" max="11787" width="8.28515625" style="194" customWidth="1"/>
    <col min="11788" max="11788" width="5.7109375" style="194" customWidth="1"/>
    <col min="11789" max="11789" width="8.7109375" style="194" customWidth="1"/>
    <col min="11790" max="11790" width="9" style="194" customWidth="1"/>
    <col min="11791" max="11791" width="9.28515625" style="194"/>
    <col min="11792" max="12032" width="11.42578125" style="194" customWidth="1"/>
    <col min="12033" max="12033" width="12.28515625" style="194" customWidth="1"/>
    <col min="12034" max="12034" width="13.7109375" style="194" customWidth="1"/>
    <col min="12035" max="12035" width="8.28515625" style="194" customWidth="1"/>
    <col min="12036" max="12036" width="9.7109375" style="194" customWidth="1"/>
    <col min="12037" max="12037" width="5.7109375" style="194" customWidth="1"/>
    <col min="12038" max="12038" width="10.42578125" style="194" customWidth="1"/>
    <col min="12039" max="12039" width="8.28515625" style="194" customWidth="1"/>
    <col min="12040" max="12040" width="8.42578125" style="194" customWidth="1"/>
    <col min="12041" max="12041" width="6.42578125" style="194" customWidth="1"/>
    <col min="12042" max="12042" width="8.42578125" style="194" customWidth="1"/>
    <col min="12043" max="12043" width="8.28515625" style="194" customWidth="1"/>
    <col min="12044" max="12044" width="5.7109375" style="194" customWidth="1"/>
    <col min="12045" max="12045" width="8.7109375" style="194" customWidth="1"/>
    <col min="12046" max="12046" width="9" style="194" customWidth="1"/>
    <col min="12047" max="12047" width="9.28515625" style="194"/>
    <col min="12048" max="12288" width="11.42578125" style="194" customWidth="1"/>
    <col min="12289" max="12289" width="12.28515625" style="194" customWidth="1"/>
    <col min="12290" max="12290" width="13.7109375" style="194" customWidth="1"/>
    <col min="12291" max="12291" width="8.28515625" style="194" customWidth="1"/>
    <col min="12292" max="12292" width="9.7109375" style="194" customWidth="1"/>
    <col min="12293" max="12293" width="5.7109375" style="194" customWidth="1"/>
    <col min="12294" max="12294" width="10.42578125" style="194" customWidth="1"/>
    <col min="12295" max="12295" width="8.28515625" style="194" customWidth="1"/>
    <col min="12296" max="12296" width="8.42578125" style="194" customWidth="1"/>
    <col min="12297" max="12297" width="6.42578125" style="194" customWidth="1"/>
    <col min="12298" max="12298" width="8.42578125" style="194" customWidth="1"/>
    <col min="12299" max="12299" width="8.28515625" style="194" customWidth="1"/>
    <col min="12300" max="12300" width="5.7109375" style="194" customWidth="1"/>
    <col min="12301" max="12301" width="8.7109375" style="194" customWidth="1"/>
    <col min="12302" max="12302" width="9" style="194" customWidth="1"/>
    <col min="12303" max="12303" width="9.28515625" style="194"/>
    <col min="12304" max="12544" width="11.42578125" style="194" customWidth="1"/>
    <col min="12545" max="12545" width="12.28515625" style="194" customWidth="1"/>
    <col min="12546" max="12546" width="13.7109375" style="194" customWidth="1"/>
    <col min="12547" max="12547" width="8.28515625" style="194" customWidth="1"/>
    <col min="12548" max="12548" width="9.7109375" style="194" customWidth="1"/>
    <col min="12549" max="12549" width="5.7109375" style="194" customWidth="1"/>
    <col min="12550" max="12550" width="10.42578125" style="194" customWidth="1"/>
    <col min="12551" max="12551" width="8.28515625" style="194" customWidth="1"/>
    <col min="12552" max="12552" width="8.42578125" style="194" customWidth="1"/>
    <col min="12553" max="12553" width="6.42578125" style="194" customWidth="1"/>
    <col min="12554" max="12554" width="8.42578125" style="194" customWidth="1"/>
    <col min="12555" max="12555" width="8.28515625" style="194" customWidth="1"/>
    <col min="12556" max="12556" width="5.7109375" style="194" customWidth="1"/>
    <col min="12557" max="12557" width="8.7109375" style="194" customWidth="1"/>
    <col min="12558" max="12558" width="9" style="194" customWidth="1"/>
    <col min="12559" max="12559" width="9.28515625" style="194"/>
    <col min="12560" max="12800" width="11.42578125" style="194" customWidth="1"/>
    <col min="12801" max="12801" width="12.28515625" style="194" customWidth="1"/>
    <col min="12802" max="12802" width="13.7109375" style="194" customWidth="1"/>
    <col min="12803" max="12803" width="8.28515625" style="194" customWidth="1"/>
    <col min="12804" max="12804" width="9.7109375" style="194" customWidth="1"/>
    <col min="12805" max="12805" width="5.7109375" style="194" customWidth="1"/>
    <col min="12806" max="12806" width="10.42578125" style="194" customWidth="1"/>
    <col min="12807" max="12807" width="8.28515625" style="194" customWidth="1"/>
    <col min="12808" max="12808" width="8.42578125" style="194" customWidth="1"/>
    <col min="12809" max="12809" width="6.42578125" style="194" customWidth="1"/>
    <col min="12810" max="12810" width="8.42578125" style="194" customWidth="1"/>
    <col min="12811" max="12811" width="8.28515625" style="194" customWidth="1"/>
    <col min="12812" max="12812" width="5.7109375" style="194" customWidth="1"/>
    <col min="12813" max="12813" width="8.7109375" style="194" customWidth="1"/>
    <col min="12814" max="12814" width="9" style="194" customWidth="1"/>
    <col min="12815" max="12815" width="9.28515625" style="194"/>
    <col min="12816" max="13056" width="11.42578125" style="194" customWidth="1"/>
    <col min="13057" max="13057" width="12.28515625" style="194" customWidth="1"/>
    <col min="13058" max="13058" width="13.7109375" style="194" customWidth="1"/>
    <col min="13059" max="13059" width="8.28515625" style="194" customWidth="1"/>
    <col min="13060" max="13060" width="9.7109375" style="194" customWidth="1"/>
    <col min="13061" max="13061" width="5.7109375" style="194" customWidth="1"/>
    <col min="13062" max="13062" width="10.42578125" style="194" customWidth="1"/>
    <col min="13063" max="13063" width="8.28515625" style="194" customWidth="1"/>
    <col min="13064" max="13064" width="8.42578125" style="194" customWidth="1"/>
    <col min="13065" max="13065" width="6.42578125" style="194" customWidth="1"/>
    <col min="13066" max="13066" width="8.42578125" style="194" customWidth="1"/>
    <col min="13067" max="13067" width="8.28515625" style="194" customWidth="1"/>
    <col min="13068" max="13068" width="5.7109375" style="194" customWidth="1"/>
    <col min="13069" max="13069" width="8.7109375" style="194" customWidth="1"/>
    <col min="13070" max="13070" width="9" style="194" customWidth="1"/>
    <col min="13071" max="13071" width="9.28515625" style="194"/>
    <col min="13072" max="13312" width="11.42578125" style="194" customWidth="1"/>
    <col min="13313" max="13313" width="12.28515625" style="194" customWidth="1"/>
    <col min="13314" max="13314" width="13.7109375" style="194" customWidth="1"/>
    <col min="13315" max="13315" width="8.28515625" style="194" customWidth="1"/>
    <col min="13316" max="13316" width="9.7109375" style="194" customWidth="1"/>
    <col min="13317" max="13317" width="5.7109375" style="194" customWidth="1"/>
    <col min="13318" max="13318" width="10.42578125" style="194" customWidth="1"/>
    <col min="13319" max="13319" width="8.28515625" style="194" customWidth="1"/>
    <col min="13320" max="13320" width="8.42578125" style="194" customWidth="1"/>
    <col min="13321" max="13321" width="6.42578125" style="194" customWidth="1"/>
    <col min="13322" max="13322" width="8.42578125" style="194" customWidth="1"/>
    <col min="13323" max="13323" width="8.28515625" style="194" customWidth="1"/>
    <col min="13324" max="13324" width="5.7109375" style="194" customWidth="1"/>
    <col min="13325" max="13325" width="8.7109375" style="194" customWidth="1"/>
    <col min="13326" max="13326" width="9" style="194" customWidth="1"/>
    <col min="13327" max="13327" width="9.28515625" style="194"/>
    <col min="13328" max="13568" width="11.42578125" style="194" customWidth="1"/>
    <col min="13569" max="13569" width="12.28515625" style="194" customWidth="1"/>
    <col min="13570" max="13570" width="13.7109375" style="194" customWidth="1"/>
    <col min="13571" max="13571" width="8.28515625" style="194" customWidth="1"/>
    <col min="13572" max="13572" width="9.7109375" style="194" customWidth="1"/>
    <col min="13573" max="13573" width="5.7109375" style="194" customWidth="1"/>
    <col min="13574" max="13574" width="10.42578125" style="194" customWidth="1"/>
    <col min="13575" max="13575" width="8.28515625" style="194" customWidth="1"/>
    <col min="13576" max="13576" width="8.42578125" style="194" customWidth="1"/>
    <col min="13577" max="13577" width="6.42578125" style="194" customWidth="1"/>
    <col min="13578" max="13578" width="8.42578125" style="194" customWidth="1"/>
    <col min="13579" max="13579" width="8.28515625" style="194" customWidth="1"/>
    <col min="13580" max="13580" width="5.7109375" style="194" customWidth="1"/>
    <col min="13581" max="13581" width="8.7109375" style="194" customWidth="1"/>
    <col min="13582" max="13582" width="9" style="194" customWidth="1"/>
    <col min="13583" max="13583" width="9.28515625" style="194"/>
    <col min="13584" max="13824" width="11.42578125" style="194" customWidth="1"/>
    <col min="13825" max="13825" width="12.28515625" style="194" customWidth="1"/>
    <col min="13826" max="13826" width="13.7109375" style="194" customWidth="1"/>
    <col min="13827" max="13827" width="8.28515625" style="194" customWidth="1"/>
    <col min="13828" max="13828" width="9.7109375" style="194" customWidth="1"/>
    <col min="13829" max="13829" width="5.7109375" style="194" customWidth="1"/>
    <col min="13830" max="13830" width="10.42578125" style="194" customWidth="1"/>
    <col min="13831" max="13831" width="8.28515625" style="194" customWidth="1"/>
    <col min="13832" max="13832" width="8.42578125" style="194" customWidth="1"/>
    <col min="13833" max="13833" width="6.42578125" style="194" customWidth="1"/>
    <col min="13834" max="13834" width="8.42578125" style="194" customWidth="1"/>
    <col min="13835" max="13835" width="8.28515625" style="194" customWidth="1"/>
    <col min="13836" max="13836" width="5.7109375" style="194" customWidth="1"/>
    <col min="13837" max="13837" width="8.7109375" style="194" customWidth="1"/>
    <col min="13838" max="13838" width="9" style="194" customWidth="1"/>
    <col min="13839" max="13839" width="9.28515625" style="194"/>
    <col min="13840" max="14080" width="11.42578125" style="194" customWidth="1"/>
    <col min="14081" max="14081" width="12.28515625" style="194" customWidth="1"/>
    <col min="14082" max="14082" width="13.7109375" style="194" customWidth="1"/>
    <col min="14083" max="14083" width="8.28515625" style="194" customWidth="1"/>
    <col min="14084" max="14084" width="9.7109375" style="194" customWidth="1"/>
    <col min="14085" max="14085" width="5.7109375" style="194" customWidth="1"/>
    <col min="14086" max="14086" width="10.42578125" style="194" customWidth="1"/>
    <col min="14087" max="14087" width="8.28515625" style="194" customWidth="1"/>
    <col min="14088" max="14088" width="8.42578125" style="194" customWidth="1"/>
    <col min="14089" max="14089" width="6.42578125" style="194" customWidth="1"/>
    <col min="14090" max="14090" width="8.42578125" style="194" customWidth="1"/>
    <col min="14091" max="14091" width="8.28515625" style="194" customWidth="1"/>
    <col min="14092" max="14092" width="5.7109375" style="194" customWidth="1"/>
    <col min="14093" max="14093" width="8.7109375" style="194" customWidth="1"/>
    <col min="14094" max="14094" width="9" style="194" customWidth="1"/>
    <col min="14095" max="14095" width="9.28515625" style="194"/>
    <col min="14096" max="14336" width="11.42578125" style="194" customWidth="1"/>
    <col min="14337" max="14337" width="12.28515625" style="194" customWidth="1"/>
    <col min="14338" max="14338" width="13.7109375" style="194" customWidth="1"/>
    <col min="14339" max="14339" width="8.28515625" style="194" customWidth="1"/>
    <col min="14340" max="14340" width="9.7109375" style="194" customWidth="1"/>
    <col min="14341" max="14341" width="5.7109375" style="194" customWidth="1"/>
    <col min="14342" max="14342" width="10.42578125" style="194" customWidth="1"/>
    <col min="14343" max="14343" width="8.28515625" style="194" customWidth="1"/>
    <col min="14344" max="14344" width="8.42578125" style="194" customWidth="1"/>
    <col min="14345" max="14345" width="6.42578125" style="194" customWidth="1"/>
    <col min="14346" max="14346" width="8.42578125" style="194" customWidth="1"/>
    <col min="14347" max="14347" width="8.28515625" style="194" customWidth="1"/>
    <col min="14348" max="14348" width="5.7109375" style="194" customWidth="1"/>
    <col min="14349" max="14349" width="8.7109375" style="194" customWidth="1"/>
    <col min="14350" max="14350" width="9" style="194" customWidth="1"/>
    <col min="14351" max="14351" width="9.28515625" style="194"/>
    <col min="14352" max="14592" width="11.42578125" style="194" customWidth="1"/>
    <col min="14593" max="14593" width="12.28515625" style="194" customWidth="1"/>
    <col min="14594" max="14594" width="13.7109375" style="194" customWidth="1"/>
    <col min="14595" max="14595" width="8.28515625" style="194" customWidth="1"/>
    <col min="14596" max="14596" width="9.7109375" style="194" customWidth="1"/>
    <col min="14597" max="14597" width="5.7109375" style="194" customWidth="1"/>
    <col min="14598" max="14598" width="10.42578125" style="194" customWidth="1"/>
    <col min="14599" max="14599" width="8.28515625" style="194" customWidth="1"/>
    <col min="14600" max="14600" width="8.42578125" style="194" customWidth="1"/>
    <col min="14601" max="14601" width="6.42578125" style="194" customWidth="1"/>
    <col min="14602" max="14602" width="8.42578125" style="194" customWidth="1"/>
    <col min="14603" max="14603" width="8.28515625" style="194" customWidth="1"/>
    <col min="14604" max="14604" width="5.7109375" style="194" customWidth="1"/>
    <col min="14605" max="14605" width="8.7109375" style="194" customWidth="1"/>
    <col min="14606" max="14606" width="9" style="194" customWidth="1"/>
    <col min="14607" max="14607" width="9.28515625" style="194"/>
    <col min="14608" max="14848" width="11.42578125" style="194" customWidth="1"/>
    <col min="14849" max="14849" width="12.28515625" style="194" customWidth="1"/>
    <col min="14850" max="14850" width="13.7109375" style="194" customWidth="1"/>
    <col min="14851" max="14851" width="8.28515625" style="194" customWidth="1"/>
    <col min="14852" max="14852" width="9.7109375" style="194" customWidth="1"/>
    <col min="14853" max="14853" width="5.7109375" style="194" customWidth="1"/>
    <col min="14854" max="14854" width="10.42578125" style="194" customWidth="1"/>
    <col min="14855" max="14855" width="8.28515625" style="194" customWidth="1"/>
    <col min="14856" max="14856" width="8.42578125" style="194" customWidth="1"/>
    <col min="14857" max="14857" width="6.42578125" style="194" customWidth="1"/>
    <col min="14858" max="14858" width="8.42578125" style="194" customWidth="1"/>
    <col min="14859" max="14859" width="8.28515625" style="194" customWidth="1"/>
    <col min="14860" max="14860" width="5.7109375" style="194" customWidth="1"/>
    <col min="14861" max="14861" width="8.7109375" style="194" customWidth="1"/>
    <col min="14862" max="14862" width="9" style="194" customWidth="1"/>
    <col min="14863" max="14863" width="9.28515625" style="194"/>
    <col min="14864" max="15104" width="11.42578125" style="194" customWidth="1"/>
    <col min="15105" max="15105" width="12.28515625" style="194" customWidth="1"/>
    <col min="15106" max="15106" width="13.7109375" style="194" customWidth="1"/>
    <col min="15107" max="15107" width="8.28515625" style="194" customWidth="1"/>
    <col min="15108" max="15108" width="9.7109375" style="194" customWidth="1"/>
    <col min="15109" max="15109" width="5.7109375" style="194" customWidth="1"/>
    <col min="15110" max="15110" width="10.42578125" style="194" customWidth="1"/>
    <col min="15111" max="15111" width="8.28515625" style="194" customWidth="1"/>
    <col min="15112" max="15112" width="8.42578125" style="194" customWidth="1"/>
    <col min="15113" max="15113" width="6.42578125" style="194" customWidth="1"/>
    <col min="15114" max="15114" width="8.42578125" style="194" customWidth="1"/>
    <col min="15115" max="15115" width="8.28515625" style="194" customWidth="1"/>
    <col min="15116" max="15116" width="5.7109375" style="194" customWidth="1"/>
    <col min="15117" max="15117" width="8.7109375" style="194" customWidth="1"/>
    <col min="15118" max="15118" width="9" style="194" customWidth="1"/>
    <col min="15119" max="15119" width="9.28515625" style="194"/>
    <col min="15120" max="15360" width="11.42578125" style="194" customWidth="1"/>
    <col min="15361" max="15361" width="12.28515625" style="194" customWidth="1"/>
    <col min="15362" max="15362" width="13.7109375" style="194" customWidth="1"/>
    <col min="15363" max="15363" width="8.28515625" style="194" customWidth="1"/>
    <col min="15364" max="15364" width="9.7109375" style="194" customWidth="1"/>
    <col min="15365" max="15365" width="5.7109375" style="194" customWidth="1"/>
    <col min="15366" max="15366" width="10.42578125" style="194" customWidth="1"/>
    <col min="15367" max="15367" width="8.28515625" style="194" customWidth="1"/>
    <col min="15368" max="15368" width="8.42578125" style="194" customWidth="1"/>
    <col min="15369" max="15369" width="6.42578125" style="194" customWidth="1"/>
    <col min="15370" max="15370" width="8.42578125" style="194" customWidth="1"/>
    <col min="15371" max="15371" width="8.28515625" style="194" customWidth="1"/>
    <col min="15372" max="15372" width="5.7109375" style="194" customWidth="1"/>
    <col min="15373" max="15373" width="8.7109375" style="194" customWidth="1"/>
    <col min="15374" max="15374" width="9" style="194" customWidth="1"/>
    <col min="15375" max="15375" width="9.28515625" style="194"/>
    <col min="15376" max="15616" width="11.42578125" style="194" customWidth="1"/>
    <col min="15617" max="15617" width="12.28515625" style="194" customWidth="1"/>
    <col min="15618" max="15618" width="13.7109375" style="194" customWidth="1"/>
    <col min="15619" max="15619" width="8.28515625" style="194" customWidth="1"/>
    <col min="15620" max="15620" width="9.7109375" style="194" customWidth="1"/>
    <col min="15621" max="15621" width="5.7109375" style="194" customWidth="1"/>
    <col min="15622" max="15622" width="10.42578125" style="194" customWidth="1"/>
    <col min="15623" max="15623" width="8.28515625" style="194" customWidth="1"/>
    <col min="15624" max="15624" width="8.42578125" style="194" customWidth="1"/>
    <col min="15625" max="15625" width="6.42578125" style="194" customWidth="1"/>
    <col min="15626" max="15626" width="8.42578125" style="194" customWidth="1"/>
    <col min="15627" max="15627" width="8.28515625" style="194" customWidth="1"/>
    <col min="15628" max="15628" width="5.7109375" style="194" customWidth="1"/>
    <col min="15629" max="15629" width="8.7109375" style="194" customWidth="1"/>
    <col min="15630" max="15630" width="9" style="194" customWidth="1"/>
    <col min="15631" max="15631" width="9.28515625" style="194"/>
    <col min="15632" max="15872" width="11.42578125" style="194" customWidth="1"/>
    <col min="15873" max="15873" width="12.28515625" style="194" customWidth="1"/>
    <col min="15874" max="15874" width="13.7109375" style="194" customWidth="1"/>
    <col min="15875" max="15875" width="8.28515625" style="194" customWidth="1"/>
    <col min="15876" max="15876" width="9.7109375" style="194" customWidth="1"/>
    <col min="15877" max="15877" width="5.7109375" style="194" customWidth="1"/>
    <col min="15878" max="15878" width="10.42578125" style="194" customWidth="1"/>
    <col min="15879" max="15879" width="8.28515625" style="194" customWidth="1"/>
    <col min="15880" max="15880" width="8.42578125" style="194" customWidth="1"/>
    <col min="15881" max="15881" width="6.42578125" style="194" customWidth="1"/>
    <col min="15882" max="15882" width="8.42578125" style="194" customWidth="1"/>
    <col min="15883" max="15883" width="8.28515625" style="194" customWidth="1"/>
    <col min="15884" max="15884" width="5.7109375" style="194" customWidth="1"/>
    <col min="15885" max="15885" width="8.7109375" style="194" customWidth="1"/>
    <col min="15886" max="15886" width="9" style="194" customWidth="1"/>
    <col min="15887" max="15887" width="9.28515625" style="194"/>
    <col min="15888" max="16128" width="11.42578125" style="194" customWidth="1"/>
    <col min="16129" max="16129" width="12.28515625" style="194" customWidth="1"/>
    <col min="16130" max="16130" width="13.7109375" style="194" customWidth="1"/>
    <col min="16131" max="16131" width="8.28515625" style="194" customWidth="1"/>
    <col min="16132" max="16132" width="9.7109375" style="194" customWidth="1"/>
    <col min="16133" max="16133" width="5.7109375" style="194" customWidth="1"/>
    <col min="16134" max="16134" width="10.42578125" style="194" customWidth="1"/>
    <col min="16135" max="16135" width="8.28515625" style="194" customWidth="1"/>
    <col min="16136" max="16136" width="8.42578125" style="194" customWidth="1"/>
    <col min="16137" max="16137" width="6.42578125" style="194" customWidth="1"/>
    <col min="16138" max="16138" width="8.42578125" style="194" customWidth="1"/>
    <col min="16139" max="16139" width="8.28515625" style="194" customWidth="1"/>
    <col min="16140" max="16140" width="5.7109375" style="194" customWidth="1"/>
    <col min="16141" max="16141" width="8.7109375" style="194" customWidth="1"/>
    <col min="16142" max="16142" width="9" style="194" customWidth="1"/>
    <col min="16143" max="16143" width="9.28515625" style="194"/>
    <col min="16144" max="16384" width="11.42578125" style="194" customWidth="1"/>
  </cols>
  <sheetData>
    <row r="1" spans="1:19" ht="15">
      <c r="A1" s="242" t="s">
        <v>1433</v>
      </c>
      <c r="B1" s="242" t="s">
        <v>1433</v>
      </c>
      <c r="C1" s="242"/>
      <c r="R1" s="1109" t="s">
        <v>1274</v>
      </c>
      <c r="S1" s="1110" t="s">
        <v>1055</v>
      </c>
    </row>
    <row r="2" spans="1:19" ht="12">
      <c r="A2" s="244" t="s">
        <v>1431</v>
      </c>
      <c r="B2" s="244"/>
      <c r="C2" s="244"/>
      <c r="D2" s="286"/>
      <c r="F2" s="367"/>
      <c r="G2" s="587"/>
    </row>
    <row r="3" spans="1:19">
      <c r="A3" s="1488" t="s">
        <v>949</v>
      </c>
      <c r="B3" s="1488"/>
      <c r="C3" s="1488"/>
      <c r="D3" s="1488"/>
      <c r="E3" s="1488"/>
      <c r="F3" s="203"/>
    </row>
    <row r="4" spans="1:19">
      <c r="A4" s="588" t="s">
        <v>1005</v>
      </c>
      <c r="B4" s="588"/>
      <c r="C4" s="588"/>
      <c r="D4" s="588"/>
    </row>
    <row r="5" spans="1:19">
      <c r="A5" s="1489"/>
      <c r="B5" s="1491"/>
      <c r="C5" s="1486" t="s">
        <v>5</v>
      </c>
      <c r="D5" s="1486" t="s">
        <v>774</v>
      </c>
      <c r="E5" s="1486" t="s">
        <v>775</v>
      </c>
      <c r="F5" s="1483" t="s">
        <v>776</v>
      </c>
      <c r="G5" s="1484"/>
      <c r="H5" s="1484"/>
      <c r="I5" s="1485"/>
      <c r="J5" s="1483" t="s">
        <v>813</v>
      </c>
      <c r="K5" s="1484"/>
      <c r="L5" s="1484"/>
      <c r="M5" s="1484"/>
      <c r="N5" s="1485"/>
      <c r="O5" s="1486" t="s">
        <v>383</v>
      </c>
    </row>
    <row r="6" spans="1:19" ht="42">
      <c r="A6" s="1490"/>
      <c r="B6" s="1492"/>
      <c r="C6" s="1487"/>
      <c r="D6" s="1487"/>
      <c r="E6" s="1487"/>
      <c r="F6" s="210" t="s">
        <v>383</v>
      </c>
      <c r="G6" s="210" t="s">
        <v>779</v>
      </c>
      <c r="H6" s="210" t="s">
        <v>741</v>
      </c>
      <c r="I6" s="210" t="s">
        <v>518</v>
      </c>
      <c r="J6" s="210" t="s">
        <v>383</v>
      </c>
      <c r="K6" s="210" t="s">
        <v>814</v>
      </c>
      <c r="L6" s="210" t="s">
        <v>748</v>
      </c>
      <c r="M6" s="210" t="s">
        <v>815</v>
      </c>
      <c r="N6" s="210" t="s">
        <v>816</v>
      </c>
      <c r="O6" s="1487"/>
    </row>
    <row r="7" spans="1:19">
      <c r="A7" s="215" t="s">
        <v>708</v>
      </c>
      <c r="B7" s="589" t="s">
        <v>709</v>
      </c>
      <c r="C7" s="590" t="s">
        <v>73</v>
      </c>
      <c r="D7" s="591">
        <f>'1.5.WP-animal.popl '!D15</f>
        <v>64.468000000000018</v>
      </c>
      <c r="E7" s="591">
        <f>'1.5.WP-animal.popl '!E15</f>
        <v>0</v>
      </c>
      <c r="F7" s="591">
        <f>'1.5.WP-animal.popl '!F15</f>
        <v>0</v>
      </c>
      <c r="G7" s="591">
        <f>'1.5.WP-animal.popl '!G15</f>
        <v>0</v>
      </c>
      <c r="H7" s="591">
        <f>'1.5.WP-animal.popl '!H15</f>
        <v>0</v>
      </c>
      <c r="I7" s="591">
        <f>'1.5.WP-animal.popl '!I15</f>
        <v>0</v>
      </c>
      <c r="J7" s="591"/>
      <c r="K7" s="591">
        <f>'1.5.WP-animal.popl '!K15</f>
        <v>165.2</v>
      </c>
      <c r="L7" s="591">
        <f>'1.5.WP-animal.popl '!L15</f>
        <v>0</v>
      </c>
      <c r="M7" s="591">
        <f>'1.5.WP-animal.popl '!M15</f>
        <v>0</v>
      </c>
      <c r="N7" s="591">
        <f>'1.5.WP-animal.popl '!N15</f>
        <v>0</v>
      </c>
      <c r="O7" s="591"/>
    </row>
    <row r="8" spans="1:19">
      <c r="A8" s="592" t="s">
        <v>783</v>
      </c>
      <c r="B8" s="589" t="s">
        <v>784</v>
      </c>
      <c r="C8" s="590" t="s">
        <v>22</v>
      </c>
      <c r="D8" s="593">
        <f>'1.1a. Cattle (WP.WoP)'!E49</f>
        <v>225.75</v>
      </c>
      <c r="E8" s="591"/>
      <c r="F8" s="591"/>
      <c r="G8" s="591">
        <v>210</v>
      </c>
      <c r="H8" s="591">
        <v>170</v>
      </c>
      <c r="I8" s="591">
        <v>65</v>
      </c>
      <c r="J8" s="591"/>
      <c r="K8" s="593">
        <f>'1.1b. Sheep,goat (WP,WoP)'!E51</f>
        <v>40</v>
      </c>
      <c r="L8" s="591"/>
      <c r="M8" s="593">
        <f>'1.6.WoP-milk,meat '!M8+'1.6.WoP-milk,meat '!M8*'1.7.WP-milk,meat'!M10</f>
        <v>20.7</v>
      </c>
      <c r="N8" s="593">
        <f>'1.6.WoP-milk,meat '!N8+'1.6.WoP-milk,meat '!N8*'1.7.WP-milk,meat'!N10</f>
        <v>23</v>
      </c>
      <c r="O8" s="591"/>
    </row>
    <row r="9" spans="1:19">
      <c r="A9" s="592" t="s">
        <v>785</v>
      </c>
      <c r="B9" s="589" t="s">
        <v>786</v>
      </c>
      <c r="C9" s="590" t="s">
        <v>22</v>
      </c>
      <c r="D9" s="591">
        <f>D7*D8</f>
        <v>14553.651000000003</v>
      </c>
      <c r="E9" s="591">
        <f>E7*E8</f>
        <v>0</v>
      </c>
      <c r="F9" s="591">
        <f>SUM(G9:I9)</f>
        <v>0</v>
      </c>
      <c r="G9" s="591">
        <f>G7*G8</f>
        <v>0</v>
      </c>
      <c r="H9" s="591">
        <f>H7*H8</f>
        <v>0</v>
      </c>
      <c r="I9" s="591">
        <f>I7*I8</f>
        <v>0</v>
      </c>
      <c r="J9" s="591">
        <f>SUM(K9:N9)</f>
        <v>6608</v>
      </c>
      <c r="K9" s="591">
        <f>K7*K8</f>
        <v>6608</v>
      </c>
      <c r="L9" s="591">
        <f>L7*L8</f>
        <v>0</v>
      </c>
      <c r="M9" s="591">
        <f>M7*M8</f>
        <v>0</v>
      </c>
      <c r="N9" s="591">
        <f>N7*N8</f>
        <v>0</v>
      </c>
      <c r="O9" s="591">
        <f>D9+E9+F9+J9</f>
        <v>21161.651000000005</v>
      </c>
    </row>
    <row r="10" spans="1:19" s="599" customFormat="1">
      <c r="A10" s="594" t="s">
        <v>817</v>
      </c>
      <c r="B10" s="595" t="s">
        <v>818</v>
      </c>
      <c r="C10" s="596"/>
      <c r="D10" s="597">
        <v>0.1</v>
      </c>
      <c r="E10" s="597">
        <v>0.1</v>
      </c>
      <c r="F10" s="598"/>
      <c r="G10" s="598"/>
      <c r="H10" s="598"/>
      <c r="I10" s="598"/>
      <c r="J10" s="598"/>
      <c r="K10" s="597">
        <v>0.1</v>
      </c>
      <c r="L10" s="598"/>
      <c r="M10" s="597">
        <v>0.15</v>
      </c>
      <c r="N10" s="597">
        <v>0.15</v>
      </c>
      <c r="O10" s="598"/>
    </row>
    <row r="11" spans="1:19" s="599" customFormat="1">
      <c r="A11" s="600"/>
      <c r="B11" s="601"/>
      <c r="C11" s="601"/>
      <c r="D11" s="602"/>
      <c r="E11" s="603"/>
      <c r="F11" s="603"/>
      <c r="G11" s="603"/>
      <c r="H11" s="603"/>
      <c r="I11" s="603"/>
      <c r="J11" s="603"/>
      <c r="K11" s="602"/>
      <c r="L11" s="603"/>
      <c r="M11" s="602"/>
      <c r="N11" s="602"/>
      <c r="O11" s="603"/>
    </row>
    <row r="12" spans="1:19">
      <c r="A12" s="215" t="s">
        <v>710</v>
      </c>
      <c r="B12" s="589" t="s">
        <v>711</v>
      </c>
      <c r="C12" s="590" t="s">
        <v>73</v>
      </c>
      <c r="D12" s="591">
        <f>'1.5.WP-animal.popl '!D16</f>
        <v>0</v>
      </c>
      <c r="E12" s="591">
        <f>'1.5.WP-animal.popl '!E16</f>
        <v>0</v>
      </c>
      <c r="F12" s="591">
        <f>'1.5.WP-animal.popl '!F16</f>
        <v>24.63839999999999</v>
      </c>
      <c r="G12" s="591">
        <f>'1.5.WP-animal.popl '!G16</f>
        <v>0</v>
      </c>
      <c r="H12" s="591">
        <f>'1.5.WP-animal.popl '!H16</f>
        <v>24.63839999999999</v>
      </c>
      <c r="I12" s="591">
        <f>'1.5.WP-animal.popl '!I16</f>
        <v>0</v>
      </c>
      <c r="J12" s="591"/>
      <c r="K12" s="591">
        <f>'1.5.WP-animal.popl '!K16</f>
        <v>0</v>
      </c>
      <c r="L12" s="591">
        <f>'1.5.WP-animal.popl '!L16</f>
        <v>0</v>
      </c>
      <c r="M12" s="591">
        <f>'1.5.WP-animal.popl '!M16</f>
        <v>20</v>
      </c>
      <c r="N12" s="591">
        <f>'1.5.WP-animal.popl '!N16</f>
        <v>0</v>
      </c>
      <c r="O12" s="591"/>
    </row>
    <row r="13" spans="1:19">
      <c r="A13" s="592" t="s">
        <v>783</v>
      </c>
      <c r="B13" s="589" t="s">
        <v>784</v>
      </c>
      <c r="C13" s="590" t="s">
        <v>22</v>
      </c>
      <c r="D13" s="593">
        <f>D8</f>
        <v>225.75</v>
      </c>
      <c r="E13" s="591">
        <v>400</v>
      </c>
      <c r="F13" s="591"/>
      <c r="G13" s="593">
        <f>'1.6.WoP-milk,meat '!G12+'1.6.WoP-milk,meat '!G12*G15</f>
        <v>77</v>
      </c>
      <c r="H13" s="593">
        <f>'1.6.WoP-milk,meat '!H12+'1.6.WoP-milk,meat '!H12*H15</f>
        <v>84.7</v>
      </c>
      <c r="I13" s="593">
        <f>'1.6.WoP-milk,meat '!I12+'1.6.WoP-milk,meat '!I12*I15</f>
        <v>77</v>
      </c>
      <c r="J13" s="591"/>
      <c r="K13" s="593">
        <f>K8</f>
        <v>40</v>
      </c>
      <c r="L13" s="593">
        <f>'1.6.WoP-milk,meat '!L12+'1.6.WoP-milk,meat '!L12*'1.7.WP-milk,meat'!L15</f>
        <v>66</v>
      </c>
      <c r="M13" s="593">
        <f>'1.6.WoP-milk,meat '!M12+'1.6.WoP-milk,meat '!M12*'1.7.WP-milk,meat'!M15</f>
        <v>19.8</v>
      </c>
      <c r="N13" s="593">
        <f>'1.6.WoP-milk,meat '!N12+'1.6.WoP-milk,meat '!N12*'1.7.WP-milk,meat'!N15</f>
        <v>22</v>
      </c>
      <c r="O13" s="591"/>
    </row>
    <row r="14" spans="1:19">
      <c r="A14" s="592" t="s">
        <v>785</v>
      </c>
      <c r="B14" s="589" t="s">
        <v>786</v>
      </c>
      <c r="C14" s="590" t="s">
        <v>22</v>
      </c>
      <c r="D14" s="591">
        <f>D12*D13</f>
        <v>0</v>
      </c>
      <c r="E14" s="591">
        <f>E12*E13</f>
        <v>0</v>
      </c>
      <c r="F14" s="591">
        <f>SUM(G14:I14)</f>
        <v>2086.8724799999991</v>
      </c>
      <c r="G14" s="591">
        <f>G12*G13</f>
        <v>0</v>
      </c>
      <c r="H14" s="591">
        <f>H12*H13</f>
        <v>2086.8724799999991</v>
      </c>
      <c r="I14" s="591">
        <f>I12*I13</f>
        <v>0</v>
      </c>
      <c r="J14" s="591">
        <f>SUM(K14:N14)</f>
        <v>396</v>
      </c>
      <c r="K14" s="591">
        <f>K12*K13</f>
        <v>0</v>
      </c>
      <c r="L14" s="591">
        <f>L12*L13</f>
        <v>0</v>
      </c>
      <c r="M14" s="591">
        <f>M12*M13</f>
        <v>396</v>
      </c>
      <c r="N14" s="591">
        <f>N12*N13</f>
        <v>0</v>
      </c>
      <c r="O14" s="591">
        <f>D14+E14+F14+J14</f>
        <v>2482.8724799999991</v>
      </c>
    </row>
    <row r="15" spans="1:19" s="599" customFormat="1">
      <c r="A15" s="594" t="s">
        <v>817</v>
      </c>
      <c r="B15" s="595" t="s">
        <v>818</v>
      </c>
      <c r="C15" s="604"/>
      <c r="D15" s="597">
        <v>0.1</v>
      </c>
      <c r="E15" s="597">
        <v>0.1</v>
      </c>
      <c r="F15" s="598"/>
      <c r="G15" s="597">
        <v>0.1</v>
      </c>
      <c r="H15" s="597">
        <v>0.1</v>
      </c>
      <c r="I15" s="597">
        <v>0.1</v>
      </c>
      <c r="J15" s="598"/>
      <c r="K15" s="597">
        <v>0.1</v>
      </c>
      <c r="L15" s="597">
        <v>0.1</v>
      </c>
      <c r="M15" s="597">
        <v>0.1</v>
      </c>
      <c r="N15" s="597">
        <v>0.1</v>
      </c>
      <c r="O15" s="598"/>
    </row>
    <row r="16" spans="1:19" s="599" customFormat="1">
      <c r="A16" s="600"/>
      <c r="B16" s="601"/>
      <c r="C16" s="605"/>
      <c r="D16" s="602"/>
      <c r="E16" s="603"/>
      <c r="F16" s="603"/>
      <c r="G16" s="602"/>
      <c r="H16" s="602"/>
      <c r="I16" s="602"/>
      <c r="J16" s="603"/>
      <c r="K16" s="602"/>
      <c r="L16" s="602"/>
      <c r="M16" s="602"/>
      <c r="N16" s="602"/>
      <c r="O16" s="603"/>
    </row>
    <row r="17" spans="1:15">
      <c r="A17" s="215" t="s">
        <v>712</v>
      </c>
      <c r="B17" s="589" t="s">
        <v>787</v>
      </c>
      <c r="C17" s="590" t="s">
        <v>73</v>
      </c>
      <c r="D17" s="606">
        <f>'1.5.WP-animal.popl '!D17</f>
        <v>0</v>
      </c>
      <c r="E17" s="606">
        <f>'1.5.WP-animal.popl '!E17</f>
        <v>0</v>
      </c>
      <c r="F17" s="606">
        <f>'1.5.WP-animal.popl '!F17</f>
        <v>110.89312000000002</v>
      </c>
      <c r="G17" s="606">
        <f>'1.5.WP-animal.popl '!G17</f>
        <v>110.89312000000002</v>
      </c>
      <c r="H17" s="606">
        <f>'1.5.WP-animal.popl '!H17</f>
        <v>0</v>
      </c>
      <c r="I17" s="606">
        <f>'1.5.WP-animal.popl '!I17</f>
        <v>0</v>
      </c>
      <c r="J17" s="591"/>
      <c r="K17" s="591">
        <f>'1.5.WP-animal.popl '!K17</f>
        <v>0</v>
      </c>
      <c r="L17" s="591">
        <f>'1.5.WP-animal.popl '!L17</f>
        <v>0</v>
      </c>
      <c r="M17" s="591">
        <f>'1.5.WP-animal.popl '!M17</f>
        <v>401</v>
      </c>
      <c r="N17" s="591">
        <f>'1.5.WP-animal.popl '!N17</f>
        <v>0</v>
      </c>
      <c r="O17" s="591"/>
    </row>
    <row r="18" spans="1:15">
      <c r="A18" s="592" t="s">
        <v>783</v>
      </c>
      <c r="B18" s="589" t="s">
        <v>784</v>
      </c>
      <c r="C18" s="590" t="s">
        <v>22</v>
      </c>
      <c r="D18" s="607">
        <f>D8</f>
        <v>225.75</v>
      </c>
      <c r="E18" s="591"/>
      <c r="F18" s="591"/>
      <c r="G18" s="593">
        <f>'1.6.WoP-milk,meat '!G16+'1.6.WoP-milk,meat '!G16*'1.7.WP-milk,meat'!G20</f>
        <v>77</v>
      </c>
      <c r="H18" s="593">
        <f>'1.6.WoP-milk,meat '!H16+'1.6.WoP-milk,meat '!H16*'1.7.WP-milk,meat'!H20</f>
        <v>84.7</v>
      </c>
      <c r="I18" s="593">
        <f>'1.6.WoP-milk,meat '!I16+'1.6.WoP-milk,meat '!I16*'1.7.WP-milk,meat'!I20</f>
        <v>71.5</v>
      </c>
      <c r="J18" s="591"/>
      <c r="K18" s="593">
        <f>K8</f>
        <v>40</v>
      </c>
      <c r="L18" s="593">
        <f>'1.6.WoP-milk,meat '!L16+'1.6.WoP-milk,meat '!L16*'1.7.WP-milk,meat'!L20</f>
        <v>66</v>
      </c>
      <c r="M18" s="593">
        <f>'1.6.WoP-milk,meat '!M16+'1.6.WoP-milk,meat '!M16*'1.7.WP-milk,meat'!M20</f>
        <v>19.8</v>
      </c>
      <c r="N18" s="593">
        <f>'1.6.WoP-milk,meat '!N16+'1.6.WoP-milk,meat '!N16*'1.7.WP-milk,meat'!N20</f>
        <v>22</v>
      </c>
      <c r="O18" s="591"/>
    </row>
    <row r="19" spans="1:15">
      <c r="A19" s="592" t="s">
        <v>785</v>
      </c>
      <c r="B19" s="589" t="s">
        <v>786</v>
      </c>
      <c r="C19" s="590" t="s">
        <v>22</v>
      </c>
      <c r="D19" s="606">
        <f>D17*D18</f>
        <v>0</v>
      </c>
      <c r="E19" s="591">
        <f>E17*E18</f>
        <v>0</v>
      </c>
      <c r="F19" s="591">
        <f>SUM(G19:I19)</f>
        <v>8538.7702400000016</v>
      </c>
      <c r="G19" s="591">
        <f>G17*G18</f>
        <v>8538.7702400000016</v>
      </c>
      <c r="H19" s="591">
        <f>H17*H18</f>
        <v>0</v>
      </c>
      <c r="I19" s="591">
        <f>I17*I18</f>
        <v>0</v>
      </c>
      <c r="J19" s="591">
        <f>SUM(K19:N19)</f>
        <v>7939.8</v>
      </c>
      <c r="K19" s="591">
        <f>K17*K18</f>
        <v>0</v>
      </c>
      <c r="L19" s="591">
        <f>L17*L18</f>
        <v>0</v>
      </c>
      <c r="M19" s="591">
        <f>M17*M18</f>
        <v>7939.8</v>
      </c>
      <c r="N19" s="591">
        <f>N17*N18</f>
        <v>0</v>
      </c>
      <c r="O19" s="591">
        <f>D19+E19+F19+J19</f>
        <v>16478.570240000001</v>
      </c>
    </row>
    <row r="20" spans="1:15" s="599" customFormat="1">
      <c r="A20" s="594" t="s">
        <v>817</v>
      </c>
      <c r="B20" s="595" t="s">
        <v>818</v>
      </c>
      <c r="C20" s="596"/>
      <c r="D20" s="597">
        <v>0.1</v>
      </c>
      <c r="E20" s="597">
        <v>0.1</v>
      </c>
      <c r="F20" s="598"/>
      <c r="G20" s="597">
        <v>0.1</v>
      </c>
      <c r="H20" s="597">
        <v>0.1</v>
      </c>
      <c r="I20" s="597">
        <v>0.1</v>
      </c>
      <c r="J20" s="598"/>
      <c r="K20" s="597">
        <v>0.1</v>
      </c>
      <c r="L20" s="597">
        <v>0.1</v>
      </c>
      <c r="M20" s="597">
        <v>0.1</v>
      </c>
      <c r="N20" s="597">
        <v>0.1</v>
      </c>
      <c r="O20" s="598"/>
    </row>
    <row r="21" spans="1:15" s="599" customFormat="1">
      <c r="A21" s="600"/>
      <c r="B21" s="601"/>
      <c r="C21" s="601"/>
      <c r="D21" s="602"/>
      <c r="E21" s="603"/>
      <c r="F21" s="603"/>
      <c r="G21" s="602"/>
      <c r="H21" s="602"/>
      <c r="I21" s="602"/>
      <c r="J21" s="603"/>
      <c r="K21" s="602"/>
      <c r="L21" s="602"/>
      <c r="M21" s="602"/>
      <c r="N21" s="602"/>
      <c r="O21" s="603"/>
    </row>
    <row r="22" spans="1:15">
      <c r="A22" s="608" t="s">
        <v>383</v>
      </c>
      <c r="B22" s="609" t="s">
        <v>381</v>
      </c>
      <c r="C22" s="610" t="s">
        <v>73</v>
      </c>
      <c r="D22" s="611">
        <f t="shared" ref="D22:N22" si="0">D9+D14+D19</f>
        <v>14553.651000000003</v>
      </c>
      <c r="E22" s="611">
        <f t="shared" si="0"/>
        <v>0</v>
      </c>
      <c r="F22" s="611">
        <f t="shared" si="0"/>
        <v>10625.64272</v>
      </c>
      <c r="G22" s="611">
        <f t="shared" si="0"/>
        <v>8538.7702400000016</v>
      </c>
      <c r="H22" s="611">
        <f t="shared" si="0"/>
        <v>2086.8724799999991</v>
      </c>
      <c r="I22" s="611">
        <f t="shared" si="0"/>
        <v>0</v>
      </c>
      <c r="J22" s="611">
        <f t="shared" si="0"/>
        <v>14943.8</v>
      </c>
      <c r="K22" s="611">
        <f t="shared" si="0"/>
        <v>6608</v>
      </c>
      <c r="L22" s="611">
        <f t="shared" si="0"/>
        <v>0</v>
      </c>
      <c r="M22" s="611">
        <f t="shared" si="0"/>
        <v>8335.7999999999993</v>
      </c>
      <c r="N22" s="611">
        <f t="shared" si="0"/>
        <v>0</v>
      </c>
      <c r="O22" s="611">
        <f>D22+E22+F22+J22</f>
        <v>40123.093720000004</v>
      </c>
    </row>
    <row r="23" spans="1:15" ht="4.5" customHeight="1">
      <c r="A23" s="368"/>
      <c r="B23" s="201"/>
      <c r="C23" s="201"/>
      <c r="D23" s="203"/>
      <c r="E23" s="203"/>
      <c r="F23" s="203"/>
      <c r="G23" s="203"/>
      <c r="H23" s="203"/>
      <c r="I23" s="203"/>
      <c r="J23" s="203"/>
      <c r="K23" s="203"/>
      <c r="L23" s="203"/>
      <c r="M23" s="203"/>
      <c r="N23" s="203"/>
    </row>
    <row r="24" spans="1:15">
      <c r="A24" s="612" t="s">
        <v>819</v>
      </c>
      <c r="B24" s="368"/>
      <c r="D24" s="613"/>
    </row>
    <row r="25" spans="1:15" ht="21">
      <c r="A25" s="210"/>
      <c r="B25" s="210"/>
      <c r="C25" s="210" t="s">
        <v>5</v>
      </c>
      <c r="D25" s="210" t="s">
        <v>820</v>
      </c>
      <c r="E25" s="210" t="s">
        <v>821</v>
      </c>
      <c r="F25" s="210" t="s">
        <v>820</v>
      </c>
      <c r="G25" s="210" t="s">
        <v>821</v>
      </c>
      <c r="H25" s="210" t="s">
        <v>817</v>
      </c>
      <c r="I25" s="366"/>
    </row>
    <row r="26" spans="1:15">
      <c r="A26" s="210"/>
      <c r="B26" s="210"/>
      <c r="C26" s="210"/>
      <c r="D26" s="210" t="s">
        <v>443</v>
      </c>
      <c r="E26" s="210" t="s">
        <v>235</v>
      </c>
      <c r="F26" s="210" t="s">
        <v>386</v>
      </c>
      <c r="G26" s="210" t="s">
        <v>235</v>
      </c>
      <c r="H26" s="614" t="s">
        <v>822</v>
      </c>
    </row>
    <row r="27" spans="1:15" ht="21">
      <c r="A27" s="215" t="s">
        <v>789</v>
      </c>
      <c r="B27" s="589" t="s">
        <v>790</v>
      </c>
      <c r="C27" s="590" t="s">
        <v>22</v>
      </c>
      <c r="D27" s="591">
        <f>O22</f>
        <v>40123.093720000004</v>
      </c>
      <c r="E27" s="615">
        <f>D27/$D$27</f>
        <v>1</v>
      </c>
      <c r="F27" s="591">
        <f>'1.6.WoP-milk,meat '!D22</f>
        <v>39252.348375000001</v>
      </c>
      <c r="G27" s="615">
        <f>F27/$F$27</f>
        <v>1</v>
      </c>
      <c r="H27" s="616">
        <f>(D27-F27)/F27</f>
        <v>2.2183267525328107E-2</v>
      </c>
    </row>
    <row r="28" spans="1:15">
      <c r="A28" s="215" t="s">
        <v>708</v>
      </c>
      <c r="B28" s="589" t="s">
        <v>709</v>
      </c>
      <c r="C28" s="590" t="s">
        <v>22</v>
      </c>
      <c r="D28" s="591">
        <f>O9</f>
        <v>21161.651000000005</v>
      </c>
      <c r="E28" s="615">
        <f>D28/$D$27</f>
        <v>0.52741822820735373</v>
      </c>
      <c r="F28" s="591">
        <f>'1.6.WoP-milk,meat '!D23</f>
        <v>21703</v>
      </c>
      <c r="G28" s="615">
        <f>F28/$F$27</f>
        <v>0.55290959390910577</v>
      </c>
      <c r="H28" s="617">
        <f>(D28-F28)/F28</f>
        <v>-2.4943510113808905E-2</v>
      </c>
    </row>
    <row r="29" spans="1:15">
      <c r="A29" s="215" t="s">
        <v>710</v>
      </c>
      <c r="B29" s="589" t="s">
        <v>711</v>
      </c>
      <c r="C29" s="590" t="s">
        <v>22</v>
      </c>
      <c r="D29" s="591">
        <f>O14</f>
        <v>2482.8724799999991</v>
      </c>
      <c r="E29" s="615">
        <f>D29/$D$27</f>
        <v>6.1881381763001272E-2</v>
      </c>
      <c r="F29" s="591">
        <f>'1.6.WoP-milk,meat '!D24</f>
        <v>6356.6483750000007</v>
      </c>
      <c r="G29" s="615">
        <f>F29/$F$27</f>
        <v>0.16194313558698004</v>
      </c>
      <c r="H29" s="617">
        <f>(D29-F29)/F29</f>
        <v>-0.60940540776726559</v>
      </c>
    </row>
    <row r="30" spans="1:15">
      <c r="A30" s="215" t="s">
        <v>712</v>
      </c>
      <c r="B30" s="589" t="s">
        <v>787</v>
      </c>
      <c r="C30" s="590" t="s">
        <v>22</v>
      </c>
      <c r="D30" s="591">
        <f>O19</f>
        <v>16478.570240000001</v>
      </c>
      <c r="E30" s="615">
        <f>D30/$D$27</f>
        <v>0.41070039002964498</v>
      </c>
      <c r="F30" s="591">
        <f>'1.6.WoP-milk,meat '!D25</f>
        <v>11192.7</v>
      </c>
      <c r="G30" s="615">
        <f>F30/$F$27</f>
        <v>0.28514727050391414</v>
      </c>
      <c r="H30" s="617">
        <f>(D30-F30)/F30</f>
        <v>0.47226051265557012</v>
      </c>
    </row>
    <row r="31" spans="1:15">
      <c r="A31" s="618"/>
      <c r="B31" s="589"/>
      <c r="C31" s="618"/>
      <c r="D31" s="208"/>
      <c r="F31" s="591">
        <f>'1.6.WoP-milk,meat '!D26</f>
        <v>0</v>
      </c>
      <c r="H31" s="617"/>
    </row>
    <row r="32" spans="1:15" ht="31.5">
      <c r="A32" s="215" t="s">
        <v>791</v>
      </c>
      <c r="B32" s="589" t="s">
        <v>792</v>
      </c>
      <c r="C32" s="590" t="s">
        <v>235</v>
      </c>
      <c r="D32" s="619">
        <v>0.71</v>
      </c>
      <c r="F32" s="591">
        <f>'1.6.WoP-milk,meat '!D27</f>
        <v>0.47</v>
      </c>
      <c r="H32" s="619"/>
      <c r="I32" s="367"/>
    </row>
    <row r="33" spans="1:10" ht="31.5">
      <c r="A33" s="215" t="s">
        <v>793</v>
      </c>
      <c r="B33" s="216" t="s">
        <v>794</v>
      </c>
      <c r="C33" s="590" t="s">
        <v>22</v>
      </c>
      <c r="D33" s="591">
        <f>D27*$D$32</f>
        <v>28487.396541200003</v>
      </c>
      <c r="F33" s="591">
        <f>'1.6.WoP-milk,meat '!D28</f>
        <v>18448.603736249999</v>
      </c>
      <c r="H33" s="616">
        <f>(D33-F33)/F33</f>
        <v>0.54414919136804896</v>
      </c>
      <c r="I33" s="151"/>
      <c r="J33" s="203"/>
    </row>
    <row r="34" spans="1:10">
      <c r="A34" s="215" t="s">
        <v>708</v>
      </c>
      <c r="B34" s="589" t="s">
        <v>709</v>
      </c>
      <c r="C34" s="590" t="s">
        <v>22</v>
      </c>
      <c r="D34" s="591">
        <f>D28*$D$32</f>
        <v>15024.772210000003</v>
      </c>
      <c r="F34" s="591">
        <f>'1.6.WoP-milk,meat '!D29</f>
        <v>10200.41</v>
      </c>
      <c r="H34" s="617">
        <f>(D34-F34)/F34</f>
        <v>0.47295767621105456</v>
      </c>
    </row>
    <row r="35" spans="1:10">
      <c r="A35" s="215" t="s">
        <v>710</v>
      </c>
      <c r="B35" s="589" t="s">
        <v>711</v>
      </c>
      <c r="C35" s="590" t="s">
        <v>22</v>
      </c>
      <c r="D35" s="591">
        <f>D29*$D$32</f>
        <v>1762.8394607999992</v>
      </c>
      <c r="F35" s="591">
        <f>'1.6.WoP-milk,meat '!D30</f>
        <v>2987.6247362500003</v>
      </c>
      <c r="H35" s="617">
        <f>(D35-F35)/F35</f>
        <v>-0.40995285003140125</v>
      </c>
    </row>
    <row r="36" spans="1:10">
      <c r="A36" s="215" t="s">
        <v>712</v>
      </c>
      <c r="B36" s="589" t="s">
        <v>787</v>
      </c>
      <c r="C36" s="590" t="s">
        <v>22</v>
      </c>
      <c r="D36" s="591">
        <f>D30*$D$32</f>
        <v>11699.784870400001</v>
      </c>
      <c r="F36" s="591">
        <f>'1.6.WoP-milk,meat '!D31</f>
        <v>5260.5690000000004</v>
      </c>
      <c r="H36" s="617">
        <f>(D36-F36)/F36</f>
        <v>1.2240531148626697</v>
      </c>
    </row>
    <row r="37" spans="1:10" ht="12">
      <c r="A37" s="618"/>
      <c r="B37" s="589"/>
      <c r="C37" s="618"/>
      <c r="D37" s="620"/>
      <c r="F37" s="591">
        <f>'1.6.WoP-milk,meat '!D32</f>
        <v>0</v>
      </c>
      <c r="H37" s="617"/>
    </row>
    <row r="38" spans="1:10" ht="21">
      <c r="A38" s="215" t="s">
        <v>823</v>
      </c>
      <c r="B38" s="589" t="s">
        <v>796</v>
      </c>
      <c r="C38" s="590" t="s">
        <v>22</v>
      </c>
      <c r="D38" s="591">
        <f>D34+D35</f>
        <v>16787.611670800001</v>
      </c>
      <c r="F38" s="591">
        <f>'1.6.WoP-milk,meat '!D33</f>
        <v>13188.03473625</v>
      </c>
      <c r="H38" s="617">
        <f>(D38-F38)/F38</f>
        <v>0.27294263372356997</v>
      </c>
    </row>
    <row r="39" spans="1:10" ht="21">
      <c r="A39" s="215" t="s">
        <v>824</v>
      </c>
      <c r="B39" s="589" t="s">
        <v>798</v>
      </c>
      <c r="C39" s="590" t="s">
        <v>799</v>
      </c>
      <c r="D39" s="591">
        <f>F39</f>
        <v>1824.2370321733422</v>
      </c>
      <c r="E39" s="591"/>
      <c r="F39" s="591">
        <f>'1.6.WoP-milk,meat '!D34</f>
        <v>1824.2370321733422</v>
      </c>
      <c r="H39" s="617">
        <f>(D39-F39)/F39</f>
        <v>0</v>
      </c>
    </row>
    <row r="40" spans="1:10" ht="42">
      <c r="A40" s="215" t="s">
        <v>825</v>
      </c>
      <c r="B40" s="216" t="s">
        <v>801</v>
      </c>
      <c r="C40" s="590" t="s">
        <v>802</v>
      </c>
      <c r="D40" s="621">
        <f>D38/D39</f>
        <v>9.2025385817322967</v>
      </c>
      <c r="E40" s="591"/>
      <c r="F40" s="591">
        <f>'1.6.WoP-milk,meat '!D35</f>
        <v>7.2293427354328861</v>
      </c>
      <c r="H40" s="617">
        <f>(D40-F40)/F40</f>
        <v>0.27294263372357008</v>
      </c>
    </row>
    <row r="41" spans="1:10" ht="4.5" customHeight="1"/>
    <row r="42" spans="1:10">
      <c r="A42" s="205" t="s">
        <v>826</v>
      </c>
    </row>
    <row r="43" spans="1:10">
      <c r="A43" s="622"/>
      <c r="B43" s="623"/>
      <c r="C43" s="624" t="s">
        <v>5</v>
      </c>
      <c r="D43" s="210" t="s">
        <v>443</v>
      </c>
      <c r="E43" s="197"/>
      <c r="F43" s="210" t="s">
        <v>386</v>
      </c>
      <c r="H43" s="614" t="s">
        <v>827</v>
      </c>
    </row>
    <row r="44" spans="1:10" ht="21">
      <c r="A44" s="215" t="s">
        <v>828</v>
      </c>
      <c r="B44" s="216" t="s">
        <v>805</v>
      </c>
      <c r="C44" s="590" t="s">
        <v>73</v>
      </c>
      <c r="D44" s="591">
        <f>'1.5.WP-animal.popl '!D9</f>
        <v>322.34000000000003</v>
      </c>
      <c r="E44" s="591"/>
      <c r="F44" s="591">
        <f>'1.6.WoP-milk,meat '!D39</f>
        <v>341</v>
      </c>
      <c r="H44" s="617">
        <f>(D44-F44)/F44</f>
        <v>-5.4721407624633338E-2</v>
      </c>
    </row>
    <row r="45" spans="1:10" ht="21">
      <c r="A45" s="215" t="s">
        <v>806</v>
      </c>
      <c r="B45" s="216" t="s">
        <v>807</v>
      </c>
      <c r="C45" s="590" t="s">
        <v>212</v>
      </c>
      <c r="D45" s="591">
        <f>'1.1a. Cattle (WP.WoP)'!E61-'1.1a. Cattle (WP.WoP)'!E63</f>
        <v>144320.24000000005</v>
      </c>
      <c r="E45" s="591"/>
      <c r="F45" s="591">
        <f>'1.6.WoP-milk,meat '!D40</f>
        <v>125531.25</v>
      </c>
      <c r="H45" s="616">
        <f>(D45-F45)/F45</f>
        <v>0.14967579785909921</v>
      </c>
    </row>
    <row r="46" spans="1:10" ht="31.5">
      <c r="A46" s="215" t="s">
        <v>829</v>
      </c>
      <c r="B46" s="216" t="s">
        <v>830</v>
      </c>
      <c r="C46" s="590" t="s">
        <v>964</v>
      </c>
      <c r="D46" s="591">
        <f>D45/D39</f>
        <v>79.112657760302767</v>
      </c>
      <c r="E46" s="591"/>
      <c r="F46" s="591">
        <f>'1.6.WoP-milk,meat '!D41</f>
        <v>68.813014858297095</v>
      </c>
      <c r="H46" s="617">
        <f>(D46-F46)/F46</f>
        <v>0.14967579785909929</v>
      </c>
    </row>
    <row r="47" spans="1:10">
      <c r="D47" s="203"/>
    </row>
    <row r="48" spans="1:10">
      <c r="D48" s="203"/>
    </row>
  </sheetData>
  <mergeCells count="9">
    <mergeCell ref="F5:I5"/>
    <mergeCell ref="J5:N5"/>
    <mergeCell ref="O5:O6"/>
    <mergeCell ref="A3:E3"/>
    <mergeCell ref="A5:A6"/>
    <mergeCell ref="B5:B6"/>
    <mergeCell ref="C5:C6"/>
    <mergeCell ref="D5:D6"/>
    <mergeCell ref="E5:E6"/>
  </mergeCells>
  <hyperlinks>
    <hyperlink ref="S1" location="ToC!A1" display="Table of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9" tint="0.59999389629810485"/>
  </sheetPr>
  <dimension ref="A1:AG47"/>
  <sheetViews>
    <sheetView workbookViewId="0">
      <selection activeCell="C20" sqref="A1:AJ133"/>
    </sheetView>
  </sheetViews>
  <sheetFormatPr defaultRowHeight="10.5"/>
  <cols>
    <col min="1" max="1" width="27.28515625" style="148" customWidth="1"/>
    <col min="2" max="2" width="6.42578125" style="148" customWidth="1"/>
    <col min="3" max="3" width="10.28515625" style="148" customWidth="1"/>
    <col min="4" max="4" width="10.42578125" style="148" customWidth="1"/>
    <col min="5" max="5" width="9.7109375" style="148" customWidth="1"/>
    <col min="6" max="8" width="7.28515625" style="148" customWidth="1"/>
    <col min="9" max="9" width="7.7109375" style="148" customWidth="1"/>
    <col min="10" max="14" width="7.28515625" style="148" customWidth="1"/>
    <col min="15" max="256" width="11.42578125" style="148" customWidth="1"/>
    <col min="257" max="257" width="27.28515625" style="148" customWidth="1"/>
    <col min="258" max="258" width="6.42578125" style="148" customWidth="1"/>
    <col min="259" max="259" width="8.7109375" style="148" customWidth="1"/>
    <col min="260" max="260" width="7.28515625" style="148" customWidth="1"/>
    <col min="261" max="261" width="7.7109375" style="148" customWidth="1"/>
    <col min="262" max="264" width="7.28515625" style="148" customWidth="1"/>
    <col min="265" max="265" width="7.7109375" style="148" customWidth="1"/>
    <col min="266" max="270" width="7.28515625" style="148" customWidth="1"/>
    <col min="271" max="512" width="11.42578125" style="148" customWidth="1"/>
    <col min="513" max="513" width="27.28515625" style="148" customWidth="1"/>
    <col min="514" max="514" width="6.42578125" style="148" customWidth="1"/>
    <col min="515" max="515" width="8.7109375" style="148" customWidth="1"/>
    <col min="516" max="516" width="7.28515625" style="148" customWidth="1"/>
    <col min="517" max="517" width="7.7109375" style="148" customWidth="1"/>
    <col min="518" max="520" width="7.28515625" style="148" customWidth="1"/>
    <col min="521" max="521" width="7.7109375" style="148" customWidth="1"/>
    <col min="522" max="526" width="7.28515625" style="148" customWidth="1"/>
    <col min="527" max="768" width="11.42578125" style="148" customWidth="1"/>
    <col min="769" max="769" width="27.28515625" style="148" customWidth="1"/>
    <col min="770" max="770" width="6.42578125" style="148" customWidth="1"/>
    <col min="771" max="771" width="8.7109375" style="148" customWidth="1"/>
    <col min="772" max="772" width="7.28515625" style="148" customWidth="1"/>
    <col min="773" max="773" width="7.7109375" style="148" customWidth="1"/>
    <col min="774" max="776" width="7.28515625" style="148" customWidth="1"/>
    <col min="777" max="777" width="7.7109375" style="148" customWidth="1"/>
    <col min="778" max="782" width="7.28515625" style="148" customWidth="1"/>
    <col min="783" max="1024" width="11.42578125" style="148" customWidth="1"/>
    <col min="1025" max="1025" width="27.28515625" style="148" customWidth="1"/>
    <col min="1026" max="1026" width="6.42578125" style="148" customWidth="1"/>
    <col min="1027" max="1027" width="8.7109375" style="148" customWidth="1"/>
    <col min="1028" max="1028" width="7.28515625" style="148" customWidth="1"/>
    <col min="1029" max="1029" width="7.7109375" style="148" customWidth="1"/>
    <col min="1030" max="1032" width="7.28515625" style="148" customWidth="1"/>
    <col min="1033" max="1033" width="7.7109375" style="148" customWidth="1"/>
    <col min="1034" max="1038" width="7.28515625" style="148" customWidth="1"/>
    <col min="1039" max="1280" width="11.42578125" style="148" customWidth="1"/>
    <col min="1281" max="1281" width="27.28515625" style="148" customWidth="1"/>
    <col min="1282" max="1282" width="6.42578125" style="148" customWidth="1"/>
    <col min="1283" max="1283" width="8.7109375" style="148" customWidth="1"/>
    <col min="1284" max="1284" width="7.28515625" style="148" customWidth="1"/>
    <col min="1285" max="1285" width="7.7109375" style="148" customWidth="1"/>
    <col min="1286" max="1288" width="7.28515625" style="148" customWidth="1"/>
    <col min="1289" max="1289" width="7.7109375" style="148" customWidth="1"/>
    <col min="1290" max="1294" width="7.28515625" style="148" customWidth="1"/>
    <col min="1295" max="1536" width="11.42578125" style="148" customWidth="1"/>
    <col min="1537" max="1537" width="27.28515625" style="148" customWidth="1"/>
    <col min="1538" max="1538" width="6.42578125" style="148" customWidth="1"/>
    <col min="1539" max="1539" width="8.7109375" style="148" customWidth="1"/>
    <col min="1540" max="1540" width="7.28515625" style="148" customWidth="1"/>
    <col min="1541" max="1541" width="7.7109375" style="148" customWidth="1"/>
    <col min="1542" max="1544" width="7.28515625" style="148" customWidth="1"/>
    <col min="1545" max="1545" width="7.7109375" style="148" customWidth="1"/>
    <col min="1546" max="1550" width="7.28515625" style="148" customWidth="1"/>
    <col min="1551" max="1792" width="11.42578125" style="148" customWidth="1"/>
    <col min="1793" max="1793" width="27.28515625" style="148" customWidth="1"/>
    <col min="1794" max="1794" width="6.42578125" style="148" customWidth="1"/>
    <col min="1795" max="1795" width="8.7109375" style="148" customWidth="1"/>
    <col min="1796" max="1796" width="7.28515625" style="148" customWidth="1"/>
    <col min="1797" max="1797" width="7.7109375" style="148" customWidth="1"/>
    <col min="1798" max="1800" width="7.28515625" style="148" customWidth="1"/>
    <col min="1801" max="1801" width="7.7109375" style="148" customWidth="1"/>
    <col min="1802" max="1806" width="7.28515625" style="148" customWidth="1"/>
    <col min="1807" max="2048" width="11.42578125" style="148" customWidth="1"/>
    <col min="2049" max="2049" width="27.28515625" style="148" customWidth="1"/>
    <col min="2050" max="2050" width="6.42578125" style="148" customWidth="1"/>
    <col min="2051" max="2051" width="8.7109375" style="148" customWidth="1"/>
    <col min="2052" max="2052" width="7.28515625" style="148" customWidth="1"/>
    <col min="2053" max="2053" width="7.7109375" style="148" customWidth="1"/>
    <col min="2054" max="2056" width="7.28515625" style="148" customWidth="1"/>
    <col min="2057" max="2057" width="7.7109375" style="148" customWidth="1"/>
    <col min="2058" max="2062" width="7.28515625" style="148" customWidth="1"/>
    <col min="2063" max="2304" width="11.42578125" style="148" customWidth="1"/>
    <col min="2305" max="2305" width="27.28515625" style="148" customWidth="1"/>
    <col min="2306" max="2306" width="6.42578125" style="148" customWidth="1"/>
    <col min="2307" max="2307" width="8.7109375" style="148" customWidth="1"/>
    <col min="2308" max="2308" width="7.28515625" style="148" customWidth="1"/>
    <col min="2309" max="2309" width="7.7109375" style="148" customWidth="1"/>
    <col min="2310" max="2312" width="7.28515625" style="148" customWidth="1"/>
    <col min="2313" max="2313" width="7.7109375" style="148" customWidth="1"/>
    <col min="2314" max="2318" width="7.28515625" style="148" customWidth="1"/>
    <col min="2319" max="2560" width="11.42578125" style="148" customWidth="1"/>
    <col min="2561" max="2561" width="27.28515625" style="148" customWidth="1"/>
    <col min="2562" max="2562" width="6.42578125" style="148" customWidth="1"/>
    <col min="2563" max="2563" width="8.7109375" style="148" customWidth="1"/>
    <col min="2564" max="2564" width="7.28515625" style="148" customWidth="1"/>
    <col min="2565" max="2565" width="7.7109375" style="148" customWidth="1"/>
    <col min="2566" max="2568" width="7.28515625" style="148" customWidth="1"/>
    <col min="2569" max="2569" width="7.7109375" style="148" customWidth="1"/>
    <col min="2570" max="2574" width="7.28515625" style="148" customWidth="1"/>
    <col min="2575" max="2816" width="11.42578125" style="148" customWidth="1"/>
    <col min="2817" max="2817" width="27.28515625" style="148" customWidth="1"/>
    <col min="2818" max="2818" width="6.42578125" style="148" customWidth="1"/>
    <col min="2819" max="2819" width="8.7109375" style="148" customWidth="1"/>
    <col min="2820" max="2820" width="7.28515625" style="148" customWidth="1"/>
    <col min="2821" max="2821" width="7.7109375" style="148" customWidth="1"/>
    <col min="2822" max="2824" width="7.28515625" style="148" customWidth="1"/>
    <col min="2825" max="2825" width="7.7109375" style="148" customWidth="1"/>
    <col min="2826" max="2830" width="7.28515625" style="148" customWidth="1"/>
    <col min="2831" max="3072" width="11.42578125" style="148" customWidth="1"/>
    <col min="3073" max="3073" width="27.28515625" style="148" customWidth="1"/>
    <col min="3074" max="3074" width="6.42578125" style="148" customWidth="1"/>
    <col min="3075" max="3075" width="8.7109375" style="148" customWidth="1"/>
    <col min="3076" max="3076" width="7.28515625" style="148" customWidth="1"/>
    <col min="3077" max="3077" width="7.7109375" style="148" customWidth="1"/>
    <col min="3078" max="3080" width="7.28515625" style="148" customWidth="1"/>
    <col min="3081" max="3081" width="7.7109375" style="148" customWidth="1"/>
    <col min="3082" max="3086" width="7.28515625" style="148" customWidth="1"/>
    <col min="3087" max="3328" width="11.42578125" style="148" customWidth="1"/>
    <col min="3329" max="3329" width="27.28515625" style="148" customWidth="1"/>
    <col min="3330" max="3330" width="6.42578125" style="148" customWidth="1"/>
    <col min="3331" max="3331" width="8.7109375" style="148" customWidth="1"/>
    <col min="3332" max="3332" width="7.28515625" style="148" customWidth="1"/>
    <col min="3333" max="3333" width="7.7109375" style="148" customWidth="1"/>
    <col min="3334" max="3336" width="7.28515625" style="148" customWidth="1"/>
    <col min="3337" max="3337" width="7.7109375" style="148" customWidth="1"/>
    <col min="3338" max="3342" width="7.28515625" style="148" customWidth="1"/>
    <col min="3343" max="3584" width="11.42578125" style="148" customWidth="1"/>
    <col min="3585" max="3585" width="27.28515625" style="148" customWidth="1"/>
    <col min="3586" max="3586" width="6.42578125" style="148" customWidth="1"/>
    <col min="3587" max="3587" width="8.7109375" style="148" customWidth="1"/>
    <col min="3588" max="3588" width="7.28515625" style="148" customWidth="1"/>
    <col min="3589" max="3589" width="7.7109375" style="148" customWidth="1"/>
    <col min="3590" max="3592" width="7.28515625" style="148" customWidth="1"/>
    <col min="3593" max="3593" width="7.7109375" style="148" customWidth="1"/>
    <col min="3594" max="3598" width="7.28515625" style="148" customWidth="1"/>
    <col min="3599" max="3840" width="11.42578125" style="148" customWidth="1"/>
    <col min="3841" max="3841" width="27.28515625" style="148" customWidth="1"/>
    <col min="3842" max="3842" width="6.42578125" style="148" customWidth="1"/>
    <col min="3843" max="3843" width="8.7109375" style="148" customWidth="1"/>
    <col min="3844" max="3844" width="7.28515625" style="148" customWidth="1"/>
    <col min="3845" max="3845" width="7.7109375" style="148" customWidth="1"/>
    <col min="3846" max="3848" width="7.28515625" style="148" customWidth="1"/>
    <col min="3849" max="3849" width="7.7109375" style="148" customWidth="1"/>
    <col min="3850" max="3854" width="7.28515625" style="148" customWidth="1"/>
    <col min="3855" max="4096" width="11.42578125" style="148" customWidth="1"/>
    <col min="4097" max="4097" width="27.28515625" style="148" customWidth="1"/>
    <col min="4098" max="4098" width="6.42578125" style="148" customWidth="1"/>
    <col min="4099" max="4099" width="8.7109375" style="148" customWidth="1"/>
    <col min="4100" max="4100" width="7.28515625" style="148" customWidth="1"/>
    <col min="4101" max="4101" width="7.7109375" style="148" customWidth="1"/>
    <col min="4102" max="4104" width="7.28515625" style="148" customWidth="1"/>
    <col min="4105" max="4105" width="7.7109375" style="148" customWidth="1"/>
    <col min="4106" max="4110" width="7.28515625" style="148" customWidth="1"/>
    <col min="4111" max="4352" width="11.42578125" style="148" customWidth="1"/>
    <col min="4353" max="4353" width="27.28515625" style="148" customWidth="1"/>
    <col min="4354" max="4354" width="6.42578125" style="148" customWidth="1"/>
    <col min="4355" max="4355" width="8.7109375" style="148" customWidth="1"/>
    <col min="4356" max="4356" width="7.28515625" style="148" customWidth="1"/>
    <col min="4357" max="4357" width="7.7109375" style="148" customWidth="1"/>
    <col min="4358" max="4360" width="7.28515625" style="148" customWidth="1"/>
    <col min="4361" max="4361" width="7.7109375" style="148" customWidth="1"/>
    <col min="4362" max="4366" width="7.28515625" style="148" customWidth="1"/>
    <col min="4367" max="4608" width="11.42578125" style="148" customWidth="1"/>
    <col min="4609" max="4609" width="27.28515625" style="148" customWidth="1"/>
    <col min="4610" max="4610" width="6.42578125" style="148" customWidth="1"/>
    <col min="4611" max="4611" width="8.7109375" style="148" customWidth="1"/>
    <col min="4612" max="4612" width="7.28515625" style="148" customWidth="1"/>
    <col min="4613" max="4613" width="7.7109375" style="148" customWidth="1"/>
    <col min="4614" max="4616" width="7.28515625" style="148" customWidth="1"/>
    <col min="4617" max="4617" width="7.7109375" style="148" customWidth="1"/>
    <col min="4618" max="4622" width="7.28515625" style="148" customWidth="1"/>
    <col min="4623" max="4864" width="11.42578125" style="148" customWidth="1"/>
    <col min="4865" max="4865" width="27.28515625" style="148" customWidth="1"/>
    <col min="4866" max="4866" width="6.42578125" style="148" customWidth="1"/>
    <col min="4867" max="4867" width="8.7109375" style="148" customWidth="1"/>
    <col min="4868" max="4868" width="7.28515625" style="148" customWidth="1"/>
    <col min="4869" max="4869" width="7.7109375" style="148" customWidth="1"/>
    <col min="4870" max="4872" width="7.28515625" style="148" customWidth="1"/>
    <col min="4873" max="4873" width="7.7109375" style="148" customWidth="1"/>
    <col min="4874" max="4878" width="7.28515625" style="148" customWidth="1"/>
    <col min="4879" max="5120" width="11.42578125" style="148" customWidth="1"/>
    <col min="5121" max="5121" width="27.28515625" style="148" customWidth="1"/>
    <col min="5122" max="5122" width="6.42578125" style="148" customWidth="1"/>
    <col min="5123" max="5123" width="8.7109375" style="148" customWidth="1"/>
    <col min="5124" max="5124" width="7.28515625" style="148" customWidth="1"/>
    <col min="5125" max="5125" width="7.7109375" style="148" customWidth="1"/>
    <col min="5126" max="5128" width="7.28515625" style="148" customWidth="1"/>
    <col min="5129" max="5129" width="7.7109375" style="148" customWidth="1"/>
    <col min="5130" max="5134" width="7.28515625" style="148" customWidth="1"/>
    <col min="5135" max="5376" width="11.42578125" style="148" customWidth="1"/>
    <col min="5377" max="5377" width="27.28515625" style="148" customWidth="1"/>
    <col min="5378" max="5378" width="6.42578125" style="148" customWidth="1"/>
    <col min="5379" max="5379" width="8.7109375" style="148" customWidth="1"/>
    <col min="5380" max="5380" width="7.28515625" style="148" customWidth="1"/>
    <col min="5381" max="5381" width="7.7109375" style="148" customWidth="1"/>
    <col min="5382" max="5384" width="7.28515625" style="148" customWidth="1"/>
    <col min="5385" max="5385" width="7.7109375" style="148" customWidth="1"/>
    <col min="5386" max="5390" width="7.28515625" style="148" customWidth="1"/>
    <col min="5391" max="5632" width="11.42578125" style="148" customWidth="1"/>
    <col min="5633" max="5633" width="27.28515625" style="148" customWidth="1"/>
    <col min="5634" max="5634" width="6.42578125" style="148" customWidth="1"/>
    <col min="5635" max="5635" width="8.7109375" style="148" customWidth="1"/>
    <col min="5636" max="5636" width="7.28515625" style="148" customWidth="1"/>
    <col min="5637" max="5637" width="7.7109375" style="148" customWidth="1"/>
    <col min="5638" max="5640" width="7.28515625" style="148" customWidth="1"/>
    <col min="5641" max="5641" width="7.7109375" style="148" customWidth="1"/>
    <col min="5642" max="5646" width="7.28515625" style="148" customWidth="1"/>
    <col min="5647" max="5888" width="11.42578125" style="148" customWidth="1"/>
    <col min="5889" max="5889" width="27.28515625" style="148" customWidth="1"/>
    <col min="5890" max="5890" width="6.42578125" style="148" customWidth="1"/>
    <col min="5891" max="5891" width="8.7109375" style="148" customWidth="1"/>
    <col min="5892" max="5892" width="7.28515625" style="148" customWidth="1"/>
    <col min="5893" max="5893" width="7.7109375" style="148" customWidth="1"/>
    <col min="5894" max="5896" width="7.28515625" style="148" customWidth="1"/>
    <col min="5897" max="5897" width="7.7109375" style="148" customWidth="1"/>
    <col min="5898" max="5902" width="7.28515625" style="148" customWidth="1"/>
    <col min="5903" max="6144" width="11.42578125" style="148" customWidth="1"/>
    <col min="6145" max="6145" width="27.28515625" style="148" customWidth="1"/>
    <col min="6146" max="6146" width="6.42578125" style="148" customWidth="1"/>
    <col min="6147" max="6147" width="8.7109375" style="148" customWidth="1"/>
    <col min="6148" max="6148" width="7.28515625" style="148" customWidth="1"/>
    <col min="6149" max="6149" width="7.7109375" style="148" customWidth="1"/>
    <col min="6150" max="6152" width="7.28515625" style="148" customWidth="1"/>
    <col min="6153" max="6153" width="7.7109375" style="148" customWidth="1"/>
    <col min="6154" max="6158" width="7.28515625" style="148" customWidth="1"/>
    <col min="6159" max="6400" width="11.42578125" style="148" customWidth="1"/>
    <col min="6401" max="6401" width="27.28515625" style="148" customWidth="1"/>
    <col min="6402" max="6402" width="6.42578125" style="148" customWidth="1"/>
    <col min="6403" max="6403" width="8.7109375" style="148" customWidth="1"/>
    <col min="6404" max="6404" width="7.28515625" style="148" customWidth="1"/>
    <col min="6405" max="6405" width="7.7109375" style="148" customWidth="1"/>
    <col min="6406" max="6408" width="7.28515625" style="148" customWidth="1"/>
    <col min="6409" max="6409" width="7.7109375" style="148" customWidth="1"/>
    <col min="6410" max="6414" width="7.28515625" style="148" customWidth="1"/>
    <col min="6415" max="6656" width="11.42578125" style="148" customWidth="1"/>
    <col min="6657" max="6657" width="27.28515625" style="148" customWidth="1"/>
    <col min="6658" max="6658" width="6.42578125" style="148" customWidth="1"/>
    <col min="6659" max="6659" width="8.7109375" style="148" customWidth="1"/>
    <col min="6660" max="6660" width="7.28515625" style="148" customWidth="1"/>
    <col min="6661" max="6661" width="7.7109375" style="148" customWidth="1"/>
    <col min="6662" max="6664" width="7.28515625" style="148" customWidth="1"/>
    <col min="6665" max="6665" width="7.7109375" style="148" customWidth="1"/>
    <col min="6666" max="6670" width="7.28515625" style="148" customWidth="1"/>
    <col min="6671" max="6912" width="11.42578125" style="148" customWidth="1"/>
    <col min="6913" max="6913" width="27.28515625" style="148" customWidth="1"/>
    <col min="6914" max="6914" width="6.42578125" style="148" customWidth="1"/>
    <col min="6915" max="6915" width="8.7109375" style="148" customWidth="1"/>
    <col min="6916" max="6916" width="7.28515625" style="148" customWidth="1"/>
    <col min="6917" max="6917" width="7.7109375" style="148" customWidth="1"/>
    <col min="6918" max="6920" width="7.28515625" style="148" customWidth="1"/>
    <col min="6921" max="6921" width="7.7109375" style="148" customWidth="1"/>
    <col min="6922" max="6926" width="7.28515625" style="148" customWidth="1"/>
    <col min="6927" max="7168" width="11.42578125" style="148" customWidth="1"/>
    <col min="7169" max="7169" width="27.28515625" style="148" customWidth="1"/>
    <col min="7170" max="7170" width="6.42578125" style="148" customWidth="1"/>
    <col min="7171" max="7171" width="8.7109375" style="148" customWidth="1"/>
    <col min="7172" max="7172" width="7.28515625" style="148" customWidth="1"/>
    <col min="7173" max="7173" width="7.7109375" style="148" customWidth="1"/>
    <col min="7174" max="7176" width="7.28515625" style="148" customWidth="1"/>
    <col min="7177" max="7177" width="7.7109375" style="148" customWidth="1"/>
    <col min="7178" max="7182" width="7.28515625" style="148" customWidth="1"/>
    <col min="7183" max="7424" width="11.42578125" style="148" customWidth="1"/>
    <col min="7425" max="7425" width="27.28515625" style="148" customWidth="1"/>
    <col min="7426" max="7426" width="6.42578125" style="148" customWidth="1"/>
    <col min="7427" max="7427" width="8.7109375" style="148" customWidth="1"/>
    <col min="7428" max="7428" width="7.28515625" style="148" customWidth="1"/>
    <col min="7429" max="7429" width="7.7109375" style="148" customWidth="1"/>
    <col min="7430" max="7432" width="7.28515625" style="148" customWidth="1"/>
    <col min="7433" max="7433" width="7.7109375" style="148" customWidth="1"/>
    <col min="7434" max="7438" width="7.28515625" style="148" customWidth="1"/>
    <col min="7439" max="7680" width="11.42578125" style="148" customWidth="1"/>
    <col min="7681" max="7681" width="27.28515625" style="148" customWidth="1"/>
    <col min="7682" max="7682" width="6.42578125" style="148" customWidth="1"/>
    <col min="7683" max="7683" width="8.7109375" style="148" customWidth="1"/>
    <col min="7684" max="7684" width="7.28515625" style="148" customWidth="1"/>
    <col min="7685" max="7685" width="7.7109375" style="148" customWidth="1"/>
    <col min="7686" max="7688" width="7.28515625" style="148" customWidth="1"/>
    <col min="7689" max="7689" width="7.7109375" style="148" customWidth="1"/>
    <col min="7690" max="7694" width="7.28515625" style="148" customWidth="1"/>
    <col min="7695" max="7936" width="11.42578125" style="148" customWidth="1"/>
    <col min="7937" max="7937" width="27.28515625" style="148" customWidth="1"/>
    <col min="7938" max="7938" width="6.42578125" style="148" customWidth="1"/>
    <col min="7939" max="7939" width="8.7109375" style="148" customWidth="1"/>
    <col min="7940" max="7940" width="7.28515625" style="148" customWidth="1"/>
    <col min="7941" max="7941" width="7.7109375" style="148" customWidth="1"/>
    <col min="7942" max="7944" width="7.28515625" style="148" customWidth="1"/>
    <col min="7945" max="7945" width="7.7109375" style="148" customWidth="1"/>
    <col min="7946" max="7950" width="7.28515625" style="148" customWidth="1"/>
    <col min="7951" max="8192" width="11.42578125" style="148" customWidth="1"/>
    <col min="8193" max="8193" width="27.28515625" style="148" customWidth="1"/>
    <col min="8194" max="8194" width="6.42578125" style="148" customWidth="1"/>
    <col min="8195" max="8195" width="8.7109375" style="148" customWidth="1"/>
    <col min="8196" max="8196" width="7.28515625" style="148" customWidth="1"/>
    <col min="8197" max="8197" width="7.7109375" style="148" customWidth="1"/>
    <col min="8198" max="8200" width="7.28515625" style="148" customWidth="1"/>
    <col min="8201" max="8201" width="7.7109375" style="148" customWidth="1"/>
    <col min="8202" max="8206" width="7.28515625" style="148" customWidth="1"/>
    <col min="8207" max="8448" width="11.42578125" style="148" customWidth="1"/>
    <col min="8449" max="8449" width="27.28515625" style="148" customWidth="1"/>
    <col min="8450" max="8450" width="6.42578125" style="148" customWidth="1"/>
    <col min="8451" max="8451" width="8.7109375" style="148" customWidth="1"/>
    <col min="8452" max="8452" width="7.28515625" style="148" customWidth="1"/>
    <col min="8453" max="8453" width="7.7109375" style="148" customWidth="1"/>
    <col min="8454" max="8456" width="7.28515625" style="148" customWidth="1"/>
    <col min="8457" max="8457" width="7.7109375" style="148" customWidth="1"/>
    <col min="8458" max="8462" width="7.28515625" style="148" customWidth="1"/>
    <col min="8463" max="8704" width="11.42578125" style="148" customWidth="1"/>
    <col min="8705" max="8705" width="27.28515625" style="148" customWidth="1"/>
    <col min="8706" max="8706" width="6.42578125" style="148" customWidth="1"/>
    <col min="8707" max="8707" width="8.7109375" style="148" customWidth="1"/>
    <col min="8708" max="8708" width="7.28515625" style="148" customWidth="1"/>
    <col min="8709" max="8709" width="7.7109375" style="148" customWidth="1"/>
    <col min="8710" max="8712" width="7.28515625" style="148" customWidth="1"/>
    <col min="8713" max="8713" width="7.7109375" style="148" customWidth="1"/>
    <col min="8714" max="8718" width="7.28515625" style="148" customWidth="1"/>
    <col min="8719" max="8960" width="11.42578125" style="148" customWidth="1"/>
    <col min="8961" max="8961" width="27.28515625" style="148" customWidth="1"/>
    <col min="8962" max="8962" width="6.42578125" style="148" customWidth="1"/>
    <col min="8963" max="8963" width="8.7109375" style="148" customWidth="1"/>
    <col min="8964" max="8964" width="7.28515625" style="148" customWidth="1"/>
    <col min="8965" max="8965" width="7.7109375" style="148" customWidth="1"/>
    <col min="8966" max="8968" width="7.28515625" style="148" customWidth="1"/>
    <col min="8969" max="8969" width="7.7109375" style="148" customWidth="1"/>
    <col min="8970" max="8974" width="7.28515625" style="148" customWidth="1"/>
    <col min="8975" max="9216" width="11.42578125" style="148" customWidth="1"/>
    <col min="9217" max="9217" width="27.28515625" style="148" customWidth="1"/>
    <col min="9218" max="9218" width="6.42578125" style="148" customWidth="1"/>
    <col min="9219" max="9219" width="8.7109375" style="148" customWidth="1"/>
    <col min="9220" max="9220" width="7.28515625" style="148" customWidth="1"/>
    <col min="9221" max="9221" width="7.7109375" style="148" customWidth="1"/>
    <col min="9222" max="9224" width="7.28515625" style="148" customWidth="1"/>
    <col min="9225" max="9225" width="7.7109375" style="148" customWidth="1"/>
    <col min="9226" max="9230" width="7.28515625" style="148" customWidth="1"/>
    <col min="9231" max="9472" width="11.42578125" style="148" customWidth="1"/>
    <col min="9473" max="9473" width="27.28515625" style="148" customWidth="1"/>
    <col min="9474" max="9474" width="6.42578125" style="148" customWidth="1"/>
    <col min="9475" max="9475" width="8.7109375" style="148" customWidth="1"/>
    <col min="9476" max="9476" width="7.28515625" style="148" customWidth="1"/>
    <col min="9477" max="9477" width="7.7109375" style="148" customWidth="1"/>
    <col min="9478" max="9480" width="7.28515625" style="148" customWidth="1"/>
    <col min="9481" max="9481" width="7.7109375" style="148" customWidth="1"/>
    <col min="9482" max="9486" width="7.28515625" style="148" customWidth="1"/>
    <col min="9487" max="9728" width="11.42578125" style="148" customWidth="1"/>
    <col min="9729" max="9729" width="27.28515625" style="148" customWidth="1"/>
    <col min="9730" max="9730" width="6.42578125" style="148" customWidth="1"/>
    <col min="9731" max="9731" width="8.7109375" style="148" customWidth="1"/>
    <col min="9732" max="9732" width="7.28515625" style="148" customWidth="1"/>
    <col min="9733" max="9733" width="7.7109375" style="148" customWidth="1"/>
    <col min="9734" max="9736" width="7.28515625" style="148" customWidth="1"/>
    <col min="9737" max="9737" width="7.7109375" style="148" customWidth="1"/>
    <col min="9738" max="9742" width="7.28515625" style="148" customWidth="1"/>
    <col min="9743" max="9984" width="11.42578125" style="148" customWidth="1"/>
    <col min="9985" max="9985" width="27.28515625" style="148" customWidth="1"/>
    <col min="9986" max="9986" width="6.42578125" style="148" customWidth="1"/>
    <col min="9987" max="9987" width="8.7109375" style="148" customWidth="1"/>
    <col min="9988" max="9988" width="7.28515625" style="148" customWidth="1"/>
    <col min="9989" max="9989" width="7.7109375" style="148" customWidth="1"/>
    <col min="9990" max="9992" width="7.28515625" style="148" customWidth="1"/>
    <col min="9993" max="9993" width="7.7109375" style="148" customWidth="1"/>
    <col min="9994" max="9998" width="7.28515625" style="148" customWidth="1"/>
    <col min="9999" max="10240" width="11.42578125" style="148" customWidth="1"/>
    <col min="10241" max="10241" width="27.28515625" style="148" customWidth="1"/>
    <col min="10242" max="10242" width="6.42578125" style="148" customWidth="1"/>
    <col min="10243" max="10243" width="8.7109375" style="148" customWidth="1"/>
    <col min="10244" max="10244" width="7.28515625" style="148" customWidth="1"/>
    <col min="10245" max="10245" width="7.7109375" style="148" customWidth="1"/>
    <col min="10246" max="10248" width="7.28515625" style="148" customWidth="1"/>
    <col min="10249" max="10249" width="7.7109375" style="148" customWidth="1"/>
    <col min="10250" max="10254" width="7.28515625" style="148" customWidth="1"/>
    <col min="10255" max="10496" width="11.42578125" style="148" customWidth="1"/>
    <col min="10497" max="10497" width="27.28515625" style="148" customWidth="1"/>
    <col min="10498" max="10498" width="6.42578125" style="148" customWidth="1"/>
    <col min="10499" max="10499" width="8.7109375" style="148" customWidth="1"/>
    <col min="10500" max="10500" width="7.28515625" style="148" customWidth="1"/>
    <col min="10501" max="10501" width="7.7109375" style="148" customWidth="1"/>
    <col min="10502" max="10504" width="7.28515625" style="148" customWidth="1"/>
    <col min="10505" max="10505" width="7.7109375" style="148" customWidth="1"/>
    <col min="10506" max="10510" width="7.28515625" style="148" customWidth="1"/>
    <col min="10511" max="10752" width="11.42578125" style="148" customWidth="1"/>
    <col min="10753" max="10753" width="27.28515625" style="148" customWidth="1"/>
    <col min="10754" max="10754" width="6.42578125" style="148" customWidth="1"/>
    <col min="10755" max="10755" width="8.7109375" style="148" customWidth="1"/>
    <col min="10756" max="10756" width="7.28515625" style="148" customWidth="1"/>
    <col min="10757" max="10757" width="7.7109375" style="148" customWidth="1"/>
    <col min="10758" max="10760" width="7.28515625" style="148" customWidth="1"/>
    <col min="10761" max="10761" width="7.7109375" style="148" customWidth="1"/>
    <col min="10762" max="10766" width="7.28515625" style="148" customWidth="1"/>
    <col min="10767" max="11008" width="11.42578125" style="148" customWidth="1"/>
    <col min="11009" max="11009" width="27.28515625" style="148" customWidth="1"/>
    <col min="11010" max="11010" width="6.42578125" style="148" customWidth="1"/>
    <col min="11011" max="11011" width="8.7109375" style="148" customWidth="1"/>
    <col min="11012" max="11012" width="7.28515625" style="148" customWidth="1"/>
    <col min="11013" max="11013" width="7.7109375" style="148" customWidth="1"/>
    <col min="11014" max="11016" width="7.28515625" style="148" customWidth="1"/>
    <col min="11017" max="11017" width="7.7109375" style="148" customWidth="1"/>
    <col min="11018" max="11022" width="7.28515625" style="148" customWidth="1"/>
    <col min="11023" max="11264" width="11.42578125" style="148" customWidth="1"/>
    <col min="11265" max="11265" width="27.28515625" style="148" customWidth="1"/>
    <col min="11266" max="11266" width="6.42578125" style="148" customWidth="1"/>
    <col min="11267" max="11267" width="8.7109375" style="148" customWidth="1"/>
    <col min="11268" max="11268" width="7.28515625" style="148" customWidth="1"/>
    <col min="11269" max="11269" width="7.7109375" style="148" customWidth="1"/>
    <col min="11270" max="11272" width="7.28515625" style="148" customWidth="1"/>
    <col min="11273" max="11273" width="7.7109375" style="148" customWidth="1"/>
    <col min="11274" max="11278" width="7.28515625" style="148" customWidth="1"/>
    <col min="11279" max="11520" width="11.42578125" style="148" customWidth="1"/>
    <col min="11521" max="11521" width="27.28515625" style="148" customWidth="1"/>
    <col min="11522" max="11522" width="6.42578125" style="148" customWidth="1"/>
    <col min="11523" max="11523" width="8.7109375" style="148" customWidth="1"/>
    <col min="11524" max="11524" width="7.28515625" style="148" customWidth="1"/>
    <col min="11525" max="11525" width="7.7109375" style="148" customWidth="1"/>
    <col min="11526" max="11528" width="7.28515625" style="148" customWidth="1"/>
    <col min="11529" max="11529" width="7.7109375" style="148" customWidth="1"/>
    <col min="11530" max="11534" width="7.28515625" style="148" customWidth="1"/>
    <col min="11535" max="11776" width="11.42578125" style="148" customWidth="1"/>
    <col min="11777" max="11777" width="27.28515625" style="148" customWidth="1"/>
    <col min="11778" max="11778" width="6.42578125" style="148" customWidth="1"/>
    <col min="11779" max="11779" width="8.7109375" style="148" customWidth="1"/>
    <col min="11780" max="11780" width="7.28515625" style="148" customWidth="1"/>
    <col min="11781" max="11781" width="7.7109375" style="148" customWidth="1"/>
    <col min="11782" max="11784" width="7.28515625" style="148" customWidth="1"/>
    <col min="11785" max="11785" width="7.7109375" style="148" customWidth="1"/>
    <col min="11786" max="11790" width="7.28515625" style="148" customWidth="1"/>
    <col min="11791" max="12032" width="11.42578125" style="148" customWidth="1"/>
    <col min="12033" max="12033" width="27.28515625" style="148" customWidth="1"/>
    <col min="12034" max="12034" width="6.42578125" style="148" customWidth="1"/>
    <col min="12035" max="12035" width="8.7109375" style="148" customWidth="1"/>
    <col min="12036" max="12036" width="7.28515625" style="148" customWidth="1"/>
    <col min="12037" max="12037" width="7.7109375" style="148" customWidth="1"/>
    <col min="12038" max="12040" width="7.28515625" style="148" customWidth="1"/>
    <col min="12041" max="12041" width="7.7109375" style="148" customWidth="1"/>
    <col min="12042" max="12046" width="7.28515625" style="148" customWidth="1"/>
    <col min="12047" max="12288" width="11.42578125" style="148" customWidth="1"/>
    <col min="12289" max="12289" width="27.28515625" style="148" customWidth="1"/>
    <col min="12290" max="12290" width="6.42578125" style="148" customWidth="1"/>
    <col min="12291" max="12291" width="8.7109375" style="148" customWidth="1"/>
    <col min="12292" max="12292" width="7.28515625" style="148" customWidth="1"/>
    <col min="12293" max="12293" width="7.7109375" style="148" customWidth="1"/>
    <col min="12294" max="12296" width="7.28515625" style="148" customWidth="1"/>
    <col min="12297" max="12297" width="7.7109375" style="148" customWidth="1"/>
    <col min="12298" max="12302" width="7.28515625" style="148" customWidth="1"/>
    <col min="12303" max="12544" width="11.42578125" style="148" customWidth="1"/>
    <col min="12545" max="12545" width="27.28515625" style="148" customWidth="1"/>
    <col min="12546" max="12546" width="6.42578125" style="148" customWidth="1"/>
    <col min="12547" max="12547" width="8.7109375" style="148" customWidth="1"/>
    <col min="12548" max="12548" width="7.28515625" style="148" customWidth="1"/>
    <col min="12549" max="12549" width="7.7109375" style="148" customWidth="1"/>
    <col min="12550" max="12552" width="7.28515625" style="148" customWidth="1"/>
    <col min="12553" max="12553" width="7.7109375" style="148" customWidth="1"/>
    <col min="12554" max="12558" width="7.28515625" style="148" customWidth="1"/>
    <col min="12559" max="12800" width="11.42578125" style="148" customWidth="1"/>
    <col min="12801" max="12801" width="27.28515625" style="148" customWidth="1"/>
    <col min="12802" max="12802" width="6.42578125" style="148" customWidth="1"/>
    <col min="12803" max="12803" width="8.7109375" style="148" customWidth="1"/>
    <col min="12804" max="12804" width="7.28515625" style="148" customWidth="1"/>
    <col min="12805" max="12805" width="7.7109375" style="148" customWidth="1"/>
    <col min="12806" max="12808" width="7.28515625" style="148" customWidth="1"/>
    <col min="12809" max="12809" width="7.7109375" style="148" customWidth="1"/>
    <col min="12810" max="12814" width="7.28515625" style="148" customWidth="1"/>
    <col min="12815" max="13056" width="11.42578125" style="148" customWidth="1"/>
    <col min="13057" max="13057" width="27.28515625" style="148" customWidth="1"/>
    <col min="13058" max="13058" width="6.42578125" style="148" customWidth="1"/>
    <col min="13059" max="13059" width="8.7109375" style="148" customWidth="1"/>
    <col min="13060" max="13060" width="7.28515625" style="148" customWidth="1"/>
    <col min="13061" max="13061" width="7.7109375" style="148" customWidth="1"/>
    <col min="13062" max="13064" width="7.28515625" style="148" customWidth="1"/>
    <col min="13065" max="13065" width="7.7109375" style="148" customWidth="1"/>
    <col min="13066" max="13070" width="7.28515625" style="148" customWidth="1"/>
    <col min="13071" max="13312" width="11.42578125" style="148" customWidth="1"/>
    <col min="13313" max="13313" width="27.28515625" style="148" customWidth="1"/>
    <col min="13314" max="13314" width="6.42578125" style="148" customWidth="1"/>
    <col min="13315" max="13315" width="8.7109375" style="148" customWidth="1"/>
    <col min="13316" max="13316" width="7.28515625" style="148" customWidth="1"/>
    <col min="13317" max="13317" width="7.7109375" style="148" customWidth="1"/>
    <col min="13318" max="13320" width="7.28515625" style="148" customWidth="1"/>
    <col min="13321" max="13321" width="7.7109375" style="148" customWidth="1"/>
    <col min="13322" max="13326" width="7.28515625" style="148" customWidth="1"/>
    <col min="13327" max="13568" width="11.42578125" style="148" customWidth="1"/>
    <col min="13569" max="13569" width="27.28515625" style="148" customWidth="1"/>
    <col min="13570" max="13570" width="6.42578125" style="148" customWidth="1"/>
    <col min="13571" max="13571" width="8.7109375" style="148" customWidth="1"/>
    <col min="13572" max="13572" width="7.28515625" style="148" customWidth="1"/>
    <col min="13573" max="13573" width="7.7109375" style="148" customWidth="1"/>
    <col min="13574" max="13576" width="7.28515625" style="148" customWidth="1"/>
    <col min="13577" max="13577" width="7.7109375" style="148" customWidth="1"/>
    <col min="13578" max="13582" width="7.28515625" style="148" customWidth="1"/>
    <col min="13583" max="13824" width="11.42578125" style="148" customWidth="1"/>
    <col min="13825" max="13825" width="27.28515625" style="148" customWidth="1"/>
    <col min="13826" max="13826" width="6.42578125" style="148" customWidth="1"/>
    <col min="13827" max="13827" width="8.7109375" style="148" customWidth="1"/>
    <col min="13828" max="13828" width="7.28515625" style="148" customWidth="1"/>
    <col min="13829" max="13829" width="7.7109375" style="148" customWidth="1"/>
    <col min="13830" max="13832" width="7.28515625" style="148" customWidth="1"/>
    <col min="13833" max="13833" width="7.7109375" style="148" customWidth="1"/>
    <col min="13834" max="13838" width="7.28515625" style="148" customWidth="1"/>
    <col min="13839" max="14080" width="11.42578125" style="148" customWidth="1"/>
    <col min="14081" max="14081" width="27.28515625" style="148" customWidth="1"/>
    <col min="14082" max="14082" width="6.42578125" style="148" customWidth="1"/>
    <col min="14083" max="14083" width="8.7109375" style="148" customWidth="1"/>
    <col min="14084" max="14084" width="7.28515625" style="148" customWidth="1"/>
    <col min="14085" max="14085" width="7.7109375" style="148" customWidth="1"/>
    <col min="14086" max="14088" width="7.28515625" style="148" customWidth="1"/>
    <col min="14089" max="14089" width="7.7109375" style="148" customWidth="1"/>
    <col min="14090" max="14094" width="7.28515625" style="148" customWidth="1"/>
    <col min="14095" max="14336" width="11.42578125" style="148" customWidth="1"/>
    <col min="14337" max="14337" width="27.28515625" style="148" customWidth="1"/>
    <col min="14338" max="14338" width="6.42578125" style="148" customWidth="1"/>
    <col min="14339" max="14339" width="8.7109375" style="148" customWidth="1"/>
    <col min="14340" max="14340" width="7.28515625" style="148" customWidth="1"/>
    <col min="14341" max="14341" width="7.7109375" style="148" customWidth="1"/>
    <col min="14342" max="14344" width="7.28515625" style="148" customWidth="1"/>
    <col min="14345" max="14345" width="7.7109375" style="148" customWidth="1"/>
    <col min="14346" max="14350" width="7.28515625" style="148" customWidth="1"/>
    <col min="14351" max="14592" width="11.42578125" style="148" customWidth="1"/>
    <col min="14593" max="14593" width="27.28515625" style="148" customWidth="1"/>
    <col min="14594" max="14594" width="6.42578125" style="148" customWidth="1"/>
    <col min="14595" max="14595" width="8.7109375" style="148" customWidth="1"/>
    <col min="14596" max="14596" width="7.28515625" style="148" customWidth="1"/>
    <col min="14597" max="14597" width="7.7109375" style="148" customWidth="1"/>
    <col min="14598" max="14600" width="7.28515625" style="148" customWidth="1"/>
    <col min="14601" max="14601" width="7.7109375" style="148" customWidth="1"/>
    <col min="14602" max="14606" width="7.28515625" style="148" customWidth="1"/>
    <col min="14607" max="14848" width="11.42578125" style="148" customWidth="1"/>
    <col min="14849" max="14849" width="27.28515625" style="148" customWidth="1"/>
    <col min="14850" max="14850" width="6.42578125" style="148" customWidth="1"/>
    <col min="14851" max="14851" width="8.7109375" style="148" customWidth="1"/>
    <col min="14852" max="14852" width="7.28515625" style="148" customWidth="1"/>
    <col min="14853" max="14853" width="7.7109375" style="148" customWidth="1"/>
    <col min="14854" max="14856" width="7.28515625" style="148" customWidth="1"/>
    <col min="14857" max="14857" width="7.7109375" style="148" customWidth="1"/>
    <col min="14858" max="14862" width="7.28515625" style="148" customWidth="1"/>
    <col min="14863" max="15104" width="11.42578125" style="148" customWidth="1"/>
    <col min="15105" max="15105" width="27.28515625" style="148" customWidth="1"/>
    <col min="15106" max="15106" width="6.42578125" style="148" customWidth="1"/>
    <col min="15107" max="15107" width="8.7109375" style="148" customWidth="1"/>
    <col min="15108" max="15108" width="7.28515625" style="148" customWidth="1"/>
    <col min="15109" max="15109" width="7.7109375" style="148" customWidth="1"/>
    <col min="15110" max="15112" width="7.28515625" style="148" customWidth="1"/>
    <col min="15113" max="15113" width="7.7109375" style="148" customWidth="1"/>
    <col min="15114" max="15118" width="7.28515625" style="148" customWidth="1"/>
    <col min="15119" max="15360" width="11.42578125" style="148" customWidth="1"/>
    <col min="15361" max="15361" width="27.28515625" style="148" customWidth="1"/>
    <col min="15362" max="15362" width="6.42578125" style="148" customWidth="1"/>
    <col min="15363" max="15363" width="8.7109375" style="148" customWidth="1"/>
    <col min="15364" max="15364" width="7.28515625" style="148" customWidth="1"/>
    <col min="15365" max="15365" width="7.7109375" style="148" customWidth="1"/>
    <col min="15366" max="15368" width="7.28515625" style="148" customWidth="1"/>
    <col min="15369" max="15369" width="7.7109375" style="148" customWidth="1"/>
    <col min="15370" max="15374" width="7.28515625" style="148" customWidth="1"/>
    <col min="15375" max="15616" width="11.42578125" style="148" customWidth="1"/>
    <col min="15617" max="15617" width="27.28515625" style="148" customWidth="1"/>
    <col min="15618" max="15618" width="6.42578125" style="148" customWidth="1"/>
    <col min="15619" max="15619" width="8.7109375" style="148" customWidth="1"/>
    <col min="15620" max="15620" width="7.28515625" style="148" customWidth="1"/>
    <col min="15621" max="15621" width="7.7109375" style="148" customWidth="1"/>
    <col min="15622" max="15624" width="7.28515625" style="148" customWidth="1"/>
    <col min="15625" max="15625" width="7.7109375" style="148" customWidth="1"/>
    <col min="15626" max="15630" width="7.28515625" style="148" customWidth="1"/>
    <col min="15631" max="15872" width="11.42578125" style="148" customWidth="1"/>
    <col min="15873" max="15873" width="27.28515625" style="148" customWidth="1"/>
    <col min="15874" max="15874" width="6.42578125" style="148" customWidth="1"/>
    <col min="15875" max="15875" width="8.7109375" style="148" customWidth="1"/>
    <col min="15876" max="15876" width="7.28515625" style="148" customWidth="1"/>
    <col min="15877" max="15877" width="7.7109375" style="148" customWidth="1"/>
    <col min="15878" max="15880" width="7.28515625" style="148" customWidth="1"/>
    <col min="15881" max="15881" width="7.7109375" style="148" customWidth="1"/>
    <col min="15882" max="15886" width="7.28515625" style="148" customWidth="1"/>
    <col min="15887" max="16128" width="11.42578125" style="148" customWidth="1"/>
    <col min="16129" max="16129" width="27.28515625" style="148" customWidth="1"/>
    <col min="16130" max="16130" width="6.42578125" style="148" customWidth="1"/>
    <col min="16131" max="16131" width="8.7109375" style="148" customWidth="1"/>
    <col min="16132" max="16132" width="7.28515625" style="148" customWidth="1"/>
    <col min="16133" max="16133" width="7.7109375" style="148" customWidth="1"/>
    <col min="16134" max="16136" width="7.28515625" style="148" customWidth="1"/>
    <col min="16137" max="16137" width="7.7109375" style="148" customWidth="1"/>
    <col min="16138" max="16142" width="7.28515625" style="148" customWidth="1"/>
    <col min="16143" max="16384" width="11.42578125" style="148" customWidth="1"/>
  </cols>
  <sheetData>
    <row r="1" spans="1:31" ht="15">
      <c r="A1" s="147" t="s">
        <v>1433</v>
      </c>
      <c r="X1" s="1109" t="s">
        <v>1274</v>
      </c>
      <c r="Y1" s="1110" t="s">
        <v>1055</v>
      </c>
    </row>
    <row r="2" spans="1:31">
      <c r="A2" s="149" t="s">
        <v>1431</v>
      </c>
      <c r="B2" s="150"/>
      <c r="C2" s="150"/>
      <c r="D2" s="151"/>
      <c r="E2" s="152"/>
      <c r="F2" s="152"/>
      <c r="G2" s="152"/>
      <c r="H2" s="152"/>
      <c r="I2" s="150"/>
      <c r="J2" s="150"/>
      <c r="K2" s="150"/>
      <c r="L2" s="150"/>
    </row>
    <row r="3" spans="1:31">
      <c r="A3" s="153" t="s">
        <v>1006</v>
      </c>
      <c r="B3" s="150"/>
      <c r="C3" s="150"/>
      <c r="D3" s="154"/>
      <c r="E3" s="155"/>
      <c r="F3" s="150"/>
      <c r="G3" s="150"/>
      <c r="H3" s="150"/>
      <c r="I3" s="150"/>
    </row>
    <row r="4" spans="1:31" ht="12">
      <c r="C4" s="241" t="s">
        <v>1298</v>
      </c>
      <c r="D4" s="2"/>
      <c r="E4" s="238">
        <f>'Climate scenario'!E12</f>
        <v>1</v>
      </c>
      <c r="F4" s="238">
        <f>'Climate scenario'!F12</f>
        <v>0.99821428571428572</v>
      </c>
      <c r="G4" s="238">
        <f>'Climate scenario'!G12</f>
        <v>0.99642857142857144</v>
      </c>
      <c r="H4" s="238">
        <f>'Climate scenario'!H12</f>
        <v>0.99464285714285716</v>
      </c>
      <c r="I4" s="238">
        <f>'Climate scenario'!I12</f>
        <v>0.79428571428571437</v>
      </c>
      <c r="J4" s="238">
        <f>'Climate scenario'!J12</f>
        <v>0.9910714285714286</v>
      </c>
      <c r="K4" s="238">
        <f>'Climate scenario'!K12</f>
        <v>0.98928571428571421</v>
      </c>
      <c r="L4" s="238">
        <f>'Climate scenario'!L12</f>
        <v>0.98749999999999993</v>
      </c>
      <c r="M4" s="238">
        <f>'Climate scenario'!M12</f>
        <v>0.98571428571428565</v>
      </c>
      <c r="N4" s="238">
        <f>'Climate scenario'!N12</f>
        <v>0.78714285714285714</v>
      </c>
      <c r="O4" s="238">
        <f>'Climate scenario'!O12</f>
        <v>0.9821428571428571</v>
      </c>
      <c r="P4" s="238">
        <f>'Climate scenario'!P12</f>
        <v>0.98035714285714282</v>
      </c>
      <c r="Q4" s="238">
        <f>'Climate scenario'!Q12</f>
        <v>0.97857142857142854</v>
      </c>
      <c r="R4" s="238">
        <f>'Climate scenario'!R12</f>
        <v>0.97678571428571426</v>
      </c>
      <c r="S4" s="238">
        <f>'Climate scenario'!S12</f>
        <v>0.78</v>
      </c>
      <c r="T4" s="238">
        <f>'Climate scenario'!T12</f>
        <v>0.9732142857142857</v>
      </c>
      <c r="U4" s="238">
        <f>'Climate scenario'!U12</f>
        <v>0.97142857142857131</v>
      </c>
      <c r="V4" s="238">
        <f>'Climate scenario'!V12</f>
        <v>0.96964285714285703</v>
      </c>
      <c r="W4" s="238">
        <f>'Climate scenario'!W12</f>
        <v>0.96785714285714275</v>
      </c>
      <c r="X4" s="238">
        <f>'Climate scenario'!X12</f>
        <v>0.7728571428571428</v>
      </c>
      <c r="Y4" s="238">
        <f>'Climate scenario'!Y12</f>
        <v>0.96428571428571397</v>
      </c>
      <c r="Z4" s="238">
        <f>'Climate scenario'!Z12</f>
        <v>0.96250000000000002</v>
      </c>
      <c r="AA4" s="238">
        <f>'Climate scenario'!AA12</f>
        <v>0.96071428571428596</v>
      </c>
      <c r="AB4" s="238">
        <f>'Climate scenario'!AB12</f>
        <v>0.95892857142857102</v>
      </c>
      <c r="AC4" s="238">
        <f>'Climate scenario'!AC12</f>
        <v>0.76571428571428557</v>
      </c>
      <c r="AD4" s="238">
        <f>'Climate scenario'!AD12</f>
        <v>0.95535714285714302</v>
      </c>
      <c r="AE4" s="238">
        <f>'Climate scenario'!AE12</f>
        <v>0.95357142857142896</v>
      </c>
    </row>
    <row r="5" spans="1:31">
      <c r="A5" s="156" t="s">
        <v>354</v>
      </c>
      <c r="B5" s="157"/>
      <c r="C5" s="158"/>
      <c r="D5" s="159"/>
    </row>
    <row r="6" spans="1:31">
      <c r="A6" s="160" t="s">
        <v>293</v>
      </c>
      <c r="B6" s="150" t="s">
        <v>5</v>
      </c>
      <c r="C6" s="150" t="s">
        <v>294</v>
      </c>
      <c r="D6" s="150" t="s">
        <v>295</v>
      </c>
      <c r="E6" s="1469" t="s">
        <v>296</v>
      </c>
      <c r="F6" s="1469"/>
      <c r="G6" s="1469"/>
      <c r="H6" s="1469"/>
      <c r="I6" s="1469"/>
      <c r="J6" s="1469"/>
      <c r="K6" s="1469"/>
      <c r="L6" s="1469"/>
      <c r="M6" s="1469"/>
      <c r="N6" s="1469"/>
      <c r="O6" s="1469"/>
      <c r="P6" s="1469"/>
      <c r="Q6" s="1469"/>
      <c r="R6" s="1469"/>
      <c r="S6" s="1469"/>
      <c r="T6" s="1469"/>
      <c r="U6" s="1469"/>
      <c r="V6" s="1469"/>
      <c r="W6" s="1469"/>
      <c r="X6" s="1469"/>
    </row>
    <row r="7" spans="1:31">
      <c r="A7" s="159"/>
      <c r="B7" s="161"/>
      <c r="C7" s="162" t="s">
        <v>197</v>
      </c>
      <c r="D7" s="162" t="s">
        <v>297</v>
      </c>
      <c r="E7" s="161">
        <v>1</v>
      </c>
      <c r="F7" s="161">
        <v>2</v>
      </c>
      <c r="G7" s="161">
        <v>3</v>
      </c>
      <c r="H7" s="161">
        <v>4</v>
      </c>
      <c r="I7" s="161">
        <v>5</v>
      </c>
      <c r="J7" s="163">
        <v>6</v>
      </c>
      <c r="K7" s="163">
        <v>7</v>
      </c>
      <c r="L7" s="163">
        <v>8</v>
      </c>
      <c r="M7" s="164">
        <v>9</v>
      </c>
      <c r="N7" s="165" t="s">
        <v>1007</v>
      </c>
      <c r="O7" s="161">
        <v>11</v>
      </c>
      <c r="P7" s="161">
        <v>12</v>
      </c>
      <c r="Q7" s="161">
        <v>13</v>
      </c>
      <c r="R7" s="161">
        <v>14</v>
      </c>
      <c r="S7" s="161">
        <v>15</v>
      </c>
      <c r="T7" s="163">
        <v>16</v>
      </c>
      <c r="U7" s="163">
        <v>17</v>
      </c>
      <c r="V7" s="163">
        <v>18</v>
      </c>
      <c r="W7" s="164">
        <v>19</v>
      </c>
      <c r="X7" s="165" t="s">
        <v>1008</v>
      </c>
      <c r="Y7" s="165" t="s">
        <v>1412</v>
      </c>
      <c r="Z7" s="165" t="s">
        <v>1413</v>
      </c>
      <c r="AA7" s="165" t="s">
        <v>1414</v>
      </c>
      <c r="AB7" s="165" t="s">
        <v>1415</v>
      </c>
      <c r="AC7" s="165" t="s">
        <v>1416</v>
      </c>
      <c r="AD7" s="165" t="s">
        <v>1417</v>
      </c>
      <c r="AE7" s="165" t="s">
        <v>1418</v>
      </c>
    </row>
    <row r="8" spans="1:31">
      <c r="A8" s="160" t="s">
        <v>355</v>
      </c>
      <c r="B8" s="166"/>
      <c r="C8" s="150"/>
      <c r="D8" s="150"/>
      <c r="E8" s="166"/>
      <c r="F8" s="166"/>
      <c r="G8" s="166"/>
      <c r="H8" s="166"/>
      <c r="I8" s="166"/>
      <c r="M8" s="167"/>
      <c r="N8" s="168"/>
    </row>
    <row r="9" spans="1:31">
      <c r="A9" s="148" t="s">
        <v>356</v>
      </c>
      <c r="B9" s="150" t="s">
        <v>22</v>
      </c>
      <c r="C9" s="169">
        <f>Prices!L86</f>
        <v>1.2920053317689832</v>
      </c>
      <c r="D9" s="170">
        <f>E9*0.85</f>
        <v>195.5</v>
      </c>
      <c r="E9" s="170">
        <v>230</v>
      </c>
      <c r="F9" s="170">
        <f>$I$9</f>
        <v>300.00000000000006</v>
      </c>
      <c r="G9" s="170">
        <f>$I$9</f>
        <v>300.00000000000006</v>
      </c>
      <c r="H9" s="170">
        <v>300</v>
      </c>
      <c r="I9" s="170">
        <f>'1.11.Impr-activities'!E18*1000</f>
        <v>300.00000000000006</v>
      </c>
      <c r="J9" s="170">
        <f>$I$9</f>
        <v>300.00000000000006</v>
      </c>
      <c r="K9" s="170">
        <f>$I$9</f>
        <v>300.00000000000006</v>
      </c>
      <c r="L9" s="170">
        <f>$I$9</f>
        <v>300.00000000000006</v>
      </c>
      <c r="M9" s="170">
        <f t="shared" ref="M9:AE9" si="0">$I$9</f>
        <v>300.00000000000006</v>
      </c>
      <c r="N9" s="170">
        <f t="shared" si="0"/>
        <v>300.00000000000006</v>
      </c>
      <c r="O9" s="170">
        <f t="shared" si="0"/>
        <v>300.00000000000006</v>
      </c>
      <c r="P9" s="170">
        <f t="shared" si="0"/>
        <v>300.00000000000006</v>
      </c>
      <c r="Q9" s="170">
        <f t="shared" si="0"/>
        <v>300.00000000000006</v>
      </c>
      <c r="R9" s="170">
        <f t="shared" si="0"/>
        <v>300.00000000000006</v>
      </c>
      <c r="S9" s="170">
        <f t="shared" si="0"/>
        <v>300.00000000000006</v>
      </c>
      <c r="T9" s="170">
        <f t="shared" si="0"/>
        <v>300.00000000000006</v>
      </c>
      <c r="U9" s="170">
        <f t="shared" si="0"/>
        <v>300.00000000000006</v>
      </c>
      <c r="V9" s="170">
        <f t="shared" si="0"/>
        <v>300.00000000000006</v>
      </c>
      <c r="W9" s="170">
        <f t="shared" si="0"/>
        <v>300.00000000000006</v>
      </c>
      <c r="X9" s="170">
        <f t="shared" si="0"/>
        <v>300.00000000000006</v>
      </c>
      <c r="Y9" s="170">
        <f t="shared" si="0"/>
        <v>300.00000000000006</v>
      </c>
      <c r="Z9" s="170">
        <f t="shared" si="0"/>
        <v>300.00000000000006</v>
      </c>
      <c r="AA9" s="170">
        <f t="shared" si="0"/>
        <v>300.00000000000006</v>
      </c>
      <c r="AB9" s="170">
        <f t="shared" si="0"/>
        <v>300.00000000000006</v>
      </c>
      <c r="AC9" s="170">
        <f t="shared" si="0"/>
        <v>300.00000000000006</v>
      </c>
      <c r="AD9" s="170">
        <f t="shared" si="0"/>
        <v>300.00000000000006</v>
      </c>
      <c r="AE9" s="170">
        <f t="shared" si="0"/>
        <v>300.00000000000006</v>
      </c>
    </row>
    <row r="10" spans="1:31">
      <c r="A10" s="171" t="s">
        <v>357</v>
      </c>
      <c r="B10" s="166"/>
      <c r="C10" s="150"/>
      <c r="D10" s="170"/>
      <c r="E10" s="170">
        <f t="shared" ref="E10:X10" si="1">SUM(E9:E9)</f>
        <v>230</v>
      </c>
      <c r="F10" s="170">
        <f t="shared" si="1"/>
        <v>300.00000000000006</v>
      </c>
      <c r="G10" s="170">
        <f t="shared" si="1"/>
        <v>300.00000000000006</v>
      </c>
      <c r="H10" s="170">
        <f t="shared" si="1"/>
        <v>300</v>
      </c>
      <c r="I10" s="170">
        <f t="shared" si="1"/>
        <v>300.00000000000006</v>
      </c>
      <c r="J10" s="170">
        <f t="shared" si="1"/>
        <v>300.00000000000006</v>
      </c>
      <c r="K10" s="170">
        <f t="shared" si="1"/>
        <v>300.00000000000006</v>
      </c>
      <c r="L10" s="170">
        <f t="shared" si="1"/>
        <v>300.00000000000006</v>
      </c>
      <c r="M10" s="170">
        <f t="shared" si="1"/>
        <v>300.00000000000006</v>
      </c>
      <c r="N10" s="170">
        <f t="shared" si="1"/>
        <v>300.00000000000006</v>
      </c>
      <c r="O10" s="170">
        <f t="shared" si="1"/>
        <v>300.00000000000006</v>
      </c>
      <c r="P10" s="170">
        <f t="shared" si="1"/>
        <v>300.00000000000006</v>
      </c>
      <c r="Q10" s="170">
        <f t="shared" si="1"/>
        <v>300.00000000000006</v>
      </c>
      <c r="R10" s="170">
        <f t="shared" si="1"/>
        <v>300.00000000000006</v>
      </c>
      <c r="S10" s="170">
        <f t="shared" si="1"/>
        <v>300.00000000000006</v>
      </c>
      <c r="T10" s="170">
        <f t="shared" si="1"/>
        <v>300.00000000000006</v>
      </c>
      <c r="U10" s="170">
        <f t="shared" si="1"/>
        <v>300.00000000000006</v>
      </c>
      <c r="V10" s="170">
        <f t="shared" si="1"/>
        <v>300.00000000000006</v>
      </c>
      <c r="W10" s="170">
        <f t="shared" si="1"/>
        <v>300.00000000000006</v>
      </c>
      <c r="X10" s="170">
        <f t="shared" si="1"/>
        <v>300.00000000000006</v>
      </c>
      <c r="Y10" s="170">
        <f t="shared" ref="Y10:AE10" si="2">SUM(Y9:Y9)</f>
        <v>300.00000000000006</v>
      </c>
      <c r="Z10" s="170">
        <f t="shared" si="2"/>
        <v>300.00000000000006</v>
      </c>
      <c r="AA10" s="170">
        <f t="shared" si="2"/>
        <v>300.00000000000006</v>
      </c>
      <c r="AB10" s="170">
        <f t="shared" si="2"/>
        <v>300.00000000000006</v>
      </c>
      <c r="AC10" s="170">
        <f t="shared" si="2"/>
        <v>300.00000000000006</v>
      </c>
      <c r="AD10" s="170">
        <f t="shared" si="2"/>
        <v>300.00000000000006</v>
      </c>
      <c r="AE10" s="170">
        <f t="shared" si="2"/>
        <v>300.00000000000006</v>
      </c>
    </row>
    <row r="11" spans="1:31">
      <c r="A11" s="171"/>
      <c r="B11" s="166"/>
      <c r="C11" s="150"/>
      <c r="D11" s="150"/>
      <c r="E11" s="170"/>
      <c r="F11" s="170"/>
      <c r="G11" s="170"/>
      <c r="H11" s="170"/>
      <c r="I11" s="170"/>
      <c r="J11" s="170"/>
      <c r="K11" s="170"/>
      <c r="L11" s="170"/>
      <c r="M11" s="170"/>
      <c r="N11" s="170"/>
    </row>
    <row r="12" spans="1:31">
      <c r="A12" s="160" t="s">
        <v>50</v>
      </c>
      <c r="B12" s="150"/>
      <c r="C12" s="170"/>
      <c r="D12" s="166"/>
      <c r="E12" s="170"/>
      <c r="F12" s="170"/>
      <c r="G12" s="170"/>
      <c r="H12" s="170"/>
      <c r="I12" s="170"/>
      <c r="J12" s="170"/>
      <c r="K12" s="170"/>
      <c r="L12" s="170"/>
      <c r="M12" s="170"/>
      <c r="N12" s="170"/>
    </row>
    <row r="13" spans="1:31">
      <c r="A13" s="172" t="s">
        <v>358</v>
      </c>
      <c r="B13" s="150"/>
      <c r="C13" s="170"/>
      <c r="D13" s="166"/>
      <c r="E13" s="170"/>
      <c r="F13" s="170"/>
      <c r="G13" s="170"/>
      <c r="H13" s="170"/>
      <c r="I13" s="170"/>
      <c r="J13" s="170"/>
      <c r="K13" s="170"/>
      <c r="L13" s="170"/>
      <c r="M13" s="170"/>
      <c r="N13" s="170"/>
    </row>
    <row r="14" spans="1:31" ht="21">
      <c r="A14" s="173" t="s">
        <v>359</v>
      </c>
      <c r="B14" s="150" t="s">
        <v>97</v>
      </c>
      <c r="C14" s="174">
        <f>Prices!L235</f>
        <v>821.52677981353827</v>
      </c>
      <c r="D14" s="166">
        <v>0</v>
      </c>
      <c r="E14" s="170">
        <v>1</v>
      </c>
      <c r="F14" s="170">
        <v>0</v>
      </c>
      <c r="G14" s="170">
        <v>0</v>
      </c>
      <c r="H14" s="170">
        <v>0</v>
      </c>
      <c r="I14" s="170">
        <v>0</v>
      </c>
      <c r="J14" s="170">
        <v>0</v>
      </c>
      <c r="K14" s="170">
        <v>0</v>
      </c>
      <c r="L14" s="170">
        <v>0</v>
      </c>
      <c r="M14" s="170">
        <v>0</v>
      </c>
      <c r="N14" s="170">
        <v>0</v>
      </c>
      <c r="O14" s="170">
        <v>0</v>
      </c>
      <c r="P14" s="170">
        <v>0</v>
      </c>
      <c r="Q14" s="170">
        <v>0</v>
      </c>
      <c r="R14" s="170">
        <v>0</v>
      </c>
      <c r="S14" s="170">
        <v>0</v>
      </c>
      <c r="T14" s="170">
        <v>0</v>
      </c>
      <c r="U14" s="170">
        <v>0</v>
      </c>
      <c r="V14" s="170">
        <v>0</v>
      </c>
      <c r="W14" s="170">
        <v>0</v>
      </c>
      <c r="X14" s="170">
        <v>0</v>
      </c>
      <c r="Y14" s="170">
        <v>0</v>
      </c>
      <c r="Z14" s="170">
        <v>0</v>
      </c>
      <c r="AA14" s="170">
        <v>0</v>
      </c>
      <c r="AB14" s="170">
        <v>0</v>
      </c>
      <c r="AC14" s="170">
        <v>0</v>
      </c>
      <c r="AD14" s="170">
        <v>0</v>
      </c>
      <c r="AE14" s="170">
        <v>0</v>
      </c>
    </row>
    <row r="15" spans="1:31">
      <c r="A15" s="173" t="s">
        <v>360</v>
      </c>
      <c r="B15" s="150" t="s">
        <v>361</v>
      </c>
      <c r="C15" s="174">
        <f>Prices!L157</f>
        <v>5.2960860352813128</v>
      </c>
      <c r="D15" s="166">
        <v>0</v>
      </c>
      <c r="E15" s="170">
        <v>20</v>
      </c>
      <c r="F15" s="170">
        <v>0</v>
      </c>
      <c r="G15" s="170">
        <v>0</v>
      </c>
      <c r="H15" s="170">
        <v>0</v>
      </c>
      <c r="I15" s="170">
        <v>0</v>
      </c>
      <c r="J15" s="170">
        <v>0</v>
      </c>
      <c r="K15" s="170">
        <v>0</v>
      </c>
      <c r="L15" s="170">
        <v>0</v>
      </c>
      <c r="M15" s="170">
        <v>0</v>
      </c>
      <c r="N15" s="170">
        <v>0</v>
      </c>
      <c r="O15" s="170">
        <v>0</v>
      </c>
      <c r="P15" s="170">
        <v>0</v>
      </c>
      <c r="Q15" s="170">
        <v>0</v>
      </c>
      <c r="R15" s="170">
        <v>0</v>
      </c>
      <c r="S15" s="170">
        <v>0</v>
      </c>
      <c r="T15" s="170">
        <v>0</v>
      </c>
      <c r="U15" s="170">
        <v>0</v>
      </c>
      <c r="V15" s="170">
        <v>0</v>
      </c>
      <c r="W15" s="170">
        <v>0</v>
      </c>
      <c r="X15" s="170">
        <v>0</v>
      </c>
      <c r="Y15" s="170">
        <v>0</v>
      </c>
      <c r="Z15" s="170">
        <v>0</v>
      </c>
      <c r="AA15" s="170">
        <v>0</v>
      </c>
      <c r="AB15" s="170">
        <v>0</v>
      </c>
      <c r="AC15" s="170">
        <v>0</v>
      </c>
      <c r="AD15" s="170">
        <v>0</v>
      </c>
      <c r="AE15" s="170">
        <v>0</v>
      </c>
    </row>
    <row r="16" spans="1:31">
      <c r="A16" s="173" t="s">
        <v>362</v>
      </c>
      <c r="B16" s="150" t="s">
        <v>97</v>
      </c>
      <c r="C16" s="174">
        <f>Prices!L236</f>
        <v>496.13004739928959</v>
      </c>
      <c r="D16" s="166">
        <v>0</v>
      </c>
      <c r="E16" s="175">
        <v>0.5</v>
      </c>
      <c r="F16" s="170">
        <v>0</v>
      </c>
      <c r="G16" s="170">
        <v>0</v>
      </c>
      <c r="H16" s="170">
        <v>0</v>
      </c>
      <c r="I16" s="170">
        <v>0</v>
      </c>
      <c r="J16" s="170">
        <v>0</v>
      </c>
      <c r="K16" s="170">
        <v>0</v>
      </c>
      <c r="L16" s="170">
        <v>0</v>
      </c>
      <c r="M16" s="170">
        <v>0</v>
      </c>
      <c r="N16" s="170">
        <v>0</v>
      </c>
      <c r="O16" s="170">
        <v>0</v>
      </c>
      <c r="P16" s="170">
        <v>0</v>
      </c>
      <c r="Q16" s="170">
        <v>0</v>
      </c>
      <c r="R16" s="170">
        <v>0</v>
      </c>
      <c r="S16" s="170">
        <v>0</v>
      </c>
      <c r="T16" s="170">
        <v>0</v>
      </c>
      <c r="U16" s="170">
        <v>0</v>
      </c>
      <c r="V16" s="170">
        <v>0</v>
      </c>
      <c r="W16" s="170">
        <v>0</v>
      </c>
      <c r="X16" s="170">
        <v>0</v>
      </c>
      <c r="Y16" s="170">
        <v>0</v>
      </c>
      <c r="Z16" s="170">
        <v>0</v>
      </c>
      <c r="AA16" s="170">
        <v>0</v>
      </c>
      <c r="AB16" s="170">
        <v>0</v>
      </c>
      <c r="AC16" s="170">
        <v>0</v>
      </c>
      <c r="AD16" s="170">
        <v>0</v>
      </c>
      <c r="AE16" s="170">
        <v>0</v>
      </c>
    </row>
    <row r="17" spans="1:31">
      <c r="A17" s="173" t="s">
        <v>363</v>
      </c>
      <c r="B17" s="150" t="s">
        <v>97</v>
      </c>
      <c r="C17" s="174">
        <f>Prices!L237</f>
        <v>36.224794035733915</v>
      </c>
      <c r="D17" s="166">
        <v>0</v>
      </c>
      <c r="E17" s="170">
        <v>1</v>
      </c>
      <c r="F17" s="170">
        <v>0</v>
      </c>
      <c r="G17" s="170">
        <v>0</v>
      </c>
      <c r="H17" s="170">
        <v>0</v>
      </c>
      <c r="I17" s="170">
        <v>0</v>
      </c>
      <c r="J17" s="170">
        <v>0</v>
      </c>
      <c r="K17" s="170">
        <v>0</v>
      </c>
      <c r="L17" s="170">
        <v>0</v>
      </c>
      <c r="M17" s="170">
        <v>0</v>
      </c>
      <c r="N17" s="170">
        <v>0</v>
      </c>
      <c r="O17" s="170">
        <v>0</v>
      </c>
      <c r="P17" s="170">
        <v>0</v>
      </c>
      <c r="Q17" s="170">
        <v>0</v>
      </c>
      <c r="R17" s="170">
        <v>0</v>
      </c>
      <c r="S17" s="170">
        <v>0</v>
      </c>
      <c r="T17" s="170">
        <v>0</v>
      </c>
      <c r="U17" s="170">
        <v>0</v>
      </c>
      <c r="V17" s="170">
        <v>0</v>
      </c>
      <c r="W17" s="170">
        <v>0</v>
      </c>
      <c r="X17" s="170">
        <v>0</v>
      </c>
      <c r="Y17" s="170">
        <v>0</v>
      </c>
      <c r="Z17" s="170">
        <v>0</v>
      </c>
      <c r="AA17" s="170">
        <v>0</v>
      </c>
      <c r="AB17" s="170">
        <v>0</v>
      </c>
      <c r="AC17" s="170">
        <v>0</v>
      </c>
      <c r="AD17" s="170">
        <v>0</v>
      </c>
      <c r="AE17" s="170">
        <v>0</v>
      </c>
    </row>
    <row r="18" spans="1:31">
      <c r="A18" s="173" t="s">
        <v>857</v>
      </c>
      <c r="B18" s="150" t="s">
        <v>22</v>
      </c>
      <c r="C18" s="174">
        <f>Prices!L165</f>
        <v>3.5939999616861451</v>
      </c>
      <c r="D18" s="166">
        <v>0</v>
      </c>
      <c r="E18" s="170">
        <v>150</v>
      </c>
      <c r="F18" s="170">
        <v>0</v>
      </c>
      <c r="G18" s="170">
        <v>0</v>
      </c>
      <c r="H18" s="170">
        <v>0</v>
      </c>
      <c r="I18" s="170">
        <v>0</v>
      </c>
      <c r="J18" s="170">
        <v>0</v>
      </c>
      <c r="K18" s="170">
        <v>0</v>
      </c>
      <c r="L18" s="170">
        <v>0</v>
      </c>
      <c r="M18" s="170">
        <v>0</v>
      </c>
      <c r="N18" s="170">
        <v>0</v>
      </c>
      <c r="O18" s="170">
        <v>0</v>
      </c>
      <c r="P18" s="170">
        <v>0</v>
      </c>
      <c r="Q18" s="170">
        <v>0</v>
      </c>
      <c r="R18" s="170">
        <v>0</v>
      </c>
      <c r="S18" s="170">
        <v>0</v>
      </c>
      <c r="T18" s="170">
        <v>0</v>
      </c>
      <c r="U18" s="170">
        <v>0</v>
      </c>
      <c r="V18" s="170">
        <v>0</v>
      </c>
      <c r="W18" s="170">
        <v>0</v>
      </c>
      <c r="X18" s="170">
        <v>0</v>
      </c>
      <c r="Y18" s="170">
        <v>0</v>
      </c>
      <c r="Z18" s="170">
        <v>0</v>
      </c>
      <c r="AA18" s="170">
        <v>0</v>
      </c>
      <c r="AB18" s="170">
        <v>0</v>
      </c>
      <c r="AC18" s="170">
        <v>0</v>
      </c>
      <c r="AD18" s="170">
        <v>0</v>
      </c>
      <c r="AE18" s="170">
        <v>0</v>
      </c>
    </row>
    <row r="19" spans="1:31">
      <c r="A19" s="763" t="s">
        <v>364</v>
      </c>
      <c r="B19" s="150"/>
      <c r="C19" s="170"/>
      <c r="D19" s="166"/>
      <c r="E19" s="170"/>
      <c r="F19" s="170"/>
      <c r="G19" s="170"/>
      <c r="H19" s="170"/>
      <c r="I19" s="170"/>
      <c r="J19" s="170"/>
      <c r="K19" s="170"/>
      <c r="L19" s="170"/>
      <c r="M19" s="170"/>
      <c r="N19" s="170"/>
    </row>
    <row r="20" spans="1:31">
      <c r="A20" s="148" t="s">
        <v>365</v>
      </c>
      <c r="B20" s="150" t="s">
        <v>366</v>
      </c>
      <c r="C20" s="174">
        <f>Prices!L183</f>
        <v>38.294946564228638</v>
      </c>
      <c r="D20" s="166">
        <v>0</v>
      </c>
      <c r="E20" s="170">
        <v>4</v>
      </c>
      <c r="F20" s="170">
        <v>2</v>
      </c>
      <c r="G20" s="170">
        <v>2</v>
      </c>
      <c r="H20" s="170">
        <v>2</v>
      </c>
      <c r="I20" s="170">
        <v>2</v>
      </c>
      <c r="J20" s="170">
        <v>2</v>
      </c>
      <c r="K20" s="170">
        <v>2</v>
      </c>
      <c r="L20" s="170">
        <v>2</v>
      </c>
      <c r="M20" s="170">
        <v>2</v>
      </c>
      <c r="N20" s="170">
        <v>2</v>
      </c>
      <c r="O20" s="170">
        <v>2</v>
      </c>
      <c r="P20" s="170">
        <v>2</v>
      </c>
      <c r="Q20" s="170">
        <v>2</v>
      </c>
      <c r="R20" s="170">
        <v>2</v>
      </c>
      <c r="S20" s="170">
        <v>2</v>
      </c>
      <c r="T20" s="170">
        <v>2</v>
      </c>
      <c r="U20" s="170">
        <v>2</v>
      </c>
      <c r="V20" s="170">
        <v>2</v>
      </c>
      <c r="W20" s="170">
        <v>2</v>
      </c>
      <c r="X20" s="170">
        <v>2</v>
      </c>
      <c r="Y20" s="170">
        <v>2</v>
      </c>
      <c r="Z20" s="170">
        <v>2</v>
      </c>
      <c r="AA20" s="170">
        <v>2</v>
      </c>
      <c r="AB20" s="170">
        <v>2</v>
      </c>
      <c r="AC20" s="170">
        <v>2</v>
      </c>
      <c r="AD20" s="170">
        <v>2</v>
      </c>
      <c r="AE20" s="170">
        <v>2</v>
      </c>
    </row>
    <row r="21" spans="1:31">
      <c r="A21" s="148" t="s">
        <v>367</v>
      </c>
      <c r="B21" s="150" t="s">
        <v>366</v>
      </c>
      <c r="C21" s="174"/>
      <c r="D21" s="166">
        <v>0</v>
      </c>
      <c r="E21" s="170">
        <v>15</v>
      </c>
      <c r="F21" s="166">
        <v>0</v>
      </c>
      <c r="G21" s="166">
        <v>0</v>
      </c>
      <c r="H21" s="166">
        <v>0</v>
      </c>
      <c r="I21" s="170">
        <v>0</v>
      </c>
      <c r="J21" s="170">
        <v>0</v>
      </c>
      <c r="K21" s="170">
        <v>0</v>
      </c>
      <c r="L21" s="170">
        <v>0</v>
      </c>
      <c r="M21" s="170">
        <v>0</v>
      </c>
      <c r="N21" s="170">
        <v>0</v>
      </c>
      <c r="O21" s="170">
        <v>0</v>
      </c>
      <c r="P21" s="170">
        <v>0</v>
      </c>
      <c r="Q21" s="170">
        <v>0</v>
      </c>
      <c r="R21" s="170">
        <v>0</v>
      </c>
      <c r="S21" s="170">
        <v>0</v>
      </c>
      <c r="T21" s="170">
        <v>0</v>
      </c>
      <c r="U21" s="170">
        <v>0</v>
      </c>
      <c r="V21" s="170">
        <v>0</v>
      </c>
      <c r="W21" s="170">
        <v>0</v>
      </c>
      <c r="X21" s="170">
        <v>0</v>
      </c>
      <c r="Y21" s="170">
        <v>0</v>
      </c>
      <c r="Z21" s="170">
        <v>0</v>
      </c>
      <c r="AA21" s="170">
        <v>0</v>
      </c>
      <c r="AB21" s="170">
        <v>0</v>
      </c>
      <c r="AC21" s="170">
        <v>0</v>
      </c>
      <c r="AD21" s="170">
        <v>0</v>
      </c>
      <c r="AE21" s="170">
        <v>0</v>
      </c>
    </row>
    <row r="23" spans="1:31">
      <c r="A23" s="1217" t="s">
        <v>922</v>
      </c>
      <c r="B23" s="159"/>
      <c r="C23" s="159"/>
      <c r="D23" s="159"/>
      <c r="E23" s="159"/>
      <c r="F23" s="159"/>
      <c r="G23" s="159"/>
      <c r="H23" s="159"/>
      <c r="I23" s="159"/>
      <c r="J23" s="159"/>
      <c r="K23" s="159"/>
      <c r="L23" s="159"/>
    </row>
    <row r="24" spans="1:31">
      <c r="A24" s="148" t="s">
        <v>293</v>
      </c>
      <c r="D24" s="150" t="s">
        <v>295</v>
      </c>
      <c r="E24" s="1469" t="s">
        <v>296</v>
      </c>
      <c r="F24" s="1469"/>
      <c r="G24" s="1469"/>
      <c r="H24" s="1469"/>
      <c r="I24" s="1469"/>
      <c r="J24" s="1469"/>
      <c r="K24" s="1469"/>
      <c r="L24" s="1469"/>
      <c r="M24" s="1469"/>
      <c r="N24" s="1469"/>
      <c r="O24" s="1469"/>
      <c r="P24" s="1469"/>
      <c r="Q24" s="1469"/>
      <c r="R24" s="1469"/>
      <c r="S24" s="1469"/>
      <c r="T24" s="1469"/>
      <c r="U24" s="1469"/>
      <c r="V24" s="1469"/>
      <c r="W24" s="1469"/>
      <c r="X24" s="1469"/>
    </row>
    <row r="25" spans="1:31">
      <c r="A25" s="159"/>
      <c r="B25" s="159"/>
      <c r="C25" s="159"/>
      <c r="D25" s="162" t="s">
        <v>297</v>
      </c>
      <c r="E25" s="161">
        <v>1</v>
      </c>
      <c r="F25" s="161">
        <v>2</v>
      </c>
      <c r="G25" s="161">
        <v>3</v>
      </c>
      <c r="H25" s="161">
        <v>4</v>
      </c>
      <c r="I25" s="161">
        <v>5</v>
      </c>
      <c r="J25" s="163">
        <v>6</v>
      </c>
      <c r="K25" s="163">
        <v>7</v>
      </c>
      <c r="L25" s="177">
        <v>8</v>
      </c>
      <c r="M25" s="164">
        <v>9</v>
      </c>
      <c r="N25" s="164" t="s">
        <v>1007</v>
      </c>
      <c r="O25" s="161">
        <v>11</v>
      </c>
      <c r="P25" s="161">
        <v>12</v>
      </c>
      <c r="Q25" s="161">
        <v>13</v>
      </c>
      <c r="R25" s="161">
        <v>14</v>
      </c>
      <c r="S25" s="161">
        <v>15</v>
      </c>
      <c r="T25" s="163">
        <v>16</v>
      </c>
      <c r="U25" s="163">
        <v>17</v>
      </c>
      <c r="V25" s="163">
        <v>18</v>
      </c>
      <c r="W25" s="164">
        <v>19</v>
      </c>
      <c r="X25" s="165" t="s">
        <v>1008</v>
      </c>
      <c r="Y25" s="165" t="s">
        <v>1412</v>
      </c>
      <c r="Z25" s="165" t="s">
        <v>1413</v>
      </c>
      <c r="AA25" s="165" t="s">
        <v>1414</v>
      </c>
      <c r="AB25" s="165" t="s">
        <v>1415</v>
      </c>
      <c r="AC25" s="165" t="s">
        <v>1416</v>
      </c>
      <c r="AD25" s="165" t="s">
        <v>1417</v>
      </c>
      <c r="AE25" s="165" t="s">
        <v>1418</v>
      </c>
    </row>
    <row r="26" spans="1:31">
      <c r="A26" s="160" t="s">
        <v>368</v>
      </c>
      <c r="D26" s="150"/>
      <c r="E26" s="166"/>
      <c r="F26" s="166"/>
      <c r="G26" s="166"/>
      <c r="H26" s="166"/>
      <c r="I26" s="166"/>
      <c r="L26" s="166"/>
      <c r="M26" s="167"/>
      <c r="N26" s="167"/>
    </row>
    <row r="27" spans="1:31">
      <c r="A27" s="148" t="str">
        <f>A9</f>
        <v>Pasture Dry Matter</v>
      </c>
      <c r="D27" s="178">
        <f>$C9*D9</f>
        <v>252.58704236083622</v>
      </c>
      <c r="E27" s="178">
        <f>$C9*E9*E4</f>
        <v>297.16122630686613</v>
      </c>
      <c r="F27" s="178">
        <f t="shared" ref="F27:X27" si="3">$C9*F9*F4</f>
        <v>386.90945381724742</v>
      </c>
      <c r="G27" s="178">
        <f t="shared" si="3"/>
        <v>386.21730810379972</v>
      </c>
      <c r="H27" s="178">
        <f t="shared" si="3"/>
        <v>385.52516239035197</v>
      </c>
      <c r="I27" s="178">
        <f t="shared" si="3"/>
        <v>307.86641334152353</v>
      </c>
      <c r="J27" s="178">
        <f t="shared" si="3"/>
        <v>384.14087096345673</v>
      </c>
      <c r="K27" s="178">
        <f t="shared" si="3"/>
        <v>383.44872525000903</v>
      </c>
      <c r="L27" s="178">
        <f t="shared" si="3"/>
        <v>382.75657953656133</v>
      </c>
      <c r="M27" s="178">
        <f t="shared" si="3"/>
        <v>382.06443382311369</v>
      </c>
      <c r="N27" s="178">
        <f>$C9*N9*N4</f>
        <v>305.09783048773284</v>
      </c>
      <c r="O27" s="178">
        <f t="shared" si="3"/>
        <v>380.68014239621834</v>
      </c>
      <c r="P27" s="178">
        <f t="shared" si="3"/>
        <v>379.9879966827707</v>
      </c>
      <c r="Q27" s="178">
        <f t="shared" si="3"/>
        <v>379.295850969323</v>
      </c>
      <c r="R27" s="178">
        <f t="shared" si="3"/>
        <v>378.60370525587535</v>
      </c>
      <c r="S27" s="178">
        <f t="shared" si="3"/>
        <v>302.32924763394215</v>
      </c>
      <c r="T27" s="178">
        <f t="shared" si="3"/>
        <v>377.21941382898001</v>
      </c>
      <c r="U27" s="178">
        <f t="shared" si="3"/>
        <v>376.52726811553231</v>
      </c>
      <c r="V27" s="178">
        <f t="shared" si="3"/>
        <v>375.83512240208466</v>
      </c>
      <c r="W27" s="178">
        <f t="shared" si="3"/>
        <v>375.14297668863696</v>
      </c>
      <c r="X27" s="178">
        <f t="shared" si="3"/>
        <v>299.56066478015146</v>
      </c>
      <c r="Y27" s="178">
        <f t="shared" ref="Y27:AE27" si="4">$C9*Y9*Y4</f>
        <v>373.75868526174156</v>
      </c>
      <c r="Z27" s="178">
        <f t="shared" si="4"/>
        <v>373.06653954829403</v>
      </c>
      <c r="AA27" s="178">
        <f t="shared" si="4"/>
        <v>372.37439383484644</v>
      </c>
      <c r="AB27" s="178">
        <f t="shared" si="4"/>
        <v>371.68224812139852</v>
      </c>
      <c r="AC27" s="178">
        <f t="shared" si="4"/>
        <v>296.79208192636077</v>
      </c>
      <c r="AD27" s="178">
        <f t="shared" si="4"/>
        <v>370.2979566945034</v>
      </c>
      <c r="AE27" s="178">
        <f t="shared" si="4"/>
        <v>369.60581098105581</v>
      </c>
    </row>
    <row r="28" spans="1:31">
      <c r="A28" s="179" t="s">
        <v>369</v>
      </c>
      <c r="C28" s="172"/>
      <c r="D28" s="180">
        <f t="shared" ref="D28:X28" si="5">SUM(D27:D27)</f>
        <v>252.58704236083622</v>
      </c>
      <c r="E28" s="180">
        <f t="shared" si="5"/>
        <v>297.16122630686613</v>
      </c>
      <c r="F28" s="180">
        <f t="shared" si="5"/>
        <v>386.90945381724742</v>
      </c>
      <c r="G28" s="180">
        <f t="shared" si="5"/>
        <v>386.21730810379972</v>
      </c>
      <c r="H28" s="180">
        <f t="shared" si="5"/>
        <v>385.52516239035197</v>
      </c>
      <c r="I28" s="180">
        <f t="shared" si="5"/>
        <v>307.86641334152353</v>
      </c>
      <c r="J28" s="180">
        <f t="shared" si="5"/>
        <v>384.14087096345673</v>
      </c>
      <c r="K28" s="180">
        <f t="shared" si="5"/>
        <v>383.44872525000903</v>
      </c>
      <c r="L28" s="180">
        <f t="shared" si="5"/>
        <v>382.75657953656133</v>
      </c>
      <c r="M28" s="180">
        <f t="shared" si="5"/>
        <v>382.06443382311369</v>
      </c>
      <c r="N28" s="180">
        <f t="shared" si="5"/>
        <v>305.09783048773284</v>
      </c>
      <c r="O28" s="180">
        <f t="shared" si="5"/>
        <v>380.68014239621834</v>
      </c>
      <c r="P28" s="180">
        <f t="shared" si="5"/>
        <v>379.9879966827707</v>
      </c>
      <c r="Q28" s="180">
        <f t="shared" si="5"/>
        <v>379.295850969323</v>
      </c>
      <c r="R28" s="180">
        <f t="shared" si="5"/>
        <v>378.60370525587535</v>
      </c>
      <c r="S28" s="180">
        <f t="shared" si="5"/>
        <v>302.32924763394215</v>
      </c>
      <c r="T28" s="180">
        <f t="shared" si="5"/>
        <v>377.21941382898001</v>
      </c>
      <c r="U28" s="180">
        <f t="shared" si="5"/>
        <v>376.52726811553231</v>
      </c>
      <c r="V28" s="180">
        <f t="shared" si="5"/>
        <v>375.83512240208466</v>
      </c>
      <c r="W28" s="180">
        <f t="shared" si="5"/>
        <v>375.14297668863696</v>
      </c>
      <c r="X28" s="180">
        <f t="shared" si="5"/>
        <v>299.56066478015146</v>
      </c>
      <c r="Y28" s="180">
        <f t="shared" ref="Y28:AE28" si="6">SUM(Y27:Y27)</f>
        <v>373.75868526174156</v>
      </c>
      <c r="Z28" s="180">
        <f t="shared" si="6"/>
        <v>373.06653954829403</v>
      </c>
      <c r="AA28" s="180">
        <f t="shared" si="6"/>
        <v>372.37439383484644</v>
      </c>
      <c r="AB28" s="180">
        <f t="shared" si="6"/>
        <v>371.68224812139852</v>
      </c>
      <c r="AC28" s="180">
        <f t="shared" si="6"/>
        <v>296.79208192636077</v>
      </c>
      <c r="AD28" s="180">
        <f t="shared" si="6"/>
        <v>370.2979566945034</v>
      </c>
      <c r="AE28" s="180">
        <f t="shared" si="6"/>
        <v>369.60581098105581</v>
      </c>
    </row>
    <row r="29" spans="1:31">
      <c r="D29" s="178"/>
      <c r="E29" s="178"/>
      <c r="F29" s="178"/>
      <c r="G29" s="178"/>
      <c r="H29" s="178"/>
      <c r="I29" s="178"/>
      <c r="J29" s="178"/>
      <c r="K29" s="178"/>
      <c r="L29" s="178"/>
      <c r="M29" s="181"/>
      <c r="N29" s="181"/>
    </row>
    <row r="30" spans="1:31">
      <c r="A30" s="160" t="s">
        <v>370</v>
      </c>
      <c r="D30" s="178"/>
      <c r="E30" s="178"/>
      <c r="F30" s="178"/>
      <c r="G30" s="178"/>
      <c r="H30" s="178"/>
      <c r="I30" s="178"/>
      <c r="J30" s="178"/>
      <c r="K30" s="178"/>
      <c r="L30" s="182"/>
      <c r="M30" s="182"/>
      <c r="N30" s="182"/>
      <c r="O30" s="183"/>
      <c r="P30" s="183"/>
      <c r="Q30" s="183"/>
      <c r="R30" s="183"/>
      <c r="S30" s="183"/>
    </row>
    <row r="31" spans="1:31">
      <c r="A31" s="172" t="str">
        <f t="shared" ref="A31:A36" si="7">A13</f>
        <v xml:space="preserve">Investment </v>
      </c>
      <c r="D31" s="178"/>
      <c r="E31" s="178"/>
      <c r="F31" s="178"/>
      <c r="G31" s="178"/>
      <c r="H31" s="178"/>
      <c r="I31" s="178"/>
      <c r="J31" s="178"/>
      <c r="K31" s="178"/>
      <c r="L31" s="178"/>
      <c r="M31" s="178"/>
      <c r="N31" s="178"/>
      <c r="O31" s="183"/>
      <c r="P31" s="183"/>
      <c r="Q31" s="183"/>
      <c r="R31" s="183"/>
      <c r="S31" s="183"/>
    </row>
    <row r="32" spans="1:31" ht="21">
      <c r="A32" s="184" t="str">
        <f t="shared" si="7"/>
        <v>Cleaning the field from stones and inedible plants</v>
      </c>
      <c r="D32" s="178">
        <f t="shared" ref="D32:S36" si="8">D14*$C14</f>
        <v>0</v>
      </c>
      <c r="E32" s="178">
        <f t="shared" si="8"/>
        <v>821.52677981353827</v>
      </c>
      <c r="F32" s="178">
        <f t="shared" si="8"/>
        <v>0</v>
      </c>
      <c r="G32" s="178">
        <f t="shared" si="8"/>
        <v>0</v>
      </c>
      <c r="H32" s="178">
        <f t="shared" si="8"/>
        <v>0</v>
      </c>
      <c r="I32" s="178">
        <f t="shared" si="8"/>
        <v>0</v>
      </c>
      <c r="J32" s="178">
        <f t="shared" si="8"/>
        <v>0</v>
      </c>
      <c r="K32" s="178">
        <f t="shared" si="8"/>
        <v>0</v>
      </c>
      <c r="L32" s="178">
        <f t="shared" si="8"/>
        <v>0</v>
      </c>
      <c r="M32" s="178">
        <f t="shared" si="8"/>
        <v>0</v>
      </c>
      <c r="N32" s="178">
        <f t="shared" si="8"/>
        <v>0</v>
      </c>
      <c r="O32" s="178">
        <f t="shared" si="8"/>
        <v>0</v>
      </c>
      <c r="P32" s="178">
        <f t="shared" si="8"/>
        <v>0</v>
      </c>
      <c r="Q32" s="178">
        <f t="shared" si="8"/>
        <v>0</v>
      </c>
      <c r="R32" s="178">
        <f t="shared" si="8"/>
        <v>0</v>
      </c>
      <c r="S32" s="178">
        <f t="shared" si="8"/>
        <v>0</v>
      </c>
      <c r="T32" s="178">
        <f t="shared" ref="T32:X32" si="9">T14*$C14</f>
        <v>0</v>
      </c>
      <c r="U32" s="178">
        <f t="shared" si="9"/>
        <v>0</v>
      </c>
      <c r="V32" s="178">
        <f t="shared" si="9"/>
        <v>0</v>
      </c>
      <c r="W32" s="178">
        <f t="shared" si="9"/>
        <v>0</v>
      </c>
      <c r="X32" s="178">
        <f t="shared" si="9"/>
        <v>0</v>
      </c>
      <c r="Y32" s="178">
        <f t="shared" ref="Y32:AE32" si="10">Y14*$C14</f>
        <v>0</v>
      </c>
      <c r="Z32" s="178">
        <f t="shared" si="10"/>
        <v>0</v>
      </c>
      <c r="AA32" s="178">
        <f t="shared" si="10"/>
        <v>0</v>
      </c>
      <c r="AB32" s="178">
        <f t="shared" si="10"/>
        <v>0</v>
      </c>
      <c r="AC32" s="178">
        <f t="shared" si="10"/>
        <v>0</v>
      </c>
      <c r="AD32" s="178">
        <f t="shared" si="10"/>
        <v>0</v>
      </c>
      <c r="AE32" s="178">
        <f t="shared" si="10"/>
        <v>0</v>
      </c>
    </row>
    <row r="33" spans="1:33">
      <c r="A33" s="148" t="str">
        <f t="shared" si="7"/>
        <v>Harrowing (only fuel cost)</v>
      </c>
      <c r="D33" s="178">
        <f t="shared" si="8"/>
        <v>0</v>
      </c>
      <c r="E33" s="178">
        <f t="shared" si="8"/>
        <v>105.92172070562626</v>
      </c>
      <c r="F33" s="178">
        <f t="shared" si="8"/>
        <v>0</v>
      </c>
      <c r="G33" s="178">
        <f t="shared" si="8"/>
        <v>0</v>
      </c>
      <c r="H33" s="178">
        <f t="shared" si="8"/>
        <v>0</v>
      </c>
      <c r="I33" s="178">
        <f t="shared" si="8"/>
        <v>0</v>
      </c>
      <c r="J33" s="178">
        <f t="shared" si="8"/>
        <v>0</v>
      </c>
      <c r="K33" s="178">
        <f t="shared" si="8"/>
        <v>0</v>
      </c>
      <c r="L33" s="178">
        <f t="shared" si="8"/>
        <v>0</v>
      </c>
      <c r="M33" s="178">
        <f t="shared" si="8"/>
        <v>0</v>
      </c>
      <c r="N33" s="178">
        <f t="shared" ref="N33:X33" si="11">N15*$C15</f>
        <v>0</v>
      </c>
      <c r="O33" s="178">
        <f t="shared" si="11"/>
        <v>0</v>
      </c>
      <c r="P33" s="178">
        <f t="shared" si="11"/>
        <v>0</v>
      </c>
      <c r="Q33" s="178">
        <f t="shared" si="11"/>
        <v>0</v>
      </c>
      <c r="R33" s="178">
        <f t="shared" si="11"/>
        <v>0</v>
      </c>
      <c r="S33" s="178">
        <f t="shared" si="11"/>
        <v>0</v>
      </c>
      <c r="T33" s="178">
        <f t="shared" si="11"/>
        <v>0</v>
      </c>
      <c r="U33" s="178">
        <f t="shared" si="11"/>
        <v>0</v>
      </c>
      <c r="V33" s="178">
        <f t="shared" si="11"/>
        <v>0</v>
      </c>
      <c r="W33" s="178">
        <f t="shared" si="11"/>
        <v>0</v>
      </c>
      <c r="X33" s="178">
        <f t="shared" si="11"/>
        <v>0</v>
      </c>
      <c r="Y33" s="178">
        <f t="shared" ref="Y33:AE33" si="12">Y15*$C15</f>
        <v>0</v>
      </c>
      <c r="Z33" s="178">
        <f t="shared" si="12"/>
        <v>0</v>
      </c>
      <c r="AA33" s="178">
        <f t="shared" si="12"/>
        <v>0</v>
      </c>
      <c r="AB33" s="178">
        <f t="shared" si="12"/>
        <v>0</v>
      </c>
      <c r="AC33" s="178">
        <f t="shared" si="12"/>
        <v>0</v>
      </c>
      <c r="AD33" s="178">
        <f t="shared" si="12"/>
        <v>0</v>
      </c>
      <c r="AE33" s="178">
        <f t="shared" si="12"/>
        <v>0</v>
      </c>
    </row>
    <row r="34" spans="1:33">
      <c r="A34" s="148" t="str">
        <f t="shared" si="7"/>
        <v>Seed for reseeding a/</v>
      </c>
      <c r="D34" s="178">
        <f t="shared" si="8"/>
        <v>0</v>
      </c>
      <c r="E34" s="178">
        <f t="shared" si="8"/>
        <v>248.0650236996448</v>
      </c>
      <c r="F34" s="178">
        <f t="shared" si="8"/>
        <v>0</v>
      </c>
      <c r="G34" s="178">
        <f t="shared" si="8"/>
        <v>0</v>
      </c>
      <c r="H34" s="178">
        <f t="shared" si="8"/>
        <v>0</v>
      </c>
      <c r="I34" s="178">
        <f t="shared" si="8"/>
        <v>0</v>
      </c>
      <c r="J34" s="178">
        <f t="shared" si="8"/>
        <v>0</v>
      </c>
      <c r="K34" s="178">
        <f t="shared" si="8"/>
        <v>0</v>
      </c>
      <c r="L34" s="178">
        <f t="shared" si="8"/>
        <v>0</v>
      </c>
      <c r="M34" s="178">
        <f t="shared" si="8"/>
        <v>0</v>
      </c>
      <c r="N34" s="178">
        <f t="shared" ref="N34:X34" si="13">N16*$C16</f>
        <v>0</v>
      </c>
      <c r="O34" s="178">
        <f t="shared" si="13"/>
        <v>0</v>
      </c>
      <c r="P34" s="178">
        <f t="shared" si="13"/>
        <v>0</v>
      </c>
      <c r="Q34" s="178">
        <f t="shared" si="13"/>
        <v>0</v>
      </c>
      <c r="R34" s="178">
        <f t="shared" si="13"/>
        <v>0</v>
      </c>
      <c r="S34" s="178">
        <f t="shared" si="13"/>
        <v>0</v>
      </c>
      <c r="T34" s="178">
        <f t="shared" si="13"/>
        <v>0</v>
      </c>
      <c r="U34" s="178">
        <f t="shared" si="13"/>
        <v>0</v>
      </c>
      <c r="V34" s="178">
        <f t="shared" si="13"/>
        <v>0</v>
      </c>
      <c r="W34" s="178">
        <f t="shared" si="13"/>
        <v>0</v>
      </c>
      <c r="X34" s="178">
        <f t="shared" si="13"/>
        <v>0</v>
      </c>
      <c r="Y34" s="178">
        <f t="shared" ref="Y34:AE34" si="14">Y16*$C16</f>
        <v>0</v>
      </c>
      <c r="Z34" s="178">
        <f t="shared" si="14"/>
        <v>0</v>
      </c>
      <c r="AA34" s="178">
        <f t="shared" si="14"/>
        <v>0</v>
      </c>
      <c r="AB34" s="178">
        <f t="shared" si="14"/>
        <v>0</v>
      </c>
      <c r="AC34" s="178">
        <f t="shared" si="14"/>
        <v>0</v>
      </c>
      <c r="AD34" s="178">
        <f t="shared" si="14"/>
        <v>0</v>
      </c>
      <c r="AE34" s="178">
        <f t="shared" si="14"/>
        <v>0</v>
      </c>
    </row>
    <row r="35" spans="1:33">
      <c r="A35" s="148" t="str">
        <f t="shared" si="7"/>
        <v xml:space="preserve">Sowing </v>
      </c>
      <c r="D35" s="178">
        <f t="shared" si="8"/>
        <v>0</v>
      </c>
      <c r="E35" s="178">
        <f t="shared" si="8"/>
        <v>36.224794035733915</v>
      </c>
      <c r="F35" s="178">
        <f t="shared" si="8"/>
        <v>0</v>
      </c>
      <c r="G35" s="178">
        <f t="shared" si="8"/>
        <v>0</v>
      </c>
      <c r="H35" s="178">
        <f t="shared" si="8"/>
        <v>0</v>
      </c>
      <c r="I35" s="178">
        <f t="shared" si="8"/>
        <v>0</v>
      </c>
      <c r="J35" s="178">
        <f t="shared" si="8"/>
        <v>0</v>
      </c>
      <c r="K35" s="178">
        <f t="shared" si="8"/>
        <v>0</v>
      </c>
      <c r="L35" s="178">
        <f t="shared" si="8"/>
        <v>0</v>
      </c>
      <c r="M35" s="178">
        <f t="shared" si="8"/>
        <v>0</v>
      </c>
      <c r="N35" s="178">
        <f t="shared" ref="N35:X35" si="15">N17*$C17</f>
        <v>0</v>
      </c>
      <c r="O35" s="178">
        <f t="shared" si="15"/>
        <v>0</v>
      </c>
      <c r="P35" s="178">
        <f t="shared" si="15"/>
        <v>0</v>
      </c>
      <c r="Q35" s="178">
        <f t="shared" si="15"/>
        <v>0</v>
      </c>
      <c r="R35" s="178">
        <f t="shared" si="15"/>
        <v>0</v>
      </c>
      <c r="S35" s="178">
        <f t="shared" si="15"/>
        <v>0</v>
      </c>
      <c r="T35" s="178">
        <f t="shared" si="15"/>
        <v>0</v>
      </c>
      <c r="U35" s="178">
        <f t="shared" si="15"/>
        <v>0</v>
      </c>
      <c r="V35" s="178">
        <f t="shared" si="15"/>
        <v>0</v>
      </c>
      <c r="W35" s="178">
        <f t="shared" si="15"/>
        <v>0</v>
      </c>
      <c r="X35" s="178">
        <f t="shared" si="15"/>
        <v>0</v>
      </c>
      <c r="Y35" s="178">
        <f t="shared" ref="Y35:AE35" si="16">Y17*$C17</f>
        <v>0</v>
      </c>
      <c r="Z35" s="178">
        <f t="shared" si="16"/>
        <v>0</v>
      </c>
      <c r="AA35" s="178">
        <f t="shared" si="16"/>
        <v>0</v>
      </c>
      <c r="AB35" s="178">
        <f t="shared" si="16"/>
        <v>0</v>
      </c>
      <c r="AC35" s="178">
        <f t="shared" si="16"/>
        <v>0</v>
      </c>
      <c r="AD35" s="178">
        <f t="shared" si="16"/>
        <v>0</v>
      </c>
      <c r="AE35" s="178">
        <f t="shared" si="16"/>
        <v>0</v>
      </c>
    </row>
    <row r="36" spans="1:33">
      <c r="A36" s="148" t="str">
        <f t="shared" si="7"/>
        <v>Fertiliser</v>
      </c>
      <c r="D36" s="178">
        <f t="shared" si="8"/>
        <v>0</v>
      </c>
      <c r="E36" s="178">
        <f t="shared" si="8"/>
        <v>539.09999425292176</v>
      </c>
      <c r="F36" s="178">
        <f t="shared" si="8"/>
        <v>0</v>
      </c>
      <c r="G36" s="178">
        <f t="shared" si="8"/>
        <v>0</v>
      </c>
      <c r="H36" s="178">
        <f t="shared" si="8"/>
        <v>0</v>
      </c>
      <c r="I36" s="178">
        <f t="shared" si="8"/>
        <v>0</v>
      </c>
      <c r="J36" s="178">
        <f t="shared" si="8"/>
        <v>0</v>
      </c>
      <c r="K36" s="178">
        <f t="shared" si="8"/>
        <v>0</v>
      </c>
      <c r="L36" s="178">
        <f t="shared" si="8"/>
        <v>0</v>
      </c>
      <c r="M36" s="178">
        <f t="shared" si="8"/>
        <v>0</v>
      </c>
      <c r="N36" s="178">
        <f t="shared" ref="N36:X36" si="17">N18*$C18</f>
        <v>0</v>
      </c>
      <c r="O36" s="178">
        <f t="shared" si="17"/>
        <v>0</v>
      </c>
      <c r="P36" s="178">
        <f t="shared" si="17"/>
        <v>0</v>
      </c>
      <c r="Q36" s="178">
        <f t="shared" si="17"/>
        <v>0</v>
      </c>
      <c r="R36" s="178">
        <f t="shared" si="17"/>
        <v>0</v>
      </c>
      <c r="S36" s="178">
        <f t="shared" si="17"/>
        <v>0</v>
      </c>
      <c r="T36" s="178">
        <f t="shared" si="17"/>
        <v>0</v>
      </c>
      <c r="U36" s="178">
        <f t="shared" si="17"/>
        <v>0</v>
      </c>
      <c r="V36" s="178">
        <f t="shared" si="17"/>
        <v>0</v>
      </c>
      <c r="W36" s="178">
        <f t="shared" si="17"/>
        <v>0</v>
      </c>
      <c r="X36" s="178">
        <f t="shared" si="17"/>
        <v>0</v>
      </c>
      <c r="Y36" s="178">
        <f t="shared" ref="Y36:AE36" si="18">Y18*$C18</f>
        <v>0</v>
      </c>
      <c r="Z36" s="178">
        <f t="shared" si="18"/>
        <v>0</v>
      </c>
      <c r="AA36" s="178">
        <f t="shared" si="18"/>
        <v>0</v>
      </c>
      <c r="AB36" s="178">
        <f t="shared" si="18"/>
        <v>0</v>
      </c>
      <c r="AC36" s="178">
        <f t="shared" si="18"/>
        <v>0</v>
      </c>
      <c r="AD36" s="178">
        <f t="shared" si="18"/>
        <v>0</v>
      </c>
      <c r="AE36" s="178">
        <f t="shared" si="18"/>
        <v>0</v>
      </c>
    </row>
    <row r="37" spans="1:33" ht="12">
      <c r="A37" s="148" t="s">
        <v>364</v>
      </c>
      <c r="D37" s="185">
        <f>($C20*D20)+($C21*D21)</f>
        <v>0</v>
      </c>
      <c r="E37" s="178">
        <f>($C20*E20)+($C21*E21)</f>
        <v>153.17978625691455</v>
      </c>
      <c r="F37" s="178">
        <f t="shared" ref="F37:M37" si="19">($C20*F20)+($C21*F21)</f>
        <v>76.589893128457277</v>
      </c>
      <c r="G37" s="178">
        <f t="shared" si="19"/>
        <v>76.589893128457277</v>
      </c>
      <c r="H37" s="178">
        <f t="shared" si="19"/>
        <v>76.589893128457277</v>
      </c>
      <c r="I37" s="178">
        <f t="shared" si="19"/>
        <v>76.589893128457277</v>
      </c>
      <c r="J37" s="178">
        <f t="shared" si="19"/>
        <v>76.589893128457277</v>
      </c>
      <c r="K37" s="178">
        <f t="shared" si="19"/>
        <v>76.589893128457277</v>
      </c>
      <c r="L37" s="178">
        <f t="shared" si="19"/>
        <v>76.589893128457277</v>
      </c>
      <c r="M37" s="178">
        <f t="shared" si="19"/>
        <v>76.589893128457277</v>
      </c>
      <c r="N37" s="178">
        <f t="shared" ref="N37:X37" si="20">N19*$C19</f>
        <v>0</v>
      </c>
      <c r="O37" s="178">
        <f t="shared" si="20"/>
        <v>0</v>
      </c>
      <c r="P37" s="178">
        <f t="shared" si="20"/>
        <v>0</v>
      </c>
      <c r="Q37" s="178">
        <f t="shared" si="20"/>
        <v>0</v>
      </c>
      <c r="R37" s="178">
        <f t="shared" si="20"/>
        <v>0</v>
      </c>
      <c r="S37" s="178">
        <f t="shared" si="20"/>
        <v>0</v>
      </c>
      <c r="T37" s="178">
        <f t="shared" si="20"/>
        <v>0</v>
      </c>
      <c r="U37" s="178">
        <f t="shared" si="20"/>
        <v>0</v>
      </c>
      <c r="V37" s="178">
        <f t="shared" si="20"/>
        <v>0</v>
      </c>
      <c r="W37" s="178">
        <f t="shared" si="20"/>
        <v>0</v>
      </c>
      <c r="X37" s="178">
        <f t="shared" si="20"/>
        <v>0</v>
      </c>
      <c r="Y37" s="178">
        <f t="shared" ref="Y37:AE37" si="21">Y19*$C19</f>
        <v>0</v>
      </c>
      <c r="Z37" s="178">
        <f t="shared" si="21"/>
        <v>0</v>
      </c>
      <c r="AA37" s="178">
        <f t="shared" si="21"/>
        <v>0</v>
      </c>
      <c r="AB37" s="178">
        <f t="shared" si="21"/>
        <v>0</v>
      </c>
      <c r="AC37" s="178">
        <f t="shared" si="21"/>
        <v>0</v>
      </c>
      <c r="AD37" s="178">
        <f t="shared" si="21"/>
        <v>0</v>
      </c>
      <c r="AE37" s="178">
        <f t="shared" si="21"/>
        <v>0</v>
      </c>
    </row>
    <row r="38" spans="1:33">
      <c r="A38" s="160" t="s">
        <v>371</v>
      </c>
      <c r="B38" s="160"/>
      <c r="C38" s="160"/>
      <c r="D38" s="178">
        <f>SUM(D32:D37)</f>
        <v>0</v>
      </c>
      <c r="E38" s="186">
        <f t="shared" ref="E38:X38" si="22">SUM(E32:E37)</f>
        <v>1904.0180987643798</v>
      </c>
      <c r="F38" s="186">
        <f t="shared" si="22"/>
        <v>76.589893128457277</v>
      </c>
      <c r="G38" s="186">
        <f t="shared" si="22"/>
        <v>76.589893128457277</v>
      </c>
      <c r="H38" s="186">
        <f t="shared" si="22"/>
        <v>76.589893128457277</v>
      </c>
      <c r="I38" s="186">
        <f t="shared" si="22"/>
        <v>76.589893128457277</v>
      </c>
      <c r="J38" s="186">
        <f t="shared" si="22"/>
        <v>76.589893128457277</v>
      </c>
      <c r="K38" s="186">
        <f t="shared" si="22"/>
        <v>76.589893128457277</v>
      </c>
      <c r="L38" s="186">
        <f t="shared" si="22"/>
        <v>76.589893128457277</v>
      </c>
      <c r="M38" s="186">
        <f t="shared" si="22"/>
        <v>76.589893128457277</v>
      </c>
      <c r="N38" s="186">
        <f t="shared" si="22"/>
        <v>0</v>
      </c>
      <c r="O38" s="186">
        <f t="shared" si="22"/>
        <v>0</v>
      </c>
      <c r="P38" s="186">
        <f t="shared" si="22"/>
        <v>0</v>
      </c>
      <c r="Q38" s="186">
        <f t="shared" si="22"/>
        <v>0</v>
      </c>
      <c r="R38" s="186">
        <f t="shared" si="22"/>
        <v>0</v>
      </c>
      <c r="S38" s="186">
        <f t="shared" si="22"/>
        <v>0</v>
      </c>
      <c r="T38" s="186">
        <f t="shared" si="22"/>
        <v>0</v>
      </c>
      <c r="U38" s="186">
        <f t="shared" si="22"/>
        <v>0</v>
      </c>
      <c r="V38" s="186">
        <f t="shared" si="22"/>
        <v>0</v>
      </c>
      <c r="W38" s="186">
        <f t="shared" si="22"/>
        <v>0</v>
      </c>
      <c r="X38" s="186">
        <f t="shared" si="22"/>
        <v>0</v>
      </c>
      <c r="Y38" s="186">
        <f t="shared" ref="Y38:AE38" si="23">SUM(Y32:Y37)</f>
        <v>0</v>
      </c>
      <c r="Z38" s="186">
        <f t="shared" si="23"/>
        <v>0</v>
      </c>
      <c r="AA38" s="186">
        <f t="shared" si="23"/>
        <v>0</v>
      </c>
      <c r="AB38" s="186">
        <f t="shared" si="23"/>
        <v>0</v>
      </c>
      <c r="AC38" s="186">
        <f t="shared" si="23"/>
        <v>0</v>
      </c>
      <c r="AD38" s="186">
        <f t="shared" si="23"/>
        <v>0</v>
      </c>
      <c r="AE38" s="186">
        <f t="shared" si="23"/>
        <v>0</v>
      </c>
    </row>
    <row r="39" spans="1:33">
      <c r="D39" s="187"/>
      <c r="E39" s="178"/>
      <c r="F39" s="178"/>
      <c r="G39" s="178"/>
      <c r="H39" s="178"/>
      <c r="I39" s="178"/>
      <c r="J39" s="178"/>
      <c r="K39" s="178"/>
      <c r="L39" s="178"/>
      <c r="M39" s="178"/>
      <c r="N39" s="178"/>
      <c r="O39" s="183"/>
      <c r="P39" s="183"/>
      <c r="Q39" s="183"/>
      <c r="R39" s="183"/>
      <c r="S39" s="183"/>
    </row>
    <row r="40" spans="1:33">
      <c r="A40" s="160" t="s">
        <v>372</v>
      </c>
      <c r="D40" s="188">
        <f t="shared" ref="D40:X40" si="24">D28-D38</f>
        <v>252.58704236083622</v>
      </c>
      <c r="E40" s="189">
        <f t="shared" si="24"/>
        <v>-1606.8568724575136</v>
      </c>
      <c r="F40" s="182">
        <f t="shared" si="24"/>
        <v>310.31956068879015</v>
      </c>
      <c r="G40" s="182">
        <f t="shared" si="24"/>
        <v>309.62741497534245</v>
      </c>
      <c r="H40" s="182">
        <f t="shared" si="24"/>
        <v>308.93526926189469</v>
      </c>
      <c r="I40" s="182">
        <f t="shared" si="24"/>
        <v>231.27652021306625</v>
      </c>
      <c r="J40" s="182">
        <f t="shared" si="24"/>
        <v>307.55097783499946</v>
      </c>
      <c r="K40" s="182">
        <f t="shared" si="24"/>
        <v>306.85883212155176</v>
      </c>
      <c r="L40" s="182">
        <f t="shared" si="24"/>
        <v>306.16668640810406</v>
      </c>
      <c r="M40" s="182">
        <f t="shared" si="24"/>
        <v>305.47454069465641</v>
      </c>
      <c r="N40" s="182">
        <f t="shared" si="24"/>
        <v>305.09783048773284</v>
      </c>
      <c r="O40" s="182">
        <f t="shared" si="24"/>
        <v>380.68014239621834</v>
      </c>
      <c r="P40" s="182">
        <f t="shared" si="24"/>
        <v>379.9879966827707</v>
      </c>
      <c r="Q40" s="182">
        <f t="shared" si="24"/>
        <v>379.295850969323</v>
      </c>
      <c r="R40" s="182">
        <f t="shared" si="24"/>
        <v>378.60370525587535</v>
      </c>
      <c r="S40" s="182">
        <f t="shared" si="24"/>
        <v>302.32924763394215</v>
      </c>
      <c r="T40" s="182">
        <f t="shared" si="24"/>
        <v>377.21941382898001</v>
      </c>
      <c r="U40" s="182">
        <f t="shared" si="24"/>
        <v>376.52726811553231</v>
      </c>
      <c r="V40" s="182">
        <f t="shared" si="24"/>
        <v>375.83512240208466</v>
      </c>
      <c r="W40" s="182">
        <f t="shared" si="24"/>
        <v>375.14297668863696</v>
      </c>
      <c r="X40" s="182">
        <f t="shared" si="24"/>
        <v>299.56066478015146</v>
      </c>
      <c r="Y40" s="182">
        <f t="shared" ref="Y40:AE40" si="25">Y28-Y38</f>
        <v>373.75868526174156</v>
      </c>
      <c r="Z40" s="182">
        <f t="shared" si="25"/>
        <v>373.06653954829403</v>
      </c>
      <c r="AA40" s="182">
        <f t="shared" si="25"/>
        <v>372.37439383484644</v>
      </c>
      <c r="AB40" s="182">
        <f t="shared" si="25"/>
        <v>371.68224812139852</v>
      </c>
      <c r="AC40" s="182">
        <f t="shared" si="25"/>
        <v>296.79208192636077</v>
      </c>
      <c r="AD40" s="182">
        <f t="shared" si="25"/>
        <v>370.2979566945034</v>
      </c>
      <c r="AE40" s="182">
        <f t="shared" si="25"/>
        <v>369.60581098105581</v>
      </c>
    </row>
    <row r="41" spans="1:33">
      <c r="A41" s="160" t="s">
        <v>373</v>
      </c>
      <c r="D41" s="188"/>
      <c r="E41" s="189">
        <f>E40-$D40</f>
        <v>-1859.4439148183499</v>
      </c>
      <c r="F41" s="182">
        <f t="shared" ref="F41:X41" si="26">F40-$D40</f>
        <v>57.732518327953926</v>
      </c>
      <c r="G41" s="182">
        <f t="shared" si="26"/>
        <v>57.040372614506225</v>
      </c>
      <c r="H41" s="182">
        <f t="shared" si="26"/>
        <v>56.348226901058467</v>
      </c>
      <c r="I41" s="182">
        <f t="shared" si="26"/>
        <v>-21.310522147769973</v>
      </c>
      <c r="J41" s="182">
        <f t="shared" si="26"/>
        <v>54.963935474163236</v>
      </c>
      <c r="K41" s="182">
        <f t="shared" si="26"/>
        <v>54.271789760715535</v>
      </c>
      <c r="L41" s="182">
        <f t="shared" si="26"/>
        <v>53.579644047267834</v>
      </c>
      <c r="M41" s="182">
        <f t="shared" si="26"/>
        <v>52.88749833382019</v>
      </c>
      <c r="N41" s="182">
        <f t="shared" si="26"/>
        <v>52.510788126896614</v>
      </c>
      <c r="O41" s="182">
        <f t="shared" si="26"/>
        <v>128.09310003538212</v>
      </c>
      <c r="P41" s="182">
        <f t="shared" si="26"/>
        <v>127.40095432193448</v>
      </c>
      <c r="Q41" s="182">
        <f t="shared" si="26"/>
        <v>126.70880860848678</v>
      </c>
      <c r="R41" s="182">
        <f t="shared" si="26"/>
        <v>126.01666289503913</v>
      </c>
      <c r="S41" s="182">
        <f t="shared" si="26"/>
        <v>49.742205273105924</v>
      </c>
      <c r="T41" s="182">
        <f t="shared" si="26"/>
        <v>124.63237146814379</v>
      </c>
      <c r="U41" s="182">
        <f t="shared" si="26"/>
        <v>123.94022575469609</v>
      </c>
      <c r="V41" s="182">
        <f t="shared" si="26"/>
        <v>123.24808004124844</v>
      </c>
      <c r="W41" s="182">
        <f t="shared" si="26"/>
        <v>122.55593432780074</v>
      </c>
      <c r="X41" s="182">
        <f t="shared" si="26"/>
        <v>46.973622419315234</v>
      </c>
      <c r="Y41" s="182">
        <f t="shared" ref="Y41:AE41" si="27">Y40-$D40</f>
        <v>121.17164290090534</v>
      </c>
      <c r="Z41" s="182">
        <f t="shared" si="27"/>
        <v>120.47949718745781</v>
      </c>
      <c r="AA41" s="182">
        <f t="shared" si="27"/>
        <v>119.78735147401022</v>
      </c>
      <c r="AB41" s="182">
        <f t="shared" si="27"/>
        <v>119.09520576056229</v>
      </c>
      <c r="AC41" s="182">
        <f t="shared" si="27"/>
        <v>44.205039565524544</v>
      </c>
      <c r="AD41" s="182">
        <f t="shared" si="27"/>
        <v>117.71091433366718</v>
      </c>
      <c r="AE41" s="182">
        <f t="shared" si="27"/>
        <v>117.01876862021959</v>
      </c>
    </row>
    <row r="42" spans="1:33">
      <c r="A42" s="190"/>
      <c r="B42" s="191"/>
      <c r="C42" s="183"/>
    </row>
    <row r="43" spans="1:33">
      <c r="A43" s="148" t="s">
        <v>374</v>
      </c>
    </row>
    <row r="44" spans="1:33">
      <c r="A44" s="148" t="s">
        <v>375</v>
      </c>
    </row>
    <row r="45" spans="1:33">
      <c r="E45" s="183"/>
    </row>
    <row r="46" spans="1:33" ht="15">
      <c r="Y46"/>
      <c r="AA46"/>
      <c r="AC46"/>
      <c r="AE46"/>
      <c r="AG46"/>
    </row>
    <row r="47" spans="1:33">
      <c r="Y47" s="1141"/>
      <c r="Z47" s="1141"/>
      <c r="AA47" s="1141"/>
      <c r="AB47" s="1141"/>
      <c r="AC47" s="1141"/>
      <c r="AD47" s="1141"/>
      <c r="AE47" s="1141"/>
      <c r="AF47" s="1141"/>
      <c r="AG47" s="1141"/>
    </row>
  </sheetData>
  <mergeCells count="4">
    <mergeCell ref="E6:N6"/>
    <mergeCell ref="E24:N24"/>
    <mergeCell ref="O6:X6"/>
    <mergeCell ref="O24:X24"/>
  </mergeCells>
  <hyperlinks>
    <hyperlink ref="Y1" location="ToC!A1" display="Table of Content" xr:uid="{00000000-0004-0000-1700-000000000000}"/>
  </hyperlinks>
  <pageMargins left="0.7" right="0.7" top="0.75" bottom="0.75" header="0.3" footer="0.3"/>
  <legacy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9" tint="0.59999389629810485"/>
  </sheetPr>
  <dimension ref="A1:AE49"/>
  <sheetViews>
    <sheetView workbookViewId="0">
      <selection activeCell="C9" sqref="C9"/>
    </sheetView>
  </sheetViews>
  <sheetFormatPr defaultRowHeight="10.5"/>
  <cols>
    <col min="1" max="1" width="29" style="148" customWidth="1"/>
    <col min="2" max="2" width="6.7109375" style="148" customWidth="1"/>
    <col min="3" max="3" width="10.28515625" style="148" customWidth="1"/>
    <col min="4" max="4" width="9" style="148" customWidth="1"/>
    <col min="5" max="5" width="10" style="148" customWidth="1"/>
    <col min="6" max="6" width="9.7109375" style="148" customWidth="1"/>
    <col min="7" max="14" width="7.7109375" style="148" customWidth="1"/>
    <col min="15" max="256" width="11.42578125" style="148" customWidth="1"/>
    <col min="257" max="257" width="27.42578125" style="148" customWidth="1"/>
    <col min="258" max="258" width="6.7109375" style="148" customWidth="1"/>
    <col min="259" max="259" width="8.28515625" style="148" customWidth="1"/>
    <col min="260" max="270" width="7.7109375" style="148" customWidth="1"/>
    <col min="271" max="512" width="11.42578125" style="148" customWidth="1"/>
    <col min="513" max="513" width="27.42578125" style="148" customWidth="1"/>
    <col min="514" max="514" width="6.7109375" style="148" customWidth="1"/>
    <col min="515" max="515" width="8.28515625" style="148" customWidth="1"/>
    <col min="516" max="526" width="7.7109375" style="148" customWidth="1"/>
    <col min="527" max="768" width="11.42578125" style="148" customWidth="1"/>
    <col min="769" max="769" width="27.42578125" style="148" customWidth="1"/>
    <col min="770" max="770" width="6.7109375" style="148" customWidth="1"/>
    <col min="771" max="771" width="8.28515625" style="148" customWidth="1"/>
    <col min="772" max="782" width="7.7109375" style="148" customWidth="1"/>
    <col min="783" max="1024" width="11.42578125" style="148" customWidth="1"/>
    <col min="1025" max="1025" width="27.42578125" style="148" customWidth="1"/>
    <col min="1026" max="1026" width="6.7109375" style="148" customWidth="1"/>
    <col min="1027" max="1027" width="8.28515625" style="148" customWidth="1"/>
    <col min="1028" max="1038" width="7.7109375" style="148" customWidth="1"/>
    <col min="1039" max="1280" width="11.42578125" style="148" customWidth="1"/>
    <col min="1281" max="1281" width="27.42578125" style="148" customWidth="1"/>
    <col min="1282" max="1282" width="6.7109375" style="148" customWidth="1"/>
    <col min="1283" max="1283" width="8.28515625" style="148" customWidth="1"/>
    <col min="1284" max="1294" width="7.7109375" style="148" customWidth="1"/>
    <col min="1295" max="1536" width="11.42578125" style="148" customWidth="1"/>
    <col min="1537" max="1537" width="27.42578125" style="148" customWidth="1"/>
    <col min="1538" max="1538" width="6.7109375" style="148" customWidth="1"/>
    <col min="1539" max="1539" width="8.28515625" style="148" customWidth="1"/>
    <col min="1540" max="1550" width="7.7109375" style="148" customWidth="1"/>
    <col min="1551" max="1792" width="11.42578125" style="148" customWidth="1"/>
    <col min="1793" max="1793" width="27.42578125" style="148" customWidth="1"/>
    <col min="1794" max="1794" width="6.7109375" style="148" customWidth="1"/>
    <col min="1795" max="1795" width="8.28515625" style="148" customWidth="1"/>
    <col min="1796" max="1806" width="7.7109375" style="148" customWidth="1"/>
    <col min="1807" max="2048" width="11.42578125" style="148" customWidth="1"/>
    <col min="2049" max="2049" width="27.42578125" style="148" customWidth="1"/>
    <col min="2050" max="2050" width="6.7109375" style="148" customWidth="1"/>
    <col min="2051" max="2051" width="8.28515625" style="148" customWidth="1"/>
    <col min="2052" max="2062" width="7.7109375" style="148" customWidth="1"/>
    <col min="2063" max="2304" width="11.42578125" style="148" customWidth="1"/>
    <col min="2305" max="2305" width="27.42578125" style="148" customWidth="1"/>
    <col min="2306" max="2306" width="6.7109375" style="148" customWidth="1"/>
    <col min="2307" max="2307" width="8.28515625" style="148" customWidth="1"/>
    <col min="2308" max="2318" width="7.7109375" style="148" customWidth="1"/>
    <col min="2319" max="2560" width="11.42578125" style="148" customWidth="1"/>
    <col min="2561" max="2561" width="27.42578125" style="148" customWidth="1"/>
    <col min="2562" max="2562" width="6.7109375" style="148" customWidth="1"/>
    <col min="2563" max="2563" width="8.28515625" style="148" customWidth="1"/>
    <col min="2564" max="2574" width="7.7109375" style="148" customWidth="1"/>
    <col min="2575" max="2816" width="11.42578125" style="148" customWidth="1"/>
    <col min="2817" max="2817" width="27.42578125" style="148" customWidth="1"/>
    <col min="2818" max="2818" width="6.7109375" style="148" customWidth="1"/>
    <col min="2819" max="2819" width="8.28515625" style="148" customWidth="1"/>
    <col min="2820" max="2830" width="7.7109375" style="148" customWidth="1"/>
    <col min="2831" max="3072" width="11.42578125" style="148" customWidth="1"/>
    <col min="3073" max="3073" width="27.42578125" style="148" customWidth="1"/>
    <col min="3074" max="3074" width="6.7109375" style="148" customWidth="1"/>
    <col min="3075" max="3075" width="8.28515625" style="148" customWidth="1"/>
    <col min="3076" max="3086" width="7.7109375" style="148" customWidth="1"/>
    <col min="3087" max="3328" width="11.42578125" style="148" customWidth="1"/>
    <col min="3329" max="3329" width="27.42578125" style="148" customWidth="1"/>
    <col min="3330" max="3330" width="6.7109375" style="148" customWidth="1"/>
    <col min="3331" max="3331" width="8.28515625" style="148" customWidth="1"/>
    <col min="3332" max="3342" width="7.7109375" style="148" customWidth="1"/>
    <col min="3343" max="3584" width="11.42578125" style="148" customWidth="1"/>
    <col min="3585" max="3585" width="27.42578125" style="148" customWidth="1"/>
    <col min="3586" max="3586" width="6.7109375" style="148" customWidth="1"/>
    <col min="3587" max="3587" width="8.28515625" style="148" customWidth="1"/>
    <col min="3588" max="3598" width="7.7109375" style="148" customWidth="1"/>
    <col min="3599" max="3840" width="11.42578125" style="148" customWidth="1"/>
    <col min="3841" max="3841" width="27.42578125" style="148" customWidth="1"/>
    <col min="3842" max="3842" width="6.7109375" style="148" customWidth="1"/>
    <col min="3843" max="3843" width="8.28515625" style="148" customWidth="1"/>
    <col min="3844" max="3854" width="7.7109375" style="148" customWidth="1"/>
    <col min="3855" max="4096" width="11.42578125" style="148" customWidth="1"/>
    <col min="4097" max="4097" width="27.42578125" style="148" customWidth="1"/>
    <col min="4098" max="4098" width="6.7109375" style="148" customWidth="1"/>
    <col min="4099" max="4099" width="8.28515625" style="148" customWidth="1"/>
    <col min="4100" max="4110" width="7.7109375" style="148" customWidth="1"/>
    <col min="4111" max="4352" width="11.42578125" style="148" customWidth="1"/>
    <col min="4353" max="4353" width="27.42578125" style="148" customWidth="1"/>
    <col min="4354" max="4354" width="6.7109375" style="148" customWidth="1"/>
    <col min="4355" max="4355" width="8.28515625" style="148" customWidth="1"/>
    <col min="4356" max="4366" width="7.7109375" style="148" customWidth="1"/>
    <col min="4367" max="4608" width="11.42578125" style="148" customWidth="1"/>
    <col min="4609" max="4609" width="27.42578125" style="148" customWidth="1"/>
    <col min="4610" max="4610" width="6.7109375" style="148" customWidth="1"/>
    <col min="4611" max="4611" width="8.28515625" style="148" customWidth="1"/>
    <col min="4612" max="4622" width="7.7109375" style="148" customWidth="1"/>
    <col min="4623" max="4864" width="11.42578125" style="148" customWidth="1"/>
    <col min="4865" max="4865" width="27.42578125" style="148" customWidth="1"/>
    <col min="4866" max="4866" width="6.7109375" style="148" customWidth="1"/>
    <col min="4867" max="4867" width="8.28515625" style="148" customWidth="1"/>
    <col min="4868" max="4878" width="7.7109375" style="148" customWidth="1"/>
    <col min="4879" max="5120" width="11.42578125" style="148" customWidth="1"/>
    <col min="5121" max="5121" width="27.42578125" style="148" customWidth="1"/>
    <col min="5122" max="5122" width="6.7109375" style="148" customWidth="1"/>
    <col min="5123" max="5123" width="8.28515625" style="148" customWidth="1"/>
    <col min="5124" max="5134" width="7.7109375" style="148" customWidth="1"/>
    <col min="5135" max="5376" width="11.42578125" style="148" customWidth="1"/>
    <col min="5377" max="5377" width="27.42578125" style="148" customWidth="1"/>
    <col min="5378" max="5378" width="6.7109375" style="148" customWidth="1"/>
    <col min="5379" max="5379" width="8.28515625" style="148" customWidth="1"/>
    <col min="5380" max="5390" width="7.7109375" style="148" customWidth="1"/>
    <col min="5391" max="5632" width="11.42578125" style="148" customWidth="1"/>
    <col min="5633" max="5633" width="27.42578125" style="148" customWidth="1"/>
    <col min="5634" max="5634" width="6.7109375" style="148" customWidth="1"/>
    <col min="5635" max="5635" width="8.28515625" style="148" customWidth="1"/>
    <col min="5636" max="5646" width="7.7109375" style="148" customWidth="1"/>
    <col min="5647" max="5888" width="11.42578125" style="148" customWidth="1"/>
    <col min="5889" max="5889" width="27.42578125" style="148" customWidth="1"/>
    <col min="5890" max="5890" width="6.7109375" style="148" customWidth="1"/>
    <col min="5891" max="5891" width="8.28515625" style="148" customWidth="1"/>
    <col min="5892" max="5902" width="7.7109375" style="148" customWidth="1"/>
    <col min="5903" max="6144" width="11.42578125" style="148" customWidth="1"/>
    <col min="6145" max="6145" width="27.42578125" style="148" customWidth="1"/>
    <col min="6146" max="6146" width="6.7109375" style="148" customWidth="1"/>
    <col min="6147" max="6147" width="8.28515625" style="148" customWidth="1"/>
    <col min="6148" max="6158" width="7.7109375" style="148" customWidth="1"/>
    <col min="6159" max="6400" width="11.42578125" style="148" customWidth="1"/>
    <col min="6401" max="6401" width="27.42578125" style="148" customWidth="1"/>
    <col min="6402" max="6402" width="6.7109375" style="148" customWidth="1"/>
    <col min="6403" max="6403" width="8.28515625" style="148" customWidth="1"/>
    <col min="6404" max="6414" width="7.7109375" style="148" customWidth="1"/>
    <col min="6415" max="6656" width="11.42578125" style="148" customWidth="1"/>
    <col min="6657" max="6657" width="27.42578125" style="148" customWidth="1"/>
    <col min="6658" max="6658" width="6.7109375" style="148" customWidth="1"/>
    <col min="6659" max="6659" width="8.28515625" style="148" customWidth="1"/>
    <col min="6660" max="6670" width="7.7109375" style="148" customWidth="1"/>
    <col min="6671" max="6912" width="11.42578125" style="148" customWidth="1"/>
    <col min="6913" max="6913" width="27.42578125" style="148" customWidth="1"/>
    <col min="6914" max="6914" width="6.7109375" style="148" customWidth="1"/>
    <col min="6915" max="6915" width="8.28515625" style="148" customWidth="1"/>
    <col min="6916" max="6926" width="7.7109375" style="148" customWidth="1"/>
    <col min="6927" max="7168" width="11.42578125" style="148" customWidth="1"/>
    <col min="7169" max="7169" width="27.42578125" style="148" customWidth="1"/>
    <col min="7170" max="7170" width="6.7109375" style="148" customWidth="1"/>
    <col min="7171" max="7171" width="8.28515625" style="148" customWidth="1"/>
    <col min="7172" max="7182" width="7.7109375" style="148" customWidth="1"/>
    <col min="7183" max="7424" width="11.42578125" style="148" customWidth="1"/>
    <col min="7425" max="7425" width="27.42578125" style="148" customWidth="1"/>
    <col min="7426" max="7426" width="6.7109375" style="148" customWidth="1"/>
    <col min="7427" max="7427" width="8.28515625" style="148" customWidth="1"/>
    <col min="7428" max="7438" width="7.7109375" style="148" customWidth="1"/>
    <col min="7439" max="7680" width="11.42578125" style="148" customWidth="1"/>
    <col min="7681" max="7681" width="27.42578125" style="148" customWidth="1"/>
    <col min="7682" max="7682" width="6.7109375" style="148" customWidth="1"/>
    <col min="7683" max="7683" width="8.28515625" style="148" customWidth="1"/>
    <col min="7684" max="7694" width="7.7109375" style="148" customWidth="1"/>
    <col min="7695" max="7936" width="11.42578125" style="148" customWidth="1"/>
    <col min="7937" max="7937" width="27.42578125" style="148" customWidth="1"/>
    <col min="7938" max="7938" width="6.7109375" style="148" customWidth="1"/>
    <col min="7939" max="7939" width="8.28515625" style="148" customWidth="1"/>
    <col min="7940" max="7950" width="7.7109375" style="148" customWidth="1"/>
    <col min="7951" max="8192" width="11.42578125" style="148" customWidth="1"/>
    <col min="8193" max="8193" width="27.42578125" style="148" customWidth="1"/>
    <col min="8194" max="8194" width="6.7109375" style="148" customWidth="1"/>
    <col min="8195" max="8195" width="8.28515625" style="148" customWidth="1"/>
    <col min="8196" max="8206" width="7.7109375" style="148" customWidth="1"/>
    <col min="8207" max="8448" width="11.42578125" style="148" customWidth="1"/>
    <col min="8449" max="8449" width="27.42578125" style="148" customWidth="1"/>
    <col min="8450" max="8450" width="6.7109375" style="148" customWidth="1"/>
    <col min="8451" max="8451" width="8.28515625" style="148" customWidth="1"/>
    <col min="8452" max="8462" width="7.7109375" style="148" customWidth="1"/>
    <col min="8463" max="8704" width="11.42578125" style="148" customWidth="1"/>
    <col min="8705" max="8705" width="27.42578125" style="148" customWidth="1"/>
    <col min="8706" max="8706" width="6.7109375" style="148" customWidth="1"/>
    <col min="8707" max="8707" width="8.28515625" style="148" customWidth="1"/>
    <col min="8708" max="8718" width="7.7109375" style="148" customWidth="1"/>
    <col min="8719" max="8960" width="11.42578125" style="148" customWidth="1"/>
    <col min="8961" max="8961" width="27.42578125" style="148" customWidth="1"/>
    <col min="8962" max="8962" width="6.7109375" style="148" customWidth="1"/>
    <col min="8963" max="8963" width="8.28515625" style="148" customWidth="1"/>
    <col min="8964" max="8974" width="7.7109375" style="148" customWidth="1"/>
    <col min="8975" max="9216" width="11.42578125" style="148" customWidth="1"/>
    <col min="9217" max="9217" width="27.42578125" style="148" customWidth="1"/>
    <col min="9218" max="9218" width="6.7109375" style="148" customWidth="1"/>
    <col min="9219" max="9219" width="8.28515625" style="148" customWidth="1"/>
    <col min="9220" max="9230" width="7.7109375" style="148" customWidth="1"/>
    <col min="9231" max="9472" width="11.42578125" style="148" customWidth="1"/>
    <col min="9473" max="9473" width="27.42578125" style="148" customWidth="1"/>
    <col min="9474" max="9474" width="6.7109375" style="148" customWidth="1"/>
    <col min="9475" max="9475" width="8.28515625" style="148" customWidth="1"/>
    <col min="9476" max="9486" width="7.7109375" style="148" customWidth="1"/>
    <col min="9487" max="9728" width="11.42578125" style="148" customWidth="1"/>
    <col min="9729" max="9729" width="27.42578125" style="148" customWidth="1"/>
    <col min="9730" max="9730" width="6.7109375" style="148" customWidth="1"/>
    <col min="9731" max="9731" width="8.28515625" style="148" customWidth="1"/>
    <col min="9732" max="9742" width="7.7109375" style="148" customWidth="1"/>
    <col min="9743" max="9984" width="11.42578125" style="148" customWidth="1"/>
    <col min="9985" max="9985" width="27.42578125" style="148" customWidth="1"/>
    <col min="9986" max="9986" width="6.7109375" style="148" customWidth="1"/>
    <col min="9987" max="9987" width="8.28515625" style="148" customWidth="1"/>
    <col min="9988" max="9998" width="7.7109375" style="148" customWidth="1"/>
    <col min="9999" max="10240" width="11.42578125" style="148" customWidth="1"/>
    <col min="10241" max="10241" width="27.42578125" style="148" customWidth="1"/>
    <col min="10242" max="10242" width="6.7109375" style="148" customWidth="1"/>
    <col min="10243" max="10243" width="8.28515625" style="148" customWidth="1"/>
    <col min="10244" max="10254" width="7.7109375" style="148" customWidth="1"/>
    <col min="10255" max="10496" width="11.42578125" style="148" customWidth="1"/>
    <col min="10497" max="10497" width="27.42578125" style="148" customWidth="1"/>
    <col min="10498" max="10498" width="6.7109375" style="148" customWidth="1"/>
    <col min="10499" max="10499" width="8.28515625" style="148" customWidth="1"/>
    <col min="10500" max="10510" width="7.7109375" style="148" customWidth="1"/>
    <col min="10511" max="10752" width="11.42578125" style="148" customWidth="1"/>
    <col min="10753" max="10753" width="27.42578125" style="148" customWidth="1"/>
    <col min="10754" max="10754" width="6.7109375" style="148" customWidth="1"/>
    <col min="10755" max="10755" width="8.28515625" style="148" customWidth="1"/>
    <col min="10756" max="10766" width="7.7109375" style="148" customWidth="1"/>
    <col min="10767" max="11008" width="11.42578125" style="148" customWidth="1"/>
    <col min="11009" max="11009" width="27.42578125" style="148" customWidth="1"/>
    <col min="11010" max="11010" width="6.7109375" style="148" customWidth="1"/>
    <col min="11011" max="11011" width="8.28515625" style="148" customWidth="1"/>
    <col min="11012" max="11022" width="7.7109375" style="148" customWidth="1"/>
    <col min="11023" max="11264" width="11.42578125" style="148" customWidth="1"/>
    <col min="11265" max="11265" width="27.42578125" style="148" customWidth="1"/>
    <col min="11266" max="11266" width="6.7109375" style="148" customWidth="1"/>
    <col min="11267" max="11267" width="8.28515625" style="148" customWidth="1"/>
    <col min="11268" max="11278" width="7.7109375" style="148" customWidth="1"/>
    <col min="11279" max="11520" width="11.42578125" style="148" customWidth="1"/>
    <col min="11521" max="11521" width="27.42578125" style="148" customWidth="1"/>
    <col min="11522" max="11522" width="6.7109375" style="148" customWidth="1"/>
    <col min="11523" max="11523" width="8.28515625" style="148" customWidth="1"/>
    <col min="11524" max="11534" width="7.7109375" style="148" customWidth="1"/>
    <col min="11535" max="11776" width="11.42578125" style="148" customWidth="1"/>
    <col min="11777" max="11777" width="27.42578125" style="148" customWidth="1"/>
    <col min="11778" max="11778" width="6.7109375" style="148" customWidth="1"/>
    <col min="11779" max="11779" width="8.28515625" style="148" customWidth="1"/>
    <col min="11780" max="11790" width="7.7109375" style="148" customWidth="1"/>
    <col min="11791" max="12032" width="11.42578125" style="148" customWidth="1"/>
    <col min="12033" max="12033" width="27.42578125" style="148" customWidth="1"/>
    <col min="12034" max="12034" width="6.7109375" style="148" customWidth="1"/>
    <col min="12035" max="12035" width="8.28515625" style="148" customWidth="1"/>
    <col min="12036" max="12046" width="7.7109375" style="148" customWidth="1"/>
    <col min="12047" max="12288" width="11.42578125" style="148" customWidth="1"/>
    <col min="12289" max="12289" width="27.42578125" style="148" customWidth="1"/>
    <col min="12290" max="12290" width="6.7109375" style="148" customWidth="1"/>
    <col min="12291" max="12291" width="8.28515625" style="148" customWidth="1"/>
    <col min="12292" max="12302" width="7.7109375" style="148" customWidth="1"/>
    <col min="12303" max="12544" width="11.42578125" style="148" customWidth="1"/>
    <col min="12545" max="12545" width="27.42578125" style="148" customWidth="1"/>
    <col min="12546" max="12546" width="6.7109375" style="148" customWidth="1"/>
    <col min="12547" max="12547" width="8.28515625" style="148" customWidth="1"/>
    <col min="12548" max="12558" width="7.7109375" style="148" customWidth="1"/>
    <col min="12559" max="12800" width="11.42578125" style="148" customWidth="1"/>
    <col min="12801" max="12801" width="27.42578125" style="148" customWidth="1"/>
    <col min="12802" max="12802" width="6.7109375" style="148" customWidth="1"/>
    <col min="12803" max="12803" width="8.28515625" style="148" customWidth="1"/>
    <col min="12804" max="12814" width="7.7109375" style="148" customWidth="1"/>
    <col min="12815" max="13056" width="11.42578125" style="148" customWidth="1"/>
    <col min="13057" max="13057" width="27.42578125" style="148" customWidth="1"/>
    <col min="13058" max="13058" width="6.7109375" style="148" customWidth="1"/>
    <col min="13059" max="13059" width="8.28515625" style="148" customWidth="1"/>
    <col min="13060" max="13070" width="7.7109375" style="148" customWidth="1"/>
    <col min="13071" max="13312" width="11.42578125" style="148" customWidth="1"/>
    <col min="13313" max="13313" width="27.42578125" style="148" customWidth="1"/>
    <col min="13314" max="13314" width="6.7109375" style="148" customWidth="1"/>
    <col min="13315" max="13315" width="8.28515625" style="148" customWidth="1"/>
    <col min="13316" max="13326" width="7.7109375" style="148" customWidth="1"/>
    <col min="13327" max="13568" width="11.42578125" style="148" customWidth="1"/>
    <col min="13569" max="13569" width="27.42578125" style="148" customWidth="1"/>
    <col min="13570" max="13570" width="6.7109375" style="148" customWidth="1"/>
    <col min="13571" max="13571" width="8.28515625" style="148" customWidth="1"/>
    <col min="13572" max="13582" width="7.7109375" style="148" customWidth="1"/>
    <col min="13583" max="13824" width="11.42578125" style="148" customWidth="1"/>
    <col min="13825" max="13825" width="27.42578125" style="148" customWidth="1"/>
    <col min="13826" max="13826" width="6.7109375" style="148" customWidth="1"/>
    <col min="13827" max="13827" width="8.28515625" style="148" customWidth="1"/>
    <col min="13828" max="13838" width="7.7109375" style="148" customWidth="1"/>
    <col min="13839" max="14080" width="11.42578125" style="148" customWidth="1"/>
    <col min="14081" max="14081" width="27.42578125" style="148" customWidth="1"/>
    <col min="14082" max="14082" width="6.7109375" style="148" customWidth="1"/>
    <col min="14083" max="14083" width="8.28515625" style="148" customWidth="1"/>
    <col min="14084" max="14094" width="7.7109375" style="148" customWidth="1"/>
    <col min="14095" max="14336" width="11.42578125" style="148" customWidth="1"/>
    <col min="14337" max="14337" width="27.42578125" style="148" customWidth="1"/>
    <col min="14338" max="14338" width="6.7109375" style="148" customWidth="1"/>
    <col min="14339" max="14339" width="8.28515625" style="148" customWidth="1"/>
    <col min="14340" max="14350" width="7.7109375" style="148" customWidth="1"/>
    <col min="14351" max="14592" width="11.42578125" style="148" customWidth="1"/>
    <col min="14593" max="14593" width="27.42578125" style="148" customWidth="1"/>
    <col min="14594" max="14594" width="6.7109375" style="148" customWidth="1"/>
    <col min="14595" max="14595" width="8.28515625" style="148" customWidth="1"/>
    <col min="14596" max="14606" width="7.7109375" style="148" customWidth="1"/>
    <col min="14607" max="14848" width="11.42578125" style="148" customWidth="1"/>
    <col min="14849" max="14849" width="27.42578125" style="148" customWidth="1"/>
    <col min="14850" max="14850" width="6.7109375" style="148" customWidth="1"/>
    <col min="14851" max="14851" width="8.28515625" style="148" customWidth="1"/>
    <col min="14852" max="14862" width="7.7109375" style="148" customWidth="1"/>
    <col min="14863" max="15104" width="11.42578125" style="148" customWidth="1"/>
    <col min="15105" max="15105" width="27.42578125" style="148" customWidth="1"/>
    <col min="15106" max="15106" width="6.7109375" style="148" customWidth="1"/>
    <col min="15107" max="15107" width="8.28515625" style="148" customWidth="1"/>
    <col min="15108" max="15118" width="7.7109375" style="148" customWidth="1"/>
    <col min="15119" max="15360" width="11.42578125" style="148" customWidth="1"/>
    <col min="15361" max="15361" width="27.42578125" style="148" customWidth="1"/>
    <col min="15362" max="15362" width="6.7109375" style="148" customWidth="1"/>
    <col min="15363" max="15363" width="8.28515625" style="148" customWidth="1"/>
    <col min="15364" max="15374" width="7.7109375" style="148" customWidth="1"/>
    <col min="15375" max="15616" width="11.42578125" style="148" customWidth="1"/>
    <col min="15617" max="15617" width="27.42578125" style="148" customWidth="1"/>
    <col min="15618" max="15618" width="6.7109375" style="148" customWidth="1"/>
    <col min="15619" max="15619" width="8.28515625" style="148" customWidth="1"/>
    <col min="15620" max="15630" width="7.7109375" style="148" customWidth="1"/>
    <col min="15631" max="15872" width="11.42578125" style="148" customWidth="1"/>
    <col min="15873" max="15873" width="27.42578125" style="148" customWidth="1"/>
    <col min="15874" max="15874" width="6.7109375" style="148" customWidth="1"/>
    <col min="15875" max="15875" width="8.28515625" style="148" customWidth="1"/>
    <col min="15876" max="15886" width="7.7109375" style="148" customWidth="1"/>
    <col min="15887" max="16128" width="11.42578125" style="148" customWidth="1"/>
    <col min="16129" max="16129" width="27.42578125" style="148" customWidth="1"/>
    <col min="16130" max="16130" width="6.7109375" style="148" customWidth="1"/>
    <col min="16131" max="16131" width="8.28515625" style="148" customWidth="1"/>
    <col min="16132" max="16142" width="7.7109375" style="148" customWidth="1"/>
    <col min="16143" max="16384" width="11.42578125" style="148" customWidth="1"/>
  </cols>
  <sheetData>
    <row r="1" spans="1:31" ht="15">
      <c r="A1" s="147" t="s">
        <v>1433</v>
      </c>
      <c r="X1" s="1109" t="s">
        <v>1274</v>
      </c>
      <c r="Y1" s="1110" t="s">
        <v>1055</v>
      </c>
    </row>
    <row r="2" spans="1:31">
      <c r="A2" s="149" t="s">
        <v>1431</v>
      </c>
      <c r="B2" s="150"/>
      <c r="C2" s="150"/>
      <c r="D2" s="151"/>
      <c r="E2" s="625"/>
      <c r="F2" s="626"/>
      <c r="G2" s="150"/>
      <c r="H2" s="627"/>
      <c r="I2" s="150"/>
      <c r="J2" s="150"/>
      <c r="K2" s="150"/>
      <c r="L2" s="150"/>
    </row>
    <row r="3" spans="1:31">
      <c r="A3" s="153" t="s">
        <v>1016</v>
      </c>
      <c r="B3" s="150"/>
      <c r="C3" s="150"/>
      <c r="D3" s="154"/>
      <c r="E3" s="155"/>
      <c r="F3" s="150"/>
      <c r="G3" s="150"/>
      <c r="H3" s="150"/>
      <c r="I3" s="150"/>
    </row>
    <row r="4" spans="1:31" ht="12">
      <c r="C4" s="241" t="s">
        <v>1298</v>
      </c>
      <c r="D4" s="2"/>
      <c r="E4" s="238">
        <f>'Climate scenario'!E12</f>
        <v>1</v>
      </c>
      <c r="F4" s="238">
        <f>'Climate scenario'!F12</f>
        <v>0.99821428571428572</v>
      </c>
      <c r="G4" s="238">
        <f>'Climate scenario'!G12</f>
        <v>0.99642857142857144</v>
      </c>
      <c r="H4" s="238">
        <f>'Climate scenario'!H12</f>
        <v>0.99464285714285716</v>
      </c>
      <c r="I4" s="238">
        <f>'Climate scenario'!I12</f>
        <v>0.79428571428571437</v>
      </c>
      <c r="J4" s="238">
        <f>'Climate scenario'!J12</f>
        <v>0.9910714285714286</v>
      </c>
      <c r="K4" s="238">
        <f>'Climate scenario'!K12</f>
        <v>0.98928571428571421</v>
      </c>
      <c r="L4" s="238">
        <f>'Climate scenario'!L12</f>
        <v>0.98749999999999993</v>
      </c>
      <c r="M4" s="238">
        <f>'Climate scenario'!M12</f>
        <v>0.98571428571428565</v>
      </c>
      <c r="N4" s="238">
        <f>'Climate scenario'!N12</f>
        <v>0.78714285714285714</v>
      </c>
      <c r="O4" s="238">
        <f>'Climate scenario'!O12</f>
        <v>0.9821428571428571</v>
      </c>
      <c r="P4" s="238">
        <f>'Climate scenario'!P12</f>
        <v>0.98035714285714282</v>
      </c>
      <c r="Q4" s="238">
        <f>'Climate scenario'!Q12</f>
        <v>0.97857142857142854</v>
      </c>
      <c r="R4" s="238">
        <f>'Climate scenario'!R12</f>
        <v>0.97678571428571426</v>
      </c>
      <c r="S4" s="238">
        <f>'Climate scenario'!S12</f>
        <v>0.78</v>
      </c>
      <c r="T4" s="238">
        <f>'Climate scenario'!T12</f>
        <v>0.9732142857142857</v>
      </c>
      <c r="U4" s="238">
        <f>'Climate scenario'!U12</f>
        <v>0.97142857142857131</v>
      </c>
      <c r="V4" s="238">
        <f>'Climate scenario'!V12</f>
        <v>0.96964285714285703</v>
      </c>
      <c r="W4" s="238">
        <f>'Climate scenario'!W12</f>
        <v>0.96785714285714275</v>
      </c>
      <c r="X4" s="238">
        <f>'Climate scenario'!X12</f>
        <v>0.7728571428571428</v>
      </c>
      <c r="Y4" s="238">
        <f>'Climate scenario'!Y12</f>
        <v>0.96428571428571397</v>
      </c>
      <c r="Z4" s="238">
        <f>'Climate scenario'!Z12</f>
        <v>0.96250000000000002</v>
      </c>
      <c r="AA4" s="238">
        <f>'Climate scenario'!AA12</f>
        <v>0.96071428571428596</v>
      </c>
      <c r="AB4" s="238">
        <f>'Climate scenario'!AB12</f>
        <v>0.95892857142857102</v>
      </c>
      <c r="AC4" s="238">
        <f>'Climate scenario'!AC12</f>
        <v>0.76571428571428557</v>
      </c>
      <c r="AD4" s="238">
        <f>'Climate scenario'!AD12</f>
        <v>0.95535714285714302</v>
      </c>
      <c r="AE4" s="238">
        <f>'Climate scenario'!AE12</f>
        <v>0.95357142857142896</v>
      </c>
    </row>
    <row r="5" spans="1:31">
      <c r="A5" s="156" t="s">
        <v>354</v>
      </c>
      <c r="B5" s="157"/>
      <c r="C5" s="158"/>
      <c r="D5" s="159"/>
    </row>
    <row r="6" spans="1:31">
      <c r="A6" s="160" t="s">
        <v>293</v>
      </c>
      <c r="B6" s="150" t="s">
        <v>5</v>
      </c>
      <c r="C6" s="150" t="s">
        <v>294</v>
      </c>
      <c r="D6" s="150" t="s">
        <v>295</v>
      </c>
      <c r="E6" s="1469" t="s">
        <v>296</v>
      </c>
      <c r="F6" s="1469"/>
      <c r="G6" s="1469"/>
      <c r="H6" s="1469"/>
      <c r="I6" s="1469"/>
      <c r="J6" s="1469"/>
      <c r="K6" s="1469"/>
      <c r="L6" s="1469"/>
      <c r="M6" s="1469"/>
      <c r="N6" s="1469"/>
      <c r="O6" s="1469"/>
      <c r="P6" s="1469"/>
      <c r="Q6" s="1469"/>
      <c r="R6" s="1469"/>
      <c r="S6" s="1469"/>
      <c r="T6" s="1469"/>
      <c r="U6" s="1469"/>
      <c r="V6" s="1469"/>
      <c r="W6" s="1469"/>
      <c r="X6" s="1469"/>
    </row>
    <row r="7" spans="1:31">
      <c r="A7" s="159"/>
      <c r="B7" s="161"/>
      <c r="C7" s="162" t="s">
        <v>197</v>
      </c>
      <c r="D7" s="162" t="s">
        <v>297</v>
      </c>
      <c r="E7" s="161">
        <v>1</v>
      </c>
      <c r="F7" s="161">
        <v>2</v>
      </c>
      <c r="G7" s="161">
        <v>3</v>
      </c>
      <c r="H7" s="161">
        <v>4</v>
      </c>
      <c r="I7" s="161">
        <v>5</v>
      </c>
      <c r="J7" s="163">
        <v>6</v>
      </c>
      <c r="K7" s="163">
        <v>7</v>
      </c>
      <c r="L7" s="163">
        <v>8</v>
      </c>
      <c r="M7" s="164">
        <v>9</v>
      </c>
      <c r="N7" s="165" t="s">
        <v>1007</v>
      </c>
      <c r="O7" s="161">
        <v>11</v>
      </c>
      <c r="P7" s="161">
        <v>12</v>
      </c>
      <c r="Q7" s="161">
        <v>13</v>
      </c>
      <c r="R7" s="161">
        <v>14</v>
      </c>
      <c r="S7" s="161">
        <v>15</v>
      </c>
      <c r="T7" s="163">
        <v>16</v>
      </c>
      <c r="U7" s="163">
        <v>17</v>
      </c>
      <c r="V7" s="163">
        <v>18</v>
      </c>
      <c r="W7" s="164">
        <v>19</v>
      </c>
      <c r="X7" s="165" t="s">
        <v>1008</v>
      </c>
      <c r="Y7" s="165" t="s">
        <v>1412</v>
      </c>
      <c r="Z7" s="165" t="s">
        <v>1413</v>
      </c>
      <c r="AA7" s="165" t="s">
        <v>1414</v>
      </c>
      <c r="AB7" s="165" t="s">
        <v>1415</v>
      </c>
      <c r="AC7" s="165" t="s">
        <v>1416</v>
      </c>
      <c r="AD7" s="165" t="s">
        <v>1417</v>
      </c>
      <c r="AE7" s="165" t="s">
        <v>1418</v>
      </c>
    </row>
    <row r="8" spans="1:31">
      <c r="A8" s="160" t="s">
        <v>355</v>
      </c>
      <c r="B8" s="166"/>
      <c r="C8" s="150"/>
      <c r="D8" s="150"/>
      <c r="E8" s="166"/>
      <c r="F8" s="166"/>
      <c r="G8" s="166"/>
      <c r="H8" s="166"/>
      <c r="I8" s="166"/>
      <c r="M8" s="167"/>
      <c r="N8" s="168"/>
    </row>
    <row r="9" spans="1:31">
      <c r="A9" s="148" t="s">
        <v>356</v>
      </c>
      <c r="B9" s="150" t="s">
        <v>22</v>
      </c>
      <c r="C9" s="169">
        <f>Prices!L86</f>
        <v>1.2920053317689832</v>
      </c>
      <c r="D9" s="170">
        <f>E9*0.85</f>
        <v>195.84</v>
      </c>
      <c r="E9" s="170">
        <f>F9*0.8</f>
        <v>230.4</v>
      </c>
      <c r="F9" s="170">
        <f>G9*0.9</f>
        <v>288</v>
      </c>
      <c r="G9" s="170">
        <f>$I$9</f>
        <v>320</v>
      </c>
      <c r="H9" s="170">
        <f>I9</f>
        <v>320</v>
      </c>
      <c r="I9" s="170">
        <f>'1.11.Impr-activities'!E26*1000</f>
        <v>320</v>
      </c>
      <c r="J9" s="170">
        <f>$I$9</f>
        <v>320</v>
      </c>
      <c r="K9" s="170">
        <f>$I$9</f>
        <v>320</v>
      </c>
      <c r="L9" s="170">
        <f>$I$9</f>
        <v>320</v>
      </c>
      <c r="M9" s="170">
        <f t="shared" ref="M9:AE9" si="0">$I$9</f>
        <v>320</v>
      </c>
      <c r="N9" s="170">
        <f t="shared" si="0"/>
        <v>320</v>
      </c>
      <c r="O9" s="170">
        <f t="shared" si="0"/>
        <v>320</v>
      </c>
      <c r="P9" s="170">
        <f t="shared" si="0"/>
        <v>320</v>
      </c>
      <c r="Q9" s="170">
        <f t="shared" si="0"/>
        <v>320</v>
      </c>
      <c r="R9" s="170">
        <f t="shared" si="0"/>
        <v>320</v>
      </c>
      <c r="S9" s="170">
        <f t="shared" si="0"/>
        <v>320</v>
      </c>
      <c r="T9" s="170">
        <f t="shared" si="0"/>
        <v>320</v>
      </c>
      <c r="U9" s="170">
        <f t="shared" si="0"/>
        <v>320</v>
      </c>
      <c r="V9" s="170">
        <f t="shared" si="0"/>
        <v>320</v>
      </c>
      <c r="W9" s="170">
        <f t="shared" si="0"/>
        <v>320</v>
      </c>
      <c r="X9" s="170">
        <f t="shared" si="0"/>
        <v>320</v>
      </c>
      <c r="Y9" s="170">
        <f t="shared" si="0"/>
        <v>320</v>
      </c>
      <c r="Z9" s="170">
        <f t="shared" si="0"/>
        <v>320</v>
      </c>
      <c r="AA9" s="170">
        <f t="shared" si="0"/>
        <v>320</v>
      </c>
      <c r="AB9" s="170">
        <f t="shared" si="0"/>
        <v>320</v>
      </c>
      <c r="AC9" s="170">
        <f t="shared" si="0"/>
        <v>320</v>
      </c>
      <c r="AD9" s="170">
        <f t="shared" si="0"/>
        <v>320</v>
      </c>
      <c r="AE9" s="170">
        <f t="shared" si="0"/>
        <v>320</v>
      </c>
    </row>
    <row r="10" spans="1:31">
      <c r="A10" s="171" t="s">
        <v>357</v>
      </c>
      <c r="B10" s="166"/>
      <c r="C10" s="150"/>
      <c r="D10" s="170"/>
      <c r="E10" s="170">
        <f t="shared" ref="E10:X10" si="1">SUM(E9:E9)</f>
        <v>230.4</v>
      </c>
      <c r="F10" s="170">
        <f t="shared" si="1"/>
        <v>288</v>
      </c>
      <c r="G10" s="170">
        <f t="shared" si="1"/>
        <v>320</v>
      </c>
      <c r="H10" s="170">
        <f t="shared" si="1"/>
        <v>320</v>
      </c>
      <c r="I10" s="170">
        <f t="shared" si="1"/>
        <v>320</v>
      </c>
      <c r="J10" s="170">
        <f t="shared" si="1"/>
        <v>320</v>
      </c>
      <c r="K10" s="170">
        <f t="shared" si="1"/>
        <v>320</v>
      </c>
      <c r="L10" s="170">
        <f t="shared" si="1"/>
        <v>320</v>
      </c>
      <c r="M10" s="170">
        <f t="shared" si="1"/>
        <v>320</v>
      </c>
      <c r="N10" s="170">
        <f t="shared" si="1"/>
        <v>320</v>
      </c>
      <c r="O10" s="170">
        <f t="shared" si="1"/>
        <v>320</v>
      </c>
      <c r="P10" s="170">
        <f t="shared" si="1"/>
        <v>320</v>
      </c>
      <c r="Q10" s="170">
        <f t="shared" si="1"/>
        <v>320</v>
      </c>
      <c r="R10" s="170">
        <f t="shared" si="1"/>
        <v>320</v>
      </c>
      <c r="S10" s="170">
        <f t="shared" si="1"/>
        <v>320</v>
      </c>
      <c r="T10" s="170">
        <f t="shared" si="1"/>
        <v>320</v>
      </c>
      <c r="U10" s="170">
        <f t="shared" si="1"/>
        <v>320</v>
      </c>
      <c r="V10" s="170">
        <f t="shared" si="1"/>
        <v>320</v>
      </c>
      <c r="W10" s="170">
        <f t="shared" si="1"/>
        <v>320</v>
      </c>
      <c r="X10" s="170">
        <f t="shared" si="1"/>
        <v>320</v>
      </c>
      <c r="Y10" s="170">
        <f t="shared" ref="Y10:AE10" si="2">SUM(Y9:Y9)</f>
        <v>320</v>
      </c>
      <c r="Z10" s="170">
        <f t="shared" si="2"/>
        <v>320</v>
      </c>
      <c r="AA10" s="170">
        <f t="shared" si="2"/>
        <v>320</v>
      </c>
      <c r="AB10" s="170">
        <f t="shared" si="2"/>
        <v>320</v>
      </c>
      <c r="AC10" s="170">
        <f t="shared" si="2"/>
        <v>320</v>
      </c>
      <c r="AD10" s="170">
        <f t="shared" si="2"/>
        <v>320</v>
      </c>
      <c r="AE10" s="170">
        <f t="shared" si="2"/>
        <v>320</v>
      </c>
    </row>
    <row r="11" spans="1:31">
      <c r="A11" s="171"/>
      <c r="B11" s="166"/>
      <c r="C11" s="150"/>
      <c r="D11" s="150"/>
      <c r="E11" s="1218"/>
      <c r="F11" s="170"/>
      <c r="G11" s="170"/>
      <c r="H11" s="170"/>
      <c r="I11" s="170"/>
      <c r="J11" s="170"/>
      <c r="K11" s="170"/>
      <c r="L11" s="170"/>
      <c r="M11" s="170"/>
      <c r="N11" s="170"/>
    </row>
    <row r="12" spans="1:31">
      <c r="A12" s="160" t="s">
        <v>50</v>
      </c>
      <c r="B12" s="150"/>
      <c r="C12" s="170"/>
      <c r="D12" s="166"/>
      <c r="E12" s="1218"/>
      <c r="F12" s="170"/>
      <c r="G12" s="170"/>
      <c r="H12" s="170"/>
      <c r="I12" s="170"/>
      <c r="J12" s="170"/>
      <c r="K12" s="170"/>
      <c r="L12" s="170"/>
      <c r="M12" s="170"/>
      <c r="N12" s="170"/>
    </row>
    <row r="13" spans="1:31">
      <c r="A13" s="172" t="s">
        <v>313</v>
      </c>
      <c r="B13" s="150"/>
      <c r="C13" s="170"/>
      <c r="D13" s="166"/>
      <c r="E13" s="170"/>
      <c r="F13" s="170"/>
      <c r="G13" s="170"/>
      <c r="H13" s="170"/>
      <c r="I13" s="170"/>
      <c r="J13" s="170"/>
      <c r="K13" s="170"/>
      <c r="L13" s="170"/>
      <c r="M13" s="170"/>
      <c r="N13" s="170"/>
    </row>
    <row r="14" spans="1:31" ht="21">
      <c r="A14" s="173" t="s">
        <v>359</v>
      </c>
      <c r="B14" s="150" t="s">
        <v>97</v>
      </c>
      <c r="C14" s="174">
        <f>Prices!L235</f>
        <v>821.52677981353827</v>
      </c>
      <c r="D14" s="166">
        <v>0</v>
      </c>
      <c r="E14" s="170">
        <v>1</v>
      </c>
      <c r="F14" s="170">
        <v>0</v>
      </c>
      <c r="G14" s="170">
        <v>0</v>
      </c>
      <c r="H14" s="170">
        <v>0</v>
      </c>
      <c r="I14" s="170">
        <v>0</v>
      </c>
      <c r="J14" s="170">
        <v>0</v>
      </c>
      <c r="K14" s="170">
        <v>0</v>
      </c>
      <c r="L14" s="170">
        <v>0</v>
      </c>
      <c r="M14" s="170">
        <v>0</v>
      </c>
      <c r="N14" s="170">
        <v>0</v>
      </c>
      <c r="O14" s="170">
        <v>0</v>
      </c>
      <c r="P14" s="170">
        <v>0</v>
      </c>
      <c r="Q14" s="170">
        <v>0</v>
      </c>
      <c r="R14" s="170">
        <v>0</v>
      </c>
      <c r="S14" s="170">
        <v>0</v>
      </c>
      <c r="T14" s="170">
        <v>0</v>
      </c>
      <c r="U14" s="170">
        <v>0</v>
      </c>
      <c r="V14" s="170">
        <v>0</v>
      </c>
      <c r="W14" s="170">
        <v>0</v>
      </c>
      <c r="X14" s="170">
        <v>0</v>
      </c>
      <c r="Y14" s="170">
        <v>0</v>
      </c>
      <c r="Z14" s="170">
        <v>0</v>
      </c>
      <c r="AA14" s="170">
        <v>0</v>
      </c>
      <c r="AB14" s="170">
        <v>0</v>
      </c>
      <c r="AC14" s="170">
        <v>0</v>
      </c>
      <c r="AD14" s="170">
        <v>0</v>
      </c>
      <c r="AE14" s="170">
        <v>0</v>
      </c>
    </row>
    <row r="15" spans="1:31">
      <c r="A15" s="173" t="s">
        <v>831</v>
      </c>
      <c r="B15" s="150" t="s">
        <v>361</v>
      </c>
      <c r="C15" s="174">
        <f>Prices!L157</f>
        <v>5.2960860352813128</v>
      </c>
      <c r="D15" s="166">
        <v>0</v>
      </c>
      <c r="E15" s="170">
        <v>20</v>
      </c>
      <c r="F15" s="170">
        <v>0</v>
      </c>
      <c r="G15" s="170">
        <v>0</v>
      </c>
      <c r="H15" s="170">
        <v>0</v>
      </c>
      <c r="I15" s="170">
        <v>0</v>
      </c>
      <c r="J15" s="170">
        <v>0</v>
      </c>
      <c r="K15" s="170">
        <v>0</v>
      </c>
      <c r="L15" s="170">
        <v>0</v>
      </c>
      <c r="M15" s="170">
        <v>0</v>
      </c>
      <c r="N15" s="170">
        <v>0</v>
      </c>
      <c r="O15" s="170">
        <v>0</v>
      </c>
      <c r="P15" s="170">
        <v>0</v>
      </c>
      <c r="Q15" s="170">
        <v>0</v>
      </c>
      <c r="R15" s="170">
        <v>0</v>
      </c>
      <c r="S15" s="170">
        <v>0</v>
      </c>
      <c r="T15" s="170">
        <v>0</v>
      </c>
      <c r="U15" s="170">
        <v>0</v>
      </c>
      <c r="V15" s="170">
        <v>0</v>
      </c>
      <c r="W15" s="170">
        <v>0</v>
      </c>
      <c r="X15" s="170">
        <v>0</v>
      </c>
      <c r="Y15" s="170">
        <v>0</v>
      </c>
      <c r="Z15" s="170">
        <v>0</v>
      </c>
      <c r="AA15" s="170">
        <v>0</v>
      </c>
      <c r="AB15" s="170">
        <v>0</v>
      </c>
      <c r="AC15" s="170">
        <v>0</v>
      </c>
      <c r="AD15" s="170">
        <v>0</v>
      </c>
      <c r="AE15" s="170">
        <v>0</v>
      </c>
    </row>
    <row r="16" spans="1:31">
      <c r="A16" s="173" t="s">
        <v>360</v>
      </c>
      <c r="B16" s="150" t="s">
        <v>361</v>
      </c>
      <c r="C16" s="174">
        <f>Prices!L157</f>
        <v>5.2960860352813128</v>
      </c>
      <c r="D16" s="166">
        <v>0</v>
      </c>
      <c r="E16" s="170">
        <v>15</v>
      </c>
      <c r="F16" s="170">
        <v>0</v>
      </c>
      <c r="G16" s="170">
        <v>0</v>
      </c>
      <c r="H16" s="170">
        <v>0</v>
      </c>
      <c r="I16" s="170">
        <v>0</v>
      </c>
      <c r="J16" s="170">
        <v>0</v>
      </c>
      <c r="K16" s="170">
        <v>0</v>
      </c>
      <c r="L16" s="170">
        <v>0</v>
      </c>
      <c r="M16" s="170">
        <v>0</v>
      </c>
      <c r="N16" s="170">
        <v>0</v>
      </c>
      <c r="O16" s="170">
        <v>0</v>
      </c>
      <c r="P16" s="170">
        <v>0</v>
      </c>
      <c r="Q16" s="170">
        <v>0</v>
      </c>
      <c r="R16" s="170">
        <v>0</v>
      </c>
      <c r="S16" s="170">
        <v>0</v>
      </c>
      <c r="T16" s="170">
        <v>0</v>
      </c>
      <c r="U16" s="170">
        <v>0</v>
      </c>
      <c r="V16" s="170">
        <v>0</v>
      </c>
      <c r="W16" s="170">
        <v>0</v>
      </c>
      <c r="X16" s="170">
        <v>0</v>
      </c>
      <c r="Y16" s="170">
        <v>0</v>
      </c>
      <c r="Z16" s="170">
        <v>0</v>
      </c>
      <c r="AA16" s="170">
        <v>0</v>
      </c>
      <c r="AB16" s="170">
        <v>0</v>
      </c>
      <c r="AC16" s="170">
        <v>0</v>
      </c>
      <c r="AD16" s="170">
        <v>0</v>
      </c>
      <c r="AE16" s="170">
        <v>0</v>
      </c>
    </row>
    <row r="17" spans="1:31">
      <c r="A17" s="173" t="s">
        <v>857</v>
      </c>
      <c r="B17" s="150" t="s">
        <v>22</v>
      </c>
      <c r="C17" s="174">
        <f>Prices!L165</f>
        <v>3.5939999616861451</v>
      </c>
      <c r="D17" s="166">
        <v>0</v>
      </c>
      <c r="E17" s="170">
        <v>200</v>
      </c>
      <c r="F17" s="170">
        <v>0</v>
      </c>
      <c r="G17" s="170">
        <v>0</v>
      </c>
      <c r="H17" s="170">
        <v>0</v>
      </c>
      <c r="I17" s="170">
        <v>0</v>
      </c>
      <c r="J17" s="170">
        <v>0</v>
      </c>
      <c r="K17" s="170">
        <v>0</v>
      </c>
      <c r="L17" s="170">
        <v>0</v>
      </c>
      <c r="M17" s="170">
        <v>0</v>
      </c>
      <c r="N17" s="170">
        <v>0</v>
      </c>
      <c r="O17" s="170">
        <v>0</v>
      </c>
      <c r="P17" s="170">
        <v>0</v>
      </c>
      <c r="Q17" s="170">
        <v>0</v>
      </c>
      <c r="R17" s="170">
        <v>0</v>
      </c>
      <c r="S17" s="170">
        <v>0</v>
      </c>
      <c r="T17" s="170">
        <v>0</v>
      </c>
      <c r="U17" s="170">
        <v>0</v>
      </c>
      <c r="V17" s="170">
        <v>0</v>
      </c>
      <c r="W17" s="170">
        <v>0</v>
      </c>
      <c r="X17" s="170">
        <v>0</v>
      </c>
      <c r="Y17" s="170">
        <v>0</v>
      </c>
      <c r="Z17" s="170">
        <v>0</v>
      </c>
      <c r="AA17" s="170">
        <v>0</v>
      </c>
      <c r="AB17" s="170">
        <v>0</v>
      </c>
      <c r="AC17" s="170">
        <v>0</v>
      </c>
      <c r="AD17" s="170">
        <v>0</v>
      </c>
      <c r="AE17" s="170">
        <v>0</v>
      </c>
    </row>
    <row r="18" spans="1:31">
      <c r="A18" s="173" t="s">
        <v>832</v>
      </c>
      <c r="B18" s="150" t="s">
        <v>97</v>
      </c>
      <c r="C18" s="174">
        <f>Prices!L236</f>
        <v>496.13004739928959</v>
      </c>
      <c r="D18" s="166">
        <v>0</v>
      </c>
      <c r="E18" s="170">
        <v>1</v>
      </c>
      <c r="F18" s="170">
        <v>0</v>
      </c>
      <c r="G18" s="170">
        <v>0</v>
      </c>
      <c r="H18" s="170">
        <v>0</v>
      </c>
      <c r="I18" s="170">
        <v>0</v>
      </c>
      <c r="J18" s="170">
        <v>0</v>
      </c>
      <c r="K18" s="170">
        <v>0</v>
      </c>
      <c r="L18" s="170">
        <v>0</v>
      </c>
      <c r="M18" s="170">
        <v>0</v>
      </c>
      <c r="N18" s="170">
        <v>0</v>
      </c>
      <c r="O18" s="170">
        <v>0</v>
      </c>
      <c r="P18" s="170">
        <v>0</v>
      </c>
      <c r="Q18" s="170">
        <v>0</v>
      </c>
      <c r="R18" s="170">
        <v>0</v>
      </c>
      <c r="S18" s="170">
        <v>0</v>
      </c>
      <c r="T18" s="170">
        <v>0</v>
      </c>
      <c r="U18" s="170">
        <v>0</v>
      </c>
      <c r="V18" s="170">
        <v>0</v>
      </c>
      <c r="W18" s="170">
        <v>0</v>
      </c>
      <c r="X18" s="170">
        <v>0</v>
      </c>
      <c r="Y18" s="170">
        <v>0</v>
      </c>
      <c r="Z18" s="170">
        <v>0</v>
      </c>
      <c r="AA18" s="170">
        <v>0</v>
      </c>
      <c r="AB18" s="170">
        <v>0</v>
      </c>
      <c r="AC18" s="170">
        <v>0</v>
      </c>
      <c r="AD18" s="170">
        <v>0</v>
      </c>
      <c r="AE18" s="170">
        <v>0</v>
      </c>
    </row>
    <row r="19" spans="1:31">
      <c r="A19" s="173" t="s">
        <v>833</v>
      </c>
      <c r="B19" s="150" t="s">
        <v>361</v>
      </c>
      <c r="C19" s="174">
        <f>Prices!L157</f>
        <v>5.2960860352813128</v>
      </c>
      <c r="D19" s="166">
        <v>0</v>
      </c>
      <c r="E19" s="170">
        <v>10</v>
      </c>
      <c r="F19" s="170">
        <v>0</v>
      </c>
      <c r="G19" s="170">
        <v>0</v>
      </c>
      <c r="H19" s="170">
        <v>0</v>
      </c>
      <c r="I19" s="170">
        <v>0</v>
      </c>
      <c r="J19" s="170"/>
      <c r="K19" s="170"/>
      <c r="L19" s="170"/>
      <c r="M19" s="170"/>
      <c r="N19" s="170"/>
    </row>
    <row r="20" spans="1:31">
      <c r="A20" s="173" t="s">
        <v>834</v>
      </c>
      <c r="B20" s="150" t="s">
        <v>361</v>
      </c>
      <c r="C20" s="174">
        <f>Prices!L157</f>
        <v>5.2960860352813128</v>
      </c>
      <c r="D20" s="166">
        <v>0</v>
      </c>
      <c r="E20" s="170">
        <v>15</v>
      </c>
      <c r="F20" s="170">
        <v>0</v>
      </c>
      <c r="G20" s="170">
        <v>0</v>
      </c>
      <c r="H20" s="170">
        <v>0</v>
      </c>
      <c r="I20" s="170">
        <v>0</v>
      </c>
      <c r="J20" s="170">
        <v>0</v>
      </c>
      <c r="K20" s="170">
        <v>0</v>
      </c>
      <c r="L20" s="170">
        <v>0</v>
      </c>
      <c r="M20" s="170">
        <v>0</v>
      </c>
      <c r="N20" s="170">
        <v>0</v>
      </c>
      <c r="O20" s="170">
        <v>0</v>
      </c>
      <c r="P20" s="170">
        <v>0</v>
      </c>
      <c r="Q20" s="170">
        <v>0</v>
      </c>
      <c r="R20" s="170">
        <v>0</v>
      </c>
      <c r="S20" s="170">
        <v>0</v>
      </c>
      <c r="T20" s="170">
        <v>0</v>
      </c>
      <c r="U20" s="170">
        <v>0</v>
      </c>
      <c r="V20" s="170">
        <v>0</v>
      </c>
      <c r="W20" s="170">
        <v>0</v>
      </c>
      <c r="X20" s="170">
        <v>0</v>
      </c>
      <c r="Y20" s="170">
        <v>0</v>
      </c>
      <c r="Z20" s="170">
        <v>0</v>
      </c>
      <c r="AA20" s="170">
        <v>0</v>
      </c>
      <c r="AB20" s="170">
        <v>0</v>
      </c>
      <c r="AC20" s="170">
        <v>0</v>
      </c>
      <c r="AD20" s="170">
        <v>0</v>
      </c>
      <c r="AE20" s="170">
        <v>0</v>
      </c>
    </row>
    <row r="21" spans="1:31">
      <c r="A21" s="176" t="s">
        <v>364</v>
      </c>
      <c r="B21" s="150"/>
      <c r="C21" s="170"/>
      <c r="D21" s="166"/>
      <c r="E21" s="170"/>
      <c r="F21" s="170"/>
      <c r="G21" s="170"/>
      <c r="H21" s="170"/>
      <c r="I21" s="170"/>
      <c r="J21" s="170"/>
      <c r="K21" s="170"/>
      <c r="L21" s="170"/>
      <c r="M21" s="170"/>
      <c r="N21" s="170"/>
    </row>
    <row r="22" spans="1:31">
      <c r="A22" s="148" t="s">
        <v>835</v>
      </c>
      <c r="B22" s="150" t="s">
        <v>366</v>
      </c>
      <c r="C22" s="174">
        <f>Prices!L183</f>
        <v>38.294946564228638</v>
      </c>
      <c r="D22" s="166">
        <v>0</v>
      </c>
      <c r="E22" s="170">
        <v>4</v>
      </c>
      <c r="F22" s="170">
        <v>2</v>
      </c>
      <c r="G22" s="170">
        <v>2</v>
      </c>
      <c r="H22" s="170">
        <v>2</v>
      </c>
      <c r="I22" s="170">
        <v>2</v>
      </c>
      <c r="J22" s="170">
        <v>2</v>
      </c>
      <c r="K22" s="170">
        <v>2</v>
      </c>
      <c r="L22" s="170">
        <v>2</v>
      </c>
      <c r="M22" s="170">
        <v>2</v>
      </c>
      <c r="N22" s="170">
        <v>2</v>
      </c>
      <c r="O22" s="170">
        <v>2</v>
      </c>
      <c r="P22" s="170">
        <v>2</v>
      </c>
      <c r="Q22" s="170">
        <v>2</v>
      </c>
      <c r="R22" s="170">
        <v>2</v>
      </c>
      <c r="S22" s="170">
        <v>2</v>
      </c>
      <c r="T22" s="170">
        <v>2</v>
      </c>
      <c r="U22" s="170">
        <v>2</v>
      </c>
      <c r="V22" s="170">
        <v>2</v>
      </c>
      <c r="W22" s="170">
        <v>2</v>
      </c>
      <c r="X22" s="170">
        <v>2</v>
      </c>
      <c r="Y22" s="170">
        <v>2</v>
      </c>
      <c r="Z22" s="170">
        <v>2</v>
      </c>
      <c r="AA22" s="170">
        <v>2</v>
      </c>
      <c r="AB22" s="170">
        <v>2</v>
      </c>
      <c r="AC22" s="170">
        <v>2</v>
      </c>
      <c r="AD22" s="170">
        <v>2</v>
      </c>
      <c r="AE22" s="170">
        <v>2</v>
      </c>
    </row>
    <row r="23" spans="1:31">
      <c r="A23" s="148" t="s">
        <v>367</v>
      </c>
      <c r="B23" s="150" t="s">
        <v>366</v>
      </c>
      <c r="C23" s="174"/>
      <c r="D23" s="166">
        <v>0</v>
      </c>
      <c r="E23" s="170">
        <v>15</v>
      </c>
      <c r="F23" s="166">
        <v>0</v>
      </c>
      <c r="G23" s="166">
        <v>0</v>
      </c>
      <c r="H23" s="166">
        <v>0</v>
      </c>
      <c r="I23" s="170">
        <v>0</v>
      </c>
      <c r="J23" s="170">
        <v>0</v>
      </c>
      <c r="K23" s="170">
        <v>0</v>
      </c>
      <c r="L23" s="170">
        <v>0</v>
      </c>
      <c r="M23" s="170">
        <v>0</v>
      </c>
      <c r="N23" s="170">
        <v>0</v>
      </c>
      <c r="O23" s="170">
        <v>0</v>
      </c>
      <c r="P23" s="170">
        <v>0</v>
      </c>
      <c r="Q23" s="170">
        <v>0</v>
      </c>
      <c r="R23" s="170">
        <v>0</v>
      </c>
      <c r="S23" s="170">
        <v>0</v>
      </c>
      <c r="T23" s="170">
        <v>0</v>
      </c>
      <c r="U23" s="170">
        <v>0</v>
      </c>
      <c r="V23" s="170">
        <v>0</v>
      </c>
      <c r="W23" s="170">
        <v>0</v>
      </c>
      <c r="X23" s="170">
        <v>0</v>
      </c>
      <c r="Y23" s="170">
        <v>0</v>
      </c>
      <c r="Z23" s="170">
        <v>0</v>
      </c>
      <c r="AA23" s="170">
        <v>0</v>
      </c>
      <c r="AB23" s="170">
        <v>0</v>
      </c>
      <c r="AC23" s="170">
        <v>0</v>
      </c>
      <c r="AD23" s="170">
        <v>0</v>
      </c>
      <c r="AE23" s="170">
        <v>0</v>
      </c>
    </row>
    <row r="25" spans="1:31">
      <c r="A25" s="1217" t="s">
        <v>922</v>
      </c>
      <c r="B25" s="159"/>
      <c r="C25" s="159"/>
      <c r="D25" s="159"/>
      <c r="E25" s="159"/>
      <c r="F25" s="159"/>
      <c r="G25" s="159"/>
      <c r="H25" s="159"/>
      <c r="I25" s="159"/>
      <c r="J25" s="159"/>
      <c r="K25" s="159"/>
      <c r="L25" s="159"/>
    </row>
    <row r="26" spans="1:31">
      <c r="A26" s="148" t="s">
        <v>293</v>
      </c>
      <c r="D26" s="150" t="s">
        <v>295</v>
      </c>
      <c r="E26" s="1469" t="s">
        <v>296</v>
      </c>
      <c r="F26" s="1469"/>
      <c r="G26" s="1469"/>
      <c r="H26" s="1469"/>
      <c r="I26" s="1469"/>
      <c r="J26" s="1469"/>
      <c r="K26" s="1469"/>
      <c r="L26" s="1469"/>
      <c r="M26" s="1469"/>
      <c r="N26" s="1469"/>
      <c r="O26" s="1469"/>
      <c r="P26" s="1469"/>
      <c r="Q26" s="1469"/>
      <c r="R26" s="1469"/>
      <c r="S26" s="1469"/>
      <c r="T26" s="1469"/>
      <c r="U26" s="1469"/>
      <c r="V26" s="1469"/>
      <c r="W26" s="1469"/>
      <c r="X26" s="1469"/>
    </row>
    <row r="27" spans="1:31">
      <c r="A27" s="159"/>
      <c r="B27" s="159"/>
      <c r="C27" s="159"/>
      <c r="D27" s="162" t="s">
        <v>297</v>
      </c>
      <c r="E27" s="161">
        <v>1</v>
      </c>
      <c r="F27" s="161">
        <v>2</v>
      </c>
      <c r="G27" s="161">
        <v>3</v>
      </c>
      <c r="H27" s="161">
        <v>4</v>
      </c>
      <c r="I27" s="161">
        <v>5</v>
      </c>
      <c r="J27" s="163">
        <v>6</v>
      </c>
      <c r="K27" s="163">
        <v>7</v>
      </c>
      <c r="L27" s="177">
        <v>8</v>
      </c>
      <c r="M27" s="164">
        <v>9</v>
      </c>
      <c r="N27" s="164" t="s">
        <v>1007</v>
      </c>
      <c r="O27" s="161">
        <v>11</v>
      </c>
      <c r="P27" s="161">
        <v>12</v>
      </c>
      <c r="Q27" s="161">
        <v>13</v>
      </c>
      <c r="R27" s="161">
        <v>14</v>
      </c>
      <c r="S27" s="161">
        <v>15</v>
      </c>
      <c r="T27" s="163">
        <v>16</v>
      </c>
      <c r="U27" s="163">
        <v>17</v>
      </c>
      <c r="V27" s="163">
        <v>18</v>
      </c>
      <c r="W27" s="164">
        <v>19</v>
      </c>
      <c r="X27" s="165" t="s">
        <v>1008</v>
      </c>
      <c r="Y27" s="165" t="s">
        <v>1412</v>
      </c>
      <c r="Z27" s="165" t="s">
        <v>1413</v>
      </c>
      <c r="AA27" s="165" t="s">
        <v>1414</v>
      </c>
      <c r="AB27" s="165" t="s">
        <v>1415</v>
      </c>
      <c r="AC27" s="165" t="s">
        <v>1416</v>
      </c>
      <c r="AD27" s="165" t="s">
        <v>1417</v>
      </c>
      <c r="AE27" s="165" t="s">
        <v>1418</v>
      </c>
    </row>
    <row r="28" spans="1:31">
      <c r="A28" s="160" t="s">
        <v>368</v>
      </c>
      <c r="D28" s="150"/>
      <c r="E28" s="166"/>
      <c r="F28" s="166"/>
      <c r="G28" s="166"/>
      <c r="H28" s="166"/>
      <c r="I28" s="166"/>
      <c r="L28" s="166"/>
      <c r="M28" s="167"/>
      <c r="N28" s="167"/>
    </row>
    <row r="29" spans="1:31">
      <c r="A29" s="148" t="str">
        <f>A9</f>
        <v>Pasture Dry Matter</v>
      </c>
      <c r="D29" s="178">
        <f>$C9*D9</f>
        <v>253.02632417363768</v>
      </c>
      <c r="E29" s="178">
        <f>$C9*E9*E4</f>
        <v>297.67802843957372</v>
      </c>
      <c r="F29" s="178">
        <f t="shared" ref="F29:X29" si="3">$C9*F9*F4</f>
        <v>371.43307566455741</v>
      </c>
      <c r="G29" s="178">
        <f t="shared" si="3"/>
        <v>411.96512864405298</v>
      </c>
      <c r="H29" s="178">
        <f t="shared" si="3"/>
        <v>411.22683988304215</v>
      </c>
      <c r="I29" s="178">
        <f t="shared" si="3"/>
        <v>328.39084089762503</v>
      </c>
      <c r="J29" s="178">
        <f t="shared" si="3"/>
        <v>409.75026236102042</v>
      </c>
      <c r="K29" s="178">
        <f t="shared" si="3"/>
        <v>409.01197360000953</v>
      </c>
      <c r="L29" s="178">
        <f t="shared" si="3"/>
        <v>408.27368483899869</v>
      </c>
      <c r="M29" s="178">
        <f t="shared" si="3"/>
        <v>407.53539607798785</v>
      </c>
      <c r="N29" s="178">
        <f t="shared" si="3"/>
        <v>325.43768585358163</v>
      </c>
      <c r="O29" s="178">
        <f t="shared" si="3"/>
        <v>406.05881855596618</v>
      </c>
      <c r="P29" s="178">
        <f t="shared" si="3"/>
        <v>405.32052979495529</v>
      </c>
      <c r="Q29" s="178">
        <f t="shared" si="3"/>
        <v>404.58224103394446</v>
      </c>
      <c r="R29" s="178">
        <f t="shared" si="3"/>
        <v>403.84395227293362</v>
      </c>
      <c r="S29" s="178">
        <f t="shared" si="3"/>
        <v>322.48453080953823</v>
      </c>
      <c r="T29" s="178">
        <f t="shared" si="3"/>
        <v>402.36737475091195</v>
      </c>
      <c r="U29" s="178">
        <f t="shared" si="3"/>
        <v>401.62908598990106</v>
      </c>
      <c r="V29" s="178">
        <f t="shared" si="3"/>
        <v>400.89079722889022</v>
      </c>
      <c r="W29" s="178">
        <f t="shared" si="3"/>
        <v>400.15250846787933</v>
      </c>
      <c r="X29" s="178">
        <f t="shared" si="3"/>
        <v>319.53137576549483</v>
      </c>
      <c r="Y29" s="178">
        <f t="shared" ref="Y29:AE29" si="4">$C9*Y9*Y4</f>
        <v>398.67593094585754</v>
      </c>
      <c r="Z29" s="178">
        <f t="shared" si="4"/>
        <v>397.93764218484688</v>
      </c>
      <c r="AA29" s="178">
        <f t="shared" si="4"/>
        <v>397.1993534238361</v>
      </c>
      <c r="AB29" s="178">
        <f t="shared" si="4"/>
        <v>396.46106466282498</v>
      </c>
      <c r="AC29" s="178">
        <f t="shared" si="4"/>
        <v>316.57822072145137</v>
      </c>
      <c r="AD29" s="178">
        <f t="shared" si="4"/>
        <v>394.98448714080354</v>
      </c>
      <c r="AE29" s="178">
        <f t="shared" si="4"/>
        <v>394.24619837979276</v>
      </c>
    </row>
    <row r="30" spans="1:31">
      <c r="A30" s="179" t="s">
        <v>369</v>
      </c>
      <c r="C30" s="172"/>
      <c r="D30" s="180">
        <f t="shared" ref="D30:X30" si="5">SUM(D29:D29)</f>
        <v>253.02632417363768</v>
      </c>
      <c r="E30" s="180">
        <f t="shared" si="5"/>
        <v>297.67802843957372</v>
      </c>
      <c r="F30" s="180">
        <f t="shared" si="5"/>
        <v>371.43307566455741</v>
      </c>
      <c r="G30" s="180">
        <f t="shared" si="5"/>
        <v>411.96512864405298</v>
      </c>
      <c r="H30" s="180">
        <f t="shared" si="5"/>
        <v>411.22683988304215</v>
      </c>
      <c r="I30" s="180">
        <f t="shared" si="5"/>
        <v>328.39084089762503</v>
      </c>
      <c r="J30" s="180">
        <f t="shared" si="5"/>
        <v>409.75026236102042</v>
      </c>
      <c r="K30" s="180">
        <f t="shared" si="5"/>
        <v>409.01197360000953</v>
      </c>
      <c r="L30" s="180">
        <f t="shared" si="5"/>
        <v>408.27368483899869</v>
      </c>
      <c r="M30" s="180">
        <f t="shared" si="5"/>
        <v>407.53539607798785</v>
      </c>
      <c r="N30" s="180">
        <f t="shared" si="5"/>
        <v>325.43768585358163</v>
      </c>
      <c r="O30" s="180">
        <f t="shared" si="5"/>
        <v>406.05881855596618</v>
      </c>
      <c r="P30" s="180">
        <f t="shared" si="5"/>
        <v>405.32052979495529</v>
      </c>
      <c r="Q30" s="180">
        <f t="shared" si="5"/>
        <v>404.58224103394446</v>
      </c>
      <c r="R30" s="180">
        <f t="shared" si="5"/>
        <v>403.84395227293362</v>
      </c>
      <c r="S30" s="180">
        <f t="shared" si="5"/>
        <v>322.48453080953823</v>
      </c>
      <c r="T30" s="180">
        <f t="shared" si="5"/>
        <v>402.36737475091195</v>
      </c>
      <c r="U30" s="180">
        <f t="shared" si="5"/>
        <v>401.62908598990106</v>
      </c>
      <c r="V30" s="180">
        <f t="shared" si="5"/>
        <v>400.89079722889022</v>
      </c>
      <c r="W30" s="180">
        <f t="shared" si="5"/>
        <v>400.15250846787933</v>
      </c>
      <c r="X30" s="180">
        <f t="shared" si="5"/>
        <v>319.53137576549483</v>
      </c>
      <c r="Y30" s="180">
        <f t="shared" ref="Y30:AE30" si="6">SUM(Y29:Y29)</f>
        <v>398.67593094585754</v>
      </c>
      <c r="Z30" s="180">
        <f t="shared" si="6"/>
        <v>397.93764218484688</v>
      </c>
      <c r="AA30" s="180">
        <f t="shared" si="6"/>
        <v>397.1993534238361</v>
      </c>
      <c r="AB30" s="180">
        <f t="shared" si="6"/>
        <v>396.46106466282498</v>
      </c>
      <c r="AC30" s="180">
        <f t="shared" si="6"/>
        <v>316.57822072145137</v>
      </c>
      <c r="AD30" s="180">
        <f t="shared" si="6"/>
        <v>394.98448714080354</v>
      </c>
      <c r="AE30" s="180">
        <f t="shared" si="6"/>
        <v>394.24619837979276</v>
      </c>
    </row>
    <row r="31" spans="1:31">
      <c r="D31" s="178"/>
      <c r="E31" s="178"/>
      <c r="F31" s="178"/>
      <c r="G31" s="178"/>
      <c r="H31" s="178"/>
      <c r="I31" s="178"/>
      <c r="J31" s="187"/>
      <c r="K31" s="187"/>
      <c r="L31" s="178"/>
      <c r="M31" s="181"/>
      <c r="N31" s="181"/>
    </row>
    <row r="32" spans="1:31">
      <c r="A32" s="160" t="s">
        <v>370</v>
      </c>
      <c r="D32" s="178"/>
      <c r="E32" s="178"/>
      <c r="F32" s="178"/>
      <c r="G32" s="178"/>
      <c r="H32" s="178"/>
      <c r="I32" s="178"/>
      <c r="J32" s="187"/>
      <c r="K32" s="187"/>
      <c r="L32" s="178"/>
      <c r="M32" s="181"/>
      <c r="N32" s="181"/>
    </row>
    <row r="33" spans="1:31">
      <c r="A33" s="172" t="str">
        <f t="shared" ref="A33:A41" si="7">A13</f>
        <v>Investment</v>
      </c>
      <c r="D33" s="178"/>
      <c r="E33" s="178"/>
      <c r="F33" s="178"/>
      <c r="G33" s="178"/>
      <c r="H33" s="178"/>
      <c r="I33" s="178"/>
      <c r="J33" s="178"/>
      <c r="K33" s="178"/>
      <c r="L33" s="178"/>
      <c r="M33" s="178"/>
      <c r="N33" s="178"/>
      <c r="O33" s="183"/>
      <c r="P33" s="183"/>
      <c r="Q33" s="183"/>
      <c r="R33" s="183"/>
      <c r="S33" s="183"/>
    </row>
    <row r="34" spans="1:31" ht="21">
      <c r="A34" s="184" t="str">
        <f t="shared" si="7"/>
        <v>Cleaning the field from stones and inedible plants</v>
      </c>
      <c r="D34" s="178">
        <f t="shared" ref="D34:S40" si="8">D14*$C14</f>
        <v>0</v>
      </c>
      <c r="E34" s="178">
        <f t="shared" si="8"/>
        <v>821.52677981353827</v>
      </c>
      <c r="F34" s="178">
        <f t="shared" si="8"/>
        <v>0</v>
      </c>
      <c r="G34" s="178">
        <f t="shared" si="8"/>
        <v>0</v>
      </c>
      <c r="H34" s="178">
        <f t="shared" si="8"/>
        <v>0</v>
      </c>
      <c r="I34" s="178">
        <f t="shared" si="8"/>
        <v>0</v>
      </c>
      <c r="J34" s="178">
        <f t="shared" si="8"/>
        <v>0</v>
      </c>
      <c r="K34" s="178">
        <f t="shared" si="8"/>
        <v>0</v>
      </c>
      <c r="L34" s="178">
        <f t="shared" si="8"/>
        <v>0</v>
      </c>
      <c r="M34" s="178">
        <f t="shared" si="8"/>
        <v>0</v>
      </c>
      <c r="N34" s="178">
        <f t="shared" si="8"/>
        <v>0</v>
      </c>
      <c r="O34" s="178">
        <f t="shared" si="8"/>
        <v>0</v>
      </c>
      <c r="P34" s="178">
        <f t="shared" si="8"/>
        <v>0</v>
      </c>
      <c r="Q34" s="178">
        <f t="shared" si="8"/>
        <v>0</v>
      </c>
      <c r="R34" s="178">
        <f t="shared" si="8"/>
        <v>0</v>
      </c>
      <c r="S34" s="178">
        <f t="shared" si="8"/>
        <v>0</v>
      </c>
      <c r="T34" s="178">
        <f t="shared" ref="T34:X34" si="9">T14*$C14</f>
        <v>0</v>
      </c>
      <c r="U34" s="178">
        <f t="shared" si="9"/>
        <v>0</v>
      </c>
      <c r="V34" s="178">
        <f t="shared" si="9"/>
        <v>0</v>
      </c>
      <c r="W34" s="178">
        <f t="shared" si="9"/>
        <v>0</v>
      </c>
      <c r="X34" s="178">
        <f t="shared" si="9"/>
        <v>0</v>
      </c>
      <c r="Y34" s="178">
        <f t="shared" ref="Y34:AE34" si="10">Y14*$C14</f>
        <v>0</v>
      </c>
      <c r="Z34" s="178">
        <f t="shared" si="10"/>
        <v>0</v>
      </c>
      <c r="AA34" s="178">
        <f t="shared" si="10"/>
        <v>0</v>
      </c>
      <c r="AB34" s="178">
        <f t="shared" si="10"/>
        <v>0</v>
      </c>
      <c r="AC34" s="178">
        <f t="shared" si="10"/>
        <v>0</v>
      </c>
      <c r="AD34" s="178">
        <f t="shared" si="10"/>
        <v>0</v>
      </c>
      <c r="AE34" s="178">
        <f t="shared" si="10"/>
        <v>0</v>
      </c>
    </row>
    <row r="35" spans="1:31">
      <c r="A35" s="148" t="str">
        <f t="shared" si="7"/>
        <v>Ploughing (only fuel cost)</v>
      </c>
      <c r="D35" s="178">
        <f t="shared" si="8"/>
        <v>0</v>
      </c>
      <c r="E35" s="178">
        <f t="shared" si="8"/>
        <v>105.92172070562626</v>
      </c>
      <c r="F35" s="178">
        <f t="shared" si="8"/>
        <v>0</v>
      </c>
      <c r="G35" s="178">
        <f t="shared" si="8"/>
        <v>0</v>
      </c>
      <c r="H35" s="178">
        <f t="shared" si="8"/>
        <v>0</v>
      </c>
      <c r="I35" s="178">
        <f t="shared" si="8"/>
        <v>0</v>
      </c>
      <c r="J35" s="178">
        <f t="shared" si="8"/>
        <v>0</v>
      </c>
      <c r="K35" s="178">
        <f t="shared" si="8"/>
        <v>0</v>
      </c>
      <c r="L35" s="178">
        <f t="shared" si="8"/>
        <v>0</v>
      </c>
      <c r="M35" s="178">
        <f t="shared" si="8"/>
        <v>0</v>
      </c>
      <c r="N35" s="178">
        <f t="shared" ref="N35:X35" si="11">N15*$C15</f>
        <v>0</v>
      </c>
      <c r="O35" s="178">
        <f t="shared" si="11"/>
        <v>0</v>
      </c>
      <c r="P35" s="178">
        <f t="shared" si="11"/>
        <v>0</v>
      </c>
      <c r="Q35" s="178">
        <f t="shared" si="11"/>
        <v>0</v>
      </c>
      <c r="R35" s="178">
        <f t="shared" si="11"/>
        <v>0</v>
      </c>
      <c r="S35" s="178">
        <f t="shared" si="11"/>
        <v>0</v>
      </c>
      <c r="T35" s="178">
        <f t="shared" si="11"/>
        <v>0</v>
      </c>
      <c r="U35" s="178">
        <f t="shared" si="11"/>
        <v>0</v>
      </c>
      <c r="V35" s="178">
        <f t="shared" si="11"/>
        <v>0</v>
      </c>
      <c r="W35" s="178">
        <f t="shared" si="11"/>
        <v>0</v>
      </c>
      <c r="X35" s="178">
        <f t="shared" si="11"/>
        <v>0</v>
      </c>
      <c r="Y35" s="178">
        <f t="shared" ref="Y35:AE35" si="12">Y15*$C15</f>
        <v>0</v>
      </c>
      <c r="Z35" s="178">
        <f t="shared" si="12"/>
        <v>0</v>
      </c>
      <c r="AA35" s="178">
        <f t="shared" si="12"/>
        <v>0</v>
      </c>
      <c r="AB35" s="178">
        <f t="shared" si="12"/>
        <v>0</v>
      </c>
      <c r="AC35" s="178">
        <f t="shared" si="12"/>
        <v>0</v>
      </c>
      <c r="AD35" s="178">
        <f t="shared" si="12"/>
        <v>0</v>
      </c>
      <c r="AE35" s="178">
        <f t="shared" si="12"/>
        <v>0</v>
      </c>
    </row>
    <row r="36" spans="1:31">
      <c r="A36" s="148" t="str">
        <f t="shared" si="7"/>
        <v>Harrowing (only fuel cost)</v>
      </c>
      <c r="D36" s="178">
        <f t="shared" si="8"/>
        <v>0</v>
      </c>
      <c r="E36" s="178">
        <f t="shared" si="8"/>
        <v>79.441290529219685</v>
      </c>
      <c r="F36" s="178">
        <f t="shared" si="8"/>
        <v>0</v>
      </c>
      <c r="G36" s="178">
        <f t="shared" si="8"/>
        <v>0</v>
      </c>
      <c r="H36" s="178">
        <f t="shared" si="8"/>
        <v>0</v>
      </c>
      <c r="I36" s="178">
        <f t="shared" si="8"/>
        <v>0</v>
      </c>
      <c r="J36" s="178">
        <f t="shared" si="8"/>
        <v>0</v>
      </c>
      <c r="K36" s="178">
        <f t="shared" si="8"/>
        <v>0</v>
      </c>
      <c r="L36" s="178">
        <f t="shared" si="8"/>
        <v>0</v>
      </c>
      <c r="M36" s="178">
        <f t="shared" si="8"/>
        <v>0</v>
      </c>
      <c r="N36" s="178">
        <f t="shared" ref="N36:X36" si="13">N16*$C16</f>
        <v>0</v>
      </c>
      <c r="O36" s="178">
        <f t="shared" si="13"/>
        <v>0</v>
      </c>
      <c r="P36" s="178">
        <f t="shared" si="13"/>
        <v>0</v>
      </c>
      <c r="Q36" s="178">
        <f t="shared" si="13"/>
        <v>0</v>
      </c>
      <c r="R36" s="178">
        <f t="shared" si="13"/>
        <v>0</v>
      </c>
      <c r="S36" s="178">
        <f t="shared" si="13"/>
        <v>0</v>
      </c>
      <c r="T36" s="178">
        <f t="shared" si="13"/>
        <v>0</v>
      </c>
      <c r="U36" s="178">
        <f t="shared" si="13"/>
        <v>0</v>
      </c>
      <c r="V36" s="178">
        <f t="shared" si="13"/>
        <v>0</v>
      </c>
      <c r="W36" s="178">
        <f t="shared" si="13"/>
        <v>0</v>
      </c>
      <c r="X36" s="178">
        <f t="shared" si="13"/>
        <v>0</v>
      </c>
      <c r="Y36" s="178">
        <f t="shared" ref="Y36:AE36" si="14">Y16*$C16</f>
        <v>0</v>
      </c>
      <c r="Z36" s="178">
        <f t="shared" si="14"/>
        <v>0</v>
      </c>
      <c r="AA36" s="178">
        <f t="shared" si="14"/>
        <v>0</v>
      </c>
      <c r="AB36" s="178">
        <f t="shared" si="14"/>
        <v>0</v>
      </c>
      <c r="AC36" s="178">
        <f t="shared" si="14"/>
        <v>0</v>
      </c>
      <c r="AD36" s="178">
        <f t="shared" si="14"/>
        <v>0</v>
      </c>
      <c r="AE36" s="178">
        <f t="shared" si="14"/>
        <v>0</v>
      </c>
    </row>
    <row r="37" spans="1:31" ht="12">
      <c r="A37" s="148" t="str">
        <f t="shared" si="7"/>
        <v>Fertiliser</v>
      </c>
      <c r="D37" s="185">
        <f t="shared" si="8"/>
        <v>0</v>
      </c>
      <c r="E37" s="178">
        <f t="shared" si="8"/>
        <v>718.79999233722901</v>
      </c>
      <c r="F37" s="178">
        <f t="shared" si="8"/>
        <v>0</v>
      </c>
      <c r="G37" s="178">
        <f t="shared" si="8"/>
        <v>0</v>
      </c>
      <c r="H37" s="178">
        <f t="shared" si="8"/>
        <v>0</v>
      </c>
      <c r="I37" s="178">
        <f t="shared" si="8"/>
        <v>0</v>
      </c>
      <c r="J37" s="178">
        <f t="shared" si="8"/>
        <v>0</v>
      </c>
      <c r="K37" s="178">
        <f t="shared" si="8"/>
        <v>0</v>
      </c>
      <c r="L37" s="178">
        <f t="shared" si="8"/>
        <v>0</v>
      </c>
      <c r="M37" s="178">
        <f t="shared" si="8"/>
        <v>0</v>
      </c>
      <c r="N37" s="178">
        <f t="shared" ref="N37:X37" si="15">N17*$C17</f>
        <v>0</v>
      </c>
      <c r="O37" s="178">
        <f t="shared" si="15"/>
        <v>0</v>
      </c>
      <c r="P37" s="178">
        <f t="shared" si="15"/>
        <v>0</v>
      </c>
      <c r="Q37" s="178">
        <f t="shared" si="15"/>
        <v>0</v>
      </c>
      <c r="R37" s="178">
        <f t="shared" si="15"/>
        <v>0</v>
      </c>
      <c r="S37" s="178">
        <f t="shared" si="15"/>
        <v>0</v>
      </c>
      <c r="T37" s="178">
        <f t="shared" si="15"/>
        <v>0</v>
      </c>
      <c r="U37" s="178">
        <f t="shared" si="15"/>
        <v>0</v>
      </c>
      <c r="V37" s="178">
        <f t="shared" si="15"/>
        <v>0</v>
      </c>
      <c r="W37" s="178">
        <f t="shared" si="15"/>
        <v>0</v>
      </c>
      <c r="X37" s="178">
        <f t="shared" si="15"/>
        <v>0</v>
      </c>
      <c r="Y37" s="178">
        <f t="shared" ref="Y37:AE37" si="16">Y17*$C17</f>
        <v>0</v>
      </c>
      <c r="Z37" s="178">
        <f t="shared" si="16"/>
        <v>0</v>
      </c>
      <c r="AA37" s="178">
        <f t="shared" si="16"/>
        <v>0</v>
      </c>
      <c r="AB37" s="178">
        <f t="shared" si="16"/>
        <v>0</v>
      </c>
      <c r="AC37" s="178">
        <f t="shared" si="16"/>
        <v>0</v>
      </c>
      <c r="AD37" s="178">
        <f t="shared" si="16"/>
        <v>0</v>
      </c>
      <c r="AE37" s="178">
        <f t="shared" si="16"/>
        <v>0</v>
      </c>
    </row>
    <row r="38" spans="1:31">
      <c r="A38" s="148" t="str">
        <f t="shared" si="7"/>
        <v>Seed for reseeding</v>
      </c>
      <c r="D38" s="178">
        <f t="shared" si="8"/>
        <v>0</v>
      </c>
      <c r="E38" s="178">
        <f t="shared" si="8"/>
        <v>496.13004739928959</v>
      </c>
      <c r="F38" s="178">
        <f t="shared" si="8"/>
        <v>0</v>
      </c>
      <c r="G38" s="178">
        <f t="shared" si="8"/>
        <v>0</v>
      </c>
      <c r="H38" s="178">
        <f t="shared" si="8"/>
        <v>0</v>
      </c>
      <c r="I38" s="178">
        <f t="shared" si="8"/>
        <v>0</v>
      </c>
      <c r="J38" s="178">
        <f t="shared" si="8"/>
        <v>0</v>
      </c>
      <c r="K38" s="178">
        <f t="shared" si="8"/>
        <v>0</v>
      </c>
      <c r="L38" s="178">
        <f t="shared" si="8"/>
        <v>0</v>
      </c>
      <c r="M38" s="178">
        <f t="shared" si="8"/>
        <v>0</v>
      </c>
      <c r="N38" s="178">
        <f t="shared" ref="N38:X38" si="17">N18*$C18</f>
        <v>0</v>
      </c>
      <c r="O38" s="178">
        <f t="shared" si="17"/>
        <v>0</v>
      </c>
      <c r="P38" s="178">
        <f t="shared" si="17"/>
        <v>0</v>
      </c>
      <c r="Q38" s="178">
        <f t="shared" si="17"/>
        <v>0</v>
      </c>
      <c r="R38" s="178">
        <f t="shared" si="17"/>
        <v>0</v>
      </c>
      <c r="S38" s="178">
        <f t="shared" si="17"/>
        <v>0</v>
      </c>
      <c r="T38" s="178">
        <f t="shared" si="17"/>
        <v>0</v>
      </c>
      <c r="U38" s="178">
        <f t="shared" si="17"/>
        <v>0</v>
      </c>
      <c r="V38" s="178">
        <f t="shared" si="17"/>
        <v>0</v>
      </c>
      <c r="W38" s="178">
        <f t="shared" si="17"/>
        <v>0</v>
      </c>
      <c r="X38" s="178">
        <f t="shared" si="17"/>
        <v>0</v>
      </c>
      <c r="Y38" s="178">
        <f t="shared" ref="Y38:AE38" si="18">Y18*$C18</f>
        <v>0</v>
      </c>
      <c r="Z38" s="178">
        <f t="shared" si="18"/>
        <v>0</v>
      </c>
      <c r="AA38" s="178">
        <f t="shared" si="18"/>
        <v>0</v>
      </c>
      <c r="AB38" s="178">
        <f t="shared" si="18"/>
        <v>0</v>
      </c>
      <c r="AC38" s="178">
        <f t="shared" si="18"/>
        <v>0</v>
      </c>
      <c r="AD38" s="178">
        <f t="shared" si="18"/>
        <v>0</v>
      </c>
      <c r="AE38" s="178">
        <f t="shared" si="18"/>
        <v>0</v>
      </c>
    </row>
    <row r="39" spans="1:31">
      <c r="A39" s="148" t="str">
        <f t="shared" si="7"/>
        <v>Fertilising (only fuel)</v>
      </c>
      <c r="D39" s="178">
        <f>D19*$C19</f>
        <v>0</v>
      </c>
      <c r="E39" s="178">
        <f t="shared" si="8"/>
        <v>52.960860352813128</v>
      </c>
      <c r="F39" s="178">
        <f t="shared" si="8"/>
        <v>0</v>
      </c>
      <c r="G39" s="178">
        <f t="shared" si="8"/>
        <v>0</v>
      </c>
      <c r="H39" s="178">
        <f t="shared" si="8"/>
        <v>0</v>
      </c>
      <c r="I39" s="178">
        <f t="shared" si="8"/>
        <v>0</v>
      </c>
      <c r="J39" s="178">
        <f t="shared" si="8"/>
        <v>0</v>
      </c>
      <c r="K39" s="178">
        <f t="shared" si="8"/>
        <v>0</v>
      </c>
      <c r="L39" s="178">
        <f t="shared" si="8"/>
        <v>0</v>
      </c>
      <c r="M39" s="178">
        <f t="shared" si="8"/>
        <v>0</v>
      </c>
      <c r="N39" s="178">
        <f t="shared" ref="N39:X39" si="19">N19*$C19</f>
        <v>0</v>
      </c>
      <c r="O39" s="178">
        <f t="shared" si="19"/>
        <v>0</v>
      </c>
      <c r="P39" s="178">
        <f t="shared" si="19"/>
        <v>0</v>
      </c>
      <c r="Q39" s="178">
        <f t="shared" si="19"/>
        <v>0</v>
      </c>
      <c r="R39" s="178">
        <f t="shared" si="19"/>
        <v>0</v>
      </c>
      <c r="S39" s="178">
        <f t="shared" si="19"/>
        <v>0</v>
      </c>
      <c r="T39" s="178">
        <f t="shared" si="19"/>
        <v>0</v>
      </c>
      <c r="U39" s="178">
        <f t="shared" si="19"/>
        <v>0</v>
      </c>
      <c r="V39" s="178">
        <f t="shared" si="19"/>
        <v>0</v>
      </c>
      <c r="W39" s="178">
        <f t="shared" si="19"/>
        <v>0</v>
      </c>
      <c r="X39" s="178">
        <f t="shared" si="19"/>
        <v>0</v>
      </c>
      <c r="Y39" s="178">
        <f t="shared" ref="Y39:AE39" si="20">Y19*$C19</f>
        <v>0</v>
      </c>
      <c r="Z39" s="178">
        <f t="shared" si="20"/>
        <v>0</v>
      </c>
      <c r="AA39" s="178">
        <f t="shared" si="20"/>
        <v>0</v>
      </c>
      <c r="AB39" s="178">
        <f t="shared" si="20"/>
        <v>0</v>
      </c>
      <c r="AC39" s="178">
        <f t="shared" si="20"/>
        <v>0</v>
      </c>
      <c r="AD39" s="178">
        <f t="shared" si="20"/>
        <v>0</v>
      </c>
      <c r="AE39" s="178">
        <f t="shared" si="20"/>
        <v>0</v>
      </c>
    </row>
    <row r="40" spans="1:31">
      <c r="A40" s="148" t="str">
        <f t="shared" si="7"/>
        <v>Sowing (only fuel cost)</v>
      </c>
      <c r="D40" s="178">
        <f>D20*$C20</f>
        <v>0</v>
      </c>
      <c r="E40" s="178">
        <f t="shared" si="8"/>
        <v>79.441290529219685</v>
      </c>
      <c r="F40" s="178">
        <f t="shared" si="8"/>
        <v>0</v>
      </c>
      <c r="G40" s="178">
        <f t="shared" si="8"/>
        <v>0</v>
      </c>
      <c r="H40" s="178">
        <f t="shared" si="8"/>
        <v>0</v>
      </c>
      <c r="I40" s="178">
        <f t="shared" si="8"/>
        <v>0</v>
      </c>
      <c r="J40" s="178">
        <f t="shared" si="8"/>
        <v>0</v>
      </c>
      <c r="K40" s="178">
        <f t="shared" si="8"/>
        <v>0</v>
      </c>
      <c r="L40" s="178">
        <f t="shared" si="8"/>
        <v>0</v>
      </c>
      <c r="M40" s="178">
        <f t="shared" si="8"/>
        <v>0</v>
      </c>
      <c r="N40" s="178">
        <f t="shared" ref="N40:X40" si="21">N20*$C20</f>
        <v>0</v>
      </c>
      <c r="O40" s="178">
        <f t="shared" si="21"/>
        <v>0</v>
      </c>
      <c r="P40" s="178">
        <f t="shared" si="21"/>
        <v>0</v>
      </c>
      <c r="Q40" s="178">
        <f t="shared" si="21"/>
        <v>0</v>
      </c>
      <c r="R40" s="178">
        <f t="shared" si="21"/>
        <v>0</v>
      </c>
      <c r="S40" s="178">
        <f t="shared" si="21"/>
        <v>0</v>
      </c>
      <c r="T40" s="178">
        <f t="shared" si="21"/>
        <v>0</v>
      </c>
      <c r="U40" s="178">
        <f t="shared" si="21"/>
        <v>0</v>
      </c>
      <c r="V40" s="178">
        <f t="shared" si="21"/>
        <v>0</v>
      </c>
      <c r="W40" s="178">
        <f t="shared" si="21"/>
        <v>0</v>
      </c>
      <c r="X40" s="178">
        <f t="shared" si="21"/>
        <v>0</v>
      </c>
      <c r="Y40" s="178">
        <f t="shared" ref="Y40:AE40" si="22">Y20*$C20</f>
        <v>0</v>
      </c>
      <c r="Z40" s="178">
        <f t="shared" si="22"/>
        <v>0</v>
      </c>
      <c r="AA40" s="178">
        <f t="shared" si="22"/>
        <v>0</v>
      </c>
      <c r="AB40" s="178">
        <f t="shared" si="22"/>
        <v>0</v>
      </c>
      <c r="AC40" s="178">
        <f t="shared" si="22"/>
        <v>0</v>
      </c>
      <c r="AD40" s="178">
        <f t="shared" si="22"/>
        <v>0</v>
      </c>
      <c r="AE40" s="178">
        <f t="shared" si="22"/>
        <v>0</v>
      </c>
    </row>
    <row r="41" spans="1:31">
      <c r="A41" s="148" t="str">
        <f t="shared" si="7"/>
        <v>Labour</v>
      </c>
      <c r="D41" s="178">
        <f>($C22*D22)+($C23*D23)</f>
        <v>0</v>
      </c>
      <c r="E41" s="178">
        <f>($C22*E22)+($C23*E23)</f>
        <v>153.17978625691455</v>
      </c>
      <c r="F41" s="178">
        <f t="shared" ref="F41:M41" si="23">($C22*F22)+($C23*F23)</f>
        <v>76.589893128457277</v>
      </c>
      <c r="G41" s="178">
        <f t="shared" si="23"/>
        <v>76.589893128457277</v>
      </c>
      <c r="H41" s="178">
        <f t="shared" si="23"/>
        <v>76.589893128457277</v>
      </c>
      <c r="I41" s="178">
        <f t="shared" si="23"/>
        <v>76.589893128457277</v>
      </c>
      <c r="J41" s="178">
        <f t="shared" si="23"/>
        <v>76.589893128457277</v>
      </c>
      <c r="K41" s="178">
        <f t="shared" si="23"/>
        <v>76.589893128457277</v>
      </c>
      <c r="L41" s="178">
        <f t="shared" si="23"/>
        <v>76.589893128457277</v>
      </c>
      <c r="M41" s="178">
        <f t="shared" si="23"/>
        <v>76.589893128457277</v>
      </c>
      <c r="N41" s="178">
        <f t="shared" ref="N41:X41" si="24">N21*$C21</f>
        <v>0</v>
      </c>
      <c r="O41" s="178">
        <f t="shared" si="24"/>
        <v>0</v>
      </c>
      <c r="P41" s="178">
        <f t="shared" si="24"/>
        <v>0</v>
      </c>
      <c r="Q41" s="178">
        <f t="shared" si="24"/>
        <v>0</v>
      </c>
      <c r="R41" s="178">
        <f t="shared" si="24"/>
        <v>0</v>
      </c>
      <c r="S41" s="178">
        <f t="shared" si="24"/>
        <v>0</v>
      </c>
      <c r="T41" s="178">
        <f t="shared" si="24"/>
        <v>0</v>
      </c>
      <c r="U41" s="178">
        <f t="shared" si="24"/>
        <v>0</v>
      </c>
      <c r="V41" s="178">
        <f t="shared" si="24"/>
        <v>0</v>
      </c>
      <c r="W41" s="178">
        <f t="shared" si="24"/>
        <v>0</v>
      </c>
      <c r="X41" s="178">
        <f t="shared" si="24"/>
        <v>0</v>
      </c>
      <c r="Y41" s="178">
        <f t="shared" ref="Y41:AE41" si="25">Y21*$C21</f>
        <v>0</v>
      </c>
      <c r="Z41" s="178">
        <f t="shared" si="25"/>
        <v>0</v>
      </c>
      <c r="AA41" s="178">
        <f t="shared" si="25"/>
        <v>0</v>
      </c>
      <c r="AB41" s="178">
        <f t="shared" si="25"/>
        <v>0</v>
      </c>
      <c r="AC41" s="178">
        <f t="shared" si="25"/>
        <v>0</v>
      </c>
      <c r="AD41" s="178">
        <f t="shared" si="25"/>
        <v>0</v>
      </c>
      <c r="AE41" s="178">
        <f t="shared" si="25"/>
        <v>0</v>
      </c>
    </row>
    <row r="42" spans="1:31">
      <c r="A42" s="160" t="s">
        <v>371</v>
      </c>
      <c r="B42" s="160"/>
      <c r="C42" s="160"/>
      <c r="D42" s="186">
        <f t="shared" ref="D42:X42" si="26">SUM(D34:D41)</f>
        <v>0</v>
      </c>
      <c r="E42" s="186">
        <f t="shared" si="26"/>
        <v>2507.4017679238505</v>
      </c>
      <c r="F42" s="186">
        <f t="shared" si="26"/>
        <v>76.589893128457277</v>
      </c>
      <c r="G42" s="186">
        <f t="shared" si="26"/>
        <v>76.589893128457277</v>
      </c>
      <c r="H42" s="186">
        <f t="shared" si="26"/>
        <v>76.589893128457277</v>
      </c>
      <c r="I42" s="186">
        <f t="shared" si="26"/>
        <v>76.589893128457277</v>
      </c>
      <c r="J42" s="186">
        <f t="shared" si="26"/>
        <v>76.589893128457277</v>
      </c>
      <c r="K42" s="186">
        <f t="shared" si="26"/>
        <v>76.589893128457277</v>
      </c>
      <c r="L42" s="186">
        <f t="shared" si="26"/>
        <v>76.589893128457277</v>
      </c>
      <c r="M42" s="186">
        <f t="shared" si="26"/>
        <v>76.589893128457277</v>
      </c>
      <c r="N42" s="186">
        <f t="shared" si="26"/>
        <v>0</v>
      </c>
      <c r="O42" s="186">
        <f t="shared" si="26"/>
        <v>0</v>
      </c>
      <c r="P42" s="186">
        <f t="shared" si="26"/>
        <v>0</v>
      </c>
      <c r="Q42" s="186">
        <f t="shared" si="26"/>
        <v>0</v>
      </c>
      <c r="R42" s="186">
        <f t="shared" si="26"/>
        <v>0</v>
      </c>
      <c r="S42" s="186">
        <f t="shared" si="26"/>
        <v>0</v>
      </c>
      <c r="T42" s="186">
        <f t="shared" si="26"/>
        <v>0</v>
      </c>
      <c r="U42" s="186">
        <f t="shared" si="26"/>
        <v>0</v>
      </c>
      <c r="V42" s="186">
        <f t="shared" si="26"/>
        <v>0</v>
      </c>
      <c r="W42" s="186">
        <f t="shared" si="26"/>
        <v>0</v>
      </c>
      <c r="X42" s="186">
        <f t="shared" si="26"/>
        <v>0</v>
      </c>
      <c r="Y42" s="186">
        <f t="shared" ref="Y42:AE42" si="27">SUM(Y34:Y41)</f>
        <v>0</v>
      </c>
      <c r="Z42" s="186">
        <f t="shared" si="27"/>
        <v>0</v>
      </c>
      <c r="AA42" s="186">
        <f t="shared" si="27"/>
        <v>0</v>
      </c>
      <c r="AB42" s="186">
        <f t="shared" si="27"/>
        <v>0</v>
      </c>
      <c r="AC42" s="186">
        <f t="shared" si="27"/>
        <v>0</v>
      </c>
      <c r="AD42" s="186">
        <f t="shared" si="27"/>
        <v>0</v>
      </c>
      <c r="AE42" s="186">
        <f t="shared" si="27"/>
        <v>0</v>
      </c>
    </row>
    <row r="43" spans="1:31">
      <c r="D43" s="187"/>
      <c r="E43" s="187"/>
      <c r="F43" s="187"/>
      <c r="G43" s="187"/>
      <c r="H43" s="187"/>
      <c r="I43" s="187"/>
      <c r="J43" s="187"/>
      <c r="K43" s="187"/>
      <c r="L43" s="187"/>
      <c r="M43" s="187"/>
      <c r="N43" s="187"/>
      <c r="O43" s="183"/>
      <c r="P43" s="183"/>
      <c r="Q43" s="183"/>
      <c r="R43" s="183"/>
      <c r="S43" s="183"/>
    </row>
    <row r="44" spans="1:31">
      <c r="A44" s="160" t="s">
        <v>372</v>
      </c>
      <c r="D44" s="188">
        <f t="shared" ref="D44:X44" si="28">D30-D42</f>
        <v>253.02632417363768</v>
      </c>
      <c r="E44" s="188">
        <f t="shared" si="28"/>
        <v>-2209.7237394842768</v>
      </c>
      <c r="F44" s="188">
        <f t="shared" si="28"/>
        <v>294.84318253610013</v>
      </c>
      <c r="G44" s="188">
        <f t="shared" si="28"/>
        <v>335.3752355155957</v>
      </c>
      <c r="H44" s="188">
        <f t="shared" si="28"/>
        <v>334.63694675458487</v>
      </c>
      <c r="I44" s="188">
        <f t="shared" si="28"/>
        <v>251.80094776916775</v>
      </c>
      <c r="J44" s="188">
        <f t="shared" si="28"/>
        <v>333.16036923256314</v>
      </c>
      <c r="K44" s="188">
        <f t="shared" si="28"/>
        <v>332.42208047155225</v>
      </c>
      <c r="L44" s="188">
        <f t="shared" si="28"/>
        <v>331.68379171054141</v>
      </c>
      <c r="M44" s="188">
        <f t="shared" si="28"/>
        <v>330.94550294953058</v>
      </c>
      <c r="N44" s="188">
        <f t="shared" si="28"/>
        <v>325.43768585358163</v>
      </c>
      <c r="O44" s="188">
        <f t="shared" si="28"/>
        <v>406.05881855596618</v>
      </c>
      <c r="P44" s="188">
        <f t="shared" si="28"/>
        <v>405.32052979495529</v>
      </c>
      <c r="Q44" s="188">
        <f t="shared" si="28"/>
        <v>404.58224103394446</v>
      </c>
      <c r="R44" s="188">
        <f t="shared" si="28"/>
        <v>403.84395227293362</v>
      </c>
      <c r="S44" s="188">
        <f t="shared" si="28"/>
        <v>322.48453080953823</v>
      </c>
      <c r="T44" s="188">
        <f t="shared" si="28"/>
        <v>402.36737475091195</v>
      </c>
      <c r="U44" s="188">
        <f t="shared" si="28"/>
        <v>401.62908598990106</v>
      </c>
      <c r="V44" s="188">
        <f t="shared" si="28"/>
        <v>400.89079722889022</v>
      </c>
      <c r="W44" s="188">
        <f t="shared" si="28"/>
        <v>400.15250846787933</v>
      </c>
      <c r="X44" s="188">
        <f t="shared" si="28"/>
        <v>319.53137576549483</v>
      </c>
      <c r="Y44" s="188">
        <f t="shared" ref="Y44:AE44" si="29">Y30-Y42</f>
        <v>398.67593094585754</v>
      </c>
      <c r="Z44" s="188">
        <f t="shared" si="29"/>
        <v>397.93764218484688</v>
      </c>
      <c r="AA44" s="188">
        <f t="shared" si="29"/>
        <v>397.1993534238361</v>
      </c>
      <c r="AB44" s="188">
        <f t="shared" si="29"/>
        <v>396.46106466282498</v>
      </c>
      <c r="AC44" s="188">
        <f t="shared" si="29"/>
        <v>316.57822072145137</v>
      </c>
      <c r="AD44" s="188">
        <f t="shared" si="29"/>
        <v>394.98448714080354</v>
      </c>
      <c r="AE44" s="188">
        <f t="shared" si="29"/>
        <v>394.24619837979276</v>
      </c>
    </row>
    <row r="45" spans="1:31">
      <c r="A45" s="160" t="s">
        <v>373</v>
      </c>
      <c r="E45" s="541">
        <f>E44-$D44</f>
        <v>-2462.7500636579143</v>
      </c>
      <c r="F45" s="541">
        <f t="shared" ref="F45:X45" si="30">F44-$D44</f>
        <v>41.816858362462455</v>
      </c>
      <c r="G45" s="541">
        <f t="shared" si="30"/>
        <v>82.348911341958029</v>
      </c>
      <c r="H45" s="541">
        <f t="shared" si="30"/>
        <v>81.610622580947194</v>
      </c>
      <c r="I45" s="541">
        <f t="shared" si="30"/>
        <v>-1.2253764044699267</v>
      </c>
      <c r="J45" s="541">
        <f t="shared" si="30"/>
        <v>80.134045058925466</v>
      </c>
      <c r="K45" s="541">
        <f t="shared" si="30"/>
        <v>79.395756297914573</v>
      </c>
      <c r="L45" s="541">
        <f t="shared" si="30"/>
        <v>78.657467536903738</v>
      </c>
      <c r="M45" s="541">
        <f t="shared" si="30"/>
        <v>77.919178775892902</v>
      </c>
      <c r="N45" s="541">
        <f t="shared" si="30"/>
        <v>72.411361679943951</v>
      </c>
      <c r="O45" s="541">
        <f t="shared" si="30"/>
        <v>153.03249438232851</v>
      </c>
      <c r="P45" s="541">
        <f t="shared" si="30"/>
        <v>152.29420562131762</v>
      </c>
      <c r="Q45" s="541">
        <f t="shared" si="30"/>
        <v>151.55591686030678</v>
      </c>
      <c r="R45" s="541">
        <f t="shared" si="30"/>
        <v>150.81762809929594</v>
      </c>
      <c r="S45" s="541">
        <f t="shared" si="30"/>
        <v>69.458206635900552</v>
      </c>
      <c r="T45" s="541">
        <f t="shared" si="30"/>
        <v>149.34105057727427</v>
      </c>
      <c r="U45" s="541">
        <f t="shared" si="30"/>
        <v>148.60276181626338</v>
      </c>
      <c r="V45" s="541">
        <f t="shared" si="30"/>
        <v>147.86447305525255</v>
      </c>
      <c r="W45" s="541">
        <f t="shared" si="30"/>
        <v>147.12618429424165</v>
      </c>
      <c r="X45" s="541">
        <f t="shared" si="30"/>
        <v>66.505051591857153</v>
      </c>
      <c r="Y45" s="541">
        <f t="shared" ref="Y45:AE45" si="31">Y44-$D44</f>
        <v>145.64960677221987</v>
      </c>
      <c r="Z45" s="541">
        <f t="shared" si="31"/>
        <v>144.9113180112092</v>
      </c>
      <c r="AA45" s="541">
        <f t="shared" si="31"/>
        <v>144.17302925019843</v>
      </c>
      <c r="AB45" s="541">
        <f t="shared" si="31"/>
        <v>143.43474048918731</v>
      </c>
      <c r="AC45" s="541">
        <f t="shared" si="31"/>
        <v>63.551896547813698</v>
      </c>
      <c r="AD45" s="541">
        <f t="shared" si="31"/>
        <v>141.95816296716586</v>
      </c>
      <c r="AE45" s="541">
        <f t="shared" si="31"/>
        <v>141.21987420615508</v>
      </c>
    </row>
    <row r="46" spans="1:31">
      <c r="A46" s="160"/>
      <c r="E46" s="541"/>
      <c r="F46" s="541"/>
      <c r="G46" s="541"/>
      <c r="H46" s="541"/>
      <c r="I46" s="541"/>
      <c r="J46" s="541"/>
      <c r="K46" s="541"/>
      <c r="L46" s="541"/>
      <c r="M46" s="541"/>
      <c r="N46" s="541"/>
    </row>
    <row r="47" spans="1:31">
      <c r="A47" s="148" t="s">
        <v>836</v>
      </c>
    </row>
    <row r="48" spans="1:31">
      <c r="E48" s="183"/>
    </row>
    <row r="49" spans="5:5">
      <c r="E49" s="192"/>
    </row>
  </sheetData>
  <mergeCells count="4">
    <mergeCell ref="E6:N6"/>
    <mergeCell ref="E26:N26"/>
    <mergeCell ref="O6:X6"/>
    <mergeCell ref="O26:X26"/>
  </mergeCells>
  <hyperlinks>
    <hyperlink ref="Y1" location="ToC!A1" display="Table of Content" xr:uid="{00000000-0004-0000-1800-000000000000}"/>
  </hyperlinks>
  <pageMargins left="0.7" right="0.7" top="0.75" bottom="0.75" header="0.3" footer="0.3"/>
  <legacy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9" tint="0.59999389629810485"/>
  </sheetPr>
  <dimension ref="A1:AE37"/>
  <sheetViews>
    <sheetView workbookViewId="0">
      <selection activeCell="X18" sqref="X18:AE29"/>
    </sheetView>
  </sheetViews>
  <sheetFormatPr defaultRowHeight="10.5"/>
  <cols>
    <col min="1" max="1" width="22" style="148" customWidth="1"/>
    <col min="2" max="2" width="5.7109375" style="148" customWidth="1"/>
    <col min="3" max="3" width="10.28515625" style="148" customWidth="1"/>
    <col min="4" max="15" width="10" style="148" customWidth="1"/>
    <col min="16" max="256" width="11.42578125" style="148" customWidth="1"/>
    <col min="257" max="257" width="22" style="148" customWidth="1"/>
    <col min="258" max="258" width="5.7109375" style="148" customWidth="1"/>
    <col min="259" max="259" width="7.42578125" style="148" customWidth="1"/>
    <col min="260" max="270" width="8.28515625" style="148" customWidth="1"/>
    <col min="271" max="512" width="11.42578125" style="148" customWidth="1"/>
    <col min="513" max="513" width="22" style="148" customWidth="1"/>
    <col min="514" max="514" width="5.7109375" style="148" customWidth="1"/>
    <col min="515" max="515" width="7.42578125" style="148" customWidth="1"/>
    <col min="516" max="526" width="8.28515625" style="148" customWidth="1"/>
    <col min="527" max="768" width="11.42578125" style="148" customWidth="1"/>
    <col min="769" max="769" width="22" style="148" customWidth="1"/>
    <col min="770" max="770" width="5.7109375" style="148" customWidth="1"/>
    <col min="771" max="771" width="7.42578125" style="148" customWidth="1"/>
    <col min="772" max="782" width="8.28515625" style="148" customWidth="1"/>
    <col min="783" max="1024" width="11.42578125" style="148" customWidth="1"/>
    <col min="1025" max="1025" width="22" style="148" customWidth="1"/>
    <col min="1026" max="1026" width="5.7109375" style="148" customWidth="1"/>
    <col min="1027" max="1027" width="7.42578125" style="148" customWidth="1"/>
    <col min="1028" max="1038" width="8.28515625" style="148" customWidth="1"/>
    <col min="1039" max="1280" width="11.42578125" style="148" customWidth="1"/>
    <col min="1281" max="1281" width="22" style="148" customWidth="1"/>
    <col min="1282" max="1282" width="5.7109375" style="148" customWidth="1"/>
    <col min="1283" max="1283" width="7.42578125" style="148" customWidth="1"/>
    <col min="1284" max="1294" width="8.28515625" style="148" customWidth="1"/>
    <col min="1295" max="1536" width="11.42578125" style="148" customWidth="1"/>
    <col min="1537" max="1537" width="22" style="148" customWidth="1"/>
    <col min="1538" max="1538" width="5.7109375" style="148" customWidth="1"/>
    <col min="1539" max="1539" width="7.42578125" style="148" customWidth="1"/>
    <col min="1540" max="1550" width="8.28515625" style="148" customWidth="1"/>
    <col min="1551" max="1792" width="11.42578125" style="148" customWidth="1"/>
    <col min="1793" max="1793" width="22" style="148" customWidth="1"/>
    <col min="1794" max="1794" width="5.7109375" style="148" customWidth="1"/>
    <col min="1795" max="1795" width="7.42578125" style="148" customWidth="1"/>
    <col min="1796" max="1806" width="8.28515625" style="148" customWidth="1"/>
    <col min="1807" max="2048" width="11.42578125" style="148" customWidth="1"/>
    <col min="2049" max="2049" width="22" style="148" customWidth="1"/>
    <col min="2050" max="2050" width="5.7109375" style="148" customWidth="1"/>
    <col min="2051" max="2051" width="7.42578125" style="148" customWidth="1"/>
    <col min="2052" max="2062" width="8.28515625" style="148" customWidth="1"/>
    <col min="2063" max="2304" width="11.42578125" style="148" customWidth="1"/>
    <col min="2305" max="2305" width="22" style="148" customWidth="1"/>
    <col min="2306" max="2306" width="5.7109375" style="148" customWidth="1"/>
    <col min="2307" max="2307" width="7.42578125" style="148" customWidth="1"/>
    <col min="2308" max="2318" width="8.28515625" style="148" customWidth="1"/>
    <col min="2319" max="2560" width="11.42578125" style="148" customWidth="1"/>
    <col min="2561" max="2561" width="22" style="148" customWidth="1"/>
    <col min="2562" max="2562" width="5.7109375" style="148" customWidth="1"/>
    <col min="2563" max="2563" width="7.42578125" style="148" customWidth="1"/>
    <col min="2564" max="2574" width="8.28515625" style="148" customWidth="1"/>
    <col min="2575" max="2816" width="11.42578125" style="148" customWidth="1"/>
    <col min="2817" max="2817" width="22" style="148" customWidth="1"/>
    <col min="2818" max="2818" width="5.7109375" style="148" customWidth="1"/>
    <col min="2819" max="2819" width="7.42578125" style="148" customWidth="1"/>
    <col min="2820" max="2830" width="8.28515625" style="148" customWidth="1"/>
    <col min="2831" max="3072" width="11.42578125" style="148" customWidth="1"/>
    <col min="3073" max="3073" width="22" style="148" customWidth="1"/>
    <col min="3074" max="3074" width="5.7109375" style="148" customWidth="1"/>
    <col min="3075" max="3075" width="7.42578125" style="148" customWidth="1"/>
    <col min="3076" max="3086" width="8.28515625" style="148" customWidth="1"/>
    <col min="3087" max="3328" width="11.42578125" style="148" customWidth="1"/>
    <col min="3329" max="3329" width="22" style="148" customWidth="1"/>
    <col min="3330" max="3330" width="5.7109375" style="148" customWidth="1"/>
    <col min="3331" max="3331" width="7.42578125" style="148" customWidth="1"/>
    <col min="3332" max="3342" width="8.28515625" style="148" customWidth="1"/>
    <col min="3343" max="3584" width="11.42578125" style="148" customWidth="1"/>
    <col min="3585" max="3585" width="22" style="148" customWidth="1"/>
    <col min="3586" max="3586" width="5.7109375" style="148" customWidth="1"/>
    <col min="3587" max="3587" width="7.42578125" style="148" customWidth="1"/>
    <col min="3588" max="3598" width="8.28515625" style="148" customWidth="1"/>
    <col min="3599" max="3840" width="11.42578125" style="148" customWidth="1"/>
    <col min="3841" max="3841" width="22" style="148" customWidth="1"/>
    <col min="3842" max="3842" width="5.7109375" style="148" customWidth="1"/>
    <col min="3843" max="3843" width="7.42578125" style="148" customWidth="1"/>
    <col min="3844" max="3854" width="8.28515625" style="148" customWidth="1"/>
    <col min="3855" max="4096" width="11.42578125" style="148" customWidth="1"/>
    <col min="4097" max="4097" width="22" style="148" customWidth="1"/>
    <col min="4098" max="4098" width="5.7109375" style="148" customWidth="1"/>
    <col min="4099" max="4099" width="7.42578125" style="148" customWidth="1"/>
    <col min="4100" max="4110" width="8.28515625" style="148" customWidth="1"/>
    <col min="4111" max="4352" width="11.42578125" style="148" customWidth="1"/>
    <col min="4353" max="4353" width="22" style="148" customWidth="1"/>
    <col min="4354" max="4354" width="5.7109375" style="148" customWidth="1"/>
    <col min="4355" max="4355" width="7.42578125" style="148" customWidth="1"/>
    <col min="4356" max="4366" width="8.28515625" style="148" customWidth="1"/>
    <col min="4367" max="4608" width="11.42578125" style="148" customWidth="1"/>
    <col min="4609" max="4609" width="22" style="148" customWidth="1"/>
    <col min="4610" max="4610" width="5.7109375" style="148" customWidth="1"/>
    <col min="4611" max="4611" width="7.42578125" style="148" customWidth="1"/>
    <col min="4612" max="4622" width="8.28515625" style="148" customWidth="1"/>
    <col min="4623" max="4864" width="11.42578125" style="148" customWidth="1"/>
    <col min="4865" max="4865" width="22" style="148" customWidth="1"/>
    <col min="4866" max="4866" width="5.7109375" style="148" customWidth="1"/>
    <col min="4867" max="4867" width="7.42578125" style="148" customWidth="1"/>
    <col min="4868" max="4878" width="8.28515625" style="148" customWidth="1"/>
    <col min="4879" max="5120" width="11.42578125" style="148" customWidth="1"/>
    <col min="5121" max="5121" width="22" style="148" customWidth="1"/>
    <col min="5122" max="5122" width="5.7109375" style="148" customWidth="1"/>
    <col min="5123" max="5123" width="7.42578125" style="148" customWidth="1"/>
    <col min="5124" max="5134" width="8.28515625" style="148" customWidth="1"/>
    <col min="5135" max="5376" width="11.42578125" style="148" customWidth="1"/>
    <col min="5377" max="5377" width="22" style="148" customWidth="1"/>
    <col min="5378" max="5378" width="5.7109375" style="148" customWidth="1"/>
    <col min="5379" max="5379" width="7.42578125" style="148" customWidth="1"/>
    <col min="5380" max="5390" width="8.28515625" style="148" customWidth="1"/>
    <col min="5391" max="5632" width="11.42578125" style="148" customWidth="1"/>
    <col min="5633" max="5633" width="22" style="148" customWidth="1"/>
    <col min="5634" max="5634" width="5.7109375" style="148" customWidth="1"/>
    <col min="5635" max="5635" width="7.42578125" style="148" customWidth="1"/>
    <col min="5636" max="5646" width="8.28515625" style="148" customWidth="1"/>
    <col min="5647" max="5888" width="11.42578125" style="148" customWidth="1"/>
    <col min="5889" max="5889" width="22" style="148" customWidth="1"/>
    <col min="5890" max="5890" width="5.7109375" style="148" customWidth="1"/>
    <col min="5891" max="5891" width="7.42578125" style="148" customWidth="1"/>
    <col min="5892" max="5902" width="8.28515625" style="148" customWidth="1"/>
    <col min="5903" max="6144" width="11.42578125" style="148" customWidth="1"/>
    <col min="6145" max="6145" width="22" style="148" customWidth="1"/>
    <col min="6146" max="6146" width="5.7109375" style="148" customWidth="1"/>
    <col min="6147" max="6147" width="7.42578125" style="148" customWidth="1"/>
    <col min="6148" max="6158" width="8.28515625" style="148" customWidth="1"/>
    <col min="6159" max="6400" width="11.42578125" style="148" customWidth="1"/>
    <col min="6401" max="6401" width="22" style="148" customWidth="1"/>
    <col min="6402" max="6402" width="5.7109375" style="148" customWidth="1"/>
    <col min="6403" max="6403" width="7.42578125" style="148" customWidth="1"/>
    <col min="6404" max="6414" width="8.28515625" style="148" customWidth="1"/>
    <col min="6415" max="6656" width="11.42578125" style="148" customWidth="1"/>
    <col min="6657" max="6657" width="22" style="148" customWidth="1"/>
    <col min="6658" max="6658" width="5.7109375" style="148" customWidth="1"/>
    <col min="6659" max="6659" width="7.42578125" style="148" customWidth="1"/>
    <col min="6660" max="6670" width="8.28515625" style="148" customWidth="1"/>
    <col min="6671" max="6912" width="11.42578125" style="148" customWidth="1"/>
    <col min="6913" max="6913" width="22" style="148" customWidth="1"/>
    <col min="6914" max="6914" width="5.7109375" style="148" customWidth="1"/>
    <col min="6915" max="6915" width="7.42578125" style="148" customWidth="1"/>
    <col min="6916" max="6926" width="8.28515625" style="148" customWidth="1"/>
    <col min="6927" max="7168" width="11.42578125" style="148" customWidth="1"/>
    <col min="7169" max="7169" width="22" style="148" customWidth="1"/>
    <col min="7170" max="7170" width="5.7109375" style="148" customWidth="1"/>
    <col min="7171" max="7171" width="7.42578125" style="148" customWidth="1"/>
    <col min="7172" max="7182" width="8.28515625" style="148" customWidth="1"/>
    <col min="7183" max="7424" width="11.42578125" style="148" customWidth="1"/>
    <col min="7425" max="7425" width="22" style="148" customWidth="1"/>
    <col min="7426" max="7426" width="5.7109375" style="148" customWidth="1"/>
    <col min="7427" max="7427" width="7.42578125" style="148" customWidth="1"/>
    <col min="7428" max="7438" width="8.28515625" style="148" customWidth="1"/>
    <col min="7439" max="7680" width="11.42578125" style="148" customWidth="1"/>
    <col min="7681" max="7681" width="22" style="148" customWidth="1"/>
    <col min="7682" max="7682" width="5.7109375" style="148" customWidth="1"/>
    <col min="7683" max="7683" width="7.42578125" style="148" customWidth="1"/>
    <col min="7684" max="7694" width="8.28515625" style="148" customWidth="1"/>
    <col min="7695" max="7936" width="11.42578125" style="148" customWidth="1"/>
    <col min="7937" max="7937" width="22" style="148" customWidth="1"/>
    <col min="7938" max="7938" width="5.7109375" style="148" customWidth="1"/>
    <col min="7939" max="7939" width="7.42578125" style="148" customWidth="1"/>
    <col min="7940" max="7950" width="8.28515625" style="148" customWidth="1"/>
    <col min="7951" max="8192" width="11.42578125" style="148" customWidth="1"/>
    <col min="8193" max="8193" width="22" style="148" customWidth="1"/>
    <col min="8194" max="8194" width="5.7109375" style="148" customWidth="1"/>
    <col min="8195" max="8195" width="7.42578125" style="148" customWidth="1"/>
    <col min="8196" max="8206" width="8.28515625" style="148" customWidth="1"/>
    <col min="8207" max="8448" width="11.42578125" style="148" customWidth="1"/>
    <col min="8449" max="8449" width="22" style="148" customWidth="1"/>
    <col min="8450" max="8450" width="5.7109375" style="148" customWidth="1"/>
    <col min="8451" max="8451" width="7.42578125" style="148" customWidth="1"/>
    <col min="8452" max="8462" width="8.28515625" style="148" customWidth="1"/>
    <col min="8463" max="8704" width="11.42578125" style="148" customWidth="1"/>
    <col min="8705" max="8705" width="22" style="148" customWidth="1"/>
    <col min="8706" max="8706" width="5.7109375" style="148" customWidth="1"/>
    <col min="8707" max="8707" width="7.42578125" style="148" customWidth="1"/>
    <col min="8708" max="8718" width="8.28515625" style="148" customWidth="1"/>
    <col min="8719" max="8960" width="11.42578125" style="148" customWidth="1"/>
    <col min="8961" max="8961" width="22" style="148" customWidth="1"/>
    <col min="8962" max="8962" width="5.7109375" style="148" customWidth="1"/>
    <col min="8963" max="8963" width="7.42578125" style="148" customWidth="1"/>
    <col min="8964" max="8974" width="8.28515625" style="148" customWidth="1"/>
    <col min="8975" max="9216" width="11.42578125" style="148" customWidth="1"/>
    <col min="9217" max="9217" width="22" style="148" customWidth="1"/>
    <col min="9218" max="9218" width="5.7109375" style="148" customWidth="1"/>
    <col min="9219" max="9219" width="7.42578125" style="148" customWidth="1"/>
    <col min="9220" max="9230" width="8.28515625" style="148" customWidth="1"/>
    <col min="9231" max="9472" width="11.42578125" style="148" customWidth="1"/>
    <col min="9473" max="9473" width="22" style="148" customWidth="1"/>
    <col min="9474" max="9474" width="5.7109375" style="148" customWidth="1"/>
    <col min="9475" max="9475" width="7.42578125" style="148" customWidth="1"/>
    <col min="9476" max="9486" width="8.28515625" style="148" customWidth="1"/>
    <col min="9487" max="9728" width="11.42578125" style="148" customWidth="1"/>
    <col min="9729" max="9729" width="22" style="148" customWidth="1"/>
    <col min="9730" max="9730" width="5.7109375" style="148" customWidth="1"/>
    <col min="9731" max="9731" width="7.42578125" style="148" customWidth="1"/>
    <col min="9732" max="9742" width="8.28515625" style="148" customWidth="1"/>
    <col min="9743" max="9984" width="11.42578125" style="148" customWidth="1"/>
    <col min="9985" max="9985" width="22" style="148" customWidth="1"/>
    <col min="9986" max="9986" width="5.7109375" style="148" customWidth="1"/>
    <col min="9987" max="9987" width="7.42578125" style="148" customWidth="1"/>
    <col min="9988" max="9998" width="8.28515625" style="148" customWidth="1"/>
    <col min="9999" max="10240" width="11.42578125" style="148" customWidth="1"/>
    <col min="10241" max="10241" width="22" style="148" customWidth="1"/>
    <col min="10242" max="10242" width="5.7109375" style="148" customWidth="1"/>
    <col min="10243" max="10243" width="7.42578125" style="148" customWidth="1"/>
    <col min="10244" max="10254" width="8.28515625" style="148" customWidth="1"/>
    <col min="10255" max="10496" width="11.42578125" style="148" customWidth="1"/>
    <col min="10497" max="10497" width="22" style="148" customWidth="1"/>
    <col min="10498" max="10498" width="5.7109375" style="148" customWidth="1"/>
    <col min="10499" max="10499" width="7.42578125" style="148" customWidth="1"/>
    <col min="10500" max="10510" width="8.28515625" style="148" customWidth="1"/>
    <col min="10511" max="10752" width="11.42578125" style="148" customWidth="1"/>
    <col min="10753" max="10753" width="22" style="148" customWidth="1"/>
    <col min="10754" max="10754" width="5.7109375" style="148" customWidth="1"/>
    <col min="10755" max="10755" width="7.42578125" style="148" customWidth="1"/>
    <col min="10756" max="10766" width="8.28515625" style="148" customWidth="1"/>
    <col min="10767" max="11008" width="11.42578125" style="148" customWidth="1"/>
    <col min="11009" max="11009" width="22" style="148" customWidth="1"/>
    <col min="11010" max="11010" width="5.7109375" style="148" customWidth="1"/>
    <col min="11011" max="11011" width="7.42578125" style="148" customWidth="1"/>
    <col min="11012" max="11022" width="8.28515625" style="148" customWidth="1"/>
    <col min="11023" max="11264" width="11.42578125" style="148" customWidth="1"/>
    <col min="11265" max="11265" width="22" style="148" customWidth="1"/>
    <col min="11266" max="11266" width="5.7109375" style="148" customWidth="1"/>
    <col min="11267" max="11267" width="7.42578125" style="148" customWidth="1"/>
    <col min="11268" max="11278" width="8.28515625" style="148" customWidth="1"/>
    <col min="11279" max="11520" width="11.42578125" style="148" customWidth="1"/>
    <col min="11521" max="11521" width="22" style="148" customWidth="1"/>
    <col min="11522" max="11522" width="5.7109375" style="148" customWidth="1"/>
    <col min="11523" max="11523" width="7.42578125" style="148" customWidth="1"/>
    <col min="11524" max="11534" width="8.28515625" style="148" customWidth="1"/>
    <col min="11535" max="11776" width="11.42578125" style="148" customWidth="1"/>
    <col min="11777" max="11777" width="22" style="148" customWidth="1"/>
    <col min="11778" max="11778" width="5.7109375" style="148" customWidth="1"/>
    <col min="11779" max="11779" width="7.42578125" style="148" customWidth="1"/>
    <col min="11780" max="11790" width="8.28515625" style="148" customWidth="1"/>
    <col min="11791" max="12032" width="11.42578125" style="148" customWidth="1"/>
    <col min="12033" max="12033" width="22" style="148" customWidth="1"/>
    <col min="12034" max="12034" width="5.7109375" style="148" customWidth="1"/>
    <col min="12035" max="12035" width="7.42578125" style="148" customWidth="1"/>
    <col min="12036" max="12046" width="8.28515625" style="148" customWidth="1"/>
    <col min="12047" max="12288" width="11.42578125" style="148" customWidth="1"/>
    <col min="12289" max="12289" width="22" style="148" customWidth="1"/>
    <col min="12290" max="12290" width="5.7109375" style="148" customWidth="1"/>
    <col min="12291" max="12291" width="7.42578125" style="148" customWidth="1"/>
    <col min="12292" max="12302" width="8.28515625" style="148" customWidth="1"/>
    <col min="12303" max="12544" width="11.42578125" style="148" customWidth="1"/>
    <col min="12545" max="12545" width="22" style="148" customWidth="1"/>
    <col min="12546" max="12546" width="5.7109375" style="148" customWidth="1"/>
    <col min="12547" max="12547" width="7.42578125" style="148" customWidth="1"/>
    <col min="12548" max="12558" width="8.28515625" style="148" customWidth="1"/>
    <col min="12559" max="12800" width="11.42578125" style="148" customWidth="1"/>
    <col min="12801" max="12801" width="22" style="148" customWidth="1"/>
    <col min="12802" max="12802" width="5.7109375" style="148" customWidth="1"/>
    <col min="12803" max="12803" width="7.42578125" style="148" customWidth="1"/>
    <col min="12804" max="12814" width="8.28515625" style="148" customWidth="1"/>
    <col min="12815" max="13056" width="11.42578125" style="148" customWidth="1"/>
    <col min="13057" max="13057" width="22" style="148" customWidth="1"/>
    <col min="13058" max="13058" width="5.7109375" style="148" customWidth="1"/>
    <col min="13059" max="13059" width="7.42578125" style="148" customWidth="1"/>
    <col min="13060" max="13070" width="8.28515625" style="148" customWidth="1"/>
    <col min="13071" max="13312" width="11.42578125" style="148" customWidth="1"/>
    <col min="13313" max="13313" width="22" style="148" customWidth="1"/>
    <col min="13314" max="13314" width="5.7109375" style="148" customWidth="1"/>
    <col min="13315" max="13315" width="7.42578125" style="148" customWidth="1"/>
    <col min="13316" max="13326" width="8.28515625" style="148" customWidth="1"/>
    <col min="13327" max="13568" width="11.42578125" style="148" customWidth="1"/>
    <col min="13569" max="13569" width="22" style="148" customWidth="1"/>
    <col min="13570" max="13570" width="5.7109375" style="148" customWidth="1"/>
    <col min="13571" max="13571" width="7.42578125" style="148" customWidth="1"/>
    <col min="13572" max="13582" width="8.28515625" style="148" customWidth="1"/>
    <col min="13583" max="13824" width="11.42578125" style="148" customWidth="1"/>
    <col min="13825" max="13825" width="22" style="148" customWidth="1"/>
    <col min="13826" max="13826" width="5.7109375" style="148" customWidth="1"/>
    <col min="13827" max="13827" width="7.42578125" style="148" customWidth="1"/>
    <col min="13828" max="13838" width="8.28515625" style="148" customWidth="1"/>
    <col min="13839" max="14080" width="11.42578125" style="148" customWidth="1"/>
    <col min="14081" max="14081" width="22" style="148" customWidth="1"/>
    <col min="14082" max="14082" width="5.7109375" style="148" customWidth="1"/>
    <col min="14083" max="14083" width="7.42578125" style="148" customWidth="1"/>
    <col min="14084" max="14094" width="8.28515625" style="148" customWidth="1"/>
    <col min="14095" max="14336" width="11.42578125" style="148" customWidth="1"/>
    <col min="14337" max="14337" width="22" style="148" customWidth="1"/>
    <col min="14338" max="14338" width="5.7109375" style="148" customWidth="1"/>
    <col min="14339" max="14339" width="7.42578125" style="148" customWidth="1"/>
    <col min="14340" max="14350" width="8.28515625" style="148" customWidth="1"/>
    <col min="14351" max="14592" width="11.42578125" style="148" customWidth="1"/>
    <col min="14593" max="14593" width="22" style="148" customWidth="1"/>
    <col min="14594" max="14594" width="5.7109375" style="148" customWidth="1"/>
    <col min="14595" max="14595" width="7.42578125" style="148" customWidth="1"/>
    <col min="14596" max="14606" width="8.28515625" style="148" customWidth="1"/>
    <col min="14607" max="14848" width="11.42578125" style="148" customWidth="1"/>
    <col min="14849" max="14849" width="22" style="148" customWidth="1"/>
    <col min="14850" max="14850" width="5.7109375" style="148" customWidth="1"/>
    <col min="14851" max="14851" width="7.42578125" style="148" customWidth="1"/>
    <col min="14852" max="14862" width="8.28515625" style="148" customWidth="1"/>
    <col min="14863" max="15104" width="11.42578125" style="148" customWidth="1"/>
    <col min="15105" max="15105" width="22" style="148" customWidth="1"/>
    <col min="15106" max="15106" width="5.7109375" style="148" customWidth="1"/>
    <col min="15107" max="15107" width="7.42578125" style="148" customWidth="1"/>
    <col min="15108" max="15118" width="8.28515625" style="148" customWidth="1"/>
    <col min="15119" max="15360" width="11.42578125" style="148" customWidth="1"/>
    <col min="15361" max="15361" width="22" style="148" customWidth="1"/>
    <col min="15362" max="15362" width="5.7109375" style="148" customWidth="1"/>
    <col min="15363" max="15363" width="7.42578125" style="148" customWidth="1"/>
    <col min="15364" max="15374" width="8.28515625" style="148" customWidth="1"/>
    <col min="15375" max="15616" width="11.42578125" style="148" customWidth="1"/>
    <col min="15617" max="15617" width="22" style="148" customWidth="1"/>
    <col min="15618" max="15618" width="5.7109375" style="148" customWidth="1"/>
    <col min="15619" max="15619" width="7.42578125" style="148" customWidth="1"/>
    <col min="15620" max="15630" width="8.28515625" style="148" customWidth="1"/>
    <col min="15631" max="15872" width="11.42578125" style="148" customWidth="1"/>
    <col min="15873" max="15873" width="22" style="148" customWidth="1"/>
    <col min="15874" max="15874" width="5.7109375" style="148" customWidth="1"/>
    <col min="15875" max="15875" width="7.42578125" style="148" customWidth="1"/>
    <col min="15876" max="15886" width="8.28515625" style="148" customWidth="1"/>
    <col min="15887" max="16128" width="11.42578125" style="148" customWidth="1"/>
    <col min="16129" max="16129" width="22" style="148" customWidth="1"/>
    <col min="16130" max="16130" width="5.7109375" style="148" customWidth="1"/>
    <col min="16131" max="16131" width="7.42578125" style="148" customWidth="1"/>
    <col min="16132" max="16142" width="8.28515625" style="148" customWidth="1"/>
    <col min="16143" max="16384" width="11.42578125" style="148" customWidth="1"/>
  </cols>
  <sheetData>
    <row r="1" spans="1:31" ht="15">
      <c r="A1" s="147" t="s">
        <v>1433</v>
      </c>
      <c r="W1" s="1109" t="s">
        <v>1274</v>
      </c>
      <c r="X1" s="1110" t="s">
        <v>1055</v>
      </c>
    </row>
    <row r="2" spans="1:31">
      <c r="A2" s="149" t="s">
        <v>1431</v>
      </c>
      <c r="B2" s="150"/>
      <c r="C2" s="151"/>
      <c r="D2" s="151"/>
      <c r="E2" s="150"/>
      <c r="F2" s="150"/>
      <c r="G2" s="150"/>
      <c r="H2" s="150"/>
      <c r="I2" s="150"/>
      <c r="J2" s="150"/>
      <c r="K2" s="150"/>
      <c r="L2" s="150"/>
    </row>
    <row r="3" spans="1:31">
      <c r="A3" s="153" t="s">
        <v>1015</v>
      </c>
      <c r="B3" s="150"/>
      <c r="C3" s="154"/>
      <c r="D3" s="154"/>
      <c r="E3" s="155"/>
      <c r="F3" s="150"/>
      <c r="G3" s="150"/>
      <c r="H3" s="150"/>
      <c r="I3" s="150"/>
    </row>
    <row r="4" spans="1:31" ht="12">
      <c r="C4" s="241" t="s">
        <v>1298</v>
      </c>
      <c r="D4" s="2"/>
      <c r="E4" s="238">
        <f>'Climate scenario'!E12</f>
        <v>1</v>
      </c>
      <c r="F4" s="238">
        <f>'Climate scenario'!F12</f>
        <v>0.99821428571428572</v>
      </c>
      <c r="G4" s="238">
        <f>'Climate scenario'!G12</f>
        <v>0.99642857142857144</v>
      </c>
      <c r="H4" s="238">
        <f>'Climate scenario'!H12</f>
        <v>0.99464285714285716</v>
      </c>
      <c r="I4" s="238">
        <f>'Climate scenario'!I12</f>
        <v>0.79428571428571437</v>
      </c>
      <c r="J4" s="238">
        <f>'Climate scenario'!J12</f>
        <v>0.9910714285714286</v>
      </c>
      <c r="K4" s="238">
        <f>'Climate scenario'!K12</f>
        <v>0.98928571428571421</v>
      </c>
      <c r="L4" s="238">
        <f>'Climate scenario'!L12</f>
        <v>0.98749999999999993</v>
      </c>
      <c r="M4" s="238">
        <f>'Climate scenario'!M12</f>
        <v>0.98571428571428565</v>
      </c>
      <c r="N4" s="238">
        <f>'Climate scenario'!N12</f>
        <v>0.78714285714285714</v>
      </c>
      <c r="O4" s="238">
        <f>'Climate scenario'!O12</f>
        <v>0.9821428571428571</v>
      </c>
      <c r="P4" s="238">
        <f>'Climate scenario'!P12</f>
        <v>0.98035714285714282</v>
      </c>
      <c r="Q4" s="238">
        <f>'Climate scenario'!Q12</f>
        <v>0.97857142857142854</v>
      </c>
      <c r="R4" s="238">
        <f>'Climate scenario'!R12</f>
        <v>0.97678571428571426</v>
      </c>
      <c r="S4" s="238">
        <f>'Climate scenario'!S12</f>
        <v>0.78</v>
      </c>
      <c r="T4" s="238">
        <f>'Climate scenario'!T12</f>
        <v>0.9732142857142857</v>
      </c>
      <c r="U4" s="238">
        <f>'Climate scenario'!U12</f>
        <v>0.97142857142857131</v>
      </c>
      <c r="V4" s="238">
        <f>'Climate scenario'!V12</f>
        <v>0.96964285714285703</v>
      </c>
      <c r="W4" s="238">
        <f>'Climate scenario'!W12</f>
        <v>0.96785714285714275</v>
      </c>
      <c r="X4" s="238">
        <f>'Climate scenario'!X12</f>
        <v>0.7728571428571428</v>
      </c>
      <c r="Y4" s="238">
        <f>'Climate scenario'!Y12</f>
        <v>0.96428571428571397</v>
      </c>
      <c r="Z4" s="238">
        <f>'Climate scenario'!Z12</f>
        <v>0.96250000000000002</v>
      </c>
      <c r="AA4" s="238">
        <f>'Climate scenario'!AA12</f>
        <v>0.96071428571428596</v>
      </c>
      <c r="AB4" s="238">
        <f>'Climate scenario'!AB12</f>
        <v>0.95892857142857102</v>
      </c>
      <c r="AC4" s="238">
        <f>'Climate scenario'!AC12</f>
        <v>0.76571428571428557</v>
      </c>
      <c r="AD4" s="238">
        <f>'Climate scenario'!AD12</f>
        <v>0.95535714285714302</v>
      </c>
      <c r="AE4" s="238">
        <f>'Climate scenario'!AE12</f>
        <v>0.95357142857142896</v>
      </c>
    </row>
    <row r="5" spans="1:31">
      <c r="A5" s="156" t="s">
        <v>354</v>
      </c>
      <c r="B5" s="157"/>
      <c r="C5" s="687"/>
      <c r="D5" s="159"/>
    </row>
    <row r="6" spans="1:31">
      <c r="A6" s="160" t="s">
        <v>293</v>
      </c>
      <c r="B6" s="150" t="s">
        <v>5</v>
      </c>
      <c r="C6" s="150" t="s">
        <v>294</v>
      </c>
      <c r="D6" s="150" t="s">
        <v>295</v>
      </c>
      <c r="E6" s="1469" t="s">
        <v>296</v>
      </c>
      <c r="F6" s="1469"/>
      <c r="G6" s="1469"/>
      <c r="H6" s="1469"/>
      <c r="I6" s="1469"/>
      <c r="J6" s="1469"/>
      <c r="K6" s="1469"/>
      <c r="L6" s="1469"/>
      <c r="M6" s="1469"/>
      <c r="N6" s="1469"/>
      <c r="O6" s="1469"/>
      <c r="P6" s="1469"/>
      <c r="Q6" s="1469"/>
      <c r="R6" s="1469"/>
      <c r="S6" s="1469"/>
      <c r="T6" s="1469"/>
      <c r="U6" s="1469"/>
      <c r="V6" s="1469"/>
      <c r="W6" s="1469"/>
      <c r="X6" s="1469"/>
    </row>
    <row r="7" spans="1:31">
      <c r="A7" s="159"/>
      <c r="B7" s="161"/>
      <c r="C7" s="162" t="s">
        <v>197</v>
      </c>
      <c r="D7" s="162" t="s">
        <v>297</v>
      </c>
      <c r="E7" s="161">
        <v>1</v>
      </c>
      <c r="F7" s="161">
        <v>2</v>
      </c>
      <c r="G7" s="161">
        <v>3</v>
      </c>
      <c r="H7" s="161">
        <v>4</v>
      </c>
      <c r="I7" s="161">
        <v>5</v>
      </c>
      <c r="J7" s="163">
        <v>6</v>
      </c>
      <c r="K7" s="163">
        <v>7</v>
      </c>
      <c r="L7" s="163">
        <v>8</v>
      </c>
      <c r="M7" s="164">
        <v>9</v>
      </c>
      <c r="N7" s="165" t="s">
        <v>1007</v>
      </c>
      <c r="O7" s="161">
        <v>11</v>
      </c>
      <c r="P7" s="161">
        <v>12</v>
      </c>
      <c r="Q7" s="161">
        <v>13</v>
      </c>
      <c r="R7" s="161">
        <v>14</v>
      </c>
      <c r="S7" s="161">
        <v>15</v>
      </c>
      <c r="T7" s="163">
        <v>16</v>
      </c>
      <c r="U7" s="163">
        <v>17</v>
      </c>
      <c r="V7" s="163">
        <v>18</v>
      </c>
      <c r="W7" s="164">
        <v>19</v>
      </c>
      <c r="X7" s="165" t="s">
        <v>1008</v>
      </c>
      <c r="Y7" s="165" t="s">
        <v>1412</v>
      </c>
      <c r="Z7" s="165" t="s">
        <v>1413</v>
      </c>
      <c r="AA7" s="165" t="s">
        <v>1414</v>
      </c>
      <c r="AB7" s="165" t="s">
        <v>1415</v>
      </c>
      <c r="AC7" s="165" t="s">
        <v>1416</v>
      </c>
      <c r="AD7" s="165" t="s">
        <v>1417</v>
      </c>
      <c r="AE7" s="165" t="s">
        <v>1418</v>
      </c>
    </row>
    <row r="8" spans="1:31">
      <c r="A8" s="160" t="s">
        <v>355</v>
      </c>
      <c r="B8" s="166"/>
      <c r="C8" s="150"/>
      <c r="D8" s="627"/>
      <c r="E8" s="178"/>
      <c r="F8" s="178"/>
      <c r="G8" s="178"/>
      <c r="H8" s="178"/>
      <c r="I8" s="178"/>
      <c r="J8" s="187"/>
      <c r="K8" s="187"/>
      <c r="L8" s="187"/>
      <c r="M8" s="181"/>
      <c r="N8" s="181"/>
    </row>
    <row r="9" spans="1:31">
      <c r="A9" s="148" t="s">
        <v>356</v>
      </c>
      <c r="B9" s="150" t="s">
        <v>22</v>
      </c>
      <c r="C9" s="169">
        <f>Prices!L86</f>
        <v>1.2920053317689832</v>
      </c>
      <c r="D9" s="178">
        <f>('1.11.Impr-activities'!E32*'1.11.Impr-activities'!E30+'1.11.Impr-activities'!F32*'1.11.Impr-activities'!F30)/('1.11.Impr-activities'!E30+'1.11.Impr-activities'!F30)*1000</f>
        <v>821.68372890806666</v>
      </c>
      <c r="E9" s="178">
        <f>F9*0.8</f>
        <v>861.68372890806677</v>
      </c>
      <c r="F9" s="178">
        <f>$I$9</f>
        <v>1077.1046611350835</v>
      </c>
      <c r="G9" s="178">
        <f>$I$9</f>
        <v>1077.1046611350835</v>
      </c>
      <c r="H9" s="178">
        <f>$I$9</f>
        <v>1077.1046611350835</v>
      </c>
      <c r="I9" s="178">
        <f>('1.11.Impr-activities'!E35+'1.11.Impr-activities'!F35)/('1.11.Impr-activities'!E30+'1.11.Impr-activities'!F30)*1000</f>
        <v>1077.1046611350835</v>
      </c>
      <c r="J9" s="178">
        <f>$I$9</f>
        <v>1077.1046611350835</v>
      </c>
      <c r="K9" s="178">
        <f>$I$9</f>
        <v>1077.1046611350835</v>
      </c>
      <c r="L9" s="178">
        <f>$I$9</f>
        <v>1077.1046611350835</v>
      </c>
      <c r="M9" s="178">
        <f>$I$9</f>
        <v>1077.1046611350835</v>
      </c>
      <c r="N9" s="178">
        <f>$I$9</f>
        <v>1077.1046611350835</v>
      </c>
      <c r="O9" s="178">
        <f t="shared" ref="O9:AE9" si="0">$I$9</f>
        <v>1077.1046611350835</v>
      </c>
      <c r="P9" s="178">
        <f t="shared" si="0"/>
        <v>1077.1046611350835</v>
      </c>
      <c r="Q9" s="178">
        <f t="shared" si="0"/>
        <v>1077.1046611350835</v>
      </c>
      <c r="R9" s="178">
        <f t="shared" si="0"/>
        <v>1077.1046611350835</v>
      </c>
      <c r="S9" s="178">
        <f t="shared" si="0"/>
        <v>1077.1046611350835</v>
      </c>
      <c r="T9" s="178">
        <f t="shared" si="0"/>
        <v>1077.1046611350835</v>
      </c>
      <c r="U9" s="178">
        <f t="shared" si="0"/>
        <v>1077.1046611350835</v>
      </c>
      <c r="V9" s="178">
        <f t="shared" si="0"/>
        <v>1077.1046611350835</v>
      </c>
      <c r="W9" s="178">
        <f t="shared" si="0"/>
        <v>1077.1046611350835</v>
      </c>
      <c r="X9" s="178">
        <f t="shared" si="0"/>
        <v>1077.1046611350835</v>
      </c>
      <c r="Y9" s="178">
        <f t="shared" si="0"/>
        <v>1077.1046611350835</v>
      </c>
      <c r="Z9" s="178">
        <f t="shared" si="0"/>
        <v>1077.1046611350835</v>
      </c>
      <c r="AA9" s="178">
        <f t="shared" si="0"/>
        <v>1077.1046611350835</v>
      </c>
      <c r="AB9" s="178">
        <f t="shared" si="0"/>
        <v>1077.1046611350835</v>
      </c>
      <c r="AC9" s="178">
        <f t="shared" si="0"/>
        <v>1077.1046611350835</v>
      </c>
      <c r="AD9" s="178">
        <f t="shared" si="0"/>
        <v>1077.1046611350835</v>
      </c>
      <c r="AE9" s="178">
        <f t="shared" si="0"/>
        <v>1077.1046611350835</v>
      </c>
    </row>
    <row r="10" spans="1:31">
      <c r="A10" s="171" t="s">
        <v>357</v>
      </c>
      <c r="B10" s="166"/>
      <c r="C10" s="150"/>
      <c r="D10" s="178"/>
      <c r="E10" s="178">
        <f t="shared" ref="E10:X10" si="1">SUM(E9:E9)</f>
        <v>861.68372890806677</v>
      </c>
      <c r="F10" s="178">
        <f t="shared" si="1"/>
        <v>1077.1046611350835</v>
      </c>
      <c r="G10" s="178">
        <f t="shared" si="1"/>
        <v>1077.1046611350835</v>
      </c>
      <c r="H10" s="178">
        <f t="shared" si="1"/>
        <v>1077.1046611350835</v>
      </c>
      <c r="I10" s="178">
        <f t="shared" si="1"/>
        <v>1077.1046611350835</v>
      </c>
      <c r="J10" s="178">
        <f t="shared" si="1"/>
        <v>1077.1046611350835</v>
      </c>
      <c r="K10" s="178">
        <f t="shared" si="1"/>
        <v>1077.1046611350835</v>
      </c>
      <c r="L10" s="178">
        <f t="shared" si="1"/>
        <v>1077.1046611350835</v>
      </c>
      <c r="M10" s="178">
        <f t="shared" si="1"/>
        <v>1077.1046611350835</v>
      </c>
      <c r="N10" s="178">
        <f t="shared" si="1"/>
        <v>1077.1046611350835</v>
      </c>
      <c r="O10" s="178">
        <f t="shared" si="1"/>
        <v>1077.1046611350835</v>
      </c>
      <c r="P10" s="178">
        <f t="shared" si="1"/>
        <v>1077.1046611350835</v>
      </c>
      <c r="Q10" s="178">
        <f t="shared" si="1"/>
        <v>1077.1046611350835</v>
      </c>
      <c r="R10" s="178">
        <f t="shared" si="1"/>
        <v>1077.1046611350835</v>
      </c>
      <c r="S10" s="178">
        <f t="shared" si="1"/>
        <v>1077.1046611350835</v>
      </c>
      <c r="T10" s="178">
        <f t="shared" si="1"/>
        <v>1077.1046611350835</v>
      </c>
      <c r="U10" s="178">
        <f t="shared" si="1"/>
        <v>1077.1046611350835</v>
      </c>
      <c r="V10" s="178">
        <f t="shared" si="1"/>
        <v>1077.1046611350835</v>
      </c>
      <c r="W10" s="178">
        <f t="shared" si="1"/>
        <v>1077.1046611350835</v>
      </c>
      <c r="X10" s="178">
        <f t="shared" si="1"/>
        <v>1077.1046611350835</v>
      </c>
      <c r="Y10" s="178">
        <f t="shared" ref="Y10:AE10" si="2">SUM(Y9:Y9)</f>
        <v>1077.1046611350835</v>
      </c>
      <c r="Z10" s="178">
        <f t="shared" si="2"/>
        <v>1077.1046611350835</v>
      </c>
      <c r="AA10" s="178">
        <f t="shared" si="2"/>
        <v>1077.1046611350835</v>
      </c>
      <c r="AB10" s="178">
        <f t="shared" si="2"/>
        <v>1077.1046611350835</v>
      </c>
      <c r="AC10" s="178">
        <f t="shared" si="2"/>
        <v>1077.1046611350835</v>
      </c>
      <c r="AD10" s="178">
        <f t="shared" si="2"/>
        <v>1077.1046611350835</v>
      </c>
      <c r="AE10" s="178">
        <f t="shared" si="2"/>
        <v>1077.1046611350835</v>
      </c>
    </row>
    <row r="11" spans="1:31">
      <c r="A11" s="171"/>
      <c r="B11" s="166"/>
      <c r="C11" s="150"/>
      <c r="D11" s="627"/>
      <c r="E11" s="178"/>
      <c r="F11" s="178"/>
      <c r="G11" s="178"/>
      <c r="H11" s="178"/>
      <c r="I11" s="178"/>
      <c r="J11" s="178"/>
      <c r="K11" s="178"/>
      <c r="L11" s="178"/>
      <c r="M11" s="178"/>
      <c r="N11" s="178"/>
    </row>
    <row r="12" spans="1:31">
      <c r="A12" s="160" t="s">
        <v>837</v>
      </c>
      <c r="B12" s="166"/>
      <c r="C12" s="150"/>
      <c r="D12" s="627"/>
      <c r="E12" s="178"/>
      <c r="F12" s="178"/>
      <c r="G12" s="178"/>
      <c r="H12" s="178"/>
      <c r="I12" s="178"/>
      <c r="J12" s="178"/>
      <c r="K12" s="178"/>
      <c r="L12" s="178"/>
      <c r="M12" s="178"/>
      <c r="N12" s="178"/>
    </row>
    <row r="13" spans="1:31">
      <c r="A13" s="628" t="s">
        <v>364</v>
      </c>
      <c r="B13" s="150"/>
      <c r="C13" s="170"/>
      <c r="D13" s="182"/>
      <c r="E13" s="178"/>
      <c r="F13" s="178"/>
      <c r="G13" s="178"/>
      <c r="H13" s="178"/>
      <c r="I13" s="178"/>
      <c r="J13" s="178"/>
      <c r="K13" s="178"/>
      <c r="L13" s="178"/>
      <c r="M13" s="178"/>
      <c r="N13" s="178"/>
    </row>
    <row r="14" spans="1:31">
      <c r="A14" s="173" t="s">
        <v>838</v>
      </c>
      <c r="B14" s="150" t="s">
        <v>97</v>
      </c>
      <c r="C14" s="174">
        <f>Prices!L238</f>
        <v>136.92112996892303</v>
      </c>
      <c r="D14" s="182">
        <v>0</v>
      </c>
      <c r="E14" s="178">
        <v>1</v>
      </c>
      <c r="F14" s="178">
        <f>E14</f>
        <v>1</v>
      </c>
      <c r="G14" s="178">
        <f t="shared" ref="G14:N14" si="3">F14</f>
        <v>1</v>
      </c>
      <c r="H14" s="178">
        <f t="shared" si="3"/>
        <v>1</v>
      </c>
      <c r="I14" s="178">
        <f t="shared" si="3"/>
        <v>1</v>
      </c>
      <c r="J14" s="178">
        <f t="shared" si="3"/>
        <v>1</v>
      </c>
      <c r="K14" s="178">
        <f t="shared" si="3"/>
        <v>1</v>
      </c>
      <c r="L14" s="178">
        <f t="shared" si="3"/>
        <v>1</v>
      </c>
      <c r="M14" s="178">
        <f t="shared" si="3"/>
        <v>1</v>
      </c>
      <c r="N14" s="178">
        <f t="shared" si="3"/>
        <v>1</v>
      </c>
      <c r="O14" s="178">
        <f t="shared" ref="O14" si="4">N14</f>
        <v>1</v>
      </c>
      <c r="P14" s="178">
        <f t="shared" ref="P14" si="5">O14</f>
        <v>1</v>
      </c>
      <c r="Q14" s="178">
        <f t="shared" ref="Q14" si="6">P14</f>
        <v>1</v>
      </c>
      <c r="R14" s="178">
        <f t="shared" ref="R14" si="7">Q14</f>
        <v>1</v>
      </c>
      <c r="S14" s="178">
        <f t="shared" ref="S14" si="8">R14</f>
        <v>1</v>
      </c>
      <c r="T14" s="178">
        <f t="shared" ref="T14" si="9">S14</f>
        <v>1</v>
      </c>
      <c r="U14" s="178">
        <f t="shared" ref="U14" si="10">T14</f>
        <v>1</v>
      </c>
      <c r="V14" s="178">
        <f t="shared" ref="V14" si="11">U14</f>
        <v>1</v>
      </c>
      <c r="W14" s="178">
        <f t="shared" ref="W14" si="12">V14</f>
        <v>1</v>
      </c>
      <c r="X14" s="178">
        <f t="shared" ref="X14" si="13">W14</f>
        <v>1</v>
      </c>
      <c r="Y14" s="178">
        <f t="shared" ref="Y14" si="14">X14</f>
        <v>1</v>
      </c>
      <c r="Z14" s="178">
        <f t="shared" ref="Z14" si="15">Y14</f>
        <v>1</v>
      </c>
      <c r="AA14" s="178">
        <f t="shared" ref="AA14" si="16">Z14</f>
        <v>1</v>
      </c>
      <c r="AB14" s="178">
        <f t="shared" ref="AB14" si="17">AA14</f>
        <v>1</v>
      </c>
      <c r="AC14" s="178">
        <f t="shared" ref="AC14" si="18">AB14</f>
        <v>1</v>
      </c>
      <c r="AD14" s="178">
        <f t="shared" ref="AD14" si="19">AC14</f>
        <v>1</v>
      </c>
      <c r="AE14" s="178">
        <f t="shared" ref="AE14" si="20">AD14</f>
        <v>1</v>
      </c>
    </row>
    <row r="15" spans="1:31">
      <c r="D15" s="187"/>
      <c r="E15" s="188"/>
      <c r="F15" s="188"/>
      <c r="G15" s="188"/>
      <c r="H15" s="188"/>
      <c r="I15" s="188"/>
      <c r="J15" s="188"/>
      <c r="K15" s="188"/>
      <c r="L15" s="188"/>
      <c r="M15" s="188"/>
      <c r="N15" s="188"/>
    </row>
    <row r="16" spans="1:31">
      <c r="A16" s="1217" t="s">
        <v>922</v>
      </c>
      <c r="B16" s="159"/>
      <c r="C16" s="159"/>
      <c r="D16" s="629"/>
      <c r="E16" s="629"/>
      <c r="F16" s="629"/>
      <c r="G16" s="629"/>
      <c r="H16" s="629"/>
      <c r="I16" s="629"/>
      <c r="J16" s="629"/>
      <c r="K16" s="629"/>
      <c r="L16" s="629"/>
      <c r="M16" s="188"/>
      <c r="N16" s="188"/>
    </row>
    <row r="17" spans="1:31">
      <c r="A17" s="148" t="s">
        <v>293</v>
      </c>
      <c r="D17" s="630" t="s">
        <v>295</v>
      </c>
      <c r="E17" s="1493" t="s">
        <v>296</v>
      </c>
      <c r="F17" s="1493"/>
      <c r="G17" s="1493"/>
      <c r="H17" s="1493"/>
      <c r="I17" s="1493"/>
      <c r="J17" s="1493"/>
      <c r="K17" s="1493"/>
      <c r="L17" s="1493"/>
      <c r="M17" s="1493"/>
      <c r="N17" s="1493"/>
      <c r="O17" s="1469"/>
      <c r="P17" s="1469"/>
      <c r="Q17" s="1469"/>
      <c r="R17" s="1469"/>
      <c r="S17" s="1469"/>
      <c r="T17" s="1469"/>
      <c r="U17" s="1469"/>
      <c r="V17" s="1469"/>
      <c r="W17" s="1469"/>
      <c r="X17" s="1469"/>
    </row>
    <row r="18" spans="1:31">
      <c r="A18" s="159"/>
      <c r="B18" s="159"/>
      <c r="C18" s="159"/>
      <c r="D18" s="631" t="s">
        <v>297</v>
      </c>
      <c r="E18" s="632">
        <v>1</v>
      </c>
      <c r="F18" s="632">
        <v>2</v>
      </c>
      <c r="G18" s="632">
        <v>3</v>
      </c>
      <c r="H18" s="632">
        <v>4</v>
      </c>
      <c r="I18" s="632">
        <v>5</v>
      </c>
      <c r="J18" s="633">
        <v>6</v>
      </c>
      <c r="K18" s="633">
        <v>7</v>
      </c>
      <c r="L18" s="634">
        <v>8</v>
      </c>
      <c r="M18" s="635">
        <v>9</v>
      </c>
      <c r="N18" s="635" t="s">
        <v>1007</v>
      </c>
      <c r="O18" s="161">
        <v>11</v>
      </c>
      <c r="P18" s="161">
        <v>12</v>
      </c>
      <c r="Q18" s="161">
        <v>13</v>
      </c>
      <c r="R18" s="161">
        <v>14</v>
      </c>
      <c r="S18" s="161">
        <v>15</v>
      </c>
      <c r="T18" s="163">
        <v>16</v>
      </c>
      <c r="U18" s="163">
        <v>17</v>
      </c>
      <c r="V18" s="163">
        <v>18</v>
      </c>
      <c r="W18" s="164">
        <v>19</v>
      </c>
      <c r="X18" s="165" t="s">
        <v>1008</v>
      </c>
      <c r="Y18" s="165" t="s">
        <v>1412</v>
      </c>
      <c r="Z18" s="165" t="s">
        <v>1413</v>
      </c>
      <c r="AA18" s="165" t="s">
        <v>1414</v>
      </c>
      <c r="AB18" s="165" t="s">
        <v>1415</v>
      </c>
      <c r="AC18" s="165" t="s">
        <v>1416</v>
      </c>
      <c r="AD18" s="165" t="s">
        <v>1417</v>
      </c>
      <c r="AE18" s="165" t="s">
        <v>1418</v>
      </c>
    </row>
    <row r="19" spans="1:31">
      <c r="A19" s="160" t="s">
        <v>368</v>
      </c>
      <c r="D19" s="150"/>
      <c r="E19" s="166"/>
      <c r="F19" s="166"/>
      <c r="G19" s="166"/>
      <c r="H19" s="166"/>
      <c r="I19" s="166"/>
      <c r="L19" s="166"/>
      <c r="M19" s="167"/>
      <c r="N19" s="167"/>
    </row>
    <row r="20" spans="1:31">
      <c r="A20" s="148" t="str">
        <f>A9</f>
        <v>Pasture Dry Matter</v>
      </c>
      <c r="D20" s="178">
        <f>$C9*D9</f>
        <v>1061.6197587770419</v>
      </c>
      <c r="E20" s="178">
        <f>$C9*E9*E4</f>
        <v>1113.2999720478015</v>
      </c>
      <c r="F20" s="178">
        <f t="shared" ref="F20:X20" si="21">$C9*F9*F4</f>
        <v>1389.1399204792879</v>
      </c>
      <c r="G20" s="178">
        <f t="shared" si="21"/>
        <v>1386.654875898824</v>
      </c>
      <c r="H20" s="178">
        <f t="shared" si="21"/>
        <v>1384.1698313183601</v>
      </c>
      <c r="I20" s="178">
        <f t="shared" si="21"/>
        <v>1105.3478293903172</v>
      </c>
      <c r="J20" s="178">
        <f t="shared" si="21"/>
        <v>1379.1997421574326</v>
      </c>
      <c r="K20" s="178">
        <f t="shared" si="21"/>
        <v>1376.7146975769685</v>
      </c>
      <c r="L20" s="178">
        <f t="shared" si="21"/>
        <v>1374.2296529965047</v>
      </c>
      <c r="M20" s="178">
        <f t="shared" si="21"/>
        <v>1371.7446084160408</v>
      </c>
      <c r="N20" s="178">
        <f t="shared" si="21"/>
        <v>1095.4076510684617</v>
      </c>
      <c r="O20" s="178">
        <f t="shared" si="21"/>
        <v>1366.7745192551133</v>
      </c>
      <c r="P20" s="178">
        <f t="shared" si="21"/>
        <v>1364.2894746746495</v>
      </c>
      <c r="Q20" s="178">
        <f t="shared" si="21"/>
        <v>1361.8044300941856</v>
      </c>
      <c r="R20" s="178">
        <f t="shared" si="21"/>
        <v>1359.3193855137217</v>
      </c>
      <c r="S20" s="178">
        <f t="shared" si="21"/>
        <v>1085.4674727466063</v>
      </c>
      <c r="T20" s="178">
        <f t="shared" si="21"/>
        <v>1354.349296352794</v>
      </c>
      <c r="U20" s="178">
        <f t="shared" si="21"/>
        <v>1351.8642517723301</v>
      </c>
      <c r="V20" s="178">
        <f t="shared" si="21"/>
        <v>1349.3792071918663</v>
      </c>
      <c r="W20" s="178">
        <f t="shared" si="21"/>
        <v>1346.8941626114024</v>
      </c>
      <c r="X20" s="178">
        <f t="shared" si="21"/>
        <v>1075.5272944247508</v>
      </c>
      <c r="Y20" s="178">
        <f t="shared" ref="Y20:AE20" si="22">$C9*Y9*Y4</f>
        <v>1341.9240734504745</v>
      </c>
      <c r="Z20" s="178">
        <f t="shared" si="22"/>
        <v>1339.439028870011</v>
      </c>
      <c r="AA20" s="178">
        <f t="shared" si="22"/>
        <v>1336.9539842895476</v>
      </c>
      <c r="AB20" s="178">
        <f t="shared" si="22"/>
        <v>1334.4689397090829</v>
      </c>
      <c r="AC20" s="178">
        <f t="shared" si="22"/>
        <v>1065.5871161028954</v>
      </c>
      <c r="AD20" s="178">
        <f t="shared" si="22"/>
        <v>1329.4988505481558</v>
      </c>
      <c r="AE20" s="178">
        <f t="shared" si="22"/>
        <v>1327.0138059676924</v>
      </c>
    </row>
    <row r="21" spans="1:31">
      <c r="A21" s="179" t="s">
        <v>369</v>
      </c>
      <c r="C21" s="172"/>
      <c r="D21" s="180">
        <f t="shared" ref="D21:X21" si="23">SUM(D20:D20)</f>
        <v>1061.6197587770419</v>
      </c>
      <c r="E21" s="180">
        <f t="shared" si="23"/>
        <v>1113.2999720478015</v>
      </c>
      <c r="F21" s="180">
        <f t="shared" si="23"/>
        <v>1389.1399204792879</v>
      </c>
      <c r="G21" s="180">
        <f t="shared" si="23"/>
        <v>1386.654875898824</v>
      </c>
      <c r="H21" s="180">
        <f t="shared" si="23"/>
        <v>1384.1698313183601</v>
      </c>
      <c r="I21" s="180">
        <f t="shared" si="23"/>
        <v>1105.3478293903172</v>
      </c>
      <c r="J21" s="180">
        <f t="shared" si="23"/>
        <v>1379.1997421574326</v>
      </c>
      <c r="K21" s="180">
        <f t="shared" si="23"/>
        <v>1376.7146975769685</v>
      </c>
      <c r="L21" s="180">
        <f t="shared" si="23"/>
        <v>1374.2296529965047</v>
      </c>
      <c r="M21" s="180">
        <f t="shared" si="23"/>
        <v>1371.7446084160408</v>
      </c>
      <c r="N21" s="180">
        <f t="shared" si="23"/>
        <v>1095.4076510684617</v>
      </c>
      <c r="O21" s="180">
        <f t="shared" si="23"/>
        <v>1366.7745192551133</v>
      </c>
      <c r="P21" s="180">
        <f t="shared" si="23"/>
        <v>1364.2894746746495</v>
      </c>
      <c r="Q21" s="180">
        <f t="shared" si="23"/>
        <v>1361.8044300941856</v>
      </c>
      <c r="R21" s="180">
        <f t="shared" si="23"/>
        <v>1359.3193855137217</v>
      </c>
      <c r="S21" s="180">
        <f t="shared" si="23"/>
        <v>1085.4674727466063</v>
      </c>
      <c r="T21" s="180">
        <f t="shared" si="23"/>
        <v>1354.349296352794</v>
      </c>
      <c r="U21" s="180">
        <f t="shared" si="23"/>
        <v>1351.8642517723301</v>
      </c>
      <c r="V21" s="180">
        <f t="shared" si="23"/>
        <v>1349.3792071918663</v>
      </c>
      <c r="W21" s="180">
        <f t="shared" si="23"/>
        <v>1346.8941626114024</v>
      </c>
      <c r="X21" s="180">
        <f t="shared" si="23"/>
        <v>1075.5272944247508</v>
      </c>
      <c r="Y21" s="180">
        <f t="shared" ref="Y21:AE21" si="24">SUM(Y20:Y20)</f>
        <v>1341.9240734504745</v>
      </c>
      <c r="Z21" s="180">
        <f t="shared" si="24"/>
        <v>1339.439028870011</v>
      </c>
      <c r="AA21" s="180">
        <f t="shared" si="24"/>
        <v>1336.9539842895476</v>
      </c>
      <c r="AB21" s="180">
        <f t="shared" si="24"/>
        <v>1334.4689397090829</v>
      </c>
      <c r="AC21" s="180">
        <f t="shared" si="24"/>
        <v>1065.5871161028954</v>
      </c>
      <c r="AD21" s="180">
        <f t="shared" si="24"/>
        <v>1329.4988505481558</v>
      </c>
      <c r="AE21" s="180">
        <f t="shared" si="24"/>
        <v>1327.0138059676924</v>
      </c>
    </row>
    <row r="22" spans="1:31">
      <c r="D22" s="178"/>
      <c r="E22" s="178"/>
      <c r="F22" s="178"/>
      <c r="G22" s="178"/>
      <c r="H22" s="178"/>
      <c r="I22" s="178"/>
      <c r="J22" s="187"/>
      <c r="K22" s="187"/>
      <c r="L22" s="178"/>
      <c r="M22" s="181"/>
      <c r="N22" s="181"/>
      <c r="O22" s="188"/>
    </row>
    <row r="23" spans="1:31">
      <c r="A23" s="160" t="s">
        <v>344</v>
      </c>
      <c r="D23" s="178"/>
      <c r="E23" s="178"/>
      <c r="F23" s="187"/>
      <c r="G23" s="187"/>
      <c r="H23" s="187"/>
      <c r="I23" s="187"/>
      <c r="J23" s="187"/>
      <c r="K23" s="187"/>
      <c r="L23" s="188"/>
      <c r="M23" s="188"/>
      <c r="N23" s="188"/>
      <c r="O23" s="188"/>
      <c r="P23" s="183"/>
      <c r="Q23" s="183"/>
      <c r="R23" s="183"/>
      <c r="S23" s="183"/>
    </row>
    <row r="24" spans="1:31">
      <c r="A24" s="148" t="str">
        <f>A14</f>
        <v>Payments to local guards</v>
      </c>
      <c r="D24" s="178">
        <f t="shared" ref="D24:X24" si="25">D14*$C14</f>
        <v>0</v>
      </c>
      <c r="E24" s="178">
        <f t="shared" si="25"/>
        <v>136.92112996892303</v>
      </c>
      <c r="F24" s="178">
        <f t="shared" si="25"/>
        <v>136.92112996892303</v>
      </c>
      <c r="G24" s="178">
        <f t="shared" si="25"/>
        <v>136.92112996892303</v>
      </c>
      <c r="H24" s="178">
        <f t="shared" si="25"/>
        <v>136.92112996892303</v>
      </c>
      <c r="I24" s="178">
        <f t="shared" si="25"/>
        <v>136.92112996892303</v>
      </c>
      <c r="J24" s="178">
        <f t="shared" si="25"/>
        <v>136.92112996892303</v>
      </c>
      <c r="K24" s="178">
        <f t="shared" si="25"/>
        <v>136.92112996892303</v>
      </c>
      <c r="L24" s="178">
        <f t="shared" si="25"/>
        <v>136.92112996892303</v>
      </c>
      <c r="M24" s="178">
        <f t="shared" si="25"/>
        <v>136.92112996892303</v>
      </c>
      <c r="N24" s="178">
        <f t="shared" si="25"/>
        <v>136.92112996892303</v>
      </c>
      <c r="O24" s="178">
        <f t="shared" si="25"/>
        <v>136.92112996892303</v>
      </c>
      <c r="P24" s="178">
        <f t="shared" si="25"/>
        <v>136.92112996892303</v>
      </c>
      <c r="Q24" s="178">
        <f t="shared" si="25"/>
        <v>136.92112996892303</v>
      </c>
      <c r="R24" s="178">
        <f t="shared" si="25"/>
        <v>136.92112996892303</v>
      </c>
      <c r="S24" s="178">
        <f t="shared" si="25"/>
        <v>136.92112996892303</v>
      </c>
      <c r="T24" s="178">
        <f t="shared" si="25"/>
        <v>136.92112996892303</v>
      </c>
      <c r="U24" s="178">
        <f t="shared" si="25"/>
        <v>136.92112996892303</v>
      </c>
      <c r="V24" s="178">
        <f t="shared" si="25"/>
        <v>136.92112996892303</v>
      </c>
      <c r="W24" s="178">
        <f t="shared" si="25"/>
        <v>136.92112996892303</v>
      </c>
      <c r="X24" s="178">
        <f t="shared" si="25"/>
        <v>136.92112996892303</v>
      </c>
      <c r="Y24" s="178">
        <f t="shared" ref="Y24:AE24" si="26">Y14*$C14</f>
        <v>136.92112996892303</v>
      </c>
      <c r="Z24" s="178">
        <f t="shared" si="26"/>
        <v>136.92112996892303</v>
      </c>
      <c r="AA24" s="178">
        <f t="shared" si="26"/>
        <v>136.92112996892303</v>
      </c>
      <c r="AB24" s="178">
        <f t="shared" si="26"/>
        <v>136.92112996892303</v>
      </c>
      <c r="AC24" s="178">
        <f t="shared" si="26"/>
        <v>136.92112996892303</v>
      </c>
      <c r="AD24" s="178">
        <f t="shared" si="26"/>
        <v>136.92112996892303</v>
      </c>
      <c r="AE24" s="178">
        <f t="shared" si="26"/>
        <v>136.92112996892303</v>
      </c>
    </row>
    <row r="25" spans="1:31">
      <c r="A25" s="160" t="s">
        <v>444</v>
      </c>
      <c r="B25" s="160"/>
      <c r="C25" s="160"/>
      <c r="D25" s="186">
        <f t="shared" ref="D25:X25" si="27">SUM(D24:D24)</f>
        <v>0</v>
      </c>
      <c r="E25" s="186">
        <f t="shared" si="27"/>
        <v>136.92112996892303</v>
      </c>
      <c r="F25" s="186">
        <f t="shared" si="27"/>
        <v>136.92112996892303</v>
      </c>
      <c r="G25" s="186">
        <f t="shared" si="27"/>
        <v>136.92112996892303</v>
      </c>
      <c r="H25" s="186">
        <f t="shared" si="27"/>
        <v>136.92112996892303</v>
      </c>
      <c r="I25" s="186">
        <f t="shared" si="27"/>
        <v>136.92112996892303</v>
      </c>
      <c r="J25" s="186">
        <f t="shared" si="27"/>
        <v>136.92112996892303</v>
      </c>
      <c r="K25" s="186">
        <f t="shared" si="27"/>
        <v>136.92112996892303</v>
      </c>
      <c r="L25" s="186">
        <f t="shared" si="27"/>
        <v>136.92112996892303</v>
      </c>
      <c r="M25" s="186">
        <f t="shared" si="27"/>
        <v>136.92112996892303</v>
      </c>
      <c r="N25" s="186">
        <f t="shared" si="27"/>
        <v>136.92112996892303</v>
      </c>
      <c r="O25" s="186">
        <f t="shared" si="27"/>
        <v>136.92112996892303</v>
      </c>
      <c r="P25" s="186">
        <f t="shared" si="27"/>
        <v>136.92112996892303</v>
      </c>
      <c r="Q25" s="186">
        <f t="shared" si="27"/>
        <v>136.92112996892303</v>
      </c>
      <c r="R25" s="186">
        <f t="shared" si="27"/>
        <v>136.92112996892303</v>
      </c>
      <c r="S25" s="186">
        <f t="shared" si="27"/>
        <v>136.92112996892303</v>
      </c>
      <c r="T25" s="186">
        <f t="shared" si="27"/>
        <v>136.92112996892303</v>
      </c>
      <c r="U25" s="186">
        <f t="shared" si="27"/>
        <v>136.92112996892303</v>
      </c>
      <c r="V25" s="186">
        <f t="shared" si="27"/>
        <v>136.92112996892303</v>
      </c>
      <c r="W25" s="186">
        <f t="shared" si="27"/>
        <v>136.92112996892303</v>
      </c>
      <c r="X25" s="186">
        <f t="shared" si="27"/>
        <v>136.92112996892303</v>
      </c>
      <c r="Y25" s="186">
        <f t="shared" ref="Y25:AE25" si="28">SUM(Y24:Y24)</f>
        <v>136.92112996892303</v>
      </c>
      <c r="Z25" s="186">
        <f t="shared" si="28"/>
        <v>136.92112996892303</v>
      </c>
      <c r="AA25" s="186">
        <f t="shared" si="28"/>
        <v>136.92112996892303</v>
      </c>
      <c r="AB25" s="186">
        <f t="shared" si="28"/>
        <v>136.92112996892303</v>
      </c>
      <c r="AC25" s="186">
        <f t="shared" si="28"/>
        <v>136.92112996892303</v>
      </c>
      <c r="AD25" s="186">
        <f t="shared" si="28"/>
        <v>136.92112996892303</v>
      </c>
      <c r="AE25" s="186">
        <f t="shared" si="28"/>
        <v>136.92112996892303</v>
      </c>
    </row>
    <row r="26" spans="1:31">
      <c r="D26" s="187"/>
      <c r="E26" s="187"/>
      <c r="F26" s="187"/>
      <c r="G26" s="187"/>
      <c r="H26" s="187"/>
      <c r="I26" s="187"/>
      <c r="J26" s="187"/>
      <c r="K26" s="187"/>
      <c r="L26" s="187"/>
      <c r="M26" s="187"/>
      <c r="N26" s="187"/>
      <c r="O26" s="188"/>
      <c r="P26" s="183"/>
      <c r="Q26" s="183"/>
      <c r="R26" s="183"/>
      <c r="S26" s="183"/>
    </row>
    <row r="27" spans="1:31">
      <c r="A27" s="160" t="s">
        <v>372</v>
      </c>
      <c r="D27" s="188">
        <f t="shared" ref="D27:X27" si="29">D21-D25</f>
        <v>1061.6197587770419</v>
      </c>
      <c r="E27" s="188">
        <f t="shared" si="29"/>
        <v>976.37884207887851</v>
      </c>
      <c r="F27" s="188">
        <f t="shared" si="29"/>
        <v>1252.2187905103649</v>
      </c>
      <c r="G27" s="188">
        <f t="shared" si="29"/>
        <v>1249.733745929901</v>
      </c>
      <c r="H27" s="188">
        <f t="shared" si="29"/>
        <v>1247.2487013494372</v>
      </c>
      <c r="I27" s="188">
        <f t="shared" si="29"/>
        <v>968.42669942139423</v>
      </c>
      <c r="J27" s="188">
        <f t="shared" si="29"/>
        <v>1242.2786121885097</v>
      </c>
      <c r="K27" s="188">
        <f t="shared" si="29"/>
        <v>1239.7935676080456</v>
      </c>
      <c r="L27" s="188">
        <f t="shared" si="29"/>
        <v>1237.3085230275817</v>
      </c>
      <c r="M27" s="188">
        <f t="shared" si="29"/>
        <v>1234.8234784471179</v>
      </c>
      <c r="N27" s="188">
        <f t="shared" si="29"/>
        <v>958.48652109953878</v>
      </c>
      <c r="O27" s="188">
        <f t="shared" si="29"/>
        <v>1229.8533892861903</v>
      </c>
      <c r="P27" s="188">
        <f t="shared" si="29"/>
        <v>1227.3683447057265</v>
      </c>
      <c r="Q27" s="188">
        <f t="shared" si="29"/>
        <v>1224.8833001252626</v>
      </c>
      <c r="R27" s="188">
        <f t="shared" si="29"/>
        <v>1222.3982555447988</v>
      </c>
      <c r="S27" s="188">
        <f t="shared" si="29"/>
        <v>948.54634277768332</v>
      </c>
      <c r="T27" s="188">
        <f t="shared" si="29"/>
        <v>1217.428166383871</v>
      </c>
      <c r="U27" s="188">
        <f t="shared" si="29"/>
        <v>1214.9431218034072</v>
      </c>
      <c r="V27" s="188">
        <f t="shared" si="29"/>
        <v>1212.4580772229433</v>
      </c>
      <c r="W27" s="188">
        <f t="shared" si="29"/>
        <v>1209.9730326424794</v>
      </c>
      <c r="X27" s="188">
        <f t="shared" si="29"/>
        <v>938.60616445582787</v>
      </c>
      <c r="Y27" s="188">
        <f t="shared" ref="Y27:AE27" si="30">Y21-Y25</f>
        <v>1205.0029434815515</v>
      </c>
      <c r="Z27" s="188">
        <f t="shared" si="30"/>
        <v>1202.5178989010881</v>
      </c>
      <c r="AA27" s="188">
        <f t="shared" si="30"/>
        <v>1200.0328543206247</v>
      </c>
      <c r="AB27" s="188">
        <f t="shared" si="30"/>
        <v>1197.5478097401599</v>
      </c>
      <c r="AC27" s="188">
        <f t="shared" si="30"/>
        <v>928.66598613397241</v>
      </c>
      <c r="AD27" s="188">
        <f t="shared" si="30"/>
        <v>1192.5777205792328</v>
      </c>
      <c r="AE27" s="188">
        <f t="shared" si="30"/>
        <v>1190.0926759987694</v>
      </c>
    </row>
    <row r="28" spans="1:31">
      <c r="A28" s="160" t="s">
        <v>373</v>
      </c>
      <c r="D28" s="188"/>
      <c r="E28" s="188">
        <f>E27-$D27</f>
        <v>-85.240916698163346</v>
      </c>
      <c r="F28" s="188">
        <f t="shared" ref="F28:X28" si="31">F27-$D27</f>
        <v>190.59903173332305</v>
      </c>
      <c r="G28" s="188">
        <f t="shared" si="31"/>
        <v>188.11398715285918</v>
      </c>
      <c r="H28" s="188">
        <f t="shared" si="31"/>
        <v>185.62894257239532</v>
      </c>
      <c r="I28" s="188">
        <f t="shared" si="31"/>
        <v>-93.19305935564762</v>
      </c>
      <c r="J28" s="188">
        <f t="shared" si="31"/>
        <v>180.65885341146782</v>
      </c>
      <c r="K28" s="188">
        <f t="shared" si="31"/>
        <v>178.17380883100373</v>
      </c>
      <c r="L28" s="188">
        <f t="shared" si="31"/>
        <v>175.68876425053986</v>
      </c>
      <c r="M28" s="188">
        <f t="shared" si="31"/>
        <v>173.203719670076</v>
      </c>
      <c r="N28" s="188">
        <f t="shared" si="31"/>
        <v>-103.13323767750308</v>
      </c>
      <c r="O28" s="188">
        <f t="shared" si="31"/>
        <v>168.2336305091485</v>
      </c>
      <c r="P28" s="188">
        <f t="shared" si="31"/>
        <v>165.74858592868463</v>
      </c>
      <c r="Q28" s="188">
        <f t="shared" si="31"/>
        <v>163.26354134822077</v>
      </c>
      <c r="R28" s="188">
        <f t="shared" si="31"/>
        <v>160.77849676775691</v>
      </c>
      <c r="S28" s="188">
        <f t="shared" si="31"/>
        <v>-113.07341599935853</v>
      </c>
      <c r="T28" s="188">
        <f t="shared" si="31"/>
        <v>155.80840760682918</v>
      </c>
      <c r="U28" s="188">
        <f t="shared" si="31"/>
        <v>153.32336302636531</v>
      </c>
      <c r="V28" s="188">
        <f t="shared" si="31"/>
        <v>150.83831844590145</v>
      </c>
      <c r="W28" s="188">
        <f t="shared" si="31"/>
        <v>148.35327386543759</v>
      </c>
      <c r="X28" s="188">
        <f t="shared" si="31"/>
        <v>-123.01359432121399</v>
      </c>
      <c r="Y28" s="188">
        <f t="shared" ref="Y28:AE28" si="32">Y27-$D27</f>
        <v>143.38318470450963</v>
      </c>
      <c r="Z28" s="188">
        <f t="shared" si="32"/>
        <v>140.89814012404622</v>
      </c>
      <c r="AA28" s="188">
        <f t="shared" si="32"/>
        <v>138.41309554358281</v>
      </c>
      <c r="AB28" s="188">
        <f t="shared" si="32"/>
        <v>135.92805096311804</v>
      </c>
      <c r="AC28" s="188">
        <f t="shared" si="32"/>
        <v>-132.95377264306944</v>
      </c>
      <c r="AD28" s="188">
        <f t="shared" si="32"/>
        <v>130.95796180219099</v>
      </c>
      <c r="AE28" s="188">
        <f t="shared" si="32"/>
        <v>128.47291722172758</v>
      </c>
    </row>
    <row r="29" spans="1:31">
      <c r="A29" s="160" t="s">
        <v>349</v>
      </c>
      <c r="D29" s="188"/>
      <c r="E29" s="636">
        <f>E21/E25</f>
        <v>8.1309581092449861</v>
      </c>
      <c r="F29" s="636">
        <f t="shared" ref="F29:X29" si="33">F21/F25</f>
        <v>10.145548176490953</v>
      </c>
      <c r="G29" s="636">
        <f t="shared" si="33"/>
        <v>10.127398716425674</v>
      </c>
      <c r="H29" s="636">
        <f t="shared" si="33"/>
        <v>10.109249256360396</v>
      </c>
      <c r="I29" s="636">
        <f t="shared" si="33"/>
        <v>8.0728798370360941</v>
      </c>
      <c r="J29" s="636">
        <f t="shared" si="33"/>
        <v>10.072950336229839</v>
      </c>
      <c r="K29" s="636">
        <f t="shared" si="33"/>
        <v>10.054800876164558</v>
      </c>
      <c r="L29" s="636">
        <f t="shared" si="33"/>
        <v>10.036651416099279</v>
      </c>
      <c r="M29" s="636">
        <f t="shared" si="33"/>
        <v>10.018501956033999</v>
      </c>
      <c r="N29" s="636">
        <f t="shared" si="33"/>
        <v>8.0002819967749783</v>
      </c>
      <c r="O29" s="636">
        <f t="shared" si="33"/>
        <v>9.9822030359034422</v>
      </c>
      <c r="P29" s="636">
        <f t="shared" si="33"/>
        <v>9.9640535758381645</v>
      </c>
      <c r="Q29" s="636">
        <f t="shared" si="33"/>
        <v>9.9459041157728851</v>
      </c>
      <c r="R29" s="636">
        <f t="shared" si="33"/>
        <v>9.9277546557076057</v>
      </c>
      <c r="S29" s="636">
        <f t="shared" si="33"/>
        <v>7.9276841565138607</v>
      </c>
      <c r="T29" s="636">
        <f t="shared" si="33"/>
        <v>9.8914557355770469</v>
      </c>
      <c r="U29" s="636">
        <f t="shared" si="33"/>
        <v>9.8733062755117675</v>
      </c>
      <c r="V29" s="636">
        <f t="shared" si="33"/>
        <v>9.8551568154464881</v>
      </c>
      <c r="W29" s="636">
        <f t="shared" si="33"/>
        <v>9.8370073553812105</v>
      </c>
      <c r="X29" s="636">
        <f t="shared" si="33"/>
        <v>7.8550863162527449</v>
      </c>
      <c r="Y29" s="636">
        <f t="shared" ref="Y29:AE29" si="34">Y21/Y25</f>
        <v>9.8007084352506499</v>
      </c>
      <c r="Z29" s="636">
        <f t="shared" si="34"/>
        <v>9.7825589751853741</v>
      </c>
      <c r="AA29" s="636">
        <f t="shared" si="34"/>
        <v>9.7644095151200982</v>
      </c>
      <c r="AB29" s="636">
        <f t="shared" si="34"/>
        <v>9.7462600550548117</v>
      </c>
      <c r="AC29" s="636">
        <f t="shared" si="34"/>
        <v>7.7824884759916282</v>
      </c>
      <c r="AD29" s="636">
        <f t="shared" si="34"/>
        <v>9.7099611349242583</v>
      </c>
      <c r="AE29" s="636">
        <f t="shared" si="34"/>
        <v>9.6918116748589824</v>
      </c>
    </row>
    <row r="30" spans="1:31">
      <c r="D30" s="188"/>
      <c r="E30" s="636"/>
      <c r="F30" s="636"/>
      <c r="G30" s="636"/>
      <c r="H30" s="636"/>
      <c r="I30" s="636"/>
      <c r="J30" s="636"/>
      <c r="K30" s="636"/>
      <c r="L30" s="636"/>
      <c r="M30" s="636"/>
      <c r="N30" s="636"/>
      <c r="O30" s="636"/>
    </row>
    <row r="31" spans="1:31">
      <c r="D31" s="188"/>
      <c r="E31" s="188"/>
      <c r="F31" s="188"/>
      <c r="G31" s="188"/>
      <c r="H31" s="188"/>
      <c r="I31" s="188"/>
      <c r="J31" s="188"/>
      <c r="K31" s="188"/>
      <c r="L31" s="188"/>
      <c r="M31" s="188"/>
      <c r="N31" s="188"/>
      <c r="O31" s="188"/>
    </row>
    <row r="32" spans="1:31">
      <c r="D32" s="188"/>
      <c r="E32" s="188"/>
      <c r="F32" s="188"/>
      <c r="G32" s="188"/>
      <c r="H32" s="188"/>
      <c r="I32" s="188"/>
      <c r="J32" s="188"/>
      <c r="K32" s="188"/>
      <c r="L32" s="188"/>
      <c r="M32" s="188"/>
      <c r="N32" s="188"/>
      <c r="O32" s="188"/>
    </row>
    <row r="33" spans="4:15">
      <c r="D33" s="188"/>
      <c r="E33" s="188"/>
      <c r="F33" s="188"/>
      <c r="G33" s="188"/>
      <c r="H33" s="188"/>
      <c r="I33" s="188"/>
      <c r="J33" s="188"/>
      <c r="K33" s="188"/>
      <c r="L33" s="188"/>
      <c r="M33" s="188"/>
      <c r="N33" s="188"/>
      <c r="O33" s="188"/>
    </row>
    <row r="37" spans="4:15" ht="12">
      <c r="D37" s="13"/>
    </row>
  </sheetData>
  <mergeCells count="4">
    <mergeCell ref="E6:N6"/>
    <mergeCell ref="E17:N17"/>
    <mergeCell ref="O6:X6"/>
    <mergeCell ref="O17:X17"/>
  </mergeCells>
  <hyperlinks>
    <hyperlink ref="X1" location="ToC!A1" display="Table of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9" tint="0.59999389629810485"/>
  </sheetPr>
  <dimension ref="A1:K64"/>
  <sheetViews>
    <sheetView workbookViewId="0">
      <selection activeCell="D8" sqref="D8"/>
    </sheetView>
  </sheetViews>
  <sheetFormatPr defaultRowHeight="10.5"/>
  <cols>
    <col min="1" max="2" width="39.5703125" style="194" customWidth="1"/>
    <col min="3" max="3" width="11.42578125" style="194" customWidth="1"/>
    <col min="4" max="4" width="11.5703125" style="194" customWidth="1"/>
    <col min="5" max="5" width="12" style="194" customWidth="1"/>
    <col min="6" max="6" width="14.28515625" style="194" customWidth="1"/>
    <col min="7" max="7" width="12" style="194" customWidth="1"/>
    <col min="8" max="256" width="11.42578125" style="194" customWidth="1"/>
    <col min="257" max="258" width="39.5703125" style="194" customWidth="1"/>
    <col min="259" max="259" width="11.42578125" style="194" customWidth="1"/>
    <col min="260" max="260" width="11.5703125" style="194" customWidth="1"/>
    <col min="261" max="261" width="12" style="194" customWidth="1"/>
    <col min="262" max="262" width="14.28515625" style="194" customWidth="1"/>
    <col min="263" max="263" width="12" style="194" customWidth="1"/>
    <col min="264" max="512" width="11.42578125" style="194" customWidth="1"/>
    <col min="513" max="514" width="39.5703125" style="194" customWidth="1"/>
    <col min="515" max="515" width="11.42578125" style="194" customWidth="1"/>
    <col min="516" max="516" width="11.5703125" style="194" customWidth="1"/>
    <col min="517" max="517" width="12" style="194" customWidth="1"/>
    <col min="518" max="518" width="14.28515625" style="194" customWidth="1"/>
    <col min="519" max="519" width="12" style="194" customWidth="1"/>
    <col min="520" max="768" width="11.42578125" style="194" customWidth="1"/>
    <col min="769" max="770" width="39.5703125" style="194" customWidth="1"/>
    <col min="771" max="771" width="11.42578125" style="194" customWidth="1"/>
    <col min="772" max="772" width="11.5703125" style="194" customWidth="1"/>
    <col min="773" max="773" width="12" style="194" customWidth="1"/>
    <col min="774" max="774" width="14.28515625" style="194" customWidth="1"/>
    <col min="775" max="775" width="12" style="194" customWidth="1"/>
    <col min="776" max="1024" width="11.42578125" style="194" customWidth="1"/>
    <col min="1025" max="1026" width="39.5703125" style="194" customWidth="1"/>
    <col min="1027" max="1027" width="11.42578125" style="194" customWidth="1"/>
    <col min="1028" max="1028" width="11.5703125" style="194" customWidth="1"/>
    <col min="1029" max="1029" width="12" style="194" customWidth="1"/>
    <col min="1030" max="1030" width="14.28515625" style="194" customWidth="1"/>
    <col min="1031" max="1031" width="12" style="194" customWidth="1"/>
    <col min="1032" max="1280" width="11.42578125" style="194" customWidth="1"/>
    <col min="1281" max="1282" width="39.5703125" style="194" customWidth="1"/>
    <col min="1283" max="1283" width="11.42578125" style="194" customWidth="1"/>
    <col min="1284" max="1284" width="11.5703125" style="194" customWidth="1"/>
    <col min="1285" max="1285" width="12" style="194" customWidth="1"/>
    <col min="1286" max="1286" width="14.28515625" style="194" customWidth="1"/>
    <col min="1287" max="1287" width="12" style="194" customWidth="1"/>
    <col min="1288" max="1536" width="11.42578125" style="194" customWidth="1"/>
    <col min="1537" max="1538" width="39.5703125" style="194" customWidth="1"/>
    <col min="1539" max="1539" width="11.42578125" style="194" customWidth="1"/>
    <col min="1540" max="1540" width="11.5703125" style="194" customWidth="1"/>
    <col min="1541" max="1541" width="12" style="194" customWidth="1"/>
    <col min="1542" max="1542" width="14.28515625" style="194" customWidth="1"/>
    <col min="1543" max="1543" width="12" style="194" customWidth="1"/>
    <col min="1544" max="1792" width="11.42578125" style="194" customWidth="1"/>
    <col min="1793" max="1794" width="39.5703125" style="194" customWidth="1"/>
    <col min="1795" max="1795" width="11.42578125" style="194" customWidth="1"/>
    <col min="1796" max="1796" width="11.5703125" style="194" customWidth="1"/>
    <col min="1797" max="1797" width="12" style="194" customWidth="1"/>
    <col min="1798" max="1798" width="14.28515625" style="194" customWidth="1"/>
    <col min="1799" max="1799" width="12" style="194" customWidth="1"/>
    <col min="1800" max="2048" width="11.42578125" style="194" customWidth="1"/>
    <col min="2049" max="2050" width="39.5703125" style="194" customWidth="1"/>
    <col min="2051" max="2051" width="11.42578125" style="194" customWidth="1"/>
    <col min="2052" max="2052" width="11.5703125" style="194" customWidth="1"/>
    <col min="2053" max="2053" width="12" style="194" customWidth="1"/>
    <col min="2054" max="2054" width="14.28515625" style="194" customWidth="1"/>
    <col min="2055" max="2055" width="12" style="194" customWidth="1"/>
    <col min="2056" max="2304" width="11.42578125" style="194" customWidth="1"/>
    <col min="2305" max="2306" width="39.5703125" style="194" customWidth="1"/>
    <col min="2307" max="2307" width="11.42578125" style="194" customWidth="1"/>
    <col min="2308" max="2308" width="11.5703125" style="194" customWidth="1"/>
    <col min="2309" max="2309" width="12" style="194" customWidth="1"/>
    <col min="2310" max="2310" width="14.28515625" style="194" customWidth="1"/>
    <col min="2311" max="2311" width="12" style="194" customWidth="1"/>
    <col min="2312" max="2560" width="11.42578125" style="194" customWidth="1"/>
    <col min="2561" max="2562" width="39.5703125" style="194" customWidth="1"/>
    <col min="2563" max="2563" width="11.42578125" style="194" customWidth="1"/>
    <col min="2564" max="2564" width="11.5703125" style="194" customWidth="1"/>
    <col min="2565" max="2565" width="12" style="194" customWidth="1"/>
    <col min="2566" max="2566" width="14.28515625" style="194" customWidth="1"/>
    <col min="2567" max="2567" width="12" style="194" customWidth="1"/>
    <col min="2568" max="2816" width="11.42578125" style="194" customWidth="1"/>
    <col min="2817" max="2818" width="39.5703125" style="194" customWidth="1"/>
    <col min="2819" max="2819" width="11.42578125" style="194" customWidth="1"/>
    <col min="2820" max="2820" width="11.5703125" style="194" customWidth="1"/>
    <col min="2821" max="2821" width="12" style="194" customWidth="1"/>
    <col min="2822" max="2822" width="14.28515625" style="194" customWidth="1"/>
    <col min="2823" max="2823" width="12" style="194" customWidth="1"/>
    <col min="2824" max="3072" width="11.42578125" style="194" customWidth="1"/>
    <col min="3073" max="3074" width="39.5703125" style="194" customWidth="1"/>
    <col min="3075" max="3075" width="11.42578125" style="194" customWidth="1"/>
    <col min="3076" max="3076" width="11.5703125" style="194" customWidth="1"/>
    <col min="3077" max="3077" width="12" style="194" customWidth="1"/>
    <col min="3078" max="3078" width="14.28515625" style="194" customWidth="1"/>
    <col min="3079" max="3079" width="12" style="194" customWidth="1"/>
    <col min="3080" max="3328" width="11.42578125" style="194" customWidth="1"/>
    <col min="3329" max="3330" width="39.5703125" style="194" customWidth="1"/>
    <col min="3331" max="3331" width="11.42578125" style="194" customWidth="1"/>
    <col min="3332" max="3332" width="11.5703125" style="194" customWidth="1"/>
    <col min="3333" max="3333" width="12" style="194" customWidth="1"/>
    <col min="3334" max="3334" width="14.28515625" style="194" customWidth="1"/>
    <col min="3335" max="3335" width="12" style="194" customWidth="1"/>
    <col min="3336" max="3584" width="11.42578125" style="194" customWidth="1"/>
    <col min="3585" max="3586" width="39.5703125" style="194" customWidth="1"/>
    <col min="3587" max="3587" width="11.42578125" style="194" customWidth="1"/>
    <col min="3588" max="3588" width="11.5703125" style="194" customWidth="1"/>
    <col min="3589" max="3589" width="12" style="194" customWidth="1"/>
    <col min="3590" max="3590" width="14.28515625" style="194" customWidth="1"/>
    <col min="3591" max="3591" width="12" style="194" customWidth="1"/>
    <col min="3592" max="3840" width="11.42578125" style="194" customWidth="1"/>
    <col min="3841" max="3842" width="39.5703125" style="194" customWidth="1"/>
    <col min="3843" max="3843" width="11.42578125" style="194" customWidth="1"/>
    <col min="3844" max="3844" width="11.5703125" style="194" customWidth="1"/>
    <col min="3845" max="3845" width="12" style="194" customWidth="1"/>
    <col min="3846" max="3846" width="14.28515625" style="194" customWidth="1"/>
    <col min="3847" max="3847" width="12" style="194" customWidth="1"/>
    <col min="3848" max="4096" width="11.42578125" style="194" customWidth="1"/>
    <col min="4097" max="4098" width="39.5703125" style="194" customWidth="1"/>
    <col min="4099" max="4099" width="11.42578125" style="194" customWidth="1"/>
    <col min="4100" max="4100" width="11.5703125" style="194" customWidth="1"/>
    <col min="4101" max="4101" width="12" style="194" customWidth="1"/>
    <col min="4102" max="4102" width="14.28515625" style="194" customWidth="1"/>
    <col min="4103" max="4103" width="12" style="194" customWidth="1"/>
    <col min="4104" max="4352" width="11.42578125" style="194" customWidth="1"/>
    <col min="4353" max="4354" width="39.5703125" style="194" customWidth="1"/>
    <col min="4355" max="4355" width="11.42578125" style="194" customWidth="1"/>
    <col min="4356" max="4356" width="11.5703125" style="194" customWidth="1"/>
    <col min="4357" max="4357" width="12" style="194" customWidth="1"/>
    <col min="4358" max="4358" width="14.28515625" style="194" customWidth="1"/>
    <col min="4359" max="4359" width="12" style="194" customWidth="1"/>
    <col min="4360" max="4608" width="11.42578125" style="194" customWidth="1"/>
    <col min="4609" max="4610" width="39.5703125" style="194" customWidth="1"/>
    <col min="4611" max="4611" width="11.42578125" style="194" customWidth="1"/>
    <col min="4612" max="4612" width="11.5703125" style="194" customWidth="1"/>
    <col min="4613" max="4613" width="12" style="194" customWidth="1"/>
    <col min="4614" max="4614" width="14.28515625" style="194" customWidth="1"/>
    <col min="4615" max="4615" width="12" style="194" customWidth="1"/>
    <col min="4616" max="4864" width="11.42578125" style="194" customWidth="1"/>
    <col min="4865" max="4866" width="39.5703125" style="194" customWidth="1"/>
    <col min="4867" max="4867" width="11.42578125" style="194" customWidth="1"/>
    <col min="4868" max="4868" width="11.5703125" style="194" customWidth="1"/>
    <col min="4869" max="4869" width="12" style="194" customWidth="1"/>
    <col min="4870" max="4870" width="14.28515625" style="194" customWidth="1"/>
    <col min="4871" max="4871" width="12" style="194" customWidth="1"/>
    <col min="4872" max="5120" width="11.42578125" style="194" customWidth="1"/>
    <col min="5121" max="5122" width="39.5703125" style="194" customWidth="1"/>
    <col min="5123" max="5123" width="11.42578125" style="194" customWidth="1"/>
    <col min="5124" max="5124" width="11.5703125" style="194" customWidth="1"/>
    <col min="5125" max="5125" width="12" style="194" customWidth="1"/>
    <col min="5126" max="5126" width="14.28515625" style="194" customWidth="1"/>
    <col min="5127" max="5127" width="12" style="194" customWidth="1"/>
    <col min="5128" max="5376" width="11.42578125" style="194" customWidth="1"/>
    <col min="5377" max="5378" width="39.5703125" style="194" customWidth="1"/>
    <col min="5379" max="5379" width="11.42578125" style="194" customWidth="1"/>
    <col min="5380" max="5380" width="11.5703125" style="194" customWidth="1"/>
    <col min="5381" max="5381" width="12" style="194" customWidth="1"/>
    <col min="5382" max="5382" width="14.28515625" style="194" customWidth="1"/>
    <col min="5383" max="5383" width="12" style="194" customWidth="1"/>
    <col min="5384" max="5632" width="11.42578125" style="194" customWidth="1"/>
    <col min="5633" max="5634" width="39.5703125" style="194" customWidth="1"/>
    <col min="5635" max="5635" width="11.42578125" style="194" customWidth="1"/>
    <col min="5636" max="5636" width="11.5703125" style="194" customWidth="1"/>
    <col min="5637" max="5637" width="12" style="194" customWidth="1"/>
    <col min="5638" max="5638" width="14.28515625" style="194" customWidth="1"/>
    <col min="5639" max="5639" width="12" style="194" customWidth="1"/>
    <col min="5640" max="5888" width="11.42578125" style="194" customWidth="1"/>
    <col min="5889" max="5890" width="39.5703125" style="194" customWidth="1"/>
    <col min="5891" max="5891" width="11.42578125" style="194" customWidth="1"/>
    <col min="5892" max="5892" width="11.5703125" style="194" customWidth="1"/>
    <col min="5893" max="5893" width="12" style="194" customWidth="1"/>
    <col min="5894" max="5894" width="14.28515625" style="194" customWidth="1"/>
    <col min="5895" max="5895" width="12" style="194" customWidth="1"/>
    <col min="5896" max="6144" width="11.42578125" style="194" customWidth="1"/>
    <col min="6145" max="6146" width="39.5703125" style="194" customWidth="1"/>
    <col min="6147" max="6147" width="11.42578125" style="194" customWidth="1"/>
    <col min="6148" max="6148" width="11.5703125" style="194" customWidth="1"/>
    <col min="6149" max="6149" width="12" style="194" customWidth="1"/>
    <col min="6150" max="6150" width="14.28515625" style="194" customWidth="1"/>
    <col min="6151" max="6151" width="12" style="194" customWidth="1"/>
    <col min="6152" max="6400" width="11.42578125" style="194" customWidth="1"/>
    <col min="6401" max="6402" width="39.5703125" style="194" customWidth="1"/>
    <col min="6403" max="6403" width="11.42578125" style="194" customWidth="1"/>
    <col min="6404" max="6404" width="11.5703125" style="194" customWidth="1"/>
    <col min="6405" max="6405" width="12" style="194" customWidth="1"/>
    <col min="6406" max="6406" width="14.28515625" style="194" customWidth="1"/>
    <col min="6407" max="6407" width="12" style="194" customWidth="1"/>
    <col min="6408" max="6656" width="11.42578125" style="194" customWidth="1"/>
    <col min="6657" max="6658" width="39.5703125" style="194" customWidth="1"/>
    <col min="6659" max="6659" width="11.42578125" style="194" customWidth="1"/>
    <col min="6660" max="6660" width="11.5703125" style="194" customWidth="1"/>
    <col min="6661" max="6661" width="12" style="194" customWidth="1"/>
    <col min="6662" max="6662" width="14.28515625" style="194" customWidth="1"/>
    <col min="6663" max="6663" width="12" style="194" customWidth="1"/>
    <col min="6664" max="6912" width="11.42578125" style="194" customWidth="1"/>
    <col min="6913" max="6914" width="39.5703125" style="194" customWidth="1"/>
    <col min="6915" max="6915" width="11.42578125" style="194" customWidth="1"/>
    <col min="6916" max="6916" width="11.5703125" style="194" customWidth="1"/>
    <col min="6917" max="6917" width="12" style="194" customWidth="1"/>
    <col min="6918" max="6918" width="14.28515625" style="194" customWidth="1"/>
    <col min="6919" max="6919" width="12" style="194" customWidth="1"/>
    <col min="6920" max="7168" width="11.42578125" style="194" customWidth="1"/>
    <col min="7169" max="7170" width="39.5703125" style="194" customWidth="1"/>
    <col min="7171" max="7171" width="11.42578125" style="194" customWidth="1"/>
    <col min="7172" max="7172" width="11.5703125" style="194" customWidth="1"/>
    <col min="7173" max="7173" width="12" style="194" customWidth="1"/>
    <col min="7174" max="7174" width="14.28515625" style="194" customWidth="1"/>
    <col min="7175" max="7175" width="12" style="194" customWidth="1"/>
    <col min="7176" max="7424" width="11.42578125" style="194" customWidth="1"/>
    <col min="7425" max="7426" width="39.5703125" style="194" customWidth="1"/>
    <col min="7427" max="7427" width="11.42578125" style="194" customWidth="1"/>
    <col min="7428" max="7428" width="11.5703125" style="194" customWidth="1"/>
    <col min="7429" max="7429" width="12" style="194" customWidth="1"/>
    <col min="7430" max="7430" width="14.28515625" style="194" customWidth="1"/>
    <col min="7431" max="7431" width="12" style="194" customWidth="1"/>
    <col min="7432" max="7680" width="11.42578125" style="194" customWidth="1"/>
    <col min="7681" max="7682" width="39.5703125" style="194" customWidth="1"/>
    <col min="7683" max="7683" width="11.42578125" style="194" customWidth="1"/>
    <col min="7684" max="7684" width="11.5703125" style="194" customWidth="1"/>
    <col min="7685" max="7685" width="12" style="194" customWidth="1"/>
    <col min="7686" max="7686" width="14.28515625" style="194" customWidth="1"/>
    <col min="7687" max="7687" width="12" style="194" customWidth="1"/>
    <col min="7688" max="7936" width="11.42578125" style="194" customWidth="1"/>
    <col min="7937" max="7938" width="39.5703125" style="194" customWidth="1"/>
    <col min="7939" max="7939" width="11.42578125" style="194" customWidth="1"/>
    <col min="7940" max="7940" width="11.5703125" style="194" customWidth="1"/>
    <col min="7941" max="7941" width="12" style="194" customWidth="1"/>
    <col min="7942" max="7942" width="14.28515625" style="194" customWidth="1"/>
    <col min="7943" max="7943" width="12" style="194" customWidth="1"/>
    <col min="7944" max="8192" width="11.42578125" style="194" customWidth="1"/>
    <col min="8193" max="8194" width="39.5703125" style="194" customWidth="1"/>
    <col min="8195" max="8195" width="11.42578125" style="194" customWidth="1"/>
    <col min="8196" max="8196" width="11.5703125" style="194" customWidth="1"/>
    <col min="8197" max="8197" width="12" style="194" customWidth="1"/>
    <col min="8198" max="8198" width="14.28515625" style="194" customWidth="1"/>
    <col min="8199" max="8199" width="12" style="194" customWidth="1"/>
    <col min="8200" max="8448" width="11.42578125" style="194" customWidth="1"/>
    <col min="8449" max="8450" width="39.5703125" style="194" customWidth="1"/>
    <col min="8451" max="8451" width="11.42578125" style="194" customWidth="1"/>
    <col min="8452" max="8452" width="11.5703125" style="194" customWidth="1"/>
    <col min="8453" max="8453" width="12" style="194" customWidth="1"/>
    <col min="8454" max="8454" width="14.28515625" style="194" customWidth="1"/>
    <col min="8455" max="8455" width="12" style="194" customWidth="1"/>
    <col min="8456" max="8704" width="11.42578125" style="194" customWidth="1"/>
    <col min="8705" max="8706" width="39.5703125" style="194" customWidth="1"/>
    <col min="8707" max="8707" width="11.42578125" style="194" customWidth="1"/>
    <col min="8708" max="8708" width="11.5703125" style="194" customWidth="1"/>
    <col min="8709" max="8709" width="12" style="194" customWidth="1"/>
    <col min="8710" max="8710" width="14.28515625" style="194" customWidth="1"/>
    <col min="8711" max="8711" width="12" style="194" customWidth="1"/>
    <col min="8712" max="8960" width="11.42578125" style="194" customWidth="1"/>
    <col min="8961" max="8962" width="39.5703125" style="194" customWidth="1"/>
    <col min="8963" max="8963" width="11.42578125" style="194" customWidth="1"/>
    <col min="8964" max="8964" width="11.5703125" style="194" customWidth="1"/>
    <col min="8965" max="8965" width="12" style="194" customWidth="1"/>
    <col min="8966" max="8966" width="14.28515625" style="194" customWidth="1"/>
    <col min="8967" max="8967" width="12" style="194" customWidth="1"/>
    <col min="8968" max="9216" width="11.42578125" style="194" customWidth="1"/>
    <col min="9217" max="9218" width="39.5703125" style="194" customWidth="1"/>
    <col min="9219" max="9219" width="11.42578125" style="194" customWidth="1"/>
    <col min="9220" max="9220" width="11.5703125" style="194" customWidth="1"/>
    <col min="9221" max="9221" width="12" style="194" customWidth="1"/>
    <col min="9222" max="9222" width="14.28515625" style="194" customWidth="1"/>
    <col min="9223" max="9223" width="12" style="194" customWidth="1"/>
    <col min="9224" max="9472" width="11.42578125" style="194" customWidth="1"/>
    <col min="9473" max="9474" width="39.5703125" style="194" customWidth="1"/>
    <col min="9475" max="9475" width="11.42578125" style="194" customWidth="1"/>
    <col min="9476" max="9476" width="11.5703125" style="194" customWidth="1"/>
    <col min="9477" max="9477" width="12" style="194" customWidth="1"/>
    <col min="9478" max="9478" width="14.28515625" style="194" customWidth="1"/>
    <col min="9479" max="9479" width="12" style="194" customWidth="1"/>
    <col min="9480" max="9728" width="11.42578125" style="194" customWidth="1"/>
    <col min="9729" max="9730" width="39.5703125" style="194" customWidth="1"/>
    <col min="9731" max="9731" width="11.42578125" style="194" customWidth="1"/>
    <col min="9732" max="9732" width="11.5703125" style="194" customWidth="1"/>
    <col min="9733" max="9733" width="12" style="194" customWidth="1"/>
    <col min="9734" max="9734" width="14.28515625" style="194" customWidth="1"/>
    <col min="9735" max="9735" width="12" style="194" customWidth="1"/>
    <col min="9736" max="9984" width="11.42578125" style="194" customWidth="1"/>
    <col min="9985" max="9986" width="39.5703125" style="194" customWidth="1"/>
    <col min="9987" max="9987" width="11.42578125" style="194" customWidth="1"/>
    <col min="9988" max="9988" width="11.5703125" style="194" customWidth="1"/>
    <col min="9989" max="9989" width="12" style="194" customWidth="1"/>
    <col min="9990" max="9990" width="14.28515625" style="194" customWidth="1"/>
    <col min="9991" max="9991" width="12" style="194" customWidth="1"/>
    <col min="9992" max="10240" width="11.42578125" style="194" customWidth="1"/>
    <col min="10241" max="10242" width="39.5703125" style="194" customWidth="1"/>
    <col min="10243" max="10243" width="11.42578125" style="194" customWidth="1"/>
    <col min="10244" max="10244" width="11.5703125" style="194" customWidth="1"/>
    <col min="10245" max="10245" width="12" style="194" customWidth="1"/>
    <col min="10246" max="10246" width="14.28515625" style="194" customWidth="1"/>
    <col min="10247" max="10247" width="12" style="194" customWidth="1"/>
    <col min="10248" max="10496" width="11.42578125" style="194" customWidth="1"/>
    <col min="10497" max="10498" width="39.5703125" style="194" customWidth="1"/>
    <col min="10499" max="10499" width="11.42578125" style="194" customWidth="1"/>
    <col min="10500" max="10500" width="11.5703125" style="194" customWidth="1"/>
    <col min="10501" max="10501" width="12" style="194" customWidth="1"/>
    <col min="10502" max="10502" width="14.28515625" style="194" customWidth="1"/>
    <col min="10503" max="10503" width="12" style="194" customWidth="1"/>
    <col min="10504" max="10752" width="11.42578125" style="194" customWidth="1"/>
    <col min="10753" max="10754" width="39.5703125" style="194" customWidth="1"/>
    <col min="10755" max="10755" width="11.42578125" style="194" customWidth="1"/>
    <col min="10756" max="10756" width="11.5703125" style="194" customWidth="1"/>
    <col min="10757" max="10757" width="12" style="194" customWidth="1"/>
    <col min="10758" max="10758" width="14.28515625" style="194" customWidth="1"/>
    <col min="10759" max="10759" width="12" style="194" customWidth="1"/>
    <col min="10760" max="11008" width="11.42578125" style="194" customWidth="1"/>
    <col min="11009" max="11010" width="39.5703125" style="194" customWidth="1"/>
    <col min="11011" max="11011" width="11.42578125" style="194" customWidth="1"/>
    <col min="11012" max="11012" width="11.5703125" style="194" customWidth="1"/>
    <col min="11013" max="11013" width="12" style="194" customWidth="1"/>
    <col min="11014" max="11014" width="14.28515625" style="194" customWidth="1"/>
    <col min="11015" max="11015" width="12" style="194" customWidth="1"/>
    <col min="11016" max="11264" width="11.42578125" style="194" customWidth="1"/>
    <col min="11265" max="11266" width="39.5703125" style="194" customWidth="1"/>
    <col min="11267" max="11267" width="11.42578125" style="194" customWidth="1"/>
    <col min="11268" max="11268" width="11.5703125" style="194" customWidth="1"/>
    <col min="11269" max="11269" width="12" style="194" customWidth="1"/>
    <col min="11270" max="11270" width="14.28515625" style="194" customWidth="1"/>
    <col min="11271" max="11271" width="12" style="194" customWidth="1"/>
    <col min="11272" max="11520" width="11.42578125" style="194" customWidth="1"/>
    <col min="11521" max="11522" width="39.5703125" style="194" customWidth="1"/>
    <col min="11523" max="11523" width="11.42578125" style="194" customWidth="1"/>
    <col min="11524" max="11524" width="11.5703125" style="194" customWidth="1"/>
    <col min="11525" max="11525" width="12" style="194" customWidth="1"/>
    <col min="11526" max="11526" width="14.28515625" style="194" customWidth="1"/>
    <col min="11527" max="11527" width="12" style="194" customWidth="1"/>
    <col min="11528" max="11776" width="11.42578125" style="194" customWidth="1"/>
    <col min="11777" max="11778" width="39.5703125" style="194" customWidth="1"/>
    <col min="11779" max="11779" width="11.42578125" style="194" customWidth="1"/>
    <col min="11780" max="11780" width="11.5703125" style="194" customWidth="1"/>
    <col min="11781" max="11781" width="12" style="194" customWidth="1"/>
    <col min="11782" max="11782" width="14.28515625" style="194" customWidth="1"/>
    <col min="11783" max="11783" width="12" style="194" customWidth="1"/>
    <col min="11784" max="12032" width="11.42578125" style="194" customWidth="1"/>
    <col min="12033" max="12034" width="39.5703125" style="194" customWidth="1"/>
    <col min="12035" max="12035" width="11.42578125" style="194" customWidth="1"/>
    <col min="12036" max="12036" width="11.5703125" style="194" customWidth="1"/>
    <col min="12037" max="12037" width="12" style="194" customWidth="1"/>
    <col min="12038" max="12038" width="14.28515625" style="194" customWidth="1"/>
    <col min="12039" max="12039" width="12" style="194" customWidth="1"/>
    <col min="12040" max="12288" width="11.42578125" style="194" customWidth="1"/>
    <col min="12289" max="12290" width="39.5703125" style="194" customWidth="1"/>
    <col min="12291" max="12291" width="11.42578125" style="194" customWidth="1"/>
    <col min="12292" max="12292" width="11.5703125" style="194" customWidth="1"/>
    <col min="12293" max="12293" width="12" style="194" customWidth="1"/>
    <col min="12294" max="12294" width="14.28515625" style="194" customWidth="1"/>
    <col min="12295" max="12295" width="12" style="194" customWidth="1"/>
    <col min="12296" max="12544" width="11.42578125" style="194" customWidth="1"/>
    <col min="12545" max="12546" width="39.5703125" style="194" customWidth="1"/>
    <col min="12547" max="12547" width="11.42578125" style="194" customWidth="1"/>
    <col min="12548" max="12548" width="11.5703125" style="194" customWidth="1"/>
    <col min="12549" max="12549" width="12" style="194" customWidth="1"/>
    <col min="12550" max="12550" width="14.28515625" style="194" customWidth="1"/>
    <col min="12551" max="12551" width="12" style="194" customWidth="1"/>
    <col min="12552" max="12800" width="11.42578125" style="194" customWidth="1"/>
    <col min="12801" max="12802" width="39.5703125" style="194" customWidth="1"/>
    <col min="12803" max="12803" width="11.42578125" style="194" customWidth="1"/>
    <col min="12804" max="12804" width="11.5703125" style="194" customWidth="1"/>
    <col min="12805" max="12805" width="12" style="194" customWidth="1"/>
    <col min="12806" max="12806" width="14.28515625" style="194" customWidth="1"/>
    <col min="12807" max="12807" width="12" style="194" customWidth="1"/>
    <col min="12808" max="13056" width="11.42578125" style="194" customWidth="1"/>
    <col min="13057" max="13058" width="39.5703125" style="194" customWidth="1"/>
    <col min="13059" max="13059" width="11.42578125" style="194" customWidth="1"/>
    <col min="13060" max="13060" width="11.5703125" style="194" customWidth="1"/>
    <col min="13061" max="13061" width="12" style="194" customWidth="1"/>
    <col min="13062" max="13062" width="14.28515625" style="194" customWidth="1"/>
    <col min="13063" max="13063" width="12" style="194" customWidth="1"/>
    <col min="13064" max="13312" width="11.42578125" style="194" customWidth="1"/>
    <col min="13313" max="13314" width="39.5703125" style="194" customWidth="1"/>
    <col min="13315" max="13315" width="11.42578125" style="194" customWidth="1"/>
    <col min="13316" max="13316" width="11.5703125" style="194" customWidth="1"/>
    <col min="13317" max="13317" width="12" style="194" customWidth="1"/>
    <col min="13318" max="13318" width="14.28515625" style="194" customWidth="1"/>
    <col min="13319" max="13319" width="12" style="194" customWidth="1"/>
    <col min="13320" max="13568" width="11.42578125" style="194" customWidth="1"/>
    <col min="13569" max="13570" width="39.5703125" style="194" customWidth="1"/>
    <col min="13571" max="13571" width="11.42578125" style="194" customWidth="1"/>
    <col min="13572" max="13572" width="11.5703125" style="194" customWidth="1"/>
    <col min="13573" max="13573" width="12" style="194" customWidth="1"/>
    <col min="13574" max="13574" width="14.28515625" style="194" customWidth="1"/>
    <col min="13575" max="13575" width="12" style="194" customWidth="1"/>
    <col min="13576" max="13824" width="11.42578125" style="194" customWidth="1"/>
    <col min="13825" max="13826" width="39.5703125" style="194" customWidth="1"/>
    <col min="13827" max="13827" width="11.42578125" style="194" customWidth="1"/>
    <col min="13828" max="13828" width="11.5703125" style="194" customWidth="1"/>
    <col min="13829" max="13829" width="12" style="194" customWidth="1"/>
    <col min="13830" max="13830" width="14.28515625" style="194" customWidth="1"/>
    <col min="13831" max="13831" width="12" style="194" customWidth="1"/>
    <col min="13832" max="14080" width="11.42578125" style="194" customWidth="1"/>
    <col min="14081" max="14082" width="39.5703125" style="194" customWidth="1"/>
    <col min="14083" max="14083" width="11.42578125" style="194" customWidth="1"/>
    <col min="14084" max="14084" width="11.5703125" style="194" customWidth="1"/>
    <col min="14085" max="14085" width="12" style="194" customWidth="1"/>
    <col min="14086" max="14086" width="14.28515625" style="194" customWidth="1"/>
    <col min="14087" max="14087" width="12" style="194" customWidth="1"/>
    <col min="14088" max="14336" width="11.42578125" style="194" customWidth="1"/>
    <col min="14337" max="14338" width="39.5703125" style="194" customWidth="1"/>
    <col min="14339" max="14339" width="11.42578125" style="194" customWidth="1"/>
    <col min="14340" max="14340" width="11.5703125" style="194" customWidth="1"/>
    <col min="14341" max="14341" width="12" style="194" customWidth="1"/>
    <col min="14342" max="14342" width="14.28515625" style="194" customWidth="1"/>
    <col min="14343" max="14343" width="12" style="194" customWidth="1"/>
    <col min="14344" max="14592" width="11.42578125" style="194" customWidth="1"/>
    <col min="14593" max="14594" width="39.5703125" style="194" customWidth="1"/>
    <col min="14595" max="14595" width="11.42578125" style="194" customWidth="1"/>
    <col min="14596" max="14596" width="11.5703125" style="194" customWidth="1"/>
    <col min="14597" max="14597" width="12" style="194" customWidth="1"/>
    <col min="14598" max="14598" width="14.28515625" style="194" customWidth="1"/>
    <col min="14599" max="14599" width="12" style="194" customWidth="1"/>
    <col min="14600" max="14848" width="11.42578125" style="194" customWidth="1"/>
    <col min="14849" max="14850" width="39.5703125" style="194" customWidth="1"/>
    <col min="14851" max="14851" width="11.42578125" style="194" customWidth="1"/>
    <col min="14852" max="14852" width="11.5703125" style="194" customWidth="1"/>
    <col min="14853" max="14853" width="12" style="194" customWidth="1"/>
    <col min="14854" max="14854" width="14.28515625" style="194" customWidth="1"/>
    <col min="14855" max="14855" width="12" style="194" customWidth="1"/>
    <col min="14856" max="15104" width="11.42578125" style="194" customWidth="1"/>
    <col min="15105" max="15106" width="39.5703125" style="194" customWidth="1"/>
    <col min="15107" max="15107" width="11.42578125" style="194" customWidth="1"/>
    <col min="15108" max="15108" width="11.5703125" style="194" customWidth="1"/>
    <col min="15109" max="15109" width="12" style="194" customWidth="1"/>
    <col min="15110" max="15110" width="14.28515625" style="194" customWidth="1"/>
    <col min="15111" max="15111" width="12" style="194" customWidth="1"/>
    <col min="15112" max="15360" width="11.42578125" style="194" customWidth="1"/>
    <col min="15361" max="15362" width="39.5703125" style="194" customWidth="1"/>
    <col min="15363" max="15363" width="11.42578125" style="194" customWidth="1"/>
    <col min="15364" max="15364" width="11.5703125" style="194" customWidth="1"/>
    <col min="15365" max="15365" width="12" style="194" customWidth="1"/>
    <col min="15366" max="15366" width="14.28515625" style="194" customWidth="1"/>
    <col min="15367" max="15367" width="12" style="194" customWidth="1"/>
    <col min="15368" max="15616" width="11.42578125" style="194" customWidth="1"/>
    <col min="15617" max="15618" width="39.5703125" style="194" customWidth="1"/>
    <col min="15619" max="15619" width="11.42578125" style="194" customWidth="1"/>
    <col min="15620" max="15620" width="11.5703125" style="194" customWidth="1"/>
    <col min="15621" max="15621" width="12" style="194" customWidth="1"/>
    <col min="15622" max="15622" width="14.28515625" style="194" customWidth="1"/>
    <col min="15623" max="15623" width="12" style="194" customWidth="1"/>
    <col min="15624" max="15872" width="11.42578125" style="194" customWidth="1"/>
    <col min="15873" max="15874" width="39.5703125" style="194" customWidth="1"/>
    <col min="15875" max="15875" width="11.42578125" style="194" customWidth="1"/>
    <col min="15876" max="15876" width="11.5703125" style="194" customWidth="1"/>
    <col min="15877" max="15877" width="12" style="194" customWidth="1"/>
    <col min="15878" max="15878" width="14.28515625" style="194" customWidth="1"/>
    <col min="15879" max="15879" width="12" style="194" customWidth="1"/>
    <col min="15880" max="16128" width="11.42578125" style="194" customWidth="1"/>
    <col min="16129" max="16130" width="39.5703125" style="194" customWidth="1"/>
    <col min="16131" max="16131" width="11.42578125" style="194" customWidth="1"/>
    <col min="16132" max="16132" width="11.5703125" style="194" customWidth="1"/>
    <col min="16133" max="16133" width="12" style="194" customWidth="1"/>
    <col min="16134" max="16134" width="14.28515625" style="194" customWidth="1"/>
    <col min="16135" max="16135" width="12" style="194" customWidth="1"/>
    <col min="16136" max="16384" width="11.42578125" style="194" customWidth="1"/>
  </cols>
  <sheetData>
    <row r="1" spans="1:11" ht="15">
      <c r="A1" s="193" t="s">
        <v>1434</v>
      </c>
      <c r="J1" s="1109" t="s">
        <v>1274</v>
      </c>
      <c r="K1" s="1110" t="s">
        <v>1055</v>
      </c>
    </row>
    <row r="2" spans="1:11">
      <c r="A2" s="195" t="s">
        <v>1318</v>
      </c>
      <c r="B2" s="196"/>
      <c r="C2" s="197"/>
      <c r="D2" s="198">
        <f>'1.3.WP-feed balance '!D60</f>
        <v>0.61206750806590515</v>
      </c>
      <c r="E2" s="198">
        <f>'1.3.WP-feed balance '!E60</f>
        <v>0.56462364550800559</v>
      </c>
      <c r="F2" s="198">
        <f>'1.3.WP-feed balance '!F60</f>
        <v>0.38570237127063028</v>
      </c>
      <c r="G2" s="198">
        <f>'1.3.WP-feed balance '!G60</f>
        <v>0.51894721873341931</v>
      </c>
    </row>
    <row r="3" spans="1:11">
      <c r="A3" s="199" t="s">
        <v>292</v>
      </c>
      <c r="B3" s="200"/>
      <c r="C3" s="201"/>
      <c r="D3" s="202"/>
      <c r="F3" s="203"/>
    </row>
    <row r="4" spans="1:11">
      <c r="A4" s="204" t="s">
        <v>1014</v>
      </c>
      <c r="B4" s="204"/>
      <c r="C4" s="197"/>
      <c r="D4" s="154"/>
      <c r="E4" s="198"/>
      <c r="F4" s="198"/>
    </row>
    <row r="5" spans="1:11">
      <c r="A5" s="205"/>
      <c r="B5" s="205"/>
      <c r="C5" s="206"/>
      <c r="D5" s="207" t="s">
        <v>378</v>
      </c>
      <c r="E5" s="207" t="s">
        <v>379</v>
      </c>
      <c r="F5" s="207" t="s">
        <v>380</v>
      </c>
      <c r="G5" s="207" t="s">
        <v>381</v>
      </c>
    </row>
    <row r="6" spans="1:11" ht="21">
      <c r="A6" s="208"/>
      <c r="B6" s="209"/>
      <c r="C6" s="210" t="s">
        <v>5</v>
      </c>
      <c r="D6" s="210" t="s">
        <v>382</v>
      </c>
      <c r="E6" s="210" t="s">
        <v>303</v>
      </c>
      <c r="F6" s="210" t="s">
        <v>304</v>
      </c>
      <c r="G6" s="210" t="s">
        <v>383</v>
      </c>
    </row>
    <row r="7" spans="1:11">
      <c r="A7" s="211" t="s">
        <v>384</v>
      </c>
      <c r="B7" s="212" t="s">
        <v>385</v>
      </c>
      <c r="C7" s="210"/>
      <c r="D7" s="213"/>
      <c r="E7" s="213"/>
      <c r="F7" s="213"/>
      <c r="G7" s="214"/>
    </row>
    <row r="8" spans="1:11">
      <c r="A8" s="215" t="s">
        <v>386</v>
      </c>
      <c r="B8" s="216" t="s">
        <v>387</v>
      </c>
      <c r="C8" s="210" t="s">
        <v>97</v>
      </c>
      <c r="D8" s="214">
        <f>'1.2.WoP-feed balance'!D9-'1.2.WoP-feed balance'!D10</f>
        <v>17.611551214707813</v>
      </c>
      <c r="E8" s="214">
        <f>'1.2.WoP-feed balance'!E9</f>
        <v>105.66930728824688</v>
      </c>
      <c r="F8" s="214">
        <f>'1.2.WoP-feed balance'!F9</f>
        <v>228.95016579120158</v>
      </c>
      <c r="G8" s="214">
        <f>SUM(D8:F8)</f>
        <v>352.23102429415627</v>
      </c>
    </row>
    <row r="9" spans="1:11">
      <c r="A9" s="215" t="s">
        <v>388</v>
      </c>
      <c r="B9" s="216" t="s">
        <v>389</v>
      </c>
      <c r="C9" s="210" t="s">
        <v>97</v>
      </c>
      <c r="D9" s="214">
        <v>200</v>
      </c>
      <c r="E9" s="213"/>
      <c r="F9" s="213"/>
      <c r="G9" s="214">
        <f>SUM(D9:F9)</f>
        <v>200</v>
      </c>
    </row>
    <row r="10" spans="1:11">
      <c r="A10" s="215" t="s">
        <v>390</v>
      </c>
      <c r="B10" s="216" t="s">
        <v>391</v>
      </c>
      <c r="C10" s="210" t="s">
        <v>97</v>
      </c>
      <c r="D10" s="214"/>
      <c r="E10" s="214">
        <f>-((D47-D46)+(D55-D54)+(E55-E54))</f>
        <v>-40</v>
      </c>
      <c r="F10" s="213"/>
      <c r="G10" s="214">
        <f>SUM(D10:F10)</f>
        <v>-40</v>
      </c>
    </row>
    <row r="11" spans="1:11">
      <c r="A11" s="215" t="s">
        <v>392</v>
      </c>
      <c r="B11" s="216" t="s">
        <v>393</v>
      </c>
      <c r="C11" s="210" t="s">
        <v>97</v>
      </c>
      <c r="D11" s="214">
        <f>D8+D9+D10</f>
        <v>217.61155121470782</v>
      </c>
      <c r="E11" s="214">
        <f>E8+E9+E10</f>
        <v>65.669307288246884</v>
      </c>
      <c r="F11" s="214">
        <f>F8+F9+F10</f>
        <v>228.95016579120158</v>
      </c>
      <c r="G11" s="214">
        <f>SUM(D11:F11)</f>
        <v>512.23102429415621</v>
      </c>
    </row>
    <row r="12" spans="1:11">
      <c r="A12" s="215"/>
      <c r="B12" s="217"/>
      <c r="C12" s="210"/>
      <c r="D12" s="218"/>
      <c r="E12" s="218"/>
      <c r="F12" s="218"/>
      <c r="G12" s="219"/>
    </row>
    <row r="13" spans="1:11">
      <c r="A13" s="220" t="s">
        <v>394</v>
      </c>
      <c r="B13" s="217" t="s">
        <v>395</v>
      </c>
      <c r="C13" s="210"/>
      <c r="D13" s="213"/>
      <c r="E13" s="213"/>
      <c r="F13" s="213"/>
      <c r="G13" s="214"/>
    </row>
    <row r="14" spans="1:11">
      <c r="A14" s="215" t="s">
        <v>396</v>
      </c>
      <c r="B14" s="216" t="s">
        <v>397</v>
      </c>
      <c r="C14" s="210" t="s">
        <v>97</v>
      </c>
      <c r="D14" s="213"/>
      <c r="E14" s="214">
        <f>E$11*E15</f>
        <v>13.133861457649378</v>
      </c>
      <c r="F14" s="213"/>
      <c r="G14" s="214">
        <f>SUM(D14:F14)</f>
        <v>13.133861457649378</v>
      </c>
    </row>
    <row r="15" spans="1:11">
      <c r="A15" s="215" t="s">
        <v>398</v>
      </c>
      <c r="B15" s="216" t="s">
        <v>399</v>
      </c>
      <c r="C15" s="210" t="s">
        <v>235</v>
      </c>
      <c r="D15" s="221"/>
      <c r="E15" s="221">
        <v>0.2</v>
      </c>
      <c r="F15" s="221"/>
      <c r="G15" s="214"/>
    </row>
    <row r="16" spans="1:11">
      <c r="A16" s="215" t="s">
        <v>400</v>
      </c>
      <c r="B16" s="216" t="s">
        <v>401</v>
      </c>
      <c r="C16" s="210" t="s">
        <v>402</v>
      </c>
      <c r="D16" s="213"/>
      <c r="E16" s="222">
        <f>'1.2.WoP-feed balance'!E11</f>
        <v>0.2</v>
      </c>
      <c r="F16" s="213"/>
      <c r="G16" s="214"/>
    </row>
    <row r="17" spans="1:7">
      <c r="A17" s="215" t="s">
        <v>403</v>
      </c>
      <c r="B17" s="216" t="s">
        <v>404</v>
      </c>
      <c r="C17" s="210" t="s">
        <v>235</v>
      </c>
      <c r="D17" s="221"/>
      <c r="E17" s="221">
        <v>0.5</v>
      </c>
      <c r="F17" s="221"/>
      <c r="G17" s="214"/>
    </row>
    <row r="18" spans="1:7">
      <c r="A18" s="215" t="s">
        <v>405</v>
      </c>
      <c r="B18" s="216" t="s">
        <v>406</v>
      </c>
      <c r="C18" s="210" t="s">
        <v>402</v>
      </c>
      <c r="D18" s="213"/>
      <c r="E18" s="222">
        <f>E16+E16*E17</f>
        <v>0.30000000000000004</v>
      </c>
      <c r="F18" s="213"/>
      <c r="G18" s="214"/>
    </row>
    <row r="19" spans="1:7">
      <c r="A19" s="215" t="s">
        <v>407</v>
      </c>
      <c r="B19" s="223" t="s">
        <v>408</v>
      </c>
      <c r="C19" s="210" t="s">
        <v>34</v>
      </c>
      <c r="D19" s="224"/>
      <c r="E19" s="225">
        <f>E14*E18</f>
        <v>3.940158437294814</v>
      </c>
      <c r="F19" s="224"/>
      <c r="G19" s="214">
        <f>SUM(D19:F19)</f>
        <v>3.940158437294814</v>
      </c>
    </row>
    <row r="20" spans="1:7">
      <c r="A20" s="215"/>
      <c r="B20" s="216"/>
      <c r="C20" s="210"/>
      <c r="D20" s="226"/>
      <c r="E20" s="224"/>
      <c r="F20" s="227"/>
      <c r="G20" s="214"/>
    </row>
    <row r="21" spans="1:7">
      <c r="A21" s="220" t="s">
        <v>409</v>
      </c>
      <c r="B21" s="217" t="s">
        <v>410</v>
      </c>
      <c r="C21" s="210"/>
      <c r="D21" s="213"/>
      <c r="E21" s="213"/>
      <c r="F21" s="213"/>
      <c r="G21" s="214"/>
    </row>
    <row r="22" spans="1:7">
      <c r="A22" s="215" t="s">
        <v>396</v>
      </c>
      <c r="B22" s="216" t="s">
        <v>397</v>
      </c>
      <c r="C22" s="210" t="s">
        <v>97</v>
      </c>
      <c r="D22" s="213">
        <f>D$8*D23</f>
        <v>0.88057756073539073</v>
      </c>
      <c r="E22" s="213">
        <f>E$11*E23</f>
        <v>1.9700792186474065</v>
      </c>
      <c r="F22" s="213">
        <f>F$11*F23</f>
        <v>0</v>
      </c>
      <c r="G22" s="214">
        <f>SUM(D22:F22)</f>
        <v>2.8506567793827973</v>
      </c>
    </row>
    <row r="23" spans="1:7">
      <c r="A23" s="215" t="s">
        <v>398</v>
      </c>
      <c r="B23" s="216" t="s">
        <v>399</v>
      </c>
      <c r="C23" s="210" t="s">
        <v>235</v>
      </c>
      <c r="D23" s="221">
        <v>0.05</v>
      </c>
      <c r="E23" s="221">
        <v>0.03</v>
      </c>
      <c r="F23" s="221">
        <v>0</v>
      </c>
      <c r="G23" s="214"/>
    </row>
    <row r="24" spans="1:7">
      <c r="A24" s="215" t="s">
        <v>400</v>
      </c>
      <c r="B24" s="216" t="s">
        <v>401</v>
      </c>
      <c r="C24" s="210" t="s">
        <v>402</v>
      </c>
      <c r="D24" s="213">
        <f>'1.2.WoP-feed balance'!D11</f>
        <v>1.5</v>
      </c>
      <c r="E24" s="213">
        <f>'1.2.WoP-feed balance'!E11</f>
        <v>0.2</v>
      </c>
      <c r="F24" s="213">
        <f>'1.2.WoP-feed balance'!F11</f>
        <v>1</v>
      </c>
      <c r="G24" s="214"/>
    </row>
    <row r="25" spans="1:7">
      <c r="A25" s="215" t="s">
        <v>403</v>
      </c>
      <c r="B25" s="216" t="s">
        <v>404</v>
      </c>
      <c r="C25" s="210" t="s">
        <v>235</v>
      </c>
      <c r="D25" s="221">
        <v>0.6</v>
      </c>
      <c r="E25" s="221">
        <v>0.6</v>
      </c>
      <c r="F25" s="221">
        <v>0.6</v>
      </c>
      <c r="G25" s="214"/>
    </row>
    <row r="26" spans="1:7">
      <c r="A26" s="215" t="s">
        <v>405</v>
      </c>
      <c r="B26" s="216" t="s">
        <v>406</v>
      </c>
      <c r="C26" s="210" t="s">
        <v>402</v>
      </c>
      <c r="D26" s="213">
        <f>D24+D24*D25</f>
        <v>2.4</v>
      </c>
      <c r="E26" s="222">
        <f>E24+E24*E25</f>
        <v>0.32</v>
      </c>
      <c r="F26" s="222">
        <f>F24+F24*F25</f>
        <v>1.6</v>
      </c>
      <c r="G26" s="214"/>
    </row>
    <row r="27" spans="1:7">
      <c r="A27" s="215" t="s">
        <v>407</v>
      </c>
      <c r="B27" s="223" t="s">
        <v>408</v>
      </c>
      <c r="C27" s="210" t="s">
        <v>34</v>
      </c>
      <c r="D27" s="224">
        <f>D22*D26</f>
        <v>2.1133861457649377</v>
      </c>
      <c r="E27" s="224">
        <f>E22*E26</f>
        <v>0.63042534996717015</v>
      </c>
      <c r="F27" s="225">
        <f>F22*F26</f>
        <v>0</v>
      </c>
      <c r="G27" s="214">
        <f>SUM(D27:F27)</f>
        <v>2.7438114957321078</v>
      </c>
    </row>
    <row r="28" spans="1:7">
      <c r="A28" s="215"/>
      <c r="B28" s="216"/>
      <c r="C28" s="210"/>
      <c r="D28" s="226"/>
      <c r="E28" s="224"/>
      <c r="F28" s="227"/>
      <c r="G28" s="214"/>
    </row>
    <row r="29" spans="1:7">
      <c r="A29" s="220" t="s">
        <v>411</v>
      </c>
      <c r="B29" s="217" t="s">
        <v>412</v>
      </c>
      <c r="C29" s="210"/>
      <c r="D29" s="213"/>
      <c r="E29" s="213"/>
      <c r="F29" s="213"/>
      <c r="G29" s="214"/>
    </row>
    <row r="30" spans="1:7">
      <c r="A30" s="215" t="s">
        <v>396</v>
      </c>
      <c r="B30" s="216" t="s">
        <v>397</v>
      </c>
      <c r="C30" s="210" t="s">
        <v>97</v>
      </c>
      <c r="D30" s="213"/>
      <c r="E30" s="214">
        <f>E$11*E31</f>
        <v>13.133861457649378</v>
      </c>
      <c r="F30" s="214">
        <f>F$11*F31</f>
        <v>45.79003315824032</v>
      </c>
      <c r="G30" s="214">
        <f>SUM(D30:F30)</f>
        <v>58.923894615889694</v>
      </c>
    </row>
    <row r="31" spans="1:7">
      <c r="A31" s="215" t="s">
        <v>398</v>
      </c>
      <c r="B31" s="216" t="s">
        <v>399</v>
      </c>
      <c r="C31" s="210" t="s">
        <v>235</v>
      </c>
      <c r="D31" s="221"/>
      <c r="E31" s="221">
        <v>0.2</v>
      </c>
      <c r="F31" s="221">
        <v>0.2</v>
      </c>
      <c r="G31" s="214"/>
    </row>
    <row r="32" spans="1:7">
      <c r="A32" s="215" t="s">
        <v>400</v>
      </c>
      <c r="B32" s="216" t="s">
        <v>401</v>
      </c>
      <c r="C32" s="210" t="s">
        <v>402</v>
      </c>
      <c r="D32" s="213"/>
      <c r="E32" s="222">
        <f>'1.2.WoP-feed balance'!E11</f>
        <v>0.2</v>
      </c>
      <c r="F32" s="222">
        <f>'1.2.WoP-feed balance'!F11</f>
        <v>1</v>
      </c>
      <c r="G32" s="214"/>
    </row>
    <row r="33" spans="1:9">
      <c r="A33" s="215" t="s">
        <v>403</v>
      </c>
      <c r="B33" s="216" t="s">
        <v>404</v>
      </c>
      <c r="C33" s="210" t="s">
        <v>235</v>
      </c>
      <c r="D33" s="221"/>
      <c r="E33" s="221">
        <v>0.5</v>
      </c>
      <c r="F33" s="221">
        <v>0.3</v>
      </c>
      <c r="G33" s="214"/>
    </row>
    <row r="34" spans="1:9">
      <c r="A34" s="215" t="s">
        <v>405</v>
      </c>
      <c r="B34" s="216" t="s">
        <v>406</v>
      </c>
      <c r="C34" s="210" t="s">
        <v>402</v>
      </c>
      <c r="D34" s="213"/>
      <c r="E34" s="222">
        <f>E32+E32*E33</f>
        <v>0.30000000000000004</v>
      </c>
      <c r="F34" s="213">
        <f>F32+F32*F33</f>
        <v>1.3</v>
      </c>
      <c r="G34" s="214"/>
    </row>
    <row r="35" spans="1:9">
      <c r="A35" s="215" t="s">
        <v>407</v>
      </c>
      <c r="B35" s="223" t="s">
        <v>408</v>
      </c>
      <c r="C35" s="210" t="s">
        <v>34</v>
      </c>
      <c r="D35" s="224"/>
      <c r="E35" s="225">
        <f>E30*E34</f>
        <v>3.940158437294814</v>
      </c>
      <c r="F35" s="225">
        <f>F30*F34</f>
        <v>59.527043105712416</v>
      </c>
      <c r="G35" s="214">
        <f>SUM(D35:F35)</f>
        <v>63.467201543007228</v>
      </c>
    </row>
    <row r="36" spans="1:9">
      <c r="A36" s="215"/>
      <c r="B36" s="216"/>
      <c r="C36" s="210"/>
      <c r="D36" s="226"/>
      <c r="E36" s="224"/>
      <c r="F36" s="227"/>
      <c r="G36" s="214"/>
    </row>
    <row r="37" spans="1:9" ht="12">
      <c r="A37" s="220" t="s">
        <v>413</v>
      </c>
      <c r="B37" s="217" t="s">
        <v>414</v>
      </c>
      <c r="C37" s="210"/>
      <c r="D37" s="228"/>
      <c r="E37" s="213"/>
      <c r="F37" s="213"/>
      <c r="G37" s="214"/>
    </row>
    <row r="38" spans="1:9">
      <c r="A38" s="215" t="s">
        <v>396</v>
      </c>
      <c r="B38" s="216" t="s">
        <v>397</v>
      </c>
      <c r="C38" s="210" t="s">
        <v>97</v>
      </c>
      <c r="D38" s="214">
        <f>D9</f>
        <v>200</v>
      </c>
      <c r="E38" s="213"/>
      <c r="F38" s="213"/>
      <c r="G38" s="214">
        <f>SUM(D38:F38)</f>
        <v>200</v>
      </c>
    </row>
    <row r="39" spans="1:9">
      <c r="A39" s="215" t="s">
        <v>398</v>
      </c>
      <c r="B39" s="216" t="s">
        <v>399</v>
      </c>
      <c r="C39" s="210" t="s">
        <v>235</v>
      </c>
      <c r="D39" s="221">
        <v>1</v>
      </c>
      <c r="E39" s="221"/>
      <c r="F39" s="221"/>
      <c r="G39" s="214"/>
    </row>
    <row r="40" spans="1:9">
      <c r="A40" s="215" t="s">
        <v>400</v>
      </c>
      <c r="B40" s="216" t="s">
        <v>401</v>
      </c>
      <c r="C40" s="210" t="s">
        <v>402</v>
      </c>
      <c r="D40" s="213">
        <f>'1.2.WoP-feed balance'!D11</f>
        <v>1.5</v>
      </c>
      <c r="E40" s="213"/>
      <c r="F40" s="213"/>
      <c r="G40" s="214"/>
    </row>
    <row r="41" spans="1:9">
      <c r="A41" s="215" t="s">
        <v>415</v>
      </c>
      <c r="B41" s="216" t="s">
        <v>404</v>
      </c>
      <c r="C41" s="210" t="s">
        <v>235</v>
      </c>
      <c r="D41" s="221">
        <v>0</v>
      </c>
      <c r="E41" s="221"/>
      <c r="F41" s="221"/>
      <c r="G41" s="214"/>
    </row>
    <row r="42" spans="1:9">
      <c r="A42" s="215" t="s">
        <v>405</v>
      </c>
      <c r="B42" s="216" t="s">
        <v>406</v>
      </c>
      <c r="C42" s="210" t="s">
        <v>402</v>
      </c>
      <c r="D42" s="213">
        <f>D40+D40*D41</f>
        <v>1.5</v>
      </c>
      <c r="E42" s="213"/>
      <c r="F42" s="213"/>
      <c r="G42" s="214"/>
    </row>
    <row r="43" spans="1:9">
      <c r="A43" s="215" t="s">
        <v>407</v>
      </c>
      <c r="B43" s="223" t="s">
        <v>408</v>
      </c>
      <c r="C43" s="210" t="s">
        <v>34</v>
      </c>
      <c r="D43" s="225">
        <f>D38*D42</f>
        <v>300</v>
      </c>
      <c r="E43" s="224"/>
      <c r="F43" s="224"/>
      <c r="G43" s="214">
        <f>SUM(D43:F43)</f>
        <v>300</v>
      </c>
    </row>
    <row r="44" spans="1:9">
      <c r="A44" s="215"/>
      <c r="B44" s="216"/>
      <c r="C44" s="210"/>
      <c r="D44" s="226"/>
      <c r="E44" s="224"/>
      <c r="F44" s="227"/>
      <c r="G44" s="214"/>
    </row>
    <row r="45" spans="1:9">
      <c r="A45" s="229" t="s">
        <v>416</v>
      </c>
      <c r="B45" s="230" t="s">
        <v>417</v>
      </c>
      <c r="C45" s="210"/>
      <c r="D45" s="231"/>
      <c r="E45" s="222"/>
      <c r="F45" s="232"/>
      <c r="G45" s="214"/>
    </row>
    <row r="46" spans="1:9">
      <c r="A46" s="233" t="s">
        <v>418</v>
      </c>
      <c r="B46" s="223" t="s">
        <v>419</v>
      </c>
      <c r="C46" s="210" t="s">
        <v>97</v>
      </c>
      <c r="D46" s="214">
        <f>'1.2.WoP-feed balance'!D36</f>
        <v>30</v>
      </c>
      <c r="E46" s="214">
        <f>'1.2.WoP-feed balance'!E36</f>
        <v>30</v>
      </c>
      <c r="F46" s="232"/>
      <c r="G46" s="214">
        <f>SUM(D46:F46)/2</f>
        <v>30</v>
      </c>
      <c r="I46" s="234"/>
    </row>
    <row r="47" spans="1:9">
      <c r="A47" s="233" t="s">
        <v>420</v>
      </c>
      <c r="B47" s="223" t="s">
        <v>421</v>
      </c>
      <c r="C47" s="210" t="s">
        <v>97</v>
      </c>
      <c r="D47" s="214">
        <v>40</v>
      </c>
      <c r="E47" s="214">
        <v>40</v>
      </c>
      <c r="F47" s="232"/>
      <c r="G47" s="214">
        <f>SUM(D47:F47)/2</f>
        <v>40</v>
      </c>
    </row>
    <row r="48" spans="1:9">
      <c r="A48" s="215" t="s">
        <v>400</v>
      </c>
      <c r="B48" s="216" t="s">
        <v>401</v>
      </c>
      <c r="C48" s="210" t="s">
        <v>402</v>
      </c>
      <c r="D48" s="222">
        <f>'1.2.WoP-feed balance'!D37</f>
        <v>0.8</v>
      </c>
      <c r="E48" s="222">
        <f>'1.2.WoP-feed balance'!E37</f>
        <v>0.8</v>
      </c>
      <c r="F48" s="232"/>
      <c r="G48" s="214"/>
    </row>
    <row r="49" spans="1:7">
      <c r="A49" s="215" t="s">
        <v>403</v>
      </c>
      <c r="B49" s="216" t="s">
        <v>404</v>
      </c>
      <c r="C49" s="210" t="s">
        <v>235</v>
      </c>
      <c r="D49" s="235">
        <v>0.25</v>
      </c>
      <c r="E49" s="235">
        <v>0.25</v>
      </c>
      <c r="F49" s="232"/>
      <c r="G49" s="214"/>
    </row>
    <row r="50" spans="1:7">
      <c r="A50" s="215" t="s">
        <v>405</v>
      </c>
      <c r="B50" s="216" t="s">
        <v>406</v>
      </c>
      <c r="C50" s="210" t="s">
        <v>402</v>
      </c>
      <c r="D50" s="222">
        <f>D48+D48*D49</f>
        <v>1</v>
      </c>
      <c r="E50" s="222">
        <f>E48+E48*E49</f>
        <v>1</v>
      </c>
      <c r="F50" s="232"/>
      <c r="G50" s="214"/>
    </row>
    <row r="51" spans="1:7">
      <c r="A51" s="233" t="s">
        <v>422</v>
      </c>
      <c r="B51" s="223" t="s">
        <v>423</v>
      </c>
      <c r="C51" s="210" t="s">
        <v>34</v>
      </c>
      <c r="D51" s="222">
        <f>D47*D50</f>
        <v>40</v>
      </c>
      <c r="E51" s="222">
        <f>E47*E50</f>
        <v>40</v>
      </c>
      <c r="F51" s="232"/>
      <c r="G51" s="214">
        <f>SUM(D51:F51)</f>
        <v>80</v>
      </c>
    </row>
    <row r="52" spans="1:7">
      <c r="A52" s="233"/>
      <c r="B52" s="223"/>
      <c r="C52" s="210"/>
      <c r="D52" s="222"/>
      <c r="E52" s="222"/>
      <c r="F52" s="232"/>
      <c r="G52" s="214"/>
    </row>
    <row r="53" spans="1:7">
      <c r="A53" s="229" t="s">
        <v>424</v>
      </c>
      <c r="B53" s="230" t="s">
        <v>425</v>
      </c>
      <c r="C53" s="210"/>
      <c r="D53" s="222"/>
      <c r="E53" s="222"/>
      <c r="F53" s="232"/>
      <c r="G53" s="214"/>
    </row>
    <row r="54" spans="1:7">
      <c r="A54" s="233" t="s">
        <v>426</v>
      </c>
      <c r="B54" s="223" t="s">
        <v>427</v>
      </c>
      <c r="C54" s="210" t="s">
        <v>97</v>
      </c>
      <c r="D54" s="214">
        <f>'1.2.WoP-feed balance'!D44</f>
        <v>15</v>
      </c>
      <c r="E54" s="214">
        <f>'1.2.WoP-feed balance'!E44</f>
        <v>15</v>
      </c>
      <c r="F54" s="208"/>
      <c r="G54" s="214">
        <f>SUM(D54:E54)/2</f>
        <v>15</v>
      </c>
    </row>
    <row r="55" spans="1:7">
      <c r="A55" s="233" t="s">
        <v>428</v>
      </c>
      <c r="B55" s="223" t="s">
        <v>429</v>
      </c>
      <c r="C55" s="210" t="s">
        <v>97</v>
      </c>
      <c r="D55" s="214">
        <v>30</v>
      </c>
      <c r="E55" s="214">
        <v>30</v>
      </c>
      <c r="F55" s="208"/>
      <c r="G55" s="214">
        <f>SUM(D55:E55)/2</f>
        <v>30</v>
      </c>
    </row>
    <row r="56" spans="1:7">
      <c r="A56" s="215" t="s">
        <v>400</v>
      </c>
      <c r="B56" s="216" t="s">
        <v>401</v>
      </c>
      <c r="C56" s="210" t="s">
        <v>402</v>
      </c>
      <c r="D56" s="222">
        <f>'1.2.WoP-feed balance'!D45</f>
        <v>1</v>
      </c>
      <c r="E56" s="222">
        <f>'1.2.WoP-feed balance'!E45</f>
        <v>1</v>
      </c>
      <c r="F56" s="208"/>
      <c r="G56" s="214"/>
    </row>
    <row r="57" spans="1:7">
      <c r="A57" s="215" t="s">
        <v>403</v>
      </c>
      <c r="B57" s="216" t="s">
        <v>404</v>
      </c>
      <c r="C57" s="210" t="s">
        <v>235</v>
      </c>
      <c r="D57" s="235">
        <v>0.6</v>
      </c>
      <c r="E57" s="235">
        <v>0.6</v>
      </c>
      <c r="F57" s="208"/>
      <c r="G57" s="214"/>
    </row>
    <row r="58" spans="1:7">
      <c r="A58" s="215" t="s">
        <v>405</v>
      </c>
      <c r="B58" s="216" t="s">
        <v>406</v>
      </c>
      <c r="C58" s="210" t="s">
        <v>402</v>
      </c>
      <c r="D58" s="222">
        <f>D56+D56*D57</f>
        <v>1.6</v>
      </c>
      <c r="E58" s="222">
        <f>E56+E56*E57</f>
        <v>1.6</v>
      </c>
      <c r="F58" s="208"/>
      <c r="G58" s="214"/>
    </row>
    <row r="59" spans="1:7">
      <c r="A59" s="233" t="s">
        <v>407</v>
      </c>
      <c r="B59" s="223" t="s">
        <v>408</v>
      </c>
      <c r="C59" s="210" t="s">
        <v>34</v>
      </c>
      <c r="D59" s="222">
        <f>D55*D58</f>
        <v>48</v>
      </c>
      <c r="E59" s="222">
        <f>E55*E58</f>
        <v>48</v>
      </c>
      <c r="F59" s="208"/>
      <c r="G59" s="214">
        <f>SUM(D59:E59)</f>
        <v>96</v>
      </c>
    </row>
    <row r="60" spans="1:7">
      <c r="A60" s="233"/>
      <c r="B60" s="223"/>
      <c r="C60" s="210"/>
      <c r="D60" s="236"/>
      <c r="E60" s="214"/>
      <c r="F60" s="214"/>
      <c r="G60" s="214"/>
    </row>
    <row r="61" spans="1:7" ht="4.5" customHeight="1"/>
    <row r="62" spans="1:7">
      <c r="A62" s="194" t="s">
        <v>1253</v>
      </c>
    </row>
    <row r="63" spans="1:7">
      <c r="A63" s="194" t="s">
        <v>430</v>
      </c>
    </row>
    <row r="64" spans="1:7">
      <c r="A64" s="194" t="s">
        <v>431</v>
      </c>
    </row>
  </sheetData>
  <hyperlinks>
    <hyperlink ref="K1" location="ToC!A1" display="Table of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9" tint="0.59999389629810485"/>
  </sheetPr>
  <dimension ref="A1:AF55"/>
  <sheetViews>
    <sheetView topLeftCell="N7" zoomScaleNormal="100" workbookViewId="0">
      <selection activeCell="Y29" sqref="Y29:AF52"/>
    </sheetView>
  </sheetViews>
  <sheetFormatPr defaultRowHeight="10.5"/>
  <cols>
    <col min="1" max="1" width="20.28515625" style="148" customWidth="1"/>
    <col min="2" max="2" width="8.7109375" style="148" customWidth="1"/>
    <col min="3" max="3" width="12.28515625" style="148" customWidth="1"/>
    <col min="4" max="4" width="11.28515625" style="148" bestFit="1" customWidth="1"/>
    <col min="5" max="5" width="10.42578125" style="148" customWidth="1"/>
    <col min="6" max="6" width="12.28515625" style="148" customWidth="1"/>
    <col min="7" max="9" width="10.28515625" style="148" bestFit="1" customWidth="1"/>
    <col min="10" max="15" width="8.7109375" style="148" customWidth="1"/>
    <col min="16" max="256" width="11.42578125" style="148" customWidth="1"/>
    <col min="257" max="257" width="20.28515625" style="148" customWidth="1"/>
    <col min="258" max="258" width="8.7109375" style="148" customWidth="1"/>
    <col min="259" max="259" width="9.42578125" style="148" customWidth="1"/>
    <col min="260" max="260" width="8.28515625" style="148" customWidth="1"/>
    <col min="261" max="271" width="8.7109375" style="148" customWidth="1"/>
    <col min="272" max="512" width="11.42578125" style="148" customWidth="1"/>
    <col min="513" max="513" width="20.28515625" style="148" customWidth="1"/>
    <col min="514" max="514" width="8.7109375" style="148" customWidth="1"/>
    <col min="515" max="515" width="9.42578125" style="148" customWidth="1"/>
    <col min="516" max="516" width="8.28515625" style="148" customWidth="1"/>
    <col min="517" max="527" width="8.7109375" style="148" customWidth="1"/>
    <col min="528" max="768" width="11.42578125" style="148" customWidth="1"/>
    <col min="769" max="769" width="20.28515625" style="148" customWidth="1"/>
    <col min="770" max="770" width="8.7109375" style="148" customWidth="1"/>
    <col min="771" max="771" width="9.42578125" style="148" customWidth="1"/>
    <col min="772" max="772" width="8.28515625" style="148" customWidth="1"/>
    <col min="773" max="783" width="8.7109375" style="148" customWidth="1"/>
    <col min="784" max="1024" width="11.42578125" style="148" customWidth="1"/>
    <col min="1025" max="1025" width="20.28515625" style="148" customWidth="1"/>
    <col min="1026" max="1026" width="8.7109375" style="148" customWidth="1"/>
    <col min="1027" max="1027" width="9.42578125" style="148" customWidth="1"/>
    <col min="1028" max="1028" width="8.28515625" style="148" customWidth="1"/>
    <col min="1029" max="1039" width="8.7109375" style="148" customWidth="1"/>
    <col min="1040" max="1280" width="11.42578125" style="148" customWidth="1"/>
    <col min="1281" max="1281" width="20.28515625" style="148" customWidth="1"/>
    <col min="1282" max="1282" width="8.7109375" style="148" customWidth="1"/>
    <col min="1283" max="1283" width="9.42578125" style="148" customWidth="1"/>
    <col min="1284" max="1284" width="8.28515625" style="148" customWidth="1"/>
    <col min="1285" max="1295" width="8.7109375" style="148" customWidth="1"/>
    <col min="1296" max="1536" width="11.42578125" style="148" customWidth="1"/>
    <col min="1537" max="1537" width="20.28515625" style="148" customWidth="1"/>
    <col min="1538" max="1538" width="8.7109375" style="148" customWidth="1"/>
    <col min="1539" max="1539" width="9.42578125" style="148" customWidth="1"/>
    <col min="1540" max="1540" width="8.28515625" style="148" customWidth="1"/>
    <col min="1541" max="1551" width="8.7109375" style="148" customWidth="1"/>
    <col min="1552" max="1792" width="11.42578125" style="148" customWidth="1"/>
    <col min="1793" max="1793" width="20.28515625" style="148" customWidth="1"/>
    <col min="1794" max="1794" width="8.7109375" style="148" customWidth="1"/>
    <col min="1795" max="1795" width="9.42578125" style="148" customWidth="1"/>
    <col min="1796" max="1796" width="8.28515625" style="148" customWidth="1"/>
    <col min="1797" max="1807" width="8.7109375" style="148" customWidth="1"/>
    <col min="1808" max="2048" width="11.42578125" style="148" customWidth="1"/>
    <col min="2049" max="2049" width="20.28515625" style="148" customWidth="1"/>
    <col min="2050" max="2050" width="8.7109375" style="148" customWidth="1"/>
    <col min="2051" max="2051" width="9.42578125" style="148" customWidth="1"/>
    <col min="2052" max="2052" width="8.28515625" style="148" customWidth="1"/>
    <col min="2053" max="2063" width="8.7109375" style="148" customWidth="1"/>
    <col min="2064" max="2304" width="11.42578125" style="148" customWidth="1"/>
    <col min="2305" max="2305" width="20.28515625" style="148" customWidth="1"/>
    <col min="2306" max="2306" width="8.7109375" style="148" customWidth="1"/>
    <col min="2307" max="2307" width="9.42578125" style="148" customWidth="1"/>
    <col min="2308" max="2308" width="8.28515625" style="148" customWidth="1"/>
    <col min="2309" max="2319" width="8.7109375" style="148" customWidth="1"/>
    <col min="2320" max="2560" width="11.42578125" style="148" customWidth="1"/>
    <col min="2561" max="2561" width="20.28515625" style="148" customWidth="1"/>
    <col min="2562" max="2562" width="8.7109375" style="148" customWidth="1"/>
    <col min="2563" max="2563" width="9.42578125" style="148" customWidth="1"/>
    <col min="2564" max="2564" width="8.28515625" style="148" customWidth="1"/>
    <col min="2565" max="2575" width="8.7109375" style="148" customWidth="1"/>
    <col min="2576" max="2816" width="11.42578125" style="148" customWidth="1"/>
    <col min="2817" max="2817" width="20.28515625" style="148" customWidth="1"/>
    <col min="2818" max="2818" width="8.7109375" style="148" customWidth="1"/>
    <col min="2819" max="2819" width="9.42578125" style="148" customWidth="1"/>
    <col min="2820" max="2820" width="8.28515625" style="148" customWidth="1"/>
    <col min="2821" max="2831" width="8.7109375" style="148" customWidth="1"/>
    <col min="2832" max="3072" width="11.42578125" style="148" customWidth="1"/>
    <col min="3073" max="3073" width="20.28515625" style="148" customWidth="1"/>
    <col min="3074" max="3074" width="8.7109375" style="148" customWidth="1"/>
    <col min="3075" max="3075" width="9.42578125" style="148" customWidth="1"/>
    <col min="3076" max="3076" width="8.28515625" style="148" customWidth="1"/>
    <col min="3077" max="3087" width="8.7109375" style="148" customWidth="1"/>
    <col min="3088" max="3328" width="11.42578125" style="148" customWidth="1"/>
    <col min="3329" max="3329" width="20.28515625" style="148" customWidth="1"/>
    <col min="3330" max="3330" width="8.7109375" style="148" customWidth="1"/>
    <col min="3331" max="3331" width="9.42578125" style="148" customWidth="1"/>
    <col min="3332" max="3332" width="8.28515625" style="148" customWidth="1"/>
    <col min="3333" max="3343" width="8.7109375" style="148" customWidth="1"/>
    <col min="3344" max="3584" width="11.42578125" style="148" customWidth="1"/>
    <col min="3585" max="3585" width="20.28515625" style="148" customWidth="1"/>
    <col min="3586" max="3586" width="8.7109375" style="148" customWidth="1"/>
    <col min="3587" max="3587" width="9.42578125" style="148" customWidth="1"/>
    <col min="3588" max="3588" width="8.28515625" style="148" customWidth="1"/>
    <col min="3589" max="3599" width="8.7109375" style="148" customWidth="1"/>
    <col min="3600" max="3840" width="11.42578125" style="148" customWidth="1"/>
    <col min="3841" max="3841" width="20.28515625" style="148" customWidth="1"/>
    <col min="3842" max="3842" width="8.7109375" style="148" customWidth="1"/>
    <col min="3843" max="3843" width="9.42578125" style="148" customWidth="1"/>
    <col min="3844" max="3844" width="8.28515625" style="148" customWidth="1"/>
    <col min="3845" max="3855" width="8.7109375" style="148" customWidth="1"/>
    <col min="3856" max="4096" width="11.42578125" style="148" customWidth="1"/>
    <col min="4097" max="4097" width="20.28515625" style="148" customWidth="1"/>
    <col min="4098" max="4098" width="8.7109375" style="148" customWidth="1"/>
    <col min="4099" max="4099" width="9.42578125" style="148" customWidth="1"/>
    <col min="4100" max="4100" width="8.28515625" style="148" customWidth="1"/>
    <col min="4101" max="4111" width="8.7109375" style="148" customWidth="1"/>
    <col min="4112" max="4352" width="11.42578125" style="148" customWidth="1"/>
    <col min="4353" max="4353" width="20.28515625" style="148" customWidth="1"/>
    <col min="4354" max="4354" width="8.7109375" style="148" customWidth="1"/>
    <col min="4355" max="4355" width="9.42578125" style="148" customWidth="1"/>
    <col min="4356" max="4356" width="8.28515625" style="148" customWidth="1"/>
    <col min="4357" max="4367" width="8.7109375" style="148" customWidth="1"/>
    <col min="4368" max="4608" width="11.42578125" style="148" customWidth="1"/>
    <col min="4609" max="4609" width="20.28515625" style="148" customWidth="1"/>
    <col min="4610" max="4610" width="8.7109375" style="148" customWidth="1"/>
    <col min="4611" max="4611" width="9.42578125" style="148" customWidth="1"/>
    <col min="4612" max="4612" width="8.28515625" style="148" customWidth="1"/>
    <col min="4613" max="4623" width="8.7109375" style="148" customWidth="1"/>
    <col min="4624" max="4864" width="11.42578125" style="148" customWidth="1"/>
    <col min="4865" max="4865" width="20.28515625" style="148" customWidth="1"/>
    <col min="4866" max="4866" width="8.7109375" style="148" customWidth="1"/>
    <col min="4867" max="4867" width="9.42578125" style="148" customWidth="1"/>
    <col min="4868" max="4868" width="8.28515625" style="148" customWidth="1"/>
    <col min="4869" max="4879" width="8.7109375" style="148" customWidth="1"/>
    <col min="4880" max="5120" width="11.42578125" style="148" customWidth="1"/>
    <col min="5121" max="5121" width="20.28515625" style="148" customWidth="1"/>
    <col min="5122" max="5122" width="8.7109375" style="148" customWidth="1"/>
    <col min="5123" max="5123" width="9.42578125" style="148" customWidth="1"/>
    <col min="5124" max="5124" width="8.28515625" style="148" customWidth="1"/>
    <col min="5125" max="5135" width="8.7109375" style="148" customWidth="1"/>
    <col min="5136" max="5376" width="11.42578125" style="148" customWidth="1"/>
    <col min="5377" max="5377" width="20.28515625" style="148" customWidth="1"/>
    <col min="5378" max="5378" width="8.7109375" style="148" customWidth="1"/>
    <col min="5379" max="5379" width="9.42578125" style="148" customWidth="1"/>
    <col min="5380" max="5380" width="8.28515625" style="148" customWidth="1"/>
    <col min="5381" max="5391" width="8.7109375" style="148" customWidth="1"/>
    <col min="5392" max="5632" width="11.42578125" style="148" customWidth="1"/>
    <col min="5633" max="5633" width="20.28515625" style="148" customWidth="1"/>
    <col min="5634" max="5634" width="8.7109375" style="148" customWidth="1"/>
    <col min="5635" max="5635" width="9.42578125" style="148" customWidth="1"/>
    <col min="5636" max="5636" width="8.28515625" style="148" customWidth="1"/>
    <col min="5637" max="5647" width="8.7109375" style="148" customWidth="1"/>
    <col min="5648" max="5888" width="11.42578125" style="148" customWidth="1"/>
    <col min="5889" max="5889" width="20.28515625" style="148" customWidth="1"/>
    <col min="5890" max="5890" width="8.7109375" style="148" customWidth="1"/>
    <col min="5891" max="5891" width="9.42578125" style="148" customWidth="1"/>
    <col min="5892" max="5892" width="8.28515625" style="148" customWidth="1"/>
    <col min="5893" max="5903" width="8.7109375" style="148" customWidth="1"/>
    <col min="5904" max="6144" width="11.42578125" style="148" customWidth="1"/>
    <col min="6145" max="6145" width="20.28515625" style="148" customWidth="1"/>
    <col min="6146" max="6146" width="8.7109375" style="148" customWidth="1"/>
    <col min="6147" max="6147" width="9.42578125" style="148" customWidth="1"/>
    <col min="6148" max="6148" width="8.28515625" style="148" customWidth="1"/>
    <col min="6149" max="6159" width="8.7109375" style="148" customWidth="1"/>
    <col min="6160" max="6400" width="11.42578125" style="148" customWidth="1"/>
    <col min="6401" max="6401" width="20.28515625" style="148" customWidth="1"/>
    <col min="6402" max="6402" width="8.7109375" style="148" customWidth="1"/>
    <col min="6403" max="6403" width="9.42578125" style="148" customWidth="1"/>
    <col min="6404" max="6404" width="8.28515625" style="148" customWidth="1"/>
    <col min="6405" max="6415" width="8.7109375" style="148" customWidth="1"/>
    <col min="6416" max="6656" width="11.42578125" style="148" customWidth="1"/>
    <col min="6657" max="6657" width="20.28515625" style="148" customWidth="1"/>
    <col min="6658" max="6658" width="8.7109375" style="148" customWidth="1"/>
    <col min="6659" max="6659" width="9.42578125" style="148" customWidth="1"/>
    <col min="6660" max="6660" width="8.28515625" style="148" customWidth="1"/>
    <col min="6661" max="6671" width="8.7109375" style="148" customWidth="1"/>
    <col min="6672" max="6912" width="11.42578125" style="148" customWidth="1"/>
    <col min="6913" max="6913" width="20.28515625" style="148" customWidth="1"/>
    <col min="6914" max="6914" width="8.7109375" style="148" customWidth="1"/>
    <col min="6915" max="6915" width="9.42578125" style="148" customWidth="1"/>
    <col min="6916" max="6916" width="8.28515625" style="148" customWidth="1"/>
    <col min="6917" max="6927" width="8.7109375" style="148" customWidth="1"/>
    <col min="6928" max="7168" width="11.42578125" style="148" customWidth="1"/>
    <col min="7169" max="7169" width="20.28515625" style="148" customWidth="1"/>
    <col min="7170" max="7170" width="8.7109375" style="148" customWidth="1"/>
    <col min="7171" max="7171" width="9.42578125" style="148" customWidth="1"/>
    <col min="7172" max="7172" width="8.28515625" style="148" customWidth="1"/>
    <col min="7173" max="7183" width="8.7109375" style="148" customWidth="1"/>
    <col min="7184" max="7424" width="11.42578125" style="148" customWidth="1"/>
    <col min="7425" max="7425" width="20.28515625" style="148" customWidth="1"/>
    <col min="7426" max="7426" width="8.7109375" style="148" customWidth="1"/>
    <col min="7427" max="7427" width="9.42578125" style="148" customWidth="1"/>
    <col min="7428" max="7428" width="8.28515625" style="148" customWidth="1"/>
    <col min="7429" max="7439" width="8.7109375" style="148" customWidth="1"/>
    <col min="7440" max="7680" width="11.42578125" style="148" customWidth="1"/>
    <col min="7681" max="7681" width="20.28515625" style="148" customWidth="1"/>
    <col min="7682" max="7682" width="8.7109375" style="148" customWidth="1"/>
    <col min="7683" max="7683" width="9.42578125" style="148" customWidth="1"/>
    <col min="7684" max="7684" width="8.28515625" style="148" customWidth="1"/>
    <col min="7685" max="7695" width="8.7109375" style="148" customWidth="1"/>
    <col min="7696" max="7936" width="11.42578125" style="148" customWidth="1"/>
    <col min="7937" max="7937" width="20.28515625" style="148" customWidth="1"/>
    <col min="7938" max="7938" width="8.7109375" style="148" customWidth="1"/>
    <col min="7939" max="7939" width="9.42578125" style="148" customWidth="1"/>
    <col min="7940" max="7940" width="8.28515625" style="148" customWidth="1"/>
    <col min="7941" max="7951" width="8.7109375" style="148" customWidth="1"/>
    <col min="7952" max="8192" width="11.42578125" style="148" customWidth="1"/>
    <col min="8193" max="8193" width="20.28515625" style="148" customWidth="1"/>
    <col min="8194" max="8194" width="8.7109375" style="148" customWidth="1"/>
    <col min="8195" max="8195" width="9.42578125" style="148" customWidth="1"/>
    <col min="8196" max="8196" width="8.28515625" style="148" customWidth="1"/>
    <col min="8197" max="8207" width="8.7109375" style="148" customWidth="1"/>
    <col min="8208" max="8448" width="11.42578125" style="148" customWidth="1"/>
    <col min="8449" max="8449" width="20.28515625" style="148" customWidth="1"/>
    <col min="8450" max="8450" width="8.7109375" style="148" customWidth="1"/>
    <col min="8451" max="8451" width="9.42578125" style="148" customWidth="1"/>
    <col min="8452" max="8452" width="8.28515625" style="148" customWidth="1"/>
    <col min="8453" max="8463" width="8.7109375" style="148" customWidth="1"/>
    <col min="8464" max="8704" width="11.42578125" style="148" customWidth="1"/>
    <col min="8705" max="8705" width="20.28515625" style="148" customWidth="1"/>
    <col min="8706" max="8706" width="8.7109375" style="148" customWidth="1"/>
    <col min="8707" max="8707" width="9.42578125" style="148" customWidth="1"/>
    <col min="8708" max="8708" width="8.28515625" style="148" customWidth="1"/>
    <col min="8709" max="8719" width="8.7109375" style="148" customWidth="1"/>
    <col min="8720" max="8960" width="11.42578125" style="148" customWidth="1"/>
    <col min="8961" max="8961" width="20.28515625" style="148" customWidth="1"/>
    <col min="8962" max="8962" width="8.7109375" style="148" customWidth="1"/>
    <col min="8963" max="8963" width="9.42578125" style="148" customWidth="1"/>
    <col min="8964" max="8964" width="8.28515625" style="148" customWidth="1"/>
    <col min="8965" max="8975" width="8.7109375" style="148" customWidth="1"/>
    <col min="8976" max="9216" width="11.42578125" style="148" customWidth="1"/>
    <col min="9217" max="9217" width="20.28515625" style="148" customWidth="1"/>
    <col min="9218" max="9218" width="8.7109375" style="148" customWidth="1"/>
    <col min="9219" max="9219" width="9.42578125" style="148" customWidth="1"/>
    <col min="9220" max="9220" width="8.28515625" style="148" customWidth="1"/>
    <col min="9221" max="9231" width="8.7109375" style="148" customWidth="1"/>
    <col min="9232" max="9472" width="11.42578125" style="148" customWidth="1"/>
    <col min="9473" max="9473" width="20.28515625" style="148" customWidth="1"/>
    <col min="9474" max="9474" width="8.7109375" style="148" customWidth="1"/>
    <col min="9475" max="9475" width="9.42578125" style="148" customWidth="1"/>
    <col min="9476" max="9476" width="8.28515625" style="148" customWidth="1"/>
    <col min="9477" max="9487" width="8.7109375" style="148" customWidth="1"/>
    <col min="9488" max="9728" width="11.42578125" style="148" customWidth="1"/>
    <col min="9729" max="9729" width="20.28515625" style="148" customWidth="1"/>
    <col min="9730" max="9730" width="8.7109375" style="148" customWidth="1"/>
    <col min="9731" max="9731" width="9.42578125" style="148" customWidth="1"/>
    <col min="9732" max="9732" width="8.28515625" style="148" customWidth="1"/>
    <col min="9733" max="9743" width="8.7109375" style="148" customWidth="1"/>
    <col min="9744" max="9984" width="11.42578125" style="148" customWidth="1"/>
    <col min="9985" max="9985" width="20.28515625" style="148" customWidth="1"/>
    <col min="9986" max="9986" width="8.7109375" style="148" customWidth="1"/>
    <col min="9987" max="9987" width="9.42578125" style="148" customWidth="1"/>
    <col min="9988" max="9988" width="8.28515625" style="148" customWidth="1"/>
    <col min="9989" max="9999" width="8.7109375" style="148" customWidth="1"/>
    <col min="10000" max="10240" width="11.42578125" style="148" customWidth="1"/>
    <col min="10241" max="10241" width="20.28515625" style="148" customWidth="1"/>
    <col min="10242" max="10242" width="8.7109375" style="148" customWidth="1"/>
    <col min="10243" max="10243" width="9.42578125" style="148" customWidth="1"/>
    <col min="10244" max="10244" width="8.28515625" style="148" customWidth="1"/>
    <col min="10245" max="10255" width="8.7109375" style="148" customWidth="1"/>
    <col min="10256" max="10496" width="11.42578125" style="148" customWidth="1"/>
    <col min="10497" max="10497" width="20.28515625" style="148" customWidth="1"/>
    <col min="10498" max="10498" width="8.7109375" style="148" customWidth="1"/>
    <col min="10499" max="10499" width="9.42578125" style="148" customWidth="1"/>
    <col min="10500" max="10500" width="8.28515625" style="148" customWidth="1"/>
    <col min="10501" max="10511" width="8.7109375" style="148" customWidth="1"/>
    <col min="10512" max="10752" width="11.42578125" style="148" customWidth="1"/>
    <col min="10753" max="10753" width="20.28515625" style="148" customWidth="1"/>
    <col min="10754" max="10754" width="8.7109375" style="148" customWidth="1"/>
    <col min="10755" max="10755" width="9.42578125" style="148" customWidth="1"/>
    <col min="10756" max="10756" width="8.28515625" style="148" customWidth="1"/>
    <col min="10757" max="10767" width="8.7109375" style="148" customWidth="1"/>
    <col min="10768" max="11008" width="11.42578125" style="148" customWidth="1"/>
    <col min="11009" max="11009" width="20.28515625" style="148" customWidth="1"/>
    <col min="11010" max="11010" width="8.7109375" style="148" customWidth="1"/>
    <col min="11011" max="11011" width="9.42578125" style="148" customWidth="1"/>
    <col min="11012" max="11012" width="8.28515625" style="148" customWidth="1"/>
    <col min="11013" max="11023" width="8.7109375" style="148" customWidth="1"/>
    <col min="11024" max="11264" width="11.42578125" style="148" customWidth="1"/>
    <col min="11265" max="11265" width="20.28515625" style="148" customWidth="1"/>
    <col min="11266" max="11266" width="8.7109375" style="148" customWidth="1"/>
    <col min="11267" max="11267" width="9.42578125" style="148" customWidth="1"/>
    <col min="11268" max="11268" width="8.28515625" style="148" customWidth="1"/>
    <col min="11269" max="11279" width="8.7109375" style="148" customWidth="1"/>
    <col min="11280" max="11520" width="11.42578125" style="148" customWidth="1"/>
    <col min="11521" max="11521" width="20.28515625" style="148" customWidth="1"/>
    <col min="11522" max="11522" width="8.7109375" style="148" customWidth="1"/>
    <col min="11523" max="11523" width="9.42578125" style="148" customWidth="1"/>
    <col min="11524" max="11524" width="8.28515625" style="148" customWidth="1"/>
    <col min="11525" max="11535" width="8.7109375" style="148" customWidth="1"/>
    <col min="11536" max="11776" width="11.42578125" style="148" customWidth="1"/>
    <col min="11777" max="11777" width="20.28515625" style="148" customWidth="1"/>
    <col min="11778" max="11778" width="8.7109375" style="148" customWidth="1"/>
    <col min="11779" max="11779" width="9.42578125" style="148" customWidth="1"/>
    <col min="11780" max="11780" width="8.28515625" style="148" customWidth="1"/>
    <col min="11781" max="11791" width="8.7109375" style="148" customWidth="1"/>
    <col min="11792" max="12032" width="11.42578125" style="148" customWidth="1"/>
    <col min="12033" max="12033" width="20.28515625" style="148" customWidth="1"/>
    <col min="12034" max="12034" width="8.7109375" style="148" customWidth="1"/>
    <col min="12035" max="12035" width="9.42578125" style="148" customWidth="1"/>
    <col min="12036" max="12036" width="8.28515625" style="148" customWidth="1"/>
    <col min="12037" max="12047" width="8.7109375" style="148" customWidth="1"/>
    <col min="12048" max="12288" width="11.42578125" style="148" customWidth="1"/>
    <col min="12289" max="12289" width="20.28515625" style="148" customWidth="1"/>
    <col min="12290" max="12290" width="8.7109375" style="148" customWidth="1"/>
    <col min="12291" max="12291" width="9.42578125" style="148" customWidth="1"/>
    <col min="12292" max="12292" width="8.28515625" style="148" customWidth="1"/>
    <col min="12293" max="12303" width="8.7109375" style="148" customWidth="1"/>
    <col min="12304" max="12544" width="11.42578125" style="148" customWidth="1"/>
    <col min="12545" max="12545" width="20.28515625" style="148" customWidth="1"/>
    <col min="12546" max="12546" width="8.7109375" style="148" customWidth="1"/>
    <col min="12547" max="12547" width="9.42578125" style="148" customWidth="1"/>
    <col min="12548" max="12548" width="8.28515625" style="148" customWidth="1"/>
    <col min="12549" max="12559" width="8.7109375" style="148" customWidth="1"/>
    <col min="12560" max="12800" width="11.42578125" style="148" customWidth="1"/>
    <col min="12801" max="12801" width="20.28515625" style="148" customWidth="1"/>
    <col min="12802" max="12802" width="8.7109375" style="148" customWidth="1"/>
    <col min="12803" max="12803" width="9.42578125" style="148" customWidth="1"/>
    <col min="12804" max="12804" width="8.28515625" style="148" customWidth="1"/>
    <col min="12805" max="12815" width="8.7109375" style="148" customWidth="1"/>
    <col min="12816" max="13056" width="11.42578125" style="148" customWidth="1"/>
    <col min="13057" max="13057" width="20.28515625" style="148" customWidth="1"/>
    <col min="13058" max="13058" width="8.7109375" style="148" customWidth="1"/>
    <col min="13059" max="13059" width="9.42578125" style="148" customWidth="1"/>
    <col min="13060" max="13060" width="8.28515625" style="148" customWidth="1"/>
    <col min="13061" max="13071" width="8.7109375" style="148" customWidth="1"/>
    <col min="13072" max="13312" width="11.42578125" style="148" customWidth="1"/>
    <col min="13313" max="13313" width="20.28515625" style="148" customWidth="1"/>
    <col min="13314" max="13314" width="8.7109375" style="148" customWidth="1"/>
    <col min="13315" max="13315" width="9.42578125" style="148" customWidth="1"/>
    <col min="13316" max="13316" width="8.28515625" style="148" customWidth="1"/>
    <col min="13317" max="13327" width="8.7109375" style="148" customWidth="1"/>
    <col min="13328" max="13568" width="11.42578125" style="148" customWidth="1"/>
    <col min="13569" max="13569" width="20.28515625" style="148" customWidth="1"/>
    <col min="13570" max="13570" width="8.7109375" style="148" customWidth="1"/>
    <col min="13571" max="13571" width="9.42578125" style="148" customWidth="1"/>
    <col min="13572" max="13572" width="8.28515625" style="148" customWidth="1"/>
    <col min="13573" max="13583" width="8.7109375" style="148" customWidth="1"/>
    <col min="13584" max="13824" width="11.42578125" style="148" customWidth="1"/>
    <col min="13825" max="13825" width="20.28515625" style="148" customWidth="1"/>
    <col min="13826" max="13826" width="8.7109375" style="148" customWidth="1"/>
    <col min="13827" max="13827" width="9.42578125" style="148" customWidth="1"/>
    <col min="13828" max="13828" width="8.28515625" style="148" customWidth="1"/>
    <col min="13829" max="13839" width="8.7109375" style="148" customWidth="1"/>
    <col min="13840" max="14080" width="11.42578125" style="148" customWidth="1"/>
    <col min="14081" max="14081" width="20.28515625" style="148" customWidth="1"/>
    <col min="14082" max="14082" width="8.7109375" style="148" customWidth="1"/>
    <col min="14083" max="14083" width="9.42578125" style="148" customWidth="1"/>
    <col min="14084" max="14084" width="8.28515625" style="148" customWidth="1"/>
    <col min="14085" max="14095" width="8.7109375" style="148" customWidth="1"/>
    <col min="14096" max="14336" width="11.42578125" style="148" customWidth="1"/>
    <col min="14337" max="14337" width="20.28515625" style="148" customWidth="1"/>
    <col min="14338" max="14338" width="8.7109375" style="148" customWidth="1"/>
    <col min="14339" max="14339" width="9.42578125" style="148" customWidth="1"/>
    <col min="14340" max="14340" width="8.28515625" style="148" customWidth="1"/>
    <col min="14341" max="14351" width="8.7109375" style="148" customWidth="1"/>
    <col min="14352" max="14592" width="11.42578125" style="148" customWidth="1"/>
    <col min="14593" max="14593" width="20.28515625" style="148" customWidth="1"/>
    <col min="14594" max="14594" width="8.7109375" style="148" customWidth="1"/>
    <col min="14595" max="14595" width="9.42578125" style="148" customWidth="1"/>
    <col min="14596" max="14596" width="8.28515625" style="148" customWidth="1"/>
    <col min="14597" max="14607" width="8.7109375" style="148" customWidth="1"/>
    <col min="14608" max="14848" width="11.42578125" style="148" customWidth="1"/>
    <col min="14849" max="14849" width="20.28515625" style="148" customWidth="1"/>
    <col min="14850" max="14850" width="8.7109375" style="148" customWidth="1"/>
    <col min="14851" max="14851" width="9.42578125" style="148" customWidth="1"/>
    <col min="14852" max="14852" width="8.28515625" style="148" customWidth="1"/>
    <col min="14853" max="14863" width="8.7109375" style="148" customWidth="1"/>
    <col min="14864" max="15104" width="11.42578125" style="148" customWidth="1"/>
    <col min="15105" max="15105" width="20.28515625" style="148" customWidth="1"/>
    <col min="15106" max="15106" width="8.7109375" style="148" customWidth="1"/>
    <col min="15107" max="15107" width="9.42578125" style="148" customWidth="1"/>
    <col min="15108" max="15108" width="8.28515625" style="148" customWidth="1"/>
    <col min="15109" max="15119" width="8.7109375" style="148" customWidth="1"/>
    <col min="15120" max="15360" width="11.42578125" style="148" customWidth="1"/>
    <col min="15361" max="15361" width="20.28515625" style="148" customWidth="1"/>
    <col min="15362" max="15362" width="8.7109375" style="148" customWidth="1"/>
    <col min="15363" max="15363" width="9.42578125" style="148" customWidth="1"/>
    <col min="15364" max="15364" width="8.28515625" style="148" customWidth="1"/>
    <col min="15365" max="15375" width="8.7109375" style="148" customWidth="1"/>
    <col min="15376" max="15616" width="11.42578125" style="148" customWidth="1"/>
    <col min="15617" max="15617" width="20.28515625" style="148" customWidth="1"/>
    <col min="15618" max="15618" width="8.7109375" style="148" customWidth="1"/>
    <col min="15619" max="15619" width="9.42578125" style="148" customWidth="1"/>
    <col min="15620" max="15620" width="8.28515625" style="148" customWidth="1"/>
    <col min="15621" max="15631" width="8.7109375" style="148" customWidth="1"/>
    <col min="15632" max="15872" width="11.42578125" style="148" customWidth="1"/>
    <col min="15873" max="15873" width="20.28515625" style="148" customWidth="1"/>
    <col min="15874" max="15874" width="8.7109375" style="148" customWidth="1"/>
    <col min="15875" max="15875" width="9.42578125" style="148" customWidth="1"/>
    <col min="15876" max="15876" width="8.28515625" style="148" customWidth="1"/>
    <col min="15877" max="15887" width="8.7109375" style="148" customWidth="1"/>
    <col min="15888" max="16128" width="11.42578125" style="148" customWidth="1"/>
    <col min="16129" max="16129" width="20.28515625" style="148" customWidth="1"/>
    <col min="16130" max="16130" width="8.7109375" style="148" customWidth="1"/>
    <col min="16131" max="16131" width="9.42578125" style="148" customWidth="1"/>
    <col min="16132" max="16132" width="8.28515625" style="148" customWidth="1"/>
    <col min="16133" max="16143" width="8.7109375" style="148" customWidth="1"/>
    <col min="16144" max="16384" width="11.42578125" style="148" customWidth="1"/>
  </cols>
  <sheetData>
    <row r="1" spans="1:32" ht="15">
      <c r="A1" s="147" t="s">
        <v>1433</v>
      </c>
      <c r="X1" s="1109" t="s">
        <v>1274</v>
      </c>
      <c r="Y1" s="1110" t="s">
        <v>1055</v>
      </c>
    </row>
    <row r="2" spans="1:32">
      <c r="A2" s="149" t="s">
        <v>1431</v>
      </c>
      <c r="B2" s="150"/>
      <c r="C2" s="150"/>
      <c r="D2" s="150"/>
      <c r="E2" s="150"/>
      <c r="F2" s="150"/>
      <c r="G2" s="150"/>
      <c r="H2" s="150"/>
      <c r="I2" s="150"/>
      <c r="J2" s="150"/>
      <c r="K2" s="150"/>
      <c r="L2" s="150"/>
      <c r="M2" s="150"/>
    </row>
    <row r="3" spans="1:32">
      <c r="A3" s="153" t="s">
        <v>1013</v>
      </c>
      <c r="B3" s="150"/>
      <c r="C3" s="150"/>
      <c r="D3" s="150"/>
      <c r="E3" s="150"/>
      <c r="F3" s="155"/>
      <c r="G3" s="150"/>
      <c r="H3" s="150"/>
      <c r="I3" s="150"/>
      <c r="J3" s="150"/>
    </row>
    <row r="4" spans="1:32" ht="12">
      <c r="D4" s="241" t="s">
        <v>1298</v>
      </c>
      <c r="E4" s="2"/>
      <c r="F4" s="238">
        <f>'Climate scenario'!E12</f>
        <v>1</v>
      </c>
      <c r="G4" s="238">
        <f>'Climate scenario'!F12</f>
        <v>0.99821428571428572</v>
      </c>
      <c r="H4" s="238">
        <f>'Climate scenario'!G12</f>
        <v>0.99642857142857144</v>
      </c>
      <c r="I4" s="238">
        <f>'Climate scenario'!H12</f>
        <v>0.99464285714285716</v>
      </c>
      <c r="J4" s="238">
        <f>'Climate scenario'!I12</f>
        <v>0.79428571428571437</v>
      </c>
      <c r="K4" s="238">
        <f>'Climate scenario'!J12</f>
        <v>0.9910714285714286</v>
      </c>
      <c r="L4" s="238">
        <f>'Climate scenario'!K12</f>
        <v>0.98928571428571421</v>
      </c>
      <c r="M4" s="238">
        <f>'Climate scenario'!L12</f>
        <v>0.98749999999999993</v>
      </c>
      <c r="N4" s="238">
        <f>'Climate scenario'!M12</f>
        <v>0.98571428571428565</v>
      </c>
      <c r="O4" s="238">
        <f>'Climate scenario'!N12</f>
        <v>0.78714285714285714</v>
      </c>
      <c r="P4" s="238">
        <f>'Climate scenario'!O12</f>
        <v>0.9821428571428571</v>
      </c>
      <c r="Q4" s="238">
        <f>'Climate scenario'!P12</f>
        <v>0.98035714285714282</v>
      </c>
      <c r="R4" s="238">
        <f>'Climate scenario'!Q12</f>
        <v>0.97857142857142854</v>
      </c>
      <c r="S4" s="238">
        <f>'Climate scenario'!R12</f>
        <v>0.97678571428571426</v>
      </c>
      <c r="T4" s="238">
        <f>'Climate scenario'!S12</f>
        <v>0.78</v>
      </c>
      <c r="U4" s="238">
        <f>'Climate scenario'!T12</f>
        <v>0.9732142857142857</v>
      </c>
      <c r="V4" s="238">
        <f>'Climate scenario'!U12</f>
        <v>0.97142857142857131</v>
      </c>
      <c r="W4" s="238">
        <f>'Climate scenario'!V12</f>
        <v>0.96964285714285703</v>
      </c>
      <c r="X4" s="238">
        <f>'Climate scenario'!W12</f>
        <v>0.96785714285714275</v>
      </c>
      <c r="Y4" s="238">
        <f>'Climate scenario'!X12</f>
        <v>0.7728571428571428</v>
      </c>
      <c r="Z4" s="238">
        <f>'Climate scenario'!Y12</f>
        <v>0.96428571428571397</v>
      </c>
      <c r="AA4" s="238">
        <f>'Climate scenario'!Z12</f>
        <v>0.96250000000000002</v>
      </c>
      <c r="AB4" s="238">
        <f>'Climate scenario'!AA12</f>
        <v>0.96071428571428596</v>
      </c>
      <c r="AC4" s="238">
        <f>'Climate scenario'!AB12</f>
        <v>0.95892857142857102</v>
      </c>
      <c r="AD4" s="238">
        <f>'Climate scenario'!AC12</f>
        <v>0.76571428571428557</v>
      </c>
      <c r="AE4" s="238">
        <f>'Climate scenario'!AD12</f>
        <v>0.95535714285714302</v>
      </c>
      <c r="AF4" s="238">
        <f>'Climate scenario'!AE12</f>
        <v>0.95357142857142896</v>
      </c>
    </row>
    <row r="5" spans="1:32">
      <c r="A5" s="156" t="s">
        <v>354</v>
      </c>
      <c r="B5" s="157"/>
      <c r="C5" s="158"/>
      <c r="D5" s="158"/>
      <c r="E5" s="159"/>
    </row>
    <row r="6" spans="1:32">
      <c r="A6" s="160" t="s">
        <v>293</v>
      </c>
      <c r="B6" s="637" t="s">
        <v>5</v>
      </c>
      <c r="C6" s="1469" t="s">
        <v>946</v>
      </c>
      <c r="D6" s="1470"/>
      <c r="E6" s="637" t="s">
        <v>295</v>
      </c>
      <c r="F6" s="1469" t="s">
        <v>296</v>
      </c>
      <c r="G6" s="1469"/>
      <c r="H6" s="1469"/>
      <c r="I6" s="1469"/>
      <c r="J6" s="1469"/>
      <c r="K6" s="1469"/>
      <c r="L6" s="1469"/>
      <c r="M6" s="1469"/>
      <c r="N6" s="1469"/>
      <c r="O6" s="1469"/>
      <c r="P6" s="1469"/>
      <c r="Q6" s="1469"/>
      <c r="R6" s="1469"/>
      <c r="S6" s="1469"/>
      <c r="T6" s="1469"/>
      <c r="U6" s="1469"/>
      <c r="V6" s="1469"/>
      <c r="W6" s="1469"/>
      <c r="X6" s="1469"/>
      <c r="Y6" s="1469"/>
    </row>
    <row r="7" spans="1:32">
      <c r="A7" s="159"/>
      <c r="B7" s="638" t="s">
        <v>839</v>
      </c>
      <c r="C7" s="639" t="s">
        <v>443</v>
      </c>
      <c r="D7" s="639" t="s">
        <v>386</v>
      </c>
      <c r="E7" s="640" t="s">
        <v>840</v>
      </c>
      <c r="F7" s="161">
        <v>1</v>
      </c>
      <c r="G7" s="161">
        <v>2</v>
      </c>
      <c r="H7" s="161">
        <v>3</v>
      </c>
      <c r="I7" s="161">
        <v>4</v>
      </c>
      <c r="J7" s="161">
        <v>5</v>
      </c>
      <c r="K7" s="163">
        <v>6</v>
      </c>
      <c r="L7" s="163">
        <v>7</v>
      </c>
      <c r="M7" s="163">
        <v>8</v>
      </c>
      <c r="N7" s="164">
        <v>9</v>
      </c>
      <c r="O7" s="165" t="s">
        <v>1007</v>
      </c>
      <c r="P7" s="161">
        <v>11</v>
      </c>
      <c r="Q7" s="161">
        <v>12</v>
      </c>
      <c r="R7" s="161">
        <v>13</v>
      </c>
      <c r="S7" s="161">
        <v>14</v>
      </c>
      <c r="T7" s="161">
        <v>15</v>
      </c>
      <c r="U7" s="163">
        <v>16</v>
      </c>
      <c r="V7" s="163">
        <v>17</v>
      </c>
      <c r="W7" s="163">
        <v>18</v>
      </c>
      <c r="X7" s="164">
        <v>19</v>
      </c>
      <c r="Y7" s="165" t="s">
        <v>1008</v>
      </c>
      <c r="Z7" s="165" t="s">
        <v>1412</v>
      </c>
      <c r="AA7" s="165" t="s">
        <v>1413</v>
      </c>
      <c r="AB7" s="165" t="s">
        <v>1414</v>
      </c>
      <c r="AC7" s="165" t="s">
        <v>1415</v>
      </c>
      <c r="AD7" s="165" t="s">
        <v>1416</v>
      </c>
      <c r="AE7" s="165" t="s">
        <v>1417</v>
      </c>
      <c r="AF7" s="165" t="s">
        <v>1418</v>
      </c>
    </row>
    <row r="8" spans="1:32">
      <c r="A8" s="160" t="s">
        <v>355</v>
      </c>
      <c r="B8" s="166"/>
      <c r="C8" s="150"/>
      <c r="D8" s="150"/>
      <c r="E8" s="150"/>
      <c r="F8" s="166"/>
      <c r="G8" s="166"/>
      <c r="H8" s="166"/>
      <c r="I8" s="166"/>
      <c r="J8" s="166"/>
      <c r="N8" s="167"/>
      <c r="O8" s="168"/>
    </row>
    <row r="9" spans="1:32">
      <c r="A9" s="148" t="s">
        <v>841</v>
      </c>
      <c r="B9" s="150" t="s">
        <v>34</v>
      </c>
      <c r="C9" s="174">
        <f>Prices!L87</f>
        <v>2377.289810454929</v>
      </c>
      <c r="D9" s="174"/>
      <c r="E9" s="175">
        <f>'1.11.Impr-activities'!D48*2</f>
        <v>1.6</v>
      </c>
      <c r="F9" s="175">
        <f>$I$9*0.8</f>
        <v>1.6</v>
      </c>
      <c r="G9" s="175">
        <f>$I$9</f>
        <v>2</v>
      </c>
      <c r="H9" s="175">
        <f>$I$9</f>
        <v>2</v>
      </c>
      <c r="I9" s="175">
        <f>'1.11.Impr-activities'!D50*2</f>
        <v>2</v>
      </c>
      <c r="J9" s="175">
        <f>I9</f>
        <v>2</v>
      </c>
      <c r="K9" s="175">
        <f>$I$9</f>
        <v>2</v>
      </c>
      <c r="L9" s="175">
        <f>$I$9</f>
        <v>2</v>
      </c>
      <c r="M9" s="175">
        <f>$I$9</f>
        <v>2</v>
      </c>
      <c r="N9" s="175">
        <f>M9</f>
        <v>2</v>
      </c>
      <c r="O9" s="175">
        <f>$I$9</f>
        <v>2</v>
      </c>
      <c r="P9" s="175">
        <f t="shared" ref="P9:AF9" si="0">$I$9</f>
        <v>2</v>
      </c>
      <c r="Q9" s="175">
        <f t="shared" si="0"/>
        <v>2</v>
      </c>
      <c r="R9" s="175">
        <f t="shared" si="0"/>
        <v>2</v>
      </c>
      <c r="S9" s="175">
        <f t="shared" si="0"/>
        <v>2</v>
      </c>
      <c r="T9" s="175">
        <f t="shared" si="0"/>
        <v>2</v>
      </c>
      <c r="U9" s="175">
        <f t="shared" si="0"/>
        <v>2</v>
      </c>
      <c r="V9" s="175">
        <f t="shared" si="0"/>
        <v>2</v>
      </c>
      <c r="W9" s="175">
        <f t="shared" si="0"/>
        <v>2</v>
      </c>
      <c r="X9" s="175">
        <f t="shared" si="0"/>
        <v>2</v>
      </c>
      <c r="Y9" s="175">
        <f t="shared" si="0"/>
        <v>2</v>
      </c>
      <c r="Z9" s="175">
        <f t="shared" si="0"/>
        <v>2</v>
      </c>
      <c r="AA9" s="175">
        <f t="shared" si="0"/>
        <v>2</v>
      </c>
      <c r="AB9" s="175">
        <f t="shared" si="0"/>
        <v>2</v>
      </c>
      <c r="AC9" s="175">
        <f t="shared" si="0"/>
        <v>2</v>
      </c>
      <c r="AD9" s="175">
        <f t="shared" si="0"/>
        <v>2</v>
      </c>
      <c r="AE9" s="175">
        <f t="shared" si="0"/>
        <v>2</v>
      </c>
      <c r="AF9" s="175">
        <f t="shared" si="0"/>
        <v>2</v>
      </c>
    </row>
    <row r="10" spans="1:32">
      <c r="A10" s="171" t="s">
        <v>357</v>
      </c>
      <c r="B10" s="166"/>
      <c r="C10" s="150"/>
      <c r="D10" s="150"/>
      <c r="E10" s="175">
        <f t="shared" ref="E10:Y10" si="1">SUM(E9:E9)</f>
        <v>1.6</v>
      </c>
      <c r="F10" s="175">
        <f t="shared" si="1"/>
        <v>1.6</v>
      </c>
      <c r="G10" s="175">
        <f t="shared" si="1"/>
        <v>2</v>
      </c>
      <c r="H10" s="175">
        <f t="shared" si="1"/>
        <v>2</v>
      </c>
      <c r="I10" s="175">
        <f t="shared" si="1"/>
        <v>2</v>
      </c>
      <c r="J10" s="175">
        <f t="shared" si="1"/>
        <v>2</v>
      </c>
      <c r="K10" s="175">
        <f t="shared" si="1"/>
        <v>2</v>
      </c>
      <c r="L10" s="175">
        <f t="shared" si="1"/>
        <v>2</v>
      </c>
      <c r="M10" s="175">
        <f t="shared" si="1"/>
        <v>2</v>
      </c>
      <c r="N10" s="175">
        <f t="shared" si="1"/>
        <v>2</v>
      </c>
      <c r="O10" s="175">
        <f t="shared" si="1"/>
        <v>2</v>
      </c>
      <c r="P10" s="175">
        <f t="shared" si="1"/>
        <v>2</v>
      </c>
      <c r="Q10" s="175">
        <f t="shared" si="1"/>
        <v>2</v>
      </c>
      <c r="R10" s="175">
        <f t="shared" si="1"/>
        <v>2</v>
      </c>
      <c r="S10" s="175">
        <f t="shared" si="1"/>
        <v>2</v>
      </c>
      <c r="T10" s="175">
        <f t="shared" si="1"/>
        <v>2</v>
      </c>
      <c r="U10" s="175">
        <f t="shared" si="1"/>
        <v>2</v>
      </c>
      <c r="V10" s="175">
        <f t="shared" si="1"/>
        <v>2</v>
      </c>
      <c r="W10" s="175">
        <f t="shared" si="1"/>
        <v>2</v>
      </c>
      <c r="X10" s="175">
        <f t="shared" si="1"/>
        <v>2</v>
      </c>
      <c r="Y10" s="175">
        <f t="shared" si="1"/>
        <v>2</v>
      </c>
      <c r="Z10" s="175">
        <f t="shared" ref="Z10:AF10" si="2">SUM(Z9:Z9)</f>
        <v>2</v>
      </c>
      <c r="AA10" s="175">
        <f t="shared" si="2"/>
        <v>2</v>
      </c>
      <c r="AB10" s="175">
        <f t="shared" si="2"/>
        <v>2</v>
      </c>
      <c r="AC10" s="175">
        <f t="shared" si="2"/>
        <v>2</v>
      </c>
      <c r="AD10" s="175">
        <f t="shared" si="2"/>
        <v>2</v>
      </c>
      <c r="AE10" s="175">
        <f t="shared" si="2"/>
        <v>2</v>
      </c>
      <c r="AF10" s="175">
        <f t="shared" si="2"/>
        <v>2</v>
      </c>
    </row>
    <row r="11" spans="1:32">
      <c r="A11" s="160" t="s">
        <v>50</v>
      </c>
      <c r="B11" s="150"/>
      <c r="C11" s="170"/>
      <c r="D11" s="170"/>
      <c r="E11" s="166"/>
      <c r="F11" s="170"/>
      <c r="G11" s="170"/>
      <c r="H11" s="170"/>
      <c r="I11" s="170"/>
      <c r="J11" s="170"/>
      <c r="K11" s="170"/>
      <c r="L11" s="170"/>
      <c r="M11" s="170"/>
      <c r="N11" s="170"/>
      <c r="O11" s="170"/>
    </row>
    <row r="12" spans="1:32">
      <c r="A12" s="172" t="s">
        <v>358</v>
      </c>
      <c r="B12" s="150"/>
      <c r="C12" s="170"/>
      <c r="D12" s="170"/>
      <c r="E12" s="166"/>
      <c r="F12" s="170"/>
      <c r="G12" s="170"/>
      <c r="H12" s="170"/>
      <c r="I12" s="170"/>
      <c r="J12" s="170"/>
      <c r="K12" s="170"/>
      <c r="L12" s="170"/>
      <c r="M12" s="170"/>
      <c r="N12" s="170"/>
      <c r="O12" s="170"/>
    </row>
    <row r="13" spans="1:32">
      <c r="A13" s="173" t="s">
        <v>842</v>
      </c>
      <c r="B13" s="150" t="s">
        <v>843</v>
      </c>
      <c r="C13" s="1219">
        <f>Prices!L157</f>
        <v>5.2960860352813128</v>
      </c>
      <c r="D13" s="1219">
        <f>Prices!L177</f>
        <v>108.67438210720174</v>
      </c>
      <c r="E13" s="1220">
        <v>1</v>
      </c>
      <c r="F13" s="170">
        <v>20</v>
      </c>
      <c r="G13" s="170">
        <v>0</v>
      </c>
      <c r="H13" s="170">
        <v>0</v>
      </c>
      <c r="I13" s="170">
        <v>0</v>
      </c>
      <c r="J13" s="170">
        <v>0</v>
      </c>
      <c r="K13" s="170">
        <v>0</v>
      </c>
      <c r="L13" s="170">
        <v>0</v>
      </c>
      <c r="M13" s="170">
        <v>0</v>
      </c>
      <c r="N13" s="170">
        <v>0</v>
      </c>
      <c r="O13" s="170">
        <v>0</v>
      </c>
      <c r="P13" s="170">
        <v>0</v>
      </c>
      <c r="Q13" s="170">
        <v>0</v>
      </c>
      <c r="R13" s="170">
        <v>0</v>
      </c>
      <c r="S13" s="170">
        <v>0</v>
      </c>
      <c r="T13" s="170">
        <v>0</v>
      </c>
      <c r="U13" s="170">
        <v>0</v>
      </c>
      <c r="V13" s="170">
        <v>0</v>
      </c>
      <c r="W13" s="170">
        <v>0</v>
      </c>
      <c r="X13" s="170">
        <v>0</v>
      </c>
      <c r="Y13" s="170">
        <v>0</v>
      </c>
      <c r="Z13" s="170">
        <v>0</v>
      </c>
      <c r="AA13" s="170">
        <v>0</v>
      </c>
      <c r="AB13" s="170">
        <v>0</v>
      </c>
      <c r="AC13" s="170">
        <v>0</v>
      </c>
      <c r="AD13" s="170">
        <v>0</v>
      </c>
      <c r="AE13" s="170">
        <v>0</v>
      </c>
      <c r="AF13" s="170">
        <v>0</v>
      </c>
    </row>
    <row r="14" spans="1:32">
      <c r="A14" s="173" t="s">
        <v>844</v>
      </c>
      <c r="B14" s="150" t="s">
        <v>843</v>
      </c>
      <c r="C14" s="1219">
        <f>Prices!L157</f>
        <v>5.2960860352813128</v>
      </c>
      <c r="D14" s="1219">
        <f>Prices!L177</f>
        <v>108.67438210720174</v>
      </c>
      <c r="E14" s="1220">
        <v>1</v>
      </c>
      <c r="F14" s="170">
        <v>10</v>
      </c>
      <c r="G14" s="170">
        <v>0</v>
      </c>
      <c r="H14" s="170">
        <v>0</v>
      </c>
      <c r="I14" s="170">
        <v>0</v>
      </c>
      <c r="J14" s="170">
        <v>0</v>
      </c>
      <c r="K14" s="170">
        <v>0</v>
      </c>
      <c r="L14" s="170">
        <v>0</v>
      </c>
      <c r="M14" s="170">
        <v>0</v>
      </c>
      <c r="N14" s="170">
        <v>0</v>
      </c>
      <c r="O14" s="170">
        <v>0</v>
      </c>
      <c r="P14" s="170">
        <v>0</v>
      </c>
      <c r="Q14" s="170">
        <v>0</v>
      </c>
      <c r="R14" s="170">
        <v>0</v>
      </c>
      <c r="S14" s="170">
        <v>0</v>
      </c>
      <c r="T14" s="170">
        <v>0</v>
      </c>
      <c r="U14" s="170">
        <v>0</v>
      </c>
      <c r="V14" s="170">
        <v>0</v>
      </c>
      <c r="W14" s="170">
        <v>0</v>
      </c>
      <c r="X14" s="170">
        <v>0</v>
      </c>
      <c r="Y14" s="170">
        <v>0</v>
      </c>
      <c r="Z14" s="170">
        <v>0</v>
      </c>
      <c r="AA14" s="170">
        <v>0</v>
      </c>
      <c r="AB14" s="170">
        <v>0</v>
      </c>
      <c r="AC14" s="170">
        <v>0</v>
      </c>
      <c r="AD14" s="170">
        <v>0</v>
      </c>
      <c r="AE14" s="170">
        <v>0</v>
      </c>
      <c r="AF14" s="170">
        <v>0</v>
      </c>
    </row>
    <row r="15" spans="1:32">
      <c r="A15" s="173" t="s">
        <v>845</v>
      </c>
      <c r="B15" s="150" t="s">
        <v>22</v>
      </c>
      <c r="C15" s="174">
        <f>Prices!L169</f>
        <v>7.4262307779754879</v>
      </c>
      <c r="D15" s="174">
        <f>Prices!L169</f>
        <v>7.4262307779754879</v>
      </c>
      <c r="E15" s="166">
        <v>0</v>
      </c>
      <c r="F15" s="170">
        <v>200</v>
      </c>
      <c r="G15" s="170">
        <v>0</v>
      </c>
      <c r="H15" s="170">
        <v>0</v>
      </c>
      <c r="I15" s="170">
        <v>0</v>
      </c>
      <c r="J15" s="170">
        <v>0</v>
      </c>
      <c r="K15" s="170">
        <v>0</v>
      </c>
      <c r="L15" s="170">
        <v>0</v>
      </c>
      <c r="M15" s="170">
        <v>0</v>
      </c>
      <c r="N15" s="170">
        <v>0</v>
      </c>
      <c r="O15" s="170">
        <v>0</v>
      </c>
      <c r="P15" s="170">
        <v>0</v>
      </c>
      <c r="Q15" s="170">
        <v>0</v>
      </c>
      <c r="R15" s="170">
        <v>0</v>
      </c>
      <c r="S15" s="170">
        <v>0</v>
      </c>
      <c r="T15" s="170">
        <v>0</v>
      </c>
      <c r="U15" s="170">
        <v>0</v>
      </c>
      <c r="V15" s="170">
        <v>0</v>
      </c>
      <c r="W15" s="170">
        <v>0</v>
      </c>
      <c r="X15" s="170">
        <v>0</v>
      </c>
      <c r="Y15" s="170">
        <v>0</v>
      </c>
      <c r="Z15" s="170">
        <v>0</v>
      </c>
      <c r="AA15" s="170">
        <v>0</v>
      </c>
      <c r="AB15" s="170">
        <v>0</v>
      </c>
      <c r="AC15" s="170">
        <v>0</v>
      </c>
      <c r="AD15" s="170">
        <v>0</v>
      </c>
      <c r="AE15" s="170">
        <v>0</v>
      </c>
      <c r="AF15" s="170">
        <v>0</v>
      </c>
    </row>
    <row r="16" spans="1:32">
      <c r="A16" s="173" t="s">
        <v>846</v>
      </c>
      <c r="B16" s="150" t="s">
        <v>22</v>
      </c>
      <c r="C16" s="174">
        <f>Prices!L170</f>
        <v>5.8017427952933494</v>
      </c>
      <c r="D16" s="174">
        <f>Prices!L170</f>
        <v>5.8017427952933494</v>
      </c>
      <c r="E16" s="166">
        <v>0</v>
      </c>
      <c r="F16" s="170">
        <v>100</v>
      </c>
      <c r="G16" s="170">
        <v>0</v>
      </c>
      <c r="H16" s="170">
        <v>0</v>
      </c>
      <c r="I16" s="170">
        <v>0</v>
      </c>
      <c r="J16" s="170">
        <v>0</v>
      </c>
      <c r="K16" s="170">
        <v>0</v>
      </c>
      <c r="L16" s="170">
        <v>0</v>
      </c>
      <c r="M16" s="170">
        <v>0</v>
      </c>
      <c r="N16" s="170">
        <v>0</v>
      </c>
      <c r="O16" s="170">
        <v>0</v>
      </c>
      <c r="P16" s="170">
        <v>0</v>
      </c>
      <c r="Q16" s="170">
        <v>0</v>
      </c>
      <c r="R16" s="170">
        <v>0</v>
      </c>
      <c r="S16" s="170">
        <v>0</v>
      </c>
      <c r="T16" s="170">
        <v>0</v>
      </c>
      <c r="U16" s="170">
        <v>0</v>
      </c>
      <c r="V16" s="170">
        <v>0</v>
      </c>
      <c r="W16" s="170">
        <v>0</v>
      </c>
      <c r="X16" s="170">
        <v>0</v>
      </c>
      <c r="Y16" s="170">
        <v>0</v>
      </c>
      <c r="Z16" s="170">
        <v>0</v>
      </c>
      <c r="AA16" s="170">
        <v>0</v>
      </c>
      <c r="AB16" s="170">
        <v>0</v>
      </c>
      <c r="AC16" s="170">
        <v>0</v>
      </c>
      <c r="AD16" s="170">
        <v>0</v>
      </c>
      <c r="AE16" s="170">
        <v>0</v>
      </c>
      <c r="AF16" s="170">
        <v>0</v>
      </c>
    </row>
    <row r="17" spans="1:32">
      <c r="A17" s="173" t="s">
        <v>847</v>
      </c>
      <c r="B17" s="150" t="s">
        <v>22</v>
      </c>
      <c r="C17" s="174">
        <f>Prices!L94</f>
        <v>27.440821205712918</v>
      </c>
      <c r="D17" s="174">
        <f>Prices!L94</f>
        <v>27.440821205712918</v>
      </c>
      <c r="E17" s="166">
        <v>2</v>
      </c>
      <c r="F17" s="170">
        <v>10</v>
      </c>
      <c r="G17" s="170">
        <v>0</v>
      </c>
      <c r="H17" s="170">
        <v>0</v>
      </c>
      <c r="I17" s="170">
        <v>0</v>
      </c>
      <c r="J17" s="170">
        <v>0</v>
      </c>
      <c r="K17" s="170">
        <v>0</v>
      </c>
      <c r="L17" s="170">
        <v>0</v>
      </c>
      <c r="M17" s="170">
        <v>0</v>
      </c>
      <c r="N17" s="170">
        <v>0</v>
      </c>
      <c r="O17" s="170">
        <v>0</v>
      </c>
      <c r="P17" s="170">
        <v>0</v>
      </c>
      <c r="Q17" s="170">
        <v>0</v>
      </c>
      <c r="R17" s="170">
        <v>0</v>
      </c>
      <c r="S17" s="170">
        <v>0</v>
      </c>
      <c r="T17" s="170">
        <v>0</v>
      </c>
      <c r="U17" s="170">
        <v>0</v>
      </c>
      <c r="V17" s="170">
        <v>0</v>
      </c>
      <c r="W17" s="170">
        <v>0</v>
      </c>
      <c r="X17" s="170">
        <v>0</v>
      </c>
      <c r="Y17" s="170">
        <v>0</v>
      </c>
      <c r="Z17" s="170">
        <v>0</v>
      </c>
      <c r="AA17" s="170">
        <v>0</v>
      </c>
      <c r="AB17" s="170">
        <v>0</v>
      </c>
      <c r="AC17" s="170">
        <v>0</v>
      </c>
      <c r="AD17" s="170">
        <v>0</v>
      </c>
      <c r="AE17" s="170">
        <v>0</v>
      </c>
      <c r="AF17" s="170">
        <v>0</v>
      </c>
    </row>
    <row r="18" spans="1:32">
      <c r="A18" s="173" t="s">
        <v>848</v>
      </c>
      <c r="B18" s="150" t="s">
        <v>843</v>
      </c>
      <c r="C18" s="1219">
        <f>Prices!L157</f>
        <v>5.2960860352813128</v>
      </c>
      <c r="D18" s="1219">
        <f>Prices!L171</f>
        <v>479.22395489123062</v>
      </c>
      <c r="E18" s="1220">
        <v>0</v>
      </c>
      <c r="F18" s="170">
        <v>10</v>
      </c>
      <c r="G18" s="170"/>
      <c r="H18" s="170"/>
      <c r="I18" s="170"/>
      <c r="J18" s="170"/>
      <c r="K18" s="170"/>
      <c r="L18" s="170"/>
      <c r="M18" s="170"/>
      <c r="N18" s="170"/>
      <c r="O18" s="170"/>
      <c r="R18" s="170"/>
      <c r="V18" s="170"/>
    </row>
    <row r="19" spans="1:32">
      <c r="A19" s="173" t="s">
        <v>849</v>
      </c>
      <c r="B19" s="150" t="s">
        <v>843</v>
      </c>
      <c r="C19" s="1219">
        <f>Prices!L157</f>
        <v>5.2960860352813128</v>
      </c>
      <c r="D19" s="1219">
        <f>Prices!L237</f>
        <v>36.224794035733915</v>
      </c>
      <c r="E19" s="1220">
        <v>1</v>
      </c>
      <c r="F19" s="170">
        <v>15</v>
      </c>
      <c r="G19" s="170"/>
      <c r="H19" s="170"/>
      <c r="I19" s="170"/>
      <c r="J19" s="170"/>
      <c r="K19" s="170"/>
      <c r="L19" s="170"/>
      <c r="M19" s="170"/>
      <c r="N19" s="170"/>
      <c r="O19" s="170"/>
      <c r="R19" s="170"/>
      <c r="V19" s="170"/>
    </row>
    <row r="20" spans="1:32">
      <c r="A20" s="641" t="s">
        <v>324</v>
      </c>
      <c r="B20" s="150"/>
      <c r="C20" s="174"/>
      <c r="D20" s="174"/>
      <c r="E20" s="166"/>
      <c r="F20" s="170"/>
      <c r="G20" s="170"/>
      <c r="H20" s="170"/>
      <c r="I20" s="170"/>
      <c r="J20" s="170"/>
      <c r="K20" s="170"/>
      <c r="L20" s="170"/>
      <c r="M20" s="170"/>
      <c r="N20" s="170"/>
      <c r="O20" s="170"/>
    </row>
    <row r="21" spans="1:32">
      <c r="A21" s="173" t="s">
        <v>850</v>
      </c>
      <c r="B21" s="150" t="s">
        <v>843</v>
      </c>
      <c r="C21" s="174">
        <f>Prices!L157</f>
        <v>5.2960860352813128</v>
      </c>
      <c r="D21" s="174">
        <f>Prices!L172</f>
        <v>479.22395489123062</v>
      </c>
      <c r="E21" s="166">
        <v>1</v>
      </c>
      <c r="F21" s="170">
        <v>12.5</v>
      </c>
      <c r="G21" s="170">
        <v>12.5</v>
      </c>
      <c r="H21" s="170">
        <v>12.5</v>
      </c>
      <c r="I21" s="170">
        <v>12.5</v>
      </c>
      <c r="J21" s="170">
        <v>12.5</v>
      </c>
      <c r="K21" s="170">
        <v>12.5</v>
      </c>
      <c r="L21" s="170">
        <v>12.5</v>
      </c>
      <c r="M21" s="170">
        <v>12.5</v>
      </c>
      <c r="N21" s="170">
        <v>12.5</v>
      </c>
      <c r="O21" s="170">
        <v>12.5</v>
      </c>
      <c r="P21" s="170">
        <v>12.5</v>
      </c>
      <c r="Q21" s="170">
        <v>12.5</v>
      </c>
      <c r="R21" s="170">
        <v>12.5</v>
      </c>
      <c r="S21" s="170">
        <v>12.5</v>
      </c>
      <c r="T21" s="170">
        <v>12.5</v>
      </c>
      <c r="U21" s="170">
        <v>12.5</v>
      </c>
      <c r="V21" s="170">
        <v>12.5</v>
      </c>
      <c r="W21" s="170">
        <v>12.5</v>
      </c>
      <c r="X21" s="170">
        <v>12.5</v>
      </c>
      <c r="Y21" s="170">
        <v>12.5</v>
      </c>
      <c r="Z21" s="170">
        <v>12.5</v>
      </c>
      <c r="AA21" s="170">
        <v>12.5</v>
      </c>
      <c r="AB21" s="170">
        <v>12.5</v>
      </c>
      <c r="AC21" s="170">
        <v>12.5</v>
      </c>
      <c r="AD21" s="170">
        <v>12.5</v>
      </c>
      <c r="AE21" s="170">
        <v>12.5</v>
      </c>
      <c r="AF21" s="170">
        <v>12.5</v>
      </c>
    </row>
    <row r="22" spans="1:32">
      <c r="A22" s="148" t="s">
        <v>579</v>
      </c>
      <c r="B22" s="150" t="s">
        <v>34</v>
      </c>
      <c r="C22" s="174">
        <f>Prices!L180</f>
        <v>8.2152677981353808</v>
      </c>
      <c r="D22" s="174">
        <f>Prices!L180</f>
        <v>8.2152677981353808</v>
      </c>
      <c r="E22" s="170">
        <f>E10</f>
        <v>1.6</v>
      </c>
      <c r="F22" s="170">
        <f>F10</f>
        <v>1.6</v>
      </c>
      <c r="G22" s="170">
        <f t="shared" ref="G22:Y22" si="3">G10</f>
        <v>2</v>
      </c>
      <c r="H22" s="170">
        <f t="shared" si="3"/>
        <v>2</v>
      </c>
      <c r="I22" s="170">
        <f t="shared" si="3"/>
        <v>2</v>
      </c>
      <c r="J22" s="170">
        <f t="shared" si="3"/>
        <v>2</v>
      </c>
      <c r="K22" s="170">
        <f t="shared" si="3"/>
        <v>2</v>
      </c>
      <c r="L22" s="170">
        <f t="shared" si="3"/>
        <v>2</v>
      </c>
      <c r="M22" s="170">
        <f t="shared" si="3"/>
        <v>2</v>
      </c>
      <c r="N22" s="170">
        <f t="shared" si="3"/>
        <v>2</v>
      </c>
      <c r="O22" s="170">
        <f t="shared" si="3"/>
        <v>2</v>
      </c>
      <c r="P22" s="170">
        <f t="shared" si="3"/>
        <v>2</v>
      </c>
      <c r="Q22" s="170">
        <f t="shared" si="3"/>
        <v>2</v>
      </c>
      <c r="R22" s="170">
        <f t="shared" si="3"/>
        <v>2</v>
      </c>
      <c r="S22" s="170">
        <f t="shared" si="3"/>
        <v>2</v>
      </c>
      <c r="T22" s="170">
        <f t="shared" si="3"/>
        <v>2</v>
      </c>
      <c r="U22" s="170">
        <f t="shared" si="3"/>
        <v>2</v>
      </c>
      <c r="V22" s="170">
        <f t="shared" si="3"/>
        <v>2</v>
      </c>
      <c r="W22" s="170">
        <f t="shared" si="3"/>
        <v>2</v>
      </c>
      <c r="X22" s="170">
        <f t="shared" si="3"/>
        <v>2</v>
      </c>
      <c r="Y22" s="170">
        <f t="shared" si="3"/>
        <v>2</v>
      </c>
      <c r="Z22" s="170">
        <f t="shared" ref="Z22:AF22" si="4">Z10</f>
        <v>2</v>
      </c>
      <c r="AA22" s="170">
        <f t="shared" si="4"/>
        <v>2</v>
      </c>
      <c r="AB22" s="170">
        <f t="shared" si="4"/>
        <v>2</v>
      </c>
      <c r="AC22" s="170">
        <f t="shared" si="4"/>
        <v>2</v>
      </c>
      <c r="AD22" s="170">
        <f t="shared" si="4"/>
        <v>2</v>
      </c>
      <c r="AE22" s="170">
        <f t="shared" si="4"/>
        <v>2</v>
      </c>
      <c r="AF22" s="170">
        <f t="shared" si="4"/>
        <v>2</v>
      </c>
    </row>
    <row r="23" spans="1:32">
      <c r="A23" s="628" t="s">
        <v>364</v>
      </c>
      <c r="B23" s="150"/>
      <c r="C23" s="170"/>
      <c r="D23" s="170"/>
      <c r="E23" s="166"/>
      <c r="F23" s="170"/>
      <c r="G23" s="170"/>
      <c r="H23" s="170"/>
      <c r="I23" s="170"/>
      <c r="J23" s="170"/>
      <c r="K23" s="170"/>
      <c r="L23" s="170"/>
      <c r="M23" s="170"/>
      <c r="N23" s="170"/>
      <c r="O23" s="170"/>
    </row>
    <row r="24" spans="1:32">
      <c r="A24" s="148" t="s">
        <v>851</v>
      </c>
      <c r="B24" s="150" t="s">
        <v>366</v>
      </c>
      <c r="C24" s="174">
        <f>Prices!L183</f>
        <v>38.294946564228638</v>
      </c>
      <c r="D24" s="174">
        <f>Prices!L183</f>
        <v>38.294946564228638</v>
      </c>
      <c r="E24" s="166">
        <v>0</v>
      </c>
      <c r="F24" s="170">
        <v>2</v>
      </c>
      <c r="G24" s="170">
        <f>F24</f>
        <v>2</v>
      </c>
      <c r="H24" s="170">
        <f t="shared" ref="H24:Y24" si="5">G24</f>
        <v>2</v>
      </c>
      <c r="I24" s="170">
        <f t="shared" si="5"/>
        <v>2</v>
      </c>
      <c r="J24" s="170">
        <f t="shared" si="5"/>
        <v>2</v>
      </c>
      <c r="K24" s="170">
        <f t="shared" si="5"/>
        <v>2</v>
      </c>
      <c r="L24" s="170">
        <f t="shared" si="5"/>
        <v>2</v>
      </c>
      <c r="M24" s="170">
        <f t="shared" si="5"/>
        <v>2</v>
      </c>
      <c r="N24" s="170">
        <f t="shared" si="5"/>
        <v>2</v>
      </c>
      <c r="O24" s="170">
        <f t="shared" si="5"/>
        <v>2</v>
      </c>
      <c r="P24" s="170">
        <f t="shared" si="5"/>
        <v>2</v>
      </c>
      <c r="Q24" s="170">
        <f t="shared" si="5"/>
        <v>2</v>
      </c>
      <c r="R24" s="170">
        <f t="shared" si="5"/>
        <v>2</v>
      </c>
      <c r="S24" s="170">
        <f t="shared" si="5"/>
        <v>2</v>
      </c>
      <c r="T24" s="170">
        <f t="shared" si="5"/>
        <v>2</v>
      </c>
      <c r="U24" s="170">
        <f t="shared" si="5"/>
        <v>2</v>
      </c>
      <c r="V24" s="170">
        <f t="shared" si="5"/>
        <v>2</v>
      </c>
      <c r="W24" s="170">
        <f t="shared" si="5"/>
        <v>2</v>
      </c>
      <c r="X24" s="170">
        <f t="shared" si="5"/>
        <v>2</v>
      </c>
      <c r="Y24" s="170">
        <f t="shared" si="5"/>
        <v>2</v>
      </c>
      <c r="Z24" s="170">
        <f t="shared" ref="Z24" si="6">Y24</f>
        <v>2</v>
      </c>
      <c r="AA24" s="170">
        <f t="shared" ref="AA24" si="7">Z24</f>
        <v>2</v>
      </c>
      <c r="AB24" s="170">
        <f t="shared" ref="AB24" si="8">AA24</f>
        <v>2</v>
      </c>
      <c r="AC24" s="170">
        <f t="shared" ref="AC24" si="9">AB24</f>
        <v>2</v>
      </c>
      <c r="AD24" s="170">
        <f t="shared" ref="AD24" si="10">AC24</f>
        <v>2</v>
      </c>
      <c r="AE24" s="170">
        <f t="shared" ref="AE24" si="11">AD24</f>
        <v>2</v>
      </c>
      <c r="AF24" s="170">
        <f t="shared" ref="AF24" si="12">AE24</f>
        <v>2</v>
      </c>
    </row>
    <row r="25" spans="1:32">
      <c r="A25" s="148" t="s">
        <v>367</v>
      </c>
      <c r="B25" s="150" t="s">
        <v>366</v>
      </c>
      <c r="C25" s="174"/>
      <c r="D25" s="174"/>
      <c r="E25" s="166">
        <v>4</v>
      </c>
      <c r="F25" s="170">
        <v>4</v>
      </c>
      <c r="G25" s="170">
        <v>4</v>
      </c>
      <c r="H25" s="170">
        <v>4</v>
      </c>
      <c r="I25" s="170">
        <v>4</v>
      </c>
      <c r="J25" s="170">
        <v>4</v>
      </c>
      <c r="K25" s="170">
        <v>4</v>
      </c>
      <c r="L25" s="170">
        <v>4</v>
      </c>
      <c r="M25" s="170">
        <v>4</v>
      </c>
      <c r="N25" s="170">
        <v>4</v>
      </c>
      <c r="O25" s="170">
        <v>4</v>
      </c>
      <c r="P25" s="170">
        <v>4</v>
      </c>
      <c r="Q25" s="170">
        <v>4</v>
      </c>
      <c r="R25" s="170">
        <v>4</v>
      </c>
      <c r="S25" s="170">
        <v>4</v>
      </c>
      <c r="T25" s="170">
        <v>4</v>
      </c>
      <c r="U25" s="170">
        <v>4</v>
      </c>
      <c r="V25" s="170">
        <v>4</v>
      </c>
      <c r="W25" s="170">
        <v>4</v>
      </c>
      <c r="X25" s="170">
        <v>4</v>
      </c>
      <c r="Y25" s="170">
        <v>4</v>
      </c>
      <c r="Z25" s="170">
        <v>5</v>
      </c>
      <c r="AA25" s="170">
        <v>6</v>
      </c>
      <c r="AB25" s="170">
        <v>7</v>
      </c>
      <c r="AC25" s="170">
        <v>8</v>
      </c>
      <c r="AD25" s="170">
        <v>9</v>
      </c>
      <c r="AE25" s="170">
        <v>10</v>
      </c>
      <c r="AF25" s="170">
        <v>11</v>
      </c>
    </row>
    <row r="26" spans="1:32">
      <c r="B26" s="150"/>
      <c r="C26" s="174"/>
      <c r="D26" s="174"/>
      <c r="E26" s="166"/>
      <c r="F26" s="170"/>
      <c r="G26" s="166"/>
      <c r="H26" s="166"/>
      <c r="I26" s="166"/>
      <c r="J26" s="170"/>
      <c r="K26" s="170"/>
      <c r="L26" s="170"/>
      <c r="M26" s="170"/>
      <c r="N26" s="170"/>
      <c r="O26" s="170"/>
    </row>
    <row r="27" spans="1:32">
      <c r="A27" s="1217" t="s">
        <v>922</v>
      </c>
      <c r="B27" s="159"/>
      <c r="C27" s="159"/>
      <c r="D27" s="159"/>
      <c r="E27" s="159"/>
      <c r="F27" s="159"/>
      <c r="G27" s="159"/>
      <c r="H27" s="159"/>
      <c r="I27" s="159"/>
      <c r="J27" s="159"/>
      <c r="K27" s="159"/>
      <c r="L27" s="159"/>
      <c r="M27" s="159"/>
    </row>
    <row r="28" spans="1:32">
      <c r="A28" s="148" t="s">
        <v>293</v>
      </c>
      <c r="E28" s="150" t="s">
        <v>295</v>
      </c>
      <c r="F28" s="1469" t="s">
        <v>296</v>
      </c>
      <c r="G28" s="1469"/>
      <c r="H28" s="1469"/>
      <c r="I28" s="1469"/>
      <c r="J28" s="1469"/>
      <c r="K28" s="1469"/>
      <c r="L28" s="1469"/>
      <c r="M28" s="1469"/>
      <c r="N28" s="1469"/>
      <c r="O28" s="1469"/>
      <c r="P28" s="1469"/>
      <c r="Q28" s="1469"/>
      <c r="R28" s="1469"/>
      <c r="S28" s="1469"/>
      <c r="T28" s="1469"/>
      <c r="U28" s="1469"/>
      <c r="V28" s="1469"/>
      <c r="W28" s="1469"/>
      <c r="X28" s="1469"/>
      <c r="Y28" s="1469"/>
    </row>
    <row r="29" spans="1:32">
      <c r="A29" s="159"/>
      <c r="B29" s="159"/>
      <c r="C29" s="159"/>
      <c r="D29" s="159"/>
      <c r="E29" s="162" t="s">
        <v>297</v>
      </c>
      <c r="F29" s="161">
        <v>1</v>
      </c>
      <c r="G29" s="161">
        <v>2</v>
      </c>
      <c r="H29" s="161">
        <v>3</v>
      </c>
      <c r="I29" s="161">
        <v>4</v>
      </c>
      <c r="J29" s="161">
        <v>5</v>
      </c>
      <c r="K29" s="163">
        <v>6</v>
      </c>
      <c r="L29" s="163">
        <v>7</v>
      </c>
      <c r="M29" s="177">
        <v>8</v>
      </c>
      <c r="N29" s="164">
        <v>9</v>
      </c>
      <c r="O29" s="164" t="s">
        <v>1007</v>
      </c>
      <c r="P29" s="161">
        <v>11</v>
      </c>
      <c r="Q29" s="161">
        <v>12</v>
      </c>
      <c r="R29" s="161">
        <v>13</v>
      </c>
      <c r="S29" s="161">
        <v>14</v>
      </c>
      <c r="T29" s="161">
        <v>15</v>
      </c>
      <c r="U29" s="163">
        <v>16</v>
      </c>
      <c r="V29" s="163">
        <v>17</v>
      </c>
      <c r="W29" s="163">
        <v>18</v>
      </c>
      <c r="X29" s="164">
        <v>19</v>
      </c>
      <c r="Y29" s="165" t="s">
        <v>1008</v>
      </c>
      <c r="Z29" s="165" t="s">
        <v>1412</v>
      </c>
      <c r="AA29" s="165" t="s">
        <v>1413</v>
      </c>
      <c r="AB29" s="165" t="s">
        <v>1414</v>
      </c>
      <c r="AC29" s="165" t="s">
        <v>1415</v>
      </c>
      <c r="AD29" s="165" t="s">
        <v>1416</v>
      </c>
      <c r="AE29" s="165" t="s">
        <v>1417</v>
      </c>
      <c r="AF29" s="165" t="s">
        <v>1418</v>
      </c>
    </row>
    <row r="30" spans="1:32">
      <c r="A30" s="160" t="s">
        <v>368</v>
      </c>
      <c r="E30" s="150"/>
      <c r="F30" s="166"/>
      <c r="G30" s="166"/>
      <c r="H30" s="166"/>
      <c r="I30" s="166"/>
      <c r="J30" s="166"/>
      <c r="M30" s="166"/>
      <c r="N30" s="167"/>
      <c r="O30" s="167"/>
    </row>
    <row r="31" spans="1:32">
      <c r="A31" s="148" t="str">
        <f>A9</f>
        <v>Alfalfa hay</v>
      </c>
      <c r="E31" s="178">
        <f>$C9*E9</f>
        <v>3803.6636967278864</v>
      </c>
      <c r="F31" s="808">
        <f>$C9*F9*F4</f>
        <v>3803.6636967278864</v>
      </c>
      <c r="G31" s="808">
        <f t="shared" ref="G31:Y31" si="13">$C9*G9*G4</f>
        <v>4746.0893001582335</v>
      </c>
      <c r="H31" s="808">
        <f t="shared" si="13"/>
        <v>4737.598979406609</v>
      </c>
      <c r="I31" s="808">
        <f t="shared" si="13"/>
        <v>4729.1086586549836</v>
      </c>
      <c r="J31" s="808">
        <f t="shared" si="13"/>
        <v>3776.4946703226879</v>
      </c>
      <c r="K31" s="808">
        <f t="shared" si="13"/>
        <v>4712.1280171517346</v>
      </c>
      <c r="L31" s="808">
        <f t="shared" si="13"/>
        <v>4703.6376964001092</v>
      </c>
      <c r="M31" s="808">
        <f t="shared" si="13"/>
        <v>4695.1473756484847</v>
      </c>
      <c r="N31" s="808">
        <f t="shared" si="13"/>
        <v>4686.6570548968593</v>
      </c>
      <c r="O31" s="808">
        <f t="shared" si="13"/>
        <v>3742.5333873161881</v>
      </c>
      <c r="P31" s="808">
        <f t="shared" si="13"/>
        <v>4669.6764133936103</v>
      </c>
      <c r="Q31" s="808">
        <f t="shared" si="13"/>
        <v>4661.1860926419859</v>
      </c>
      <c r="R31" s="808">
        <f t="shared" si="13"/>
        <v>4652.6957718903604</v>
      </c>
      <c r="S31" s="808">
        <f t="shared" si="13"/>
        <v>4644.205451138736</v>
      </c>
      <c r="T31" s="808">
        <f t="shared" si="13"/>
        <v>3708.5721043096892</v>
      </c>
      <c r="U31" s="808">
        <f t="shared" si="13"/>
        <v>4627.224809635487</v>
      </c>
      <c r="V31" s="808">
        <f t="shared" si="13"/>
        <v>4618.7344888838616</v>
      </c>
      <c r="W31" s="808">
        <f t="shared" si="13"/>
        <v>4610.2441681322371</v>
      </c>
      <c r="X31" s="808">
        <f t="shared" si="13"/>
        <v>4601.7538473806117</v>
      </c>
      <c r="Y31" s="808">
        <f t="shared" si="13"/>
        <v>3674.6108213031898</v>
      </c>
      <c r="Z31" s="808">
        <f t="shared" ref="Z31:AF31" si="14">$C9*Z9*Z4</f>
        <v>4584.7732058773618</v>
      </c>
      <c r="AA31" s="808">
        <f t="shared" si="14"/>
        <v>4576.2828851257382</v>
      </c>
      <c r="AB31" s="808">
        <f t="shared" si="14"/>
        <v>4567.7925643741146</v>
      </c>
      <c r="AC31" s="808">
        <f t="shared" si="14"/>
        <v>4559.3022436224865</v>
      </c>
      <c r="AD31" s="808">
        <f t="shared" si="14"/>
        <v>3640.6495382966905</v>
      </c>
      <c r="AE31" s="808">
        <f t="shared" si="14"/>
        <v>4542.3216021192402</v>
      </c>
      <c r="AF31" s="808">
        <f t="shared" si="14"/>
        <v>4533.8312813676166</v>
      </c>
    </row>
    <row r="32" spans="1:32">
      <c r="A32" s="179" t="s">
        <v>369</v>
      </c>
      <c r="C32" s="172"/>
      <c r="D32" s="172"/>
      <c r="E32" s="180">
        <f t="shared" ref="E32:Y32" si="15">SUM(E31:E31)</f>
        <v>3803.6636967278864</v>
      </c>
      <c r="F32" s="180">
        <f>SUM(F31:F31)</f>
        <v>3803.6636967278864</v>
      </c>
      <c r="G32" s="180">
        <f t="shared" si="15"/>
        <v>4746.0893001582335</v>
      </c>
      <c r="H32" s="180">
        <f t="shared" si="15"/>
        <v>4737.598979406609</v>
      </c>
      <c r="I32" s="180">
        <f t="shared" si="15"/>
        <v>4729.1086586549836</v>
      </c>
      <c r="J32" s="180">
        <f t="shared" si="15"/>
        <v>3776.4946703226879</v>
      </c>
      <c r="K32" s="180">
        <f t="shared" si="15"/>
        <v>4712.1280171517346</v>
      </c>
      <c r="L32" s="180">
        <f t="shared" si="15"/>
        <v>4703.6376964001092</v>
      </c>
      <c r="M32" s="180">
        <f t="shared" si="15"/>
        <v>4695.1473756484847</v>
      </c>
      <c r="N32" s="180">
        <f t="shared" si="15"/>
        <v>4686.6570548968593</v>
      </c>
      <c r="O32" s="180">
        <f t="shared" si="15"/>
        <v>3742.5333873161881</v>
      </c>
      <c r="P32" s="180">
        <f t="shared" si="15"/>
        <v>4669.6764133936103</v>
      </c>
      <c r="Q32" s="180">
        <f t="shared" si="15"/>
        <v>4661.1860926419859</v>
      </c>
      <c r="R32" s="180">
        <f t="shared" si="15"/>
        <v>4652.6957718903604</v>
      </c>
      <c r="S32" s="180">
        <f t="shared" si="15"/>
        <v>4644.205451138736</v>
      </c>
      <c r="T32" s="180">
        <f t="shared" si="15"/>
        <v>3708.5721043096892</v>
      </c>
      <c r="U32" s="180">
        <f t="shared" si="15"/>
        <v>4627.224809635487</v>
      </c>
      <c r="V32" s="180">
        <f t="shared" si="15"/>
        <v>4618.7344888838616</v>
      </c>
      <c r="W32" s="180">
        <f t="shared" si="15"/>
        <v>4610.2441681322371</v>
      </c>
      <c r="X32" s="180">
        <f t="shared" si="15"/>
        <v>4601.7538473806117</v>
      </c>
      <c r="Y32" s="180">
        <f t="shared" si="15"/>
        <v>3674.6108213031898</v>
      </c>
      <c r="Z32" s="180">
        <f t="shared" ref="Z32:AF32" si="16">SUM(Z31:Z31)</f>
        <v>4584.7732058773618</v>
      </c>
      <c r="AA32" s="180">
        <f t="shared" si="16"/>
        <v>4576.2828851257382</v>
      </c>
      <c r="AB32" s="180">
        <f t="shared" si="16"/>
        <v>4567.7925643741146</v>
      </c>
      <c r="AC32" s="180">
        <f t="shared" si="16"/>
        <v>4559.3022436224865</v>
      </c>
      <c r="AD32" s="180">
        <f t="shared" si="16"/>
        <v>3640.6495382966905</v>
      </c>
      <c r="AE32" s="180">
        <f t="shared" si="16"/>
        <v>4542.3216021192402</v>
      </c>
      <c r="AF32" s="180">
        <f t="shared" si="16"/>
        <v>4533.8312813676166</v>
      </c>
    </row>
    <row r="33" spans="1:32">
      <c r="A33" s="153" t="s">
        <v>370</v>
      </c>
      <c r="C33" s="172"/>
      <c r="D33" s="172"/>
      <c r="E33" s="180"/>
      <c r="F33" s="180"/>
      <c r="G33" s="180"/>
      <c r="H33" s="180"/>
      <c r="I33" s="180"/>
      <c r="J33" s="180"/>
      <c r="K33" s="180"/>
      <c r="L33" s="180"/>
      <c r="M33" s="180"/>
      <c r="N33" s="180"/>
      <c r="O33" s="180"/>
    </row>
    <row r="34" spans="1:32">
      <c r="A34" s="172" t="str">
        <f t="shared" ref="A34:A41" si="17">A12</f>
        <v xml:space="preserve">Investment </v>
      </c>
      <c r="E34" s="178"/>
      <c r="F34" s="178"/>
      <c r="G34" s="187"/>
      <c r="H34" s="187"/>
      <c r="I34" s="187"/>
      <c r="J34" s="187"/>
      <c r="K34" s="187"/>
      <c r="L34" s="187"/>
      <c r="M34" s="188"/>
      <c r="N34" s="188"/>
      <c r="O34" s="188"/>
      <c r="P34" s="183"/>
      <c r="Q34" s="183"/>
      <c r="R34" s="183"/>
      <c r="S34" s="183"/>
      <c r="T34" s="183"/>
    </row>
    <row r="35" spans="1:32">
      <c r="A35" s="148" t="str">
        <f t="shared" si="17"/>
        <v>Ploughing a/</v>
      </c>
      <c r="E35" s="178">
        <f t="shared" ref="E35:E41" si="18">E13*$D13</f>
        <v>108.67438210720174</v>
      </c>
      <c r="F35" s="178">
        <f t="shared" ref="F35:U41" si="19">F13*$C13</f>
        <v>105.92172070562626</v>
      </c>
      <c r="G35" s="178">
        <f t="shared" si="19"/>
        <v>0</v>
      </c>
      <c r="H35" s="178">
        <f t="shared" si="19"/>
        <v>0</v>
      </c>
      <c r="I35" s="178">
        <f t="shared" si="19"/>
        <v>0</v>
      </c>
      <c r="J35" s="178">
        <f t="shared" si="19"/>
        <v>0</v>
      </c>
      <c r="K35" s="178">
        <f t="shared" si="19"/>
        <v>0</v>
      </c>
      <c r="L35" s="178">
        <f t="shared" si="19"/>
        <v>0</v>
      </c>
      <c r="M35" s="178">
        <f t="shared" si="19"/>
        <v>0</v>
      </c>
      <c r="N35" s="178">
        <f t="shared" si="19"/>
        <v>0</v>
      </c>
      <c r="O35" s="178">
        <f t="shared" si="19"/>
        <v>0</v>
      </c>
      <c r="P35" s="178">
        <f t="shared" si="19"/>
        <v>0</v>
      </c>
      <c r="Q35" s="178">
        <f t="shared" si="19"/>
        <v>0</v>
      </c>
      <c r="R35" s="178">
        <f t="shared" si="19"/>
        <v>0</v>
      </c>
      <c r="S35" s="178">
        <f t="shared" si="19"/>
        <v>0</v>
      </c>
      <c r="T35" s="178">
        <f t="shared" si="19"/>
        <v>0</v>
      </c>
      <c r="U35" s="178">
        <f t="shared" si="19"/>
        <v>0</v>
      </c>
      <c r="V35" s="178">
        <f t="shared" ref="V35:Y36" si="20">V13*$C13</f>
        <v>0</v>
      </c>
      <c r="W35" s="178">
        <f t="shared" si="20"/>
        <v>0</v>
      </c>
      <c r="X35" s="178">
        <f t="shared" si="20"/>
        <v>0</v>
      </c>
      <c r="Y35" s="178">
        <f t="shared" si="20"/>
        <v>0</v>
      </c>
      <c r="Z35" s="178">
        <f t="shared" ref="Z35:AF35" si="21">Z13*$C13</f>
        <v>0</v>
      </c>
      <c r="AA35" s="178">
        <f t="shared" si="21"/>
        <v>0</v>
      </c>
      <c r="AB35" s="178">
        <f t="shared" si="21"/>
        <v>0</v>
      </c>
      <c r="AC35" s="178">
        <f t="shared" si="21"/>
        <v>0</v>
      </c>
      <c r="AD35" s="178">
        <f t="shared" si="21"/>
        <v>0</v>
      </c>
      <c r="AE35" s="178">
        <f t="shared" si="21"/>
        <v>0</v>
      </c>
      <c r="AF35" s="178">
        <f t="shared" si="21"/>
        <v>0</v>
      </c>
    </row>
    <row r="36" spans="1:32">
      <c r="A36" s="148" t="str">
        <f t="shared" si="17"/>
        <v>Harrowing a/</v>
      </c>
      <c r="E36" s="178">
        <f t="shared" si="18"/>
        <v>108.67438210720174</v>
      </c>
      <c r="F36" s="178">
        <f t="shared" si="19"/>
        <v>52.960860352813128</v>
      </c>
      <c r="G36" s="178">
        <f t="shared" si="19"/>
        <v>0</v>
      </c>
      <c r="H36" s="178">
        <f t="shared" si="19"/>
        <v>0</v>
      </c>
      <c r="I36" s="178">
        <f t="shared" si="19"/>
        <v>0</v>
      </c>
      <c r="J36" s="178">
        <f t="shared" si="19"/>
        <v>0</v>
      </c>
      <c r="K36" s="178">
        <f t="shared" si="19"/>
        <v>0</v>
      </c>
      <c r="L36" s="178">
        <f t="shared" si="19"/>
        <v>0</v>
      </c>
      <c r="M36" s="178">
        <f t="shared" si="19"/>
        <v>0</v>
      </c>
      <c r="N36" s="178">
        <f t="shared" si="19"/>
        <v>0</v>
      </c>
      <c r="O36" s="178">
        <f t="shared" si="19"/>
        <v>0</v>
      </c>
      <c r="P36" s="178">
        <f t="shared" si="19"/>
        <v>0</v>
      </c>
      <c r="Q36" s="178">
        <f t="shared" si="19"/>
        <v>0</v>
      </c>
      <c r="R36" s="178">
        <f t="shared" si="19"/>
        <v>0</v>
      </c>
      <c r="S36" s="178">
        <f t="shared" si="19"/>
        <v>0</v>
      </c>
      <c r="T36" s="178">
        <f t="shared" si="19"/>
        <v>0</v>
      </c>
      <c r="U36" s="178">
        <f t="shared" si="19"/>
        <v>0</v>
      </c>
      <c r="V36" s="178">
        <f t="shared" si="20"/>
        <v>0</v>
      </c>
      <c r="W36" s="178">
        <f t="shared" si="20"/>
        <v>0</v>
      </c>
      <c r="X36" s="178">
        <f t="shared" si="20"/>
        <v>0</v>
      </c>
      <c r="Y36" s="178">
        <f t="shared" si="20"/>
        <v>0</v>
      </c>
      <c r="Z36" s="178">
        <f t="shared" ref="Z36:AF36" si="22">Z14*$C14</f>
        <v>0</v>
      </c>
      <c r="AA36" s="178">
        <f t="shared" si="22"/>
        <v>0</v>
      </c>
      <c r="AB36" s="178">
        <f t="shared" si="22"/>
        <v>0</v>
      </c>
      <c r="AC36" s="178">
        <f t="shared" si="22"/>
        <v>0</v>
      </c>
      <c r="AD36" s="178">
        <f t="shared" si="22"/>
        <v>0</v>
      </c>
      <c r="AE36" s="178">
        <f t="shared" si="22"/>
        <v>0</v>
      </c>
      <c r="AF36" s="178">
        <f t="shared" si="22"/>
        <v>0</v>
      </c>
    </row>
    <row r="37" spans="1:32" ht="12">
      <c r="A37" s="148" t="str">
        <f t="shared" si="17"/>
        <v>Ammonium nitrate</v>
      </c>
      <c r="D37" s="13"/>
      <c r="E37" s="178">
        <f t="shared" si="18"/>
        <v>0</v>
      </c>
      <c r="F37" s="178">
        <f t="shared" si="19"/>
        <v>1485.2461555950977</v>
      </c>
      <c r="G37" s="178">
        <f t="shared" si="19"/>
        <v>0</v>
      </c>
      <c r="H37" s="178">
        <f t="shared" si="19"/>
        <v>0</v>
      </c>
      <c r="I37" s="178">
        <f t="shared" si="19"/>
        <v>0</v>
      </c>
      <c r="J37" s="178">
        <f t="shared" si="19"/>
        <v>0</v>
      </c>
      <c r="K37" s="178">
        <f t="shared" si="19"/>
        <v>0</v>
      </c>
      <c r="L37" s="178">
        <f t="shared" si="19"/>
        <v>0</v>
      </c>
      <c r="M37" s="178">
        <f t="shared" si="19"/>
        <v>0</v>
      </c>
      <c r="N37" s="178">
        <f t="shared" si="19"/>
        <v>0</v>
      </c>
      <c r="O37" s="178">
        <f t="shared" ref="O37:Y37" si="23">O15*$C15</f>
        <v>0</v>
      </c>
      <c r="P37" s="178">
        <f t="shared" si="23"/>
        <v>0</v>
      </c>
      <c r="Q37" s="178">
        <f t="shared" si="23"/>
        <v>0</v>
      </c>
      <c r="R37" s="178">
        <f t="shared" si="23"/>
        <v>0</v>
      </c>
      <c r="S37" s="178">
        <f t="shared" si="23"/>
        <v>0</v>
      </c>
      <c r="T37" s="178">
        <f t="shared" si="23"/>
        <v>0</v>
      </c>
      <c r="U37" s="178">
        <f t="shared" si="23"/>
        <v>0</v>
      </c>
      <c r="V37" s="178">
        <f t="shared" si="23"/>
        <v>0</v>
      </c>
      <c r="W37" s="178">
        <f t="shared" si="23"/>
        <v>0</v>
      </c>
      <c r="X37" s="178">
        <f t="shared" si="23"/>
        <v>0</v>
      </c>
      <c r="Y37" s="178">
        <f t="shared" si="23"/>
        <v>0</v>
      </c>
      <c r="Z37" s="178">
        <f t="shared" ref="Z37:AF37" si="24">Z15*$C15</f>
        <v>0</v>
      </c>
      <c r="AA37" s="178">
        <f t="shared" si="24"/>
        <v>0</v>
      </c>
      <c r="AB37" s="178">
        <f t="shared" si="24"/>
        <v>0</v>
      </c>
      <c r="AC37" s="178">
        <f t="shared" si="24"/>
        <v>0</v>
      </c>
      <c r="AD37" s="178">
        <f t="shared" si="24"/>
        <v>0</v>
      </c>
      <c r="AE37" s="178">
        <f t="shared" si="24"/>
        <v>0</v>
      </c>
      <c r="AF37" s="178">
        <f t="shared" si="24"/>
        <v>0</v>
      </c>
    </row>
    <row r="38" spans="1:32">
      <c r="A38" s="148" t="str">
        <f t="shared" si="17"/>
        <v>TSP</v>
      </c>
      <c r="E38" s="178">
        <f t="shared" si="18"/>
        <v>0</v>
      </c>
      <c r="F38" s="178">
        <f t="shared" si="19"/>
        <v>580.17427952933497</v>
      </c>
      <c r="G38" s="178">
        <f t="shared" si="19"/>
        <v>0</v>
      </c>
      <c r="H38" s="178">
        <f t="shared" si="19"/>
        <v>0</v>
      </c>
      <c r="I38" s="178">
        <f t="shared" si="19"/>
        <v>0</v>
      </c>
      <c r="J38" s="178">
        <f t="shared" si="19"/>
        <v>0</v>
      </c>
      <c r="K38" s="178">
        <f t="shared" si="19"/>
        <v>0</v>
      </c>
      <c r="L38" s="178">
        <f t="shared" si="19"/>
        <v>0</v>
      </c>
      <c r="M38" s="178">
        <f t="shared" si="19"/>
        <v>0</v>
      </c>
      <c r="N38" s="178">
        <f t="shared" si="19"/>
        <v>0</v>
      </c>
      <c r="O38" s="178">
        <f t="shared" ref="O38:Y38" si="25">O16*$C16</f>
        <v>0</v>
      </c>
      <c r="P38" s="178">
        <f t="shared" si="25"/>
        <v>0</v>
      </c>
      <c r="Q38" s="178">
        <f t="shared" si="25"/>
        <v>0</v>
      </c>
      <c r="R38" s="178">
        <f t="shared" si="25"/>
        <v>0</v>
      </c>
      <c r="S38" s="178">
        <f t="shared" si="25"/>
        <v>0</v>
      </c>
      <c r="T38" s="178">
        <f t="shared" si="25"/>
        <v>0</v>
      </c>
      <c r="U38" s="178">
        <f t="shared" si="25"/>
        <v>0</v>
      </c>
      <c r="V38" s="178">
        <f t="shared" si="25"/>
        <v>0</v>
      </c>
      <c r="W38" s="178">
        <f t="shared" si="25"/>
        <v>0</v>
      </c>
      <c r="X38" s="178">
        <f t="shared" si="25"/>
        <v>0</v>
      </c>
      <c r="Y38" s="178">
        <f t="shared" si="25"/>
        <v>0</v>
      </c>
      <c r="Z38" s="178">
        <f t="shared" ref="Z38:AF38" si="26">Z16*$C16</f>
        <v>0</v>
      </c>
      <c r="AA38" s="178">
        <f t="shared" si="26"/>
        <v>0</v>
      </c>
      <c r="AB38" s="178">
        <f t="shared" si="26"/>
        <v>0</v>
      </c>
      <c r="AC38" s="178">
        <f t="shared" si="26"/>
        <v>0</v>
      </c>
      <c r="AD38" s="178">
        <f t="shared" si="26"/>
        <v>0</v>
      </c>
      <c r="AE38" s="178">
        <f t="shared" si="26"/>
        <v>0</v>
      </c>
      <c r="AF38" s="178">
        <f t="shared" si="26"/>
        <v>0</v>
      </c>
    </row>
    <row r="39" spans="1:32">
      <c r="A39" s="148" t="str">
        <f t="shared" si="17"/>
        <v>Seed</v>
      </c>
      <c r="E39" s="178">
        <f t="shared" si="18"/>
        <v>54.881642411425837</v>
      </c>
      <c r="F39" s="178">
        <f t="shared" si="19"/>
        <v>274.40821205712916</v>
      </c>
      <c r="G39" s="178">
        <f t="shared" si="19"/>
        <v>0</v>
      </c>
      <c r="H39" s="178">
        <f t="shared" si="19"/>
        <v>0</v>
      </c>
      <c r="I39" s="178">
        <f t="shared" si="19"/>
        <v>0</v>
      </c>
      <c r="J39" s="178">
        <f t="shared" si="19"/>
        <v>0</v>
      </c>
      <c r="K39" s="178">
        <f t="shared" si="19"/>
        <v>0</v>
      </c>
      <c r="L39" s="178">
        <f t="shared" si="19"/>
        <v>0</v>
      </c>
      <c r="M39" s="178">
        <f t="shared" si="19"/>
        <v>0</v>
      </c>
      <c r="N39" s="178">
        <f t="shared" si="19"/>
        <v>0</v>
      </c>
      <c r="O39" s="178">
        <f t="shared" ref="O39:Y39" si="27">O17*$C17</f>
        <v>0</v>
      </c>
      <c r="P39" s="178">
        <f t="shared" si="27"/>
        <v>0</v>
      </c>
      <c r="Q39" s="178">
        <f t="shared" si="27"/>
        <v>0</v>
      </c>
      <c r="R39" s="178">
        <f t="shared" si="27"/>
        <v>0</v>
      </c>
      <c r="S39" s="178">
        <f t="shared" si="27"/>
        <v>0</v>
      </c>
      <c r="T39" s="178">
        <f t="shared" si="27"/>
        <v>0</v>
      </c>
      <c r="U39" s="178">
        <f t="shared" si="27"/>
        <v>0</v>
      </c>
      <c r="V39" s="178">
        <f t="shared" si="27"/>
        <v>0</v>
      </c>
      <c r="W39" s="178">
        <f t="shared" si="27"/>
        <v>0</v>
      </c>
      <c r="X39" s="178">
        <f t="shared" si="27"/>
        <v>0</v>
      </c>
      <c r="Y39" s="178">
        <f t="shared" si="27"/>
        <v>0</v>
      </c>
      <c r="Z39" s="178">
        <f t="shared" ref="Z39:AF39" si="28">Z17*$C17</f>
        <v>0</v>
      </c>
      <c r="AA39" s="178">
        <f t="shared" si="28"/>
        <v>0</v>
      </c>
      <c r="AB39" s="178">
        <f t="shared" si="28"/>
        <v>0</v>
      </c>
      <c r="AC39" s="178">
        <f t="shared" si="28"/>
        <v>0</v>
      </c>
      <c r="AD39" s="178">
        <f t="shared" si="28"/>
        <v>0</v>
      </c>
      <c r="AE39" s="178">
        <f t="shared" si="28"/>
        <v>0</v>
      </c>
      <c r="AF39" s="178">
        <f t="shared" si="28"/>
        <v>0</v>
      </c>
    </row>
    <row r="40" spans="1:32">
      <c r="A40" s="148" t="str">
        <f t="shared" si="17"/>
        <v>Fertilising a/</v>
      </c>
      <c r="E40" s="178">
        <f t="shared" si="18"/>
        <v>0</v>
      </c>
      <c r="F40" s="178">
        <f t="shared" si="19"/>
        <v>52.960860352813128</v>
      </c>
      <c r="G40" s="178">
        <f t="shared" si="19"/>
        <v>0</v>
      </c>
      <c r="H40" s="178">
        <f t="shared" si="19"/>
        <v>0</v>
      </c>
      <c r="I40" s="178">
        <f t="shared" si="19"/>
        <v>0</v>
      </c>
      <c r="J40" s="178">
        <f t="shared" si="19"/>
        <v>0</v>
      </c>
      <c r="K40" s="178">
        <f t="shared" si="19"/>
        <v>0</v>
      </c>
      <c r="L40" s="178">
        <f t="shared" si="19"/>
        <v>0</v>
      </c>
      <c r="M40" s="178">
        <f t="shared" si="19"/>
        <v>0</v>
      </c>
      <c r="N40" s="178">
        <f t="shared" si="19"/>
        <v>0</v>
      </c>
      <c r="O40" s="178">
        <f t="shared" ref="O40:Y40" si="29">O18*$C18</f>
        <v>0</v>
      </c>
      <c r="P40" s="178">
        <f t="shared" si="29"/>
        <v>0</v>
      </c>
      <c r="Q40" s="178">
        <f t="shared" si="29"/>
        <v>0</v>
      </c>
      <c r="R40" s="178">
        <f t="shared" si="29"/>
        <v>0</v>
      </c>
      <c r="S40" s="178">
        <f t="shared" si="29"/>
        <v>0</v>
      </c>
      <c r="T40" s="178">
        <f t="shared" si="29"/>
        <v>0</v>
      </c>
      <c r="U40" s="178">
        <f t="shared" si="29"/>
        <v>0</v>
      </c>
      <c r="V40" s="178">
        <f t="shared" si="29"/>
        <v>0</v>
      </c>
      <c r="W40" s="178">
        <f t="shared" si="29"/>
        <v>0</v>
      </c>
      <c r="X40" s="178">
        <f t="shared" si="29"/>
        <v>0</v>
      </c>
      <c r="Y40" s="178">
        <f t="shared" si="29"/>
        <v>0</v>
      </c>
      <c r="Z40" s="178">
        <f t="shared" ref="Z40:AF40" si="30">Z18*$C18</f>
        <v>0</v>
      </c>
      <c r="AA40" s="178">
        <f t="shared" si="30"/>
        <v>0</v>
      </c>
      <c r="AB40" s="178">
        <f t="shared" si="30"/>
        <v>0</v>
      </c>
      <c r="AC40" s="178">
        <f t="shared" si="30"/>
        <v>0</v>
      </c>
      <c r="AD40" s="178">
        <f t="shared" si="30"/>
        <v>0</v>
      </c>
      <c r="AE40" s="178">
        <f t="shared" si="30"/>
        <v>0</v>
      </c>
      <c r="AF40" s="178">
        <f t="shared" si="30"/>
        <v>0</v>
      </c>
    </row>
    <row r="41" spans="1:32">
      <c r="A41" s="148" t="str">
        <f t="shared" si="17"/>
        <v>Sowing a/</v>
      </c>
      <c r="E41" s="178">
        <f t="shared" si="18"/>
        <v>36.224794035733915</v>
      </c>
      <c r="F41" s="178">
        <f t="shared" si="19"/>
        <v>79.441290529219685</v>
      </c>
      <c r="G41" s="178">
        <f t="shared" si="19"/>
        <v>0</v>
      </c>
      <c r="H41" s="178">
        <f t="shared" si="19"/>
        <v>0</v>
      </c>
      <c r="I41" s="178">
        <f t="shared" si="19"/>
        <v>0</v>
      </c>
      <c r="J41" s="178">
        <f t="shared" si="19"/>
        <v>0</v>
      </c>
      <c r="K41" s="178">
        <f t="shared" si="19"/>
        <v>0</v>
      </c>
      <c r="L41" s="178">
        <f t="shared" si="19"/>
        <v>0</v>
      </c>
      <c r="M41" s="178">
        <f t="shared" si="19"/>
        <v>0</v>
      </c>
      <c r="N41" s="178">
        <f t="shared" si="19"/>
        <v>0</v>
      </c>
      <c r="O41" s="178">
        <f t="shared" ref="O41:Y41" si="31">O19*$C19</f>
        <v>0</v>
      </c>
      <c r="P41" s="178">
        <f t="shared" si="31"/>
        <v>0</v>
      </c>
      <c r="Q41" s="178">
        <f t="shared" si="31"/>
        <v>0</v>
      </c>
      <c r="R41" s="178">
        <f t="shared" si="31"/>
        <v>0</v>
      </c>
      <c r="S41" s="178">
        <f t="shared" si="31"/>
        <v>0</v>
      </c>
      <c r="T41" s="178">
        <f t="shared" si="31"/>
        <v>0</v>
      </c>
      <c r="U41" s="178">
        <f t="shared" si="31"/>
        <v>0</v>
      </c>
      <c r="V41" s="178">
        <f t="shared" si="31"/>
        <v>0</v>
      </c>
      <c r="W41" s="178">
        <f t="shared" si="31"/>
        <v>0</v>
      </c>
      <c r="X41" s="178">
        <f t="shared" si="31"/>
        <v>0</v>
      </c>
      <c r="Y41" s="178">
        <f t="shared" si="31"/>
        <v>0</v>
      </c>
      <c r="Z41" s="178">
        <f t="shared" ref="Z41:AF41" si="32">Z19*$C19</f>
        <v>0</v>
      </c>
      <c r="AA41" s="178">
        <f t="shared" si="32"/>
        <v>0</v>
      </c>
      <c r="AB41" s="178">
        <f t="shared" si="32"/>
        <v>0</v>
      </c>
      <c r="AC41" s="178">
        <f t="shared" si="32"/>
        <v>0</v>
      </c>
      <c r="AD41" s="178">
        <f t="shared" si="32"/>
        <v>0</v>
      </c>
      <c r="AE41" s="178">
        <f t="shared" si="32"/>
        <v>0</v>
      </c>
      <c r="AF41" s="178">
        <f t="shared" si="32"/>
        <v>0</v>
      </c>
    </row>
    <row r="42" spans="1:32" s="172" customFormat="1">
      <c r="A42" s="172" t="s">
        <v>852</v>
      </c>
      <c r="E42" s="180">
        <f>SUM(E35:E41)</f>
        <v>308.4552006615632</v>
      </c>
      <c r="F42" s="180">
        <f>SUM(F35:F41)</f>
        <v>2631.1133791220341</v>
      </c>
      <c r="G42" s="180">
        <f t="shared" ref="G42:Y42" si="33">SUM(G35:G41)</f>
        <v>0</v>
      </c>
      <c r="H42" s="180">
        <f t="shared" si="33"/>
        <v>0</v>
      </c>
      <c r="I42" s="180">
        <f t="shared" si="33"/>
        <v>0</v>
      </c>
      <c r="J42" s="180">
        <f t="shared" si="33"/>
        <v>0</v>
      </c>
      <c r="K42" s="180">
        <f t="shared" si="33"/>
        <v>0</v>
      </c>
      <c r="L42" s="180">
        <f t="shared" si="33"/>
        <v>0</v>
      </c>
      <c r="M42" s="180">
        <f t="shared" si="33"/>
        <v>0</v>
      </c>
      <c r="N42" s="180">
        <f t="shared" si="33"/>
        <v>0</v>
      </c>
      <c r="O42" s="180">
        <f t="shared" si="33"/>
        <v>0</v>
      </c>
      <c r="P42" s="180">
        <f t="shared" si="33"/>
        <v>0</v>
      </c>
      <c r="Q42" s="180">
        <f t="shared" si="33"/>
        <v>0</v>
      </c>
      <c r="R42" s="180">
        <f t="shared" si="33"/>
        <v>0</v>
      </c>
      <c r="S42" s="180">
        <f t="shared" si="33"/>
        <v>0</v>
      </c>
      <c r="T42" s="180">
        <f t="shared" si="33"/>
        <v>0</v>
      </c>
      <c r="U42" s="180">
        <f t="shared" si="33"/>
        <v>0</v>
      </c>
      <c r="V42" s="180">
        <f t="shared" si="33"/>
        <v>0</v>
      </c>
      <c r="W42" s="180">
        <f t="shared" si="33"/>
        <v>0</v>
      </c>
      <c r="X42" s="180">
        <f t="shared" si="33"/>
        <v>0</v>
      </c>
      <c r="Y42" s="180">
        <f t="shared" si="33"/>
        <v>0</v>
      </c>
      <c r="Z42" s="180">
        <f t="shared" ref="Z42:AF42" si="34">SUM(Z35:Z41)</f>
        <v>0</v>
      </c>
      <c r="AA42" s="180">
        <f t="shared" si="34"/>
        <v>0</v>
      </c>
      <c r="AB42" s="180">
        <f t="shared" si="34"/>
        <v>0</v>
      </c>
      <c r="AC42" s="180">
        <f t="shared" si="34"/>
        <v>0</v>
      </c>
      <c r="AD42" s="180">
        <f t="shared" si="34"/>
        <v>0</v>
      </c>
      <c r="AE42" s="180">
        <f t="shared" si="34"/>
        <v>0</v>
      </c>
      <c r="AF42" s="180">
        <f t="shared" si="34"/>
        <v>0</v>
      </c>
    </row>
    <row r="43" spans="1:32">
      <c r="A43" s="172" t="str">
        <f>A20</f>
        <v>Recurrent</v>
      </c>
      <c r="E43" s="178"/>
      <c r="F43" s="178"/>
      <c r="G43" s="178"/>
      <c r="H43" s="178"/>
      <c r="I43" s="178"/>
      <c r="J43" s="178"/>
      <c r="K43" s="178"/>
      <c r="L43" s="178"/>
      <c r="M43" s="178"/>
      <c r="N43" s="178"/>
      <c r="O43" s="178"/>
      <c r="P43" s="183"/>
      <c r="Q43" s="183"/>
      <c r="R43" s="183"/>
      <c r="S43" s="183"/>
      <c r="T43" s="183"/>
    </row>
    <row r="44" spans="1:32">
      <c r="A44" s="148" t="str">
        <f>A21</f>
        <v>Harvesting a/</v>
      </c>
      <c r="E44" s="178">
        <f>E21*$D21</f>
        <v>479.22395489123062</v>
      </c>
      <c r="F44" s="178">
        <f t="shared" ref="F44:U45" si="35">F21*$C21</f>
        <v>66.201075441016414</v>
      </c>
      <c r="G44" s="178">
        <f t="shared" si="35"/>
        <v>66.201075441016414</v>
      </c>
      <c r="H44" s="178">
        <f t="shared" si="35"/>
        <v>66.201075441016414</v>
      </c>
      <c r="I44" s="178">
        <f t="shared" si="35"/>
        <v>66.201075441016414</v>
      </c>
      <c r="J44" s="178">
        <f t="shared" si="35"/>
        <v>66.201075441016414</v>
      </c>
      <c r="K44" s="178">
        <f t="shared" si="35"/>
        <v>66.201075441016414</v>
      </c>
      <c r="L44" s="178">
        <f t="shared" si="35"/>
        <v>66.201075441016414</v>
      </c>
      <c r="M44" s="178">
        <f t="shared" si="35"/>
        <v>66.201075441016414</v>
      </c>
      <c r="N44" s="178">
        <f t="shared" si="35"/>
        <v>66.201075441016414</v>
      </c>
      <c r="O44" s="178">
        <f t="shared" si="35"/>
        <v>66.201075441016414</v>
      </c>
      <c r="P44" s="178">
        <f t="shared" si="35"/>
        <v>66.201075441016414</v>
      </c>
      <c r="Q44" s="178">
        <f t="shared" si="35"/>
        <v>66.201075441016414</v>
      </c>
      <c r="R44" s="178">
        <f t="shared" si="35"/>
        <v>66.201075441016414</v>
      </c>
      <c r="S44" s="178">
        <f t="shared" si="35"/>
        <v>66.201075441016414</v>
      </c>
      <c r="T44" s="178">
        <f t="shared" si="35"/>
        <v>66.201075441016414</v>
      </c>
      <c r="U44" s="178">
        <f t="shared" si="35"/>
        <v>66.201075441016414</v>
      </c>
      <c r="V44" s="178">
        <f t="shared" ref="V44:Y45" si="36">V21*$C21</f>
        <v>66.201075441016414</v>
      </c>
      <c r="W44" s="178">
        <f t="shared" si="36"/>
        <v>66.201075441016414</v>
      </c>
      <c r="X44" s="178">
        <f t="shared" si="36"/>
        <v>66.201075441016414</v>
      </c>
      <c r="Y44" s="178">
        <f t="shared" si="36"/>
        <v>66.201075441016414</v>
      </c>
      <c r="Z44" s="178">
        <f t="shared" ref="Z44:AF44" si="37">Z21*$C21</f>
        <v>66.201075441016414</v>
      </c>
      <c r="AA44" s="178">
        <f t="shared" si="37"/>
        <v>66.201075441016414</v>
      </c>
      <c r="AB44" s="178">
        <f t="shared" si="37"/>
        <v>66.201075441016414</v>
      </c>
      <c r="AC44" s="178">
        <f t="shared" si="37"/>
        <v>66.201075441016414</v>
      </c>
      <c r="AD44" s="178">
        <f t="shared" si="37"/>
        <v>66.201075441016414</v>
      </c>
      <c r="AE44" s="178">
        <f t="shared" si="37"/>
        <v>66.201075441016414</v>
      </c>
      <c r="AF44" s="178">
        <f t="shared" si="37"/>
        <v>66.201075441016414</v>
      </c>
    </row>
    <row r="45" spans="1:32">
      <c r="A45" s="148" t="str">
        <f>A22</f>
        <v>Transportation</v>
      </c>
      <c r="E45" s="178">
        <f>E22*$D22</f>
        <v>13.144428477016611</v>
      </c>
      <c r="F45" s="178">
        <f t="shared" si="35"/>
        <v>13.144428477016611</v>
      </c>
      <c r="G45" s="178">
        <f t="shared" si="35"/>
        <v>16.430535596270762</v>
      </c>
      <c r="H45" s="178">
        <f t="shared" si="35"/>
        <v>16.430535596270762</v>
      </c>
      <c r="I45" s="178">
        <f t="shared" si="35"/>
        <v>16.430535596270762</v>
      </c>
      <c r="J45" s="178">
        <f t="shared" si="35"/>
        <v>16.430535596270762</v>
      </c>
      <c r="K45" s="178">
        <f t="shared" si="35"/>
        <v>16.430535596270762</v>
      </c>
      <c r="L45" s="178">
        <f t="shared" si="35"/>
        <v>16.430535596270762</v>
      </c>
      <c r="M45" s="178">
        <f t="shared" si="35"/>
        <v>16.430535596270762</v>
      </c>
      <c r="N45" s="178">
        <f t="shared" si="35"/>
        <v>16.430535596270762</v>
      </c>
      <c r="O45" s="178">
        <f t="shared" si="35"/>
        <v>16.430535596270762</v>
      </c>
      <c r="P45" s="178">
        <f t="shared" si="35"/>
        <v>16.430535596270762</v>
      </c>
      <c r="Q45" s="178">
        <f t="shared" si="35"/>
        <v>16.430535596270762</v>
      </c>
      <c r="R45" s="178">
        <f t="shared" si="35"/>
        <v>16.430535596270762</v>
      </c>
      <c r="S45" s="178">
        <f t="shared" si="35"/>
        <v>16.430535596270762</v>
      </c>
      <c r="T45" s="178">
        <f t="shared" si="35"/>
        <v>16.430535596270762</v>
      </c>
      <c r="U45" s="178">
        <f t="shared" si="35"/>
        <v>16.430535596270762</v>
      </c>
      <c r="V45" s="178">
        <f t="shared" si="36"/>
        <v>16.430535596270762</v>
      </c>
      <c r="W45" s="178">
        <f t="shared" si="36"/>
        <v>16.430535596270762</v>
      </c>
      <c r="X45" s="178">
        <f t="shared" si="36"/>
        <v>16.430535596270762</v>
      </c>
      <c r="Y45" s="178">
        <f t="shared" si="36"/>
        <v>16.430535596270762</v>
      </c>
      <c r="Z45" s="178">
        <f t="shared" ref="Z45:AF45" si="38">Z22*$C22</f>
        <v>16.430535596270762</v>
      </c>
      <c r="AA45" s="178">
        <f t="shared" si="38"/>
        <v>16.430535596270762</v>
      </c>
      <c r="AB45" s="178">
        <f t="shared" si="38"/>
        <v>16.430535596270762</v>
      </c>
      <c r="AC45" s="178">
        <f t="shared" si="38"/>
        <v>16.430535596270762</v>
      </c>
      <c r="AD45" s="178">
        <f t="shared" si="38"/>
        <v>16.430535596270762</v>
      </c>
      <c r="AE45" s="178">
        <f t="shared" si="38"/>
        <v>16.430535596270762</v>
      </c>
      <c r="AF45" s="178">
        <f t="shared" si="38"/>
        <v>16.430535596270762</v>
      </c>
    </row>
    <row r="46" spans="1:32">
      <c r="A46" s="148" t="str">
        <f>A23</f>
        <v>Labour</v>
      </c>
      <c r="E46" s="178">
        <f>($D24*E24)+($D25*E25)</f>
        <v>0</v>
      </c>
      <c r="F46" s="178">
        <f>($C24*F24)+($C25*F25)</f>
        <v>76.589893128457277</v>
      </c>
      <c r="G46" s="178">
        <f t="shared" ref="G46:Y46" si="39">($C24*G24)+($C25*G25)</f>
        <v>76.589893128457277</v>
      </c>
      <c r="H46" s="178">
        <f t="shared" si="39"/>
        <v>76.589893128457277</v>
      </c>
      <c r="I46" s="178">
        <f t="shared" si="39"/>
        <v>76.589893128457277</v>
      </c>
      <c r="J46" s="178">
        <f t="shared" si="39"/>
        <v>76.589893128457277</v>
      </c>
      <c r="K46" s="178">
        <f t="shared" si="39"/>
        <v>76.589893128457277</v>
      </c>
      <c r="L46" s="178">
        <f t="shared" si="39"/>
        <v>76.589893128457277</v>
      </c>
      <c r="M46" s="178">
        <f t="shared" si="39"/>
        <v>76.589893128457277</v>
      </c>
      <c r="N46" s="178">
        <f t="shared" si="39"/>
        <v>76.589893128457277</v>
      </c>
      <c r="O46" s="178">
        <f t="shared" si="39"/>
        <v>76.589893128457277</v>
      </c>
      <c r="P46" s="178">
        <f t="shared" si="39"/>
        <v>76.589893128457277</v>
      </c>
      <c r="Q46" s="178">
        <f t="shared" si="39"/>
        <v>76.589893128457277</v>
      </c>
      <c r="R46" s="178">
        <f t="shared" si="39"/>
        <v>76.589893128457277</v>
      </c>
      <c r="S46" s="178">
        <f t="shared" si="39"/>
        <v>76.589893128457277</v>
      </c>
      <c r="T46" s="178">
        <f t="shared" si="39"/>
        <v>76.589893128457277</v>
      </c>
      <c r="U46" s="178">
        <f t="shared" si="39"/>
        <v>76.589893128457277</v>
      </c>
      <c r="V46" s="178">
        <f t="shared" si="39"/>
        <v>76.589893128457277</v>
      </c>
      <c r="W46" s="178">
        <f t="shared" si="39"/>
        <v>76.589893128457277</v>
      </c>
      <c r="X46" s="178">
        <f t="shared" si="39"/>
        <v>76.589893128457277</v>
      </c>
      <c r="Y46" s="178">
        <f t="shared" si="39"/>
        <v>76.589893128457277</v>
      </c>
      <c r="Z46" s="178">
        <f t="shared" ref="Z46:AF46" si="40">($C24*Z24)+($C25*Z25)</f>
        <v>76.589893128457277</v>
      </c>
      <c r="AA46" s="178">
        <f t="shared" si="40"/>
        <v>76.589893128457277</v>
      </c>
      <c r="AB46" s="178">
        <f t="shared" si="40"/>
        <v>76.589893128457277</v>
      </c>
      <c r="AC46" s="178">
        <f t="shared" si="40"/>
        <v>76.589893128457277</v>
      </c>
      <c r="AD46" s="178">
        <f t="shared" si="40"/>
        <v>76.589893128457277</v>
      </c>
      <c r="AE46" s="178">
        <f t="shared" si="40"/>
        <v>76.589893128457277</v>
      </c>
      <c r="AF46" s="178">
        <f t="shared" si="40"/>
        <v>76.589893128457277</v>
      </c>
    </row>
    <row r="47" spans="1:32" s="172" customFormat="1">
      <c r="A47" s="172" t="s">
        <v>853</v>
      </c>
      <c r="E47" s="180">
        <f>SUM(E44:E46)</f>
        <v>492.36838336824724</v>
      </c>
      <c r="F47" s="180">
        <f>SUM(F44:F46)</f>
        <v>155.93539704649029</v>
      </c>
      <c r="G47" s="180">
        <f t="shared" ref="G47:Y47" si="41">SUM(G44:G46)</f>
        <v>159.22150416574445</v>
      </c>
      <c r="H47" s="180">
        <f t="shared" si="41"/>
        <v>159.22150416574445</v>
      </c>
      <c r="I47" s="180">
        <f t="shared" si="41"/>
        <v>159.22150416574445</v>
      </c>
      <c r="J47" s="180">
        <f t="shared" si="41"/>
        <v>159.22150416574445</v>
      </c>
      <c r="K47" s="180">
        <f t="shared" si="41"/>
        <v>159.22150416574445</v>
      </c>
      <c r="L47" s="180">
        <f t="shared" si="41"/>
        <v>159.22150416574445</v>
      </c>
      <c r="M47" s="180">
        <f t="shared" si="41"/>
        <v>159.22150416574445</v>
      </c>
      <c r="N47" s="180">
        <f t="shared" si="41"/>
        <v>159.22150416574445</v>
      </c>
      <c r="O47" s="180">
        <f t="shared" si="41"/>
        <v>159.22150416574445</v>
      </c>
      <c r="P47" s="180">
        <f t="shared" si="41"/>
        <v>159.22150416574445</v>
      </c>
      <c r="Q47" s="180">
        <f t="shared" si="41"/>
        <v>159.22150416574445</v>
      </c>
      <c r="R47" s="180">
        <f t="shared" si="41"/>
        <v>159.22150416574445</v>
      </c>
      <c r="S47" s="180">
        <f t="shared" si="41"/>
        <v>159.22150416574445</v>
      </c>
      <c r="T47" s="180">
        <f t="shared" si="41"/>
        <v>159.22150416574445</v>
      </c>
      <c r="U47" s="180">
        <f t="shared" si="41"/>
        <v>159.22150416574445</v>
      </c>
      <c r="V47" s="180">
        <f t="shared" si="41"/>
        <v>159.22150416574445</v>
      </c>
      <c r="W47" s="180">
        <f t="shared" si="41"/>
        <v>159.22150416574445</v>
      </c>
      <c r="X47" s="180">
        <f t="shared" si="41"/>
        <v>159.22150416574445</v>
      </c>
      <c r="Y47" s="180">
        <f t="shared" si="41"/>
        <v>159.22150416574445</v>
      </c>
      <c r="Z47" s="180">
        <f t="shared" ref="Z47:AF47" si="42">SUM(Z44:Z46)</f>
        <v>159.22150416574445</v>
      </c>
      <c r="AA47" s="180">
        <f t="shared" si="42"/>
        <v>159.22150416574445</v>
      </c>
      <c r="AB47" s="180">
        <f t="shared" si="42"/>
        <v>159.22150416574445</v>
      </c>
      <c r="AC47" s="180">
        <f t="shared" si="42"/>
        <v>159.22150416574445</v>
      </c>
      <c r="AD47" s="180">
        <f t="shared" si="42"/>
        <v>159.22150416574445</v>
      </c>
      <c r="AE47" s="180">
        <f t="shared" si="42"/>
        <v>159.22150416574445</v>
      </c>
      <c r="AF47" s="180">
        <f t="shared" si="42"/>
        <v>159.22150416574445</v>
      </c>
    </row>
    <row r="48" spans="1:32">
      <c r="A48" s="160" t="s">
        <v>371</v>
      </c>
      <c r="B48" s="160"/>
      <c r="C48" s="160"/>
      <c r="D48" s="160"/>
      <c r="E48" s="186">
        <f>E42+E47</f>
        <v>800.82358402981049</v>
      </c>
      <c r="F48" s="186">
        <f>F42+F47</f>
        <v>2787.0487761685245</v>
      </c>
      <c r="G48" s="186">
        <f t="shared" ref="G48:Y48" si="43">G42+G47</f>
        <v>159.22150416574445</v>
      </c>
      <c r="H48" s="186">
        <f t="shared" si="43"/>
        <v>159.22150416574445</v>
      </c>
      <c r="I48" s="186">
        <f t="shared" si="43"/>
        <v>159.22150416574445</v>
      </c>
      <c r="J48" s="186">
        <f t="shared" si="43"/>
        <v>159.22150416574445</v>
      </c>
      <c r="K48" s="186">
        <f t="shared" si="43"/>
        <v>159.22150416574445</v>
      </c>
      <c r="L48" s="186">
        <f t="shared" si="43"/>
        <v>159.22150416574445</v>
      </c>
      <c r="M48" s="186">
        <f t="shared" si="43"/>
        <v>159.22150416574445</v>
      </c>
      <c r="N48" s="186">
        <f t="shared" si="43"/>
        <v>159.22150416574445</v>
      </c>
      <c r="O48" s="186">
        <f t="shared" si="43"/>
        <v>159.22150416574445</v>
      </c>
      <c r="P48" s="186">
        <f t="shared" si="43"/>
        <v>159.22150416574445</v>
      </c>
      <c r="Q48" s="186">
        <f t="shared" si="43"/>
        <v>159.22150416574445</v>
      </c>
      <c r="R48" s="186">
        <f t="shared" si="43"/>
        <v>159.22150416574445</v>
      </c>
      <c r="S48" s="186">
        <f t="shared" si="43"/>
        <v>159.22150416574445</v>
      </c>
      <c r="T48" s="186">
        <f t="shared" si="43"/>
        <v>159.22150416574445</v>
      </c>
      <c r="U48" s="186">
        <f t="shared" si="43"/>
        <v>159.22150416574445</v>
      </c>
      <c r="V48" s="186">
        <f t="shared" si="43"/>
        <v>159.22150416574445</v>
      </c>
      <c r="W48" s="186">
        <f t="shared" si="43"/>
        <v>159.22150416574445</v>
      </c>
      <c r="X48" s="186">
        <f t="shared" si="43"/>
        <v>159.22150416574445</v>
      </c>
      <c r="Y48" s="186">
        <f t="shared" si="43"/>
        <v>159.22150416574445</v>
      </c>
      <c r="Z48" s="186">
        <f t="shared" ref="Z48:AF48" si="44">Z42+Z47</f>
        <v>159.22150416574445</v>
      </c>
      <c r="AA48" s="186">
        <f t="shared" si="44"/>
        <v>159.22150416574445</v>
      </c>
      <c r="AB48" s="186">
        <f t="shared" si="44"/>
        <v>159.22150416574445</v>
      </c>
      <c r="AC48" s="186">
        <f t="shared" si="44"/>
        <v>159.22150416574445</v>
      </c>
      <c r="AD48" s="186">
        <f t="shared" si="44"/>
        <v>159.22150416574445</v>
      </c>
      <c r="AE48" s="186">
        <f t="shared" si="44"/>
        <v>159.22150416574445</v>
      </c>
      <c r="AF48" s="186">
        <f t="shared" si="44"/>
        <v>159.22150416574445</v>
      </c>
    </row>
    <row r="49" spans="1:32">
      <c r="E49" s="187"/>
      <c r="F49" s="187"/>
      <c r="G49" s="187"/>
      <c r="H49" s="187"/>
      <c r="I49" s="187"/>
      <c r="J49" s="187"/>
      <c r="K49" s="187"/>
      <c r="L49" s="187"/>
      <c r="M49" s="187"/>
      <c r="N49" s="187"/>
      <c r="O49" s="187"/>
      <c r="P49" s="183"/>
      <c r="Q49" s="183"/>
      <c r="R49" s="183"/>
      <c r="S49" s="183"/>
      <c r="T49" s="183"/>
    </row>
    <row r="50" spans="1:32">
      <c r="A50" s="160" t="s">
        <v>372</v>
      </c>
      <c r="E50" s="188">
        <f>E32-E48</f>
        <v>3002.8401126980762</v>
      </c>
      <c r="F50" s="188">
        <f>F32-F48</f>
        <v>1016.614920559362</v>
      </c>
      <c r="G50" s="188">
        <f t="shared" ref="G50:Y50" si="45">G32-G48</f>
        <v>4586.8677959924889</v>
      </c>
      <c r="H50" s="188">
        <f t="shared" si="45"/>
        <v>4578.3774752408644</v>
      </c>
      <c r="I50" s="188">
        <f t="shared" si="45"/>
        <v>4569.887154489239</v>
      </c>
      <c r="J50" s="188">
        <f t="shared" si="45"/>
        <v>3617.2731661569433</v>
      </c>
      <c r="K50" s="188">
        <f t="shared" si="45"/>
        <v>4552.90651298599</v>
      </c>
      <c r="L50" s="188">
        <f t="shared" si="45"/>
        <v>4544.4161922343646</v>
      </c>
      <c r="M50" s="188">
        <f t="shared" si="45"/>
        <v>4535.9258714827401</v>
      </c>
      <c r="N50" s="188">
        <f t="shared" si="45"/>
        <v>4527.4355507311147</v>
      </c>
      <c r="O50" s="188">
        <f t="shared" si="45"/>
        <v>3583.3118831504435</v>
      </c>
      <c r="P50" s="188">
        <f t="shared" si="45"/>
        <v>4510.4549092278658</v>
      </c>
      <c r="Q50" s="188">
        <f t="shared" si="45"/>
        <v>4501.9645884762413</v>
      </c>
      <c r="R50" s="188">
        <f t="shared" si="45"/>
        <v>4493.4742677246159</v>
      </c>
      <c r="S50" s="188">
        <f t="shared" si="45"/>
        <v>4484.9839469729914</v>
      </c>
      <c r="T50" s="188">
        <f t="shared" si="45"/>
        <v>3549.3506001439446</v>
      </c>
      <c r="U50" s="188">
        <f t="shared" si="45"/>
        <v>4468.0033054697424</v>
      </c>
      <c r="V50" s="188">
        <f t="shared" si="45"/>
        <v>4459.512984718117</v>
      </c>
      <c r="W50" s="188">
        <f t="shared" si="45"/>
        <v>4451.0226639664925</v>
      </c>
      <c r="X50" s="188">
        <f t="shared" si="45"/>
        <v>4442.5323432148671</v>
      </c>
      <c r="Y50" s="188">
        <f t="shared" si="45"/>
        <v>3515.3893171374452</v>
      </c>
      <c r="Z50" s="188">
        <f t="shared" ref="Z50:AF50" si="46">Z32-Z48</f>
        <v>4425.5517017116172</v>
      </c>
      <c r="AA50" s="188">
        <f t="shared" si="46"/>
        <v>4417.0613809599936</v>
      </c>
      <c r="AB50" s="188">
        <f t="shared" si="46"/>
        <v>4408.57106020837</v>
      </c>
      <c r="AC50" s="188">
        <f t="shared" si="46"/>
        <v>4400.0807394567419</v>
      </c>
      <c r="AD50" s="188">
        <f t="shared" si="46"/>
        <v>3481.4280341309459</v>
      </c>
      <c r="AE50" s="188">
        <f t="shared" si="46"/>
        <v>4383.1000979534956</v>
      </c>
      <c r="AF50" s="188">
        <f t="shared" si="46"/>
        <v>4374.609777201872</v>
      </c>
    </row>
    <row r="51" spans="1:32">
      <c r="A51" s="160" t="s">
        <v>349</v>
      </c>
      <c r="E51" s="636">
        <f>E32/E48</f>
        <v>4.7496899099643599</v>
      </c>
      <c r="F51" s="636">
        <f t="shared" ref="F51:Y51" si="47">F32/F48</f>
        <v>1.364763950043582</v>
      </c>
      <c r="G51" s="636">
        <f t="shared" si="47"/>
        <v>29.808092349245161</v>
      </c>
      <c r="H51" s="636">
        <f t="shared" si="47"/>
        <v>29.754768391554204</v>
      </c>
      <c r="I51" s="636">
        <f t="shared" si="47"/>
        <v>29.701444433863244</v>
      </c>
      <c r="J51" s="636">
        <f t="shared" si="47"/>
        <v>23.718496380937832</v>
      </c>
      <c r="K51" s="636">
        <f t="shared" si="47"/>
        <v>29.594796518481331</v>
      </c>
      <c r="L51" s="636">
        <f t="shared" si="47"/>
        <v>29.541472560790371</v>
      </c>
      <c r="M51" s="636">
        <f t="shared" si="47"/>
        <v>29.488148603099415</v>
      </c>
      <c r="N51" s="636">
        <f t="shared" si="47"/>
        <v>29.434824645408455</v>
      </c>
      <c r="O51" s="636">
        <f t="shared" si="47"/>
        <v>23.505200550173999</v>
      </c>
      <c r="P51" s="636">
        <f t="shared" si="47"/>
        <v>29.328176730026541</v>
      </c>
      <c r="Q51" s="636">
        <f t="shared" si="47"/>
        <v>29.274852772335585</v>
      </c>
      <c r="R51" s="636">
        <f t="shared" si="47"/>
        <v>29.221528814644625</v>
      </c>
      <c r="S51" s="636">
        <f t="shared" si="47"/>
        <v>29.168204856953668</v>
      </c>
      <c r="T51" s="636">
        <f t="shared" si="47"/>
        <v>23.291904719410169</v>
      </c>
      <c r="U51" s="636">
        <f t="shared" si="47"/>
        <v>29.061556941571755</v>
      </c>
      <c r="V51" s="636">
        <f t="shared" si="47"/>
        <v>29.008232983880795</v>
      </c>
      <c r="W51" s="636">
        <f t="shared" si="47"/>
        <v>28.954909026189839</v>
      </c>
      <c r="X51" s="636">
        <f t="shared" si="47"/>
        <v>28.901585068498878</v>
      </c>
      <c r="Y51" s="636">
        <f t="shared" si="47"/>
        <v>23.07860888864634</v>
      </c>
      <c r="Z51" s="636">
        <f t="shared" ref="Z51:AF51" si="48">Z32/Z48</f>
        <v>28.794937153116962</v>
      </c>
      <c r="AA51" s="636">
        <f t="shared" si="48"/>
        <v>28.741613195426012</v>
      </c>
      <c r="AB51" s="636">
        <f t="shared" si="48"/>
        <v>28.688289237735059</v>
      </c>
      <c r="AC51" s="636">
        <f t="shared" si="48"/>
        <v>28.634965280044081</v>
      </c>
      <c r="AD51" s="636">
        <f t="shared" si="48"/>
        <v>22.865313057882506</v>
      </c>
      <c r="AE51" s="636">
        <f t="shared" si="48"/>
        <v>28.528317364662186</v>
      </c>
      <c r="AF51" s="636">
        <f t="shared" si="48"/>
        <v>28.474993406971237</v>
      </c>
    </row>
    <row r="52" spans="1:32">
      <c r="A52" s="160" t="s">
        <v>373</v>
      </c>
      <c r="E52" s="636"/>
      <c r="F52" s="188">
        <f>F50-$E50</f>
        <v>-1986.2251921387142</v>
      </c>
      <c r="G52" s="188">
        <f t="shared" ref="G52:Y52" si="49">G50-$E50</f>
        <v>1584.0276832944128</v>
      </c>
      <c r="H52" s="188">
        <f t="shared" si="49"/>
        <v>1575.5373625427883</v>
      </c>
      <c r="I52" s="188">
        <f t="shared" si="49"/>
        <v>1567.0470417911629</v>
      </c>
      <c r="J52" s="188">
        <f t="shared" si="49"/>
        <v>614.43305345886711</v>
      </c>
      <c r="K52" s="188">
        <f t="shared" si="49"/>
        <v>1550.0664002879139</v>
      </c>
      <c r="L52" s="188">
        <f t="shared" si="49"/>
        <v>1541.5760795362885</v>
      </c>
      <c r="M52" s="188">
        <f t="shared" si="49"/>
        <v>1533.085758784664</v>
      </c>
      <c r="N52" s="188">
        <f t="shared" si="49"/>
        <v>1524.5954380330386</v>
      </c>
      <c r="O52" s="188">
        <f t="shared" si="49"/>
        <v>580.47177045236731</v>
      </c>
      <c r="P52" s="188">
        <f t="shared" si="49"/>
        <v>1507.6147965297896</v>
      </c>
      <c r="Q52" s="188">
        <f t="shared" si="49"/>
        <v>1499.1244757781651</v>
      </c>
      <c r="R52" s="188">
        <f t="shared" si="49"/>
        <v>1490.6341550265397</v>
      </c>
      <c r="S52" s="188">
        <f t="shared" si="49"/>
        <v>1482.1438342749152</v>
      </c>
      <c r="T52" s="188">
        <f t="shared" si="49"/>
        <v>546.51048744586842</v>
      </c>
      <c r="U52" s="188">
        <f t="shared" si="49"/>
        <v>1465.1631927716662</v>
      </c>
      <c r="V52" s="188">
        <f t="shared" si="49"/>
        <v>1456.6728720200408</v>
      </c>
      <c r="W52" s="188">
        <f t="shared" si="49"/>
        <v>1448.1825512684163</v>
      </c>
      <c r="X52" s="188">
        <f t="shared" si="49"/>
        <v>1439.6922305167909</v>
      </c>
      <c r="Y52" s="188">
        <f t="shared" si="49"/>
        <v>512.54920443936908</v>
      </c>
      <c r="Z52" s="188">
        <f t="shared" ref="Z52:AF52" si="50">Z50-$E50</f>
        <v>1422.711589013541</v>
      </c>
      <c r="AA52" s="188">
        <f t="shared" si="50"/>
        <v>1414.2212682619174</v>
      </c>
      <c r="AB52" s="188">
        <f t="shared" si="50"/>
        <v>1405.7309475102938</v>
      </c>
      <c r="AC52" s="188">
        <f t="shared" si="50"/>
        <v>1397.2406267586657</v>
      </c>
      <c r="AD52" s="188">
        <f t="shared" si="50"/>
        <v>478.58792143286973</v>
      </c>
      <c r="AE52" s="188">
        <f t="shared" si="50"/>
        <v>1380.2599852554195</v>
      </c>
      <c r="AF52" s="188">
        <f t="shared" si="50"/>
        <v>1371.7696645037959</v>
      </c>
    </row>
    <row r="54" spans="1:32">
      <c r="A54" s="148" t="s">
        <v>854</v>
      </c>
    </row>
    <row r="55" spans="1:32">
      <c r="A55" s="148" t="s">
        <v>855</v>
      </c>
    </row>
  </sheetData>
  <mergeCells count="5">
    <mergeCell ref="C6:D6"/>
    <mergeCell ref="F6:O6"/>
    <mergeCell ref="F28:O28"/>
    <mergeCell ref="P6:Y6"/>
    <mergeCell ref="P28:Y28"/>
  </mergeCells>
  <hyperlinks>
    <hyperlink ref="Y1" location="ToC!A1" display="Table of Content" xr:uid="{00000000-0004-0000-1B00-000000000000}"/>
  </hyperlinks>
  <pageMargins left="0.7" right="0.7" top="0.75" bottom="0.75" header="0.3" footer="0.3"/>
  <pageSetup orientation="portrait"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9" tint="0.59999389629810485"/>
  </sheetPr>
  <dimension ref="A1:AF44"/>
  <sheetViews>
    <sheetView workbookViewId="0">
      <selection activeCell="Y25" sqref="Y25:AF41"/>
    </sheetView>
  </sheetViews>
  <sheetFormatPr defaultRowHeight="10.5"/>
  <cols>
    <col min="1" max="1" width="18.28515625" style="148" customWidth="1"/>
    <col min="2" max="2" width="9.42578125" style="148" customWidth="1"/>
    <col min="3" max="4" width="9.5703125" style="148" customWidth="1"/>
    <col min="5" max="15" width="8.28515625" style="148" customWidth="1"/>
    <col min="16" max="256" width="11.42578125" style="148" customWidth="1"/>
    <col min="257" max="257" width="18.28515625" style="148" customWidth="1"/>
    <col min="258" max="258" width="9.42578125" style="148" customWidth="1"/>
    <col min="259" max="260" width="9.5703125" style="148" customWidth="1"/>
    <col min="261" max="271" width="8.28515625" style="148" customWidth="1"/>
    <col min="272" max="512" width="11.42578125" style="148" customWidth="1"/>
    <col min="513" max="513" width="18.28515625" style="148" customWidth="1"/>
    <col min="514" max="514" width="9.42578125" style="148" customWidth="1"/>
    <col min="515" max="516" width="9.5703125" style="148" customWidth="1"/>
    <col min="517" max="527" width="8.28515625" style="148" customWidth="1"/>
    <col min="528" max="768" width="11.42578125" style="148" customWidth="1"/>
    <col min="769" max="769" width="18.28515625" style="148" customWidth="1"/>
    <col min="770" max="770" width="9.42578125" style="148" customWidth="1"/>
    <col min="771" max="772" width="9.5703125" style="148" customWidth="1"/>
    <col min="773" max="783" width="8.28515625" style="148" customWidth="1"/>
    <col min="784" max="1024" width="11.42578125" style="148" customWidth="1"/>
    <col min="1025" max="1025" width="18.28515625" style="148" customWidth="1"/>
    <col min="1026" max="1026" width="9.42578125" style="148" customWidth="1"/>
    <col min="1027" max="1028" width="9.5703125" style="148" customWidth="1"/>
    <col min="1029" max="1039" width="8.28515625" style="148" customWidth="1"/>
    <col min="1040" max="1280" width="11.42578125" style="148" customWidth="1"/>
    <col min="1281" max="1281" width="18.28515625" style="148" customWidth="1"/>
    <col min="1282" max="1282" width="9.42578125" style="148" customWidth="1"/>
    <col min="1283" max="1284" width="9.5703125" style="148" customWidth="1"/>
    <col min="1285" max="1295" width="8.28515625" style="148" customWidth="1"/>
    <col min="1296" max="1536" width="11.42578125" style="148" customWidth="1"/>
    <col min="1537" max="1537" width="18.28515625" style="148" customWidth="1"/>
    <col min="1538" max="1538" width="9.42578125" style="148" customWidth="1"/>
    <col min="1539" max="1540" width="9.5703125" style="148" customWidth="1"/>
    <col min="1541" max="1551" width="8.28515625" style="148" customWidth="1"/>
    <col min="1552" max="1792" width="11.42578125" style="148" customWidth="1"/>
    <col min="1793" max="1793" width="18.28515625" style="148" customWidth="1"/>
    <col min="1794" max="1794" width="9.42578125" style="148" customWidth="1"/>
    <col min="1795" max="1796" width="9.5703125" style="148" customWidth="1"/>
    <col min="1797" max="1807" width="8.28515625" style="148" customWidth="1"/>
    <col min="1808" max="2048" width="11.42578125" style="148" customWidth="1"/>
    <col min="2049" max="2049" width="18.28515625" style="148" customWidth="1"/>
    <col min="2050" max="2050" width="9.42578125" style="148" customWidth="1"/>
    <col min="2051" max="2052" width="9.5703125" style="148" customWidth="1"/>
    <col min="2053" max="2063" width="8.28515625" style="148" customWidth="1"/>
    <col min="2064" max="2304" width="11.42578125" style="148" customWidth="1"/>
    <col min="2305" max="2305" width="18.28515625" style="148" customWidth="1"/>
    <col min="2306" max="2306" width="9.42578125" style="148" customWidth="1"/>
    <col min="2307" max="2308" width="9.5703125" style="148" customWidth="1"/>
    <col min="2309" max="2319" width="8.28515625" style="148" customWidth="1"/>
    <col min="2320" max="2560" width="11.42578125" style="148" customWidth="1"/>
    <col min="2561" max="2561" width="18.28515625" style="148" customWidth="1"/>
    <col min="2562" max="2562" width="9.42578125" style="148" customWidth="1"/>
    <col min="2563" max="2564" width="9.5703125" style="148" customWidth="1"/>
    <col min="2565" max="2575" width="8.28515625" style="148" customWidth="1"/>
    <col min="2576" max="2816" width="11.42578125" style="148" customWidth="1"/>
    <col min="2817" max="2817" width="18.28515625" style="148" customWidth="1"/>
    <col min="2818" max="2818" width="9.42578125" style="148" customWidth="1"/>
    <col min="2819" max="2820" width="9.5703125" style="148" customWidth="1"/>
    <col min="2821" max="2831" width="8.28515625" style="148" customWidth="1"/>
    <col min="2832" max="3072" width="11.42578125" style="148" customWidth="1"/>
    <col min="3073" max="3073" width="18.28515625" style="148" customWidth="1"/>
    <col min="3074" max="3074" width="9.42578125" style="148" customWidth="1"/>
    <col min="3075" max="3076" width="9.5703125" style="148" customWidth="1"/>
    <col min="3077" max="3087" width="8.28515625" style="148" customWidth="1"/>
    <col min="3088" max="3328" width="11.42578125" style="148" customWidth="1"/>
    <col min="3329" max="3329" width="18.28515625" style="148" customWidth="1"/>
    <col min="3330" max="3330" width="9.42578125" style="148" customWidth="1"/>
    <col min="3331" max="3332" width="9.5703125" style="148" customWidth="1"/>
    <col min="3333" max="3343" width="8.28515625" style="148" customWidth="1"/>
    <col min="3344" max="3584" width="11.42578125" style="148" customWidth="1"/>
    <col min="3585" max="3585" width="18.28515625" style="148" customWidth="1"/>
    <col min="3586" max="3586" width="9.42578125" style="148" customWidth="1"/>
    <col min="3587" max="3588" width="9.5703125" style="148" customWidth="1"/>
    <col min="3589" max="3599" width="8.28515625" style="148" customWidth="1"/>
    <col min="3600" max="3840" width="11.42578125" style="148" customWidth="1"/>
    <col min="3841" max="3841" width="18.28515625" style="148" customWidth="1"/>
    <col min="3842" max="3842" width="9.42578125" style="148" customWidth="1"/>
    <col min="3843" max="3844" width="9.5703125" style="148" customWidth="1"/>
    <col min="3845" max="3855" width="8.28515625" style="148" customWidth="1"/>
    <col min="3856" max="4096" width="11.42578125" style="148" customWidth="1"/>
    <col min="4097" max="4097" width="18.28515625" style="148" customWidth="1"/>
    <col min="4098" max="4098" width="9.42578125" style="148" customWidth="1"/>
    <col min="4099" max="4100" width="9.5703125" style="148" customWidth="1"/>
    <col min="4101" max="4111" width="8.28515625" style="148" customWidth="1"/>
    <col min="4112" max="4352" width="11.42578125" style="148" customWidth="1"/>
    <col min="4353" max="4353" width="18.28515625" style="148" customWidth="1"/>
    <col min="4354" max="4354" width="9.42578125" style="148" customWidth="1"/>
    <col min="4355" max="4356" width="9.5703125" style="148" customWidth="1"/>
    <col min="4357" max="4367" width="8.28515625" style="148" customWidth="1"/>
    <col min="4368" max="4608" width="11.42578125" style="148" customWidth="1"/>
    <col min="4609" max="4609" width="18.28515625" style="148" customWidth="1"/>
    <col min="4610" max="4610" width="9.42578125" style="148" customWidth="1"/>
    <col min="4611" max="4612" width="9.5703125" style="148" customWidth="1"/>
    <col min="4613" max="4623" width="8.28515625" style="148" customWidth="1"/>
    <col min="4624" max="4864" width="11.42578125" style="148" customWidth="1"/>
    <col min="4865" max="4865" width="18.28515625" style="148" customWidth="1"/>
    <col min="4866" max="4866" width="9.42578125" style="148" customWidth="1"/>
    <col min="4867" max="4868" width="9.5703125" style="148" customWidth="1"/>
    <col min="4869" max="4879" width="8.28515625" style="148" customWidth="1"/>
    <col min="4880" max="5120" width="11.42578125" style="148" customWidth="1"/>
    <col min="5121" max="5121" width="18.28515625" style="148" customWidth="1"/>
    <col min="5122" max="5122" width="9.42578125" style="148" customWidth="1"/>
    <col min="5123" max="5124" width="9.5703125" style="148" customWidth="1"/>
    <col min="5125" max="5135" width="8.28515625" style="148" customWidth="1"/>
    <col min="5136" max="5376" width="11.42578125" style="148" customWidth="1"/>
    <col min="5377" max="5377" width="18.28515625" style="148" customWidth="1"/>
    <col min="5378" max="5378" width="9.42578125" style="148" customWidth="1"/>
    <col min="5379" max="5380" width="9.5703125" style="148" customWidth="1"/>
    <col min="5381" max="5391" width="8.28515625" style="148" customWidth="1"/>
    <col min="5392" max="5632" width="11.42578125" style="148" customWidth="1"/>
    <col min="5633" max="5633" width="18.28515625" style="148" customWidth="1"/>
    <col min="5634" max="5634" width="9.42578125" style="148" customWidth="1"/>
    <col min="5635" max="5636" width="9.5703125" style="148" customWidth="1"/>
    <col min="5637" max="5647" width="8.28515625" style="148" customWidth="1"/>
    <col min="5648" max="5888" width="11.42578125" style="148" customWidth="1"/>
    <col min="5889" max="5889" width="18.28515625" style="148" customWidth="1"/>
    <col min="5890" max="5890" width="9.42578125" style="148" customWidth="1"/>
    <col min="5891" max="5892" width="9.5703125" style="148" customWidth="1"/>
    <col min="5893" max="5903" width="8.28515625" style="148" customWidth="1"/>
    <col min="5904" max="6144" width="11.42578125" style="148" customWidth="1"/>
    <col min="6145" max="6145" width="18.28515625" style="148" customWidth="1"/>
    <col min="6146" max="6146" width="9.42578125" style="148" customWidth="1"/>
    <col min="6147" max="6148" width="9.5703125" style="148" customWidth="1"/>
    <col min="6149" max="6159" width="8.28515625" style="148" customWidth="1"/>
    <col min="6160" max="6400" width="11.42578125" style="148" customWidth="1"/>
    <col min="6401" max="6401" width="18.28515625" style="148" customWidth="1"/>
    <col min="6402" max="6402" width="9.42578125" style="148" customWidth="1"/>
    <col min="6403" max="6404" width="9.5703125" style="148" customWidth="1"/>
    <col min="6405" max="6415" width="8.28515625" style="148" customWidth="1"/>
    <col min="6416" max="6656" width="11.42578125" style="148" customWidth="1"/>
    <col min="6657" max="6657" width="18.28515625" style="148" customWidth="1"/>
    <col min="6658" max="6658" width="9.42578125" style="148" customWidth="1"/>
    <col min="6659" max="6660" width="9.5703125" style="148" customWidth="1"/>
    <col min="6661" max="6671" width="8.28515625" style="148" customWidth="1"/>
    <col min="6672" max="6912" width="11.42578125" style="148" customWidth="1"/>
    <col min="6913" max="6913" width="18.28515625" style="148" customWidth="1"/>
    <col min="6914" max="6914" width="9.42578125" style="148" customWidth="1"/>
    <col min="6915" max="6916" width="9.5703125" style="148" customWidth="1"/>
    <col min="6917" max="6927" width="8.28515625" style="148" customWidth="1"/>
    <col min="6928" max="7168" width="11.42578125" style="148" customWidth="1"/>
    <col min="7169" max="7169" width="18.28515625" style="148" customWidth="1"/>
    <col min="7170" max="7170" width="9.42578125" style="148" customWidth="1"/>
    <col min="7171" max="7172" width="9.5703125" style="148" customWidth="1"/>
    <col min="7173" max="7183" width="8.28515625" style="148" customWidth="1"/>
    <col min="7184" max="7424" width="11.42578125" style="148" customWidth="1"/>
    <col min="7425" max="7425" width="18.28515625" style="148" customWidth="1"/>
    <col min="7426" max="7426" width="9.42578125" style="148" customWidth="1"/>
    <col min="7427" max="7428" width="9.5703125" style="148" customWidth="1"/>
    <col min="7429" max="7439" width="8.28515625" style="148" customWidth="1"/>
    <col min="7440" max="7680" width="11.42578125" style="148" customWidth="1"/>
    <col min="7681" max="7681" width="18.28515625" style="148" customWidth="1"/>
    <col min="7682" max="7682" width="9.42578125" style="148" customWidth="1"/>
    <col min="7683" max="7684" width="9.5703125" style="148" customWidth="1"/>
    <col min="7685" max="7695" width="8.28515625" style="148" customWidth="1"/>
    <col min="7696" max="7936" width="11.42578125" style="148" customWidth="1"/>
    <col min="7937" max="7937" width="18.28515625" style="148" customWidth="1"/>
    <col min="7938" max="7938" width="9.42578125" style="148" customWidth="1"/>
    <col min="7939" max="7940" width="9.5703125" style="148" customWidth="1"/>
    <col min="7941" max="7951" width="8.28515625" style="148" customWidth="1"/>
    <col min="7952" max="8192" width="11.42578125" style="148" customWidth="1"/>
    <col min="8193" max="8193" width="18.28515625" style="148" customWidth="1"/>
    <col min="8194" max="8194" width="9.42578125" style="148" customWidth="1"/>
    <col min="8195" max="8196" width="9.5703125" style="148" customWidth="1"/>
    <col min="8197" max="8207" width="8.28515625" style="148" customWidth="1"/>
    <col min="8208" max="8448" width="11.42578125" style="148" customWidth="1"/>
    <col min="8449" max="8449" width="18.28515625" style="148" customWidth="1"/>
    <col min="8450" max="8450" width="9.42578125" style="148" customWidth="1"/>
    <col min="8451" max="8452" width="9.5703125" style="148" customWidth="1"/>
    <col min="8453" max="8463" width="8.28515625" style="148" customWidth="1"/>
    <col min="8464" max="8704" width="11.42578125" style="148" customWidth="1"/>
    <col min="8705" max="8705" width="18.28515625" style="148" customWidth="1"/>
    <col min="8706" max="8706" width="9.42578125" style="148" customWidth="1"/>
    <col min="8707" max="8708" width="9.5703125" style="148" customWidth="1"/>
    <col min="8709" max="8719" width="8.28515625" style="148" customWidth="1"/>
    <col min="8720" max="8960" width="11.42578125" style="148" customWidth="1"/>
    <col min="8961" max="8961" width="18.28515625" style="148" customWidth="1"/>
    <col min="8962" max="8962" width="9.42578125" style="148" customWidth="1"/>
    <col min="8963" max="8964" width="9.5703125" style="148" customWidth="1"/>
    <col min="8965" max="8975" width="8.28515625" style="148" customWidth="1"/>
    <col min="8976" max="9216" width="11.42578125" style="148" customWidth="1"/>
    <col min="9217" max="9217" width="18.28515625" style="148" customWidth="1"/>
    <col min="9218" max="9218" width="9.42578125" style="148" customWidth="1"/>
    <col min="9219" max="9220" width="9.5703125" style="148" customWidth="1"/>
    <col min="9221" max="9231" width="8.28515625" style="148" customWidth="1"/>
    <col min="9232" max="9472" width="11.42578125" style="148" customWidth="1"/>
    <col min="9473" max="9473" width="18.28515625" style="148" customWidth="1"/>
    <col min="9474" max="9474" width="9.42578125" style="148" customWidth="1"/>
    <col min="9475" max="9476" width="9.5703125" style="148" customWidth="1"/>
    <col min="9477" max="9487" width="8.28515625" style="148" customWidth="1"/>
    <col min="9488" max="9728" width="11.42578125" style="148" customWidth="1"/>
    <col min="9729" max="9729" width="18.28515625" style="148" customWidth="1"/>
    <col min="9730" max="9730" width="9.42578125" style="148" customWidth="1"/>
    <col min="9731" max="9732" width="9.5703125" style="148" customWidth="1"/>
    <col min="9733" max="9743" width="8.28515625" style="148" customWidth="1"/>
    <col min="9744" max="9984" width="11.42578125" style="148" customWidth="1"/>
    <col min="9985" max="9985" width="18.28515625" style="148" customWidth="1"/>
    <col min="9986" max="9986" width="9.42578125" style="148" customWidth="1"/>
    <col min="9987" max="9988" width="9.5703125" style="148" customWidth="1"/>
    <col min="9989" max="9999" width="8.28515625" style="148" customWidth="1"/>
    <col min="10000" max="10240" width="11.42578125" style="148" customWidth="1"/>
    <col min="10241" max="10241" width="18.28515625" style="148" customWidth="1"/>
    <col min="10242" max="10242" width="9.42578125" style="148" customWidth="1"/>
    <col min="10243" max="10244" width="9.5703125" style="148" customWidth="1"/>
    <col min="10245" max="10255" width="8.28515625" style="148" customWidth="1"/>
    <col min="10256" max="10496" width="11.42578125" style="148" customWidth="1"/>
    <col min="10497" max="10497" width="18.28515625" style="148" customWidth="1"/>
    <col min="10498" max="10498" width="9.42578125" style="148" customWidth="1"/>
    <col min="10499" max="10500" width="9.5703125" style="148" customWidth="1"/>
    <col min="10501" max="10511" width="8.28515625" style="148" customWidth="1"/>
    <col min="10512" max="10752" width="11.42578125" style="148" customWidth="1"/>
    <col min="10753" max="10753" width="18.28515625" style="148" customWidth="1"/>
    <col min="10754" max="10754" width="9.42578125" style="148" customWidth="1"/>
    <col min="10755" max="10756" width="9.5703125" style="148" customWidth="1"/>
    <col min="10757" max="10767" width="8.28515625" style="148" customWidth="1"/>
    <col min="10768" max="11008" width="11.42578125" style="148" customWidth="1"/>
    <col min="11009" max="11009" width="18.28515625" style="148" customWidth="1"/>
    <col min="11010" max="11010" width="9.42578125" style="148" customWidth="1"/>
    <col min="11011" max="11012" width="9.5703125" style="148" customWidth="1"/>
    <col min="11013" max="11023" width="8.28515625" style="148" customWidth="1"/>
    <col min="11024" max="11264" width="11.42578125" style="148" customWidth="1"/>
    <col min="11265" max="11265" width="18.28515625" style="148" customWidth="1"/>
    <col min="11266" max="11266" width="9.42578125" style="148" customWidth="1"/>
    <col min="11267" max="11268" width="9.5703125" style="148" customWidth="1"/>
    <col min="11269" max="11279" width="8.28515625" style="148" customWidth="1"/>
    <col min="11280" max="11520" width="11.42578125" style="148" customWidth="1"/>
    <col min="11521" max="11521" width="18.28515625" style="148" customWidth="1"/>
    <col min="11522" max="11522" width="9.42578125" style="148" customWidth="1"/>
    <col min="11523" max="11524" width="9.5703125" style="148" customWidth="1"/>
    <col min="11525" max="11535" width="8.28515625" style="148" customWidth="1"/>
    <col min="11536" max="11776" width="11.42578125" style="148" customWidth="1"/>
    <col min="11777" max="11777" width="18.28515625" style="148" customWidth="1"/>
    <col min="11778" max="11778" width="9.42578125" style="148" customWidth="1"/>
    <col min="11779" max="11780" width="9.5703125" style="148" customWidth="1"/>
    <col min="11781" max="11791" width="8.28515625" style="148" customWidth="1"/>
    <col min="11792" max="12032" width="11.42578125" style="148" customWidth="1"/>
    <col min="12033" max="12033" width="18.28515625" style="148" customWidth="1"/>
    <col min="12034" max="12034" width="9.42578125" style="148" customWidth="1"/>
    <col min="12035" max="12036" width="9.5703125" style="148" customWidth="1"/>
    <col min="12037" max="12047" width="8.28515625" style="148" customWidth="1"/>
    <col min="12048" max="12288" width="11.42578125" style="148" customWidth="1"/>
    <col min="12289" max="12289" width="18.28515625" style="148" customWidth="1"/>
    <col min="12290" max="12290" width="9.42578125" style="148" customWidth="1"/>
    <col min="12291" max="12292" width="9.5703125" style="148" customWidth="1"/>
    <col min="12293" max="12303" width="8.28515625" style="148" customWidth="1"/>
    <col min="12304" max="12544" width="11.42578125" style="148" customWidth="1"/>
    <col min="12545" max="12545" width="18.28515625" style="148" customWidth="1"/>
    <col min="12546" max="12546" width="9.42578125" style="148" customWidth="1"/>
    <col min="12547" max="12548" width="9.5703125" style="148" customWidth="1"/>
    <col min="12549" max="12559" width="8.28515625" style="148" customWidth="1"/>
    <col min="12560" max="12800" width="11.42578125" style="148" customWidth="1"/>
    <col min="12801" max="12801" width="18.28515625" style="148" customWidth="1"/>
    <col min="12802" max="12802" width="9.42578125" style="148" customWidth="1"/>
    <col min="12803" max="12804" width="9.5703125" style="148" customWidth="1"/>
    <col min="12805" max="12815" width="8.28515625" style="148" customWidth="1"/>
    <col min="12816" max="13056" width="11.42578125" style="148" customWidth="1"/>
    <col min="13057" max="13057" width="18.28515625" style="148" customWidth="1"/>
    <col min="13058" max="13058" width="9.42578125" style="148" customWidth="1"/>
    <col min="13059" max="13060" width="9.5703125" style="148" customWidth="1"/>
    <col min="13061" max="13071" width="8.28515625" style="148" customWidth="1"/>
    <col min="13072" max="13312" width="11.42578125" style="148" customWidth="1"/>
    <col min="13313" max="13313" width="18.28515625" style="148" customWidth="1"/>
    <col min="13314" max="13314" width="9.42578125" style="148" customWidth="1"/>
    <col min="13315" max="13316" width="9.5703125" style="148" customWidth="1"/>
    <col min="13317" max="13327" width="8.28515625" style="148" customWidth="1"/>
    <col min="13328" max="13568" width="11.42578125" style="148" customWidth="1"/>
    <col min="13569" max="13569" width="18.28515625" style="148" customWidth="1"/>
    <col min="13570" max="13570" width="9.42578125" style="148" customWidth="1"/>
    <col min="13571" max="13572" width="9.5703125" style="148" customWidth="1"/>
    <col min="13573" max="13583" width="8.28515625" style="148" customWidth="1"/>
    <col min="13584" max="13824" width="11.42578125" style="148" customWidth="1"/>
    <col min="13825" max="13825" width="18.28515625" style="148" customWidth="1"/>
    <col min="13826" max="13826" width="9.42578125" style="148" customWidth="1"/>
    <col min="13827" max="13828" width="9.5703125" style="148" customWidth="1"/>
    <col min="13829" max="13839" width="8.28515625" style="148" customWidth="1"/>
    <col min="13840" max="14080" width="11.42578125" style="148" customWidth="1"/>
    <col min="14081" max="14081" width="18.28515625" style="148" customWidth="1"/>
    <col min="14082" max="14082" width="9.42578125" style="148" customWidth="1"/>
    <col min="14083" max="14084" width="9.5703125" style="148" customWidth="1"/>
    <col min="14085" max="14095" width="8.28515625" style="148" customWidth="1"/>
    <col min="14096" max="14336" width="11.42578125" style="148" customWidth="1"/>
    <col min="14337" max="14337" width="18.28515625" style="148" customWidth="1"/>
    <col min="14338" max="14338" width="9.42578125" style="148" customWidth="1"/>
    <col min="14339" max="14340" width="9.5703125" style="148" customWidth="1"/>
    <col min="14341" max="14351" width="8.28515625" style="148" customWidth="1"/>
    <col min="14352" max="14592" width="11.42578125" style="148" customWidth="1"/>
    <col min="14593" max="14593" width="18.28515625" style="148" customWidth="1"/>
    <col min="14594" max="14594" width="9.42578125" style="148" customWidth="1"/>
    <col min="14595" max="14596" width="9.5703125" style="148" customWidth="1"/>
    <col min="14597" max="14607" width="8.28515625" style="148" customWidth="1"/>
    <col min="14608" max="14848" width="11.42578125" style="148" customWidth="1"/>
    <col min="14849" max="14849" width="18.28515625" style="148" customWidth="1"/>
    <col min="14850" max="14850" width="9.42578125" style="148" customWidth="1"/>
    <col min="14851" max="14852" width="9.5703125" style="148" customWidth="1"/>
    <col min="14853" max="14863" width="8.28515625" style="148" customWidth="1"/>
    <col min="14864" max="15104" width="11.42578125" style="148" customWidth="1"/>
    <col min="15105" max="15105" width="18.28515625" style="148" customWidth="1"/>
    <col min="15106" max="15106" width="9.42578125" style="148" customWidth="1"/>
    <col min="15107" max="15108" width="9.5703125" style="148" customWidth="1"/>
    <col min="15109" max="15119" width="8.28515625" style="148" customWidth="1"/>
    <col min="15120" max="15360" width="11.42578125" style="148" customWidth="1"/>
    <col min="15361" max="15361" width="18.28515625" style="148" customWidth="1"/>
    <col min="15362" max="15362" width="9.42578125" style="148" customWidth="1"/>
    <col min="15363" max="15364" width="9.5703125" style="148" customWidth="1"/>
    <col min="15365" max="15375" width="8.28515625" style="148" customWidth="1"/>
    <col min="15376" max="15616" width="11.42578125" style="148" customWidth="1"/>
    <col min="15617" max="15617" width="18.28515625" style="148" customWidth="1"/>
    <col min="15618" max="15618" width="9.42578125" style="148" customWidth="1"/>
    <col min="15619" max="15620" width="9.5703125" style="148" customWidth="1"/>
    <col min="15621" max="15631" width="8.28515625" style="148" customWidth="1"/>
    <col min="15632" max="15872" width="11.42578125" style="148" customWidth="1"/>
    <col min="15873" max="15873" width="18.28515625" style="148" customWidth="1"/>
    <col min="15874" max="15874" width="9.42578125" style="148" customWidth="1"/>
    <col min="15875" max="15876" width="9.5703125" style="148" customWidth="1"/>
    <col min="15877" max="15887" width="8.28515625" style="148" customWidth="1"/>
    <col min="15888" max="16128" width="11.42578125" style="148" customWidth="1"/>
    <col min="16129" max="16129" width="18.28515625" style="148" customWidth="1"/>
    <col min="16130" max="16130" width="9.42578125" style="148" customWidth="1"/>
    <col min="16131" max="16132" width="9.5703125" style="148" customWidth="1"/>
    <col min="16133" max="16143" width="8.28515625" style="148" customWidth="1"/>
    <col min="16144" max="16384" width="11.42578125" style="148" customWidth="1"/>
  </cols>
  <sheetData>
    <row r="1" spans="1:32" ht="15">
      <c r="A1" s="147" t="s">
        <v>1433</v>
      </c>
      <c r="X1" s="1109" t="s">
        <v>1274</v>
      </c>
      <c r="Y1" s="1110" t="s">
        <v>1055</v>
      </c>
    </row>
    <row r="2" spans="1:32">
      <c r="A2" s="149" t="s">
        <v>1431</v>
      </c>
      <c r="B2" s="150"/>
      <c r="C2" s="150"/>
      <c r="D2" s="150"/>
      <c r="E2" s="150"/>
      <c r="F2" s="150"/>
      <c r="G2" s="150"/>
      <c r="H2" s="150"/>
      <c r="I2" s="150"/>
      <c r="J2" s="150"/>
      <c r="K2" s="150"/>
      <c r="L2" s="150"/>
      <c r="M2" s="150"/>
    </row>
    <row r="3" spans="1:32">
      <c r="A3" s="153" t="s">
        <v>1012</v>
      </c>
      <c r="B3" s="150"/>
      <c r="C3" s="150"/>
      <c r="D3" s="150"/>
      <c r="E3" s="150"/>
      <c r="F3" s="155"/>
      <c r="G3" s="150"/>
      <c r="H3" s="150"/>
      <c r="I3" s="150"/>
      <c r="J3" s="150"/>
    </row>
    <row r="4" spans="1:32" ht="12">
      <c r="D4" s="241" t="s">
        <v>1298</v>
      </c>
      <c r="E4" s="2"/>
      <c r="F4" s="238">
        <f>'Climate scenario'!E12</f>
        <v>1</v>
      </c>
      <c r="G4" s="238">
        <f>'Climate scenario'!F12</f>
        <v>0.99821428571428572</v>
      </c>
      <c r="H4" s="238">
        <f>'Climate scenario'!G12</f>
        <v>0.99642857142857144</v>
      </c>
      <c r="I4" s="238">
        <f>'Climate scenario'!H12</f>
        <v>0.99464285714285716</v>
      </c>
      <c r="J4" s="238">
        <f>'Climate scenario'!I12</f>
        <v>0.79428571428571437</v>
      </c>
      <c r="K4" s="238">
        <f>'Climate scenario'!J12</f>
        <v>0.9910714285714286</v>
      </c>
      <c r="L4" s="238">
        <f>'Climate scenario'!K12</f>
        <v>0.98928571428571421</v>
      </c>
      <c r="M4" s="238">
        <f>'Climate scenario'!L12</f>
        <v>0.98749999999999993</v>
      </c>
      <c r="N4" s="238">
        <f>'Climate scenario'!M12</f>
        <v>0.98571428571428565</v>
      </c>
      <c r="O4" s="238">
        <f>'Climate scenario'!N12</f>
        <v>0.78714285714285714</v>
      </c>
      <c r="P4" s="238">
        <f>'Climate scenario'!O12</f>
        <v>0.9821428571428571</v>
      </c>
      <c r="Q4" s="238">
        <f>'Climate scenario'!P12</f>
        <v>0.98035714285714282</v>
      </c>
      <c r="R4" s="238">
        <f>'Climate scenario'!Q12</f>
        <v>0.97857142857142854</v>
      </c>
      <c r="S4" s="238">
        <f>'Climate scenario'!R12</f>
        <v>0.97678571428571426</v>
      </c>
      <c r="T4" s="238">
        <f>'Climate scenario'!S12</f>
        <v>0.78</v>
      </c>
      <c r="U4" s="238">
        <f>'Climate scenario'!T12</f>
        <v>0.9732142857142857</v>
      </c>
      <c r="V4" s="238">
        <f>'Climate scenario'!U12</f>
        <v>0.97142857142857131</v>
      </c>
      <c r="W4" s="238">
        <f>'Climate scenario'!V12</f>
        <v>0.96964285714285703</v>
      </c>
      <c r="X4" s="238">
        <f>'Climate scenario'!W12</f>
        <v>0.96785714285714275</v>
      </c>
      <c r="Y4" s="238">
        <f>'Climate scenario'!X12</f>
        <v>0.7728571428571428</v>
      </c>
      <c r="Z4" s="238">
        <f>'Climate scenario'!Y12</f>
        <v>0.96428571428571397</v>
      </c>
      <c r="AA4" s="238">
        <f>'Climate scenario'!Z12</f>
        <v>0.96250000000000002</v>
      </c>
      <c r="AB4" s="238">
        <f>'Climate scenario'!AA12</f>
        <v>0.96071428571428596</v>
      </c>
      <c r="AC4" s="238">
        <f>'Climate scenario'!AB12</f>
        <v>0.95892857142857102</v>
      </c>
      <c r="AD4" s="238">
        <f>'Climate scenario'!AC12</f>
        <v>0.76571428571428557</v>
      </c>
      <c r="AE4" s="238">
        <f>'Climate scenario'!AD12</f>
        <v>0.95535714285714302</v>
      </c>
      <c r="AF4" s="238">
        <f>'Climate scenario'!AE12</f>
        <v>0.95357142857142896</v>
      </c>
    </row>
    <row r="5" spans="1:32">
      <c r="A5" s="156" t="s">
        <v>354</v>
      </c>
      <c r="B5" s="157"/>
      <c r="C5" s="158"/>
      <c r="D5" s="158"/>
      <c r="E5" s="159"/>
    </row>
    <row r="6" spans="1:32">
      <c r="A6" s="160" t="s">
        <v>293</v>
      </c>
      <c r="B6" s="637" t="s">
        <v>5</v>
      </c>
      <c r="C6" s="1469" t="s">
        <v>946</v>
      </c>
      <c r="D6" s="1470"/>
      <c r="E6" s="637" t="s">
        <v>295</v>
      </c>
      <c r="F6" s="1469" t="s">
        <v>296</v>
      </c>
      <c r="G6" s="1469"/>
      <c r="H6" s="1469"/>
      <c r="I6" s="1469"/>
      <c r="J6" s="1469"/>
      <c r="K6" s="1469"/>
      <c r="L6" s="1469"/>
      <c r="M6" s="1469"/>
      <c r="N6" s="1469"/>
      <c r="O6" s="1469"/>
      <c r="P6" s="1469"/>
      <c r="Q6" s="1469"/>
      <c r="R6" s="1469"/>
      <c r="S6" s="1469"/>
      <c r="T6" s="1469"/>
      <c r="U6" s="1469"/>
      <c r="V6" s="1469"/>
      <c r="W6" s="1469"/>
      <c r="X6" s="1469"/>
      <c r="Y6" s="1469"/>
    </row>
    <row r="7" spans="1:32">
      <c r="A7" s="159"/>
      <c r="B7" s="638" t="s">
        <v>856</v>
      </c>
      <c r="C7" s="639" t="s">
        <v>443</v>
      </c>
      <c r="D7" s="639" t="s">
        <v>386</v>
      </c>
      <c r="E7" s="640" t="s">
        <v>297</v>
      </c>
      <c r="F7" s="161">
        <v>1</v>
      </c>
      <c r="G7" s="161">
        <v>2</v>
      </c>
      <c r="H7" s="161">
        <v>3</v>
      </c>
      <c r="I7" s="161">
        <v>4</v>
      </c>
      <c r="J7" s="161">
        <v>5</v>
      </c>
      <c r="K7" s="163">
        <v>6</v>
      </c>
      <c r="L7" s="163">
        <v>7</v>
      </c>
      <c r="M7" s="163">
        <v>8</v>
      </c>
      <c r="N7" s="164">
        <v>9</v>
      </c>
      <c r="O7" s="165" t="s">
        <v>1007</v>
      </c>
      <c r="P7" s="161">
        <v>11</v>
      </c>
      <c r="Q7" s="161">
        <v>12</v>
      </c>
      <c r="R7" s="161">
        <v>13</v>
      </c>
      <c r="S7" s="161">
        <v>14</v>
      </c>
      <c r="T7" s="161">
        <v>15</v>
      </c>
      <c r="U7" s="163">
        <v>16</v>
      </c>
      <c r="V7" s="163">
        <v>17</v>
      </c>
      <c r="W7" s="163">
        <v>18</v>
      </c>
      <c r="X7" s="164">
        <v>19</v>
      </c>
      <c r="Y7" s="165" t="s">
        <v>1008</v>
      </c>
      <c r="Z7" s="165" t="s">
        <v>1412</v>
      </c>
      <c r="AA7" s="165" t="s">
        <v>1413</v>
      </c>
      <c r="AB7" s="165" t="s">
        <v>1414</v>
      </c>
      <c r="AC7" s="165" t="s">
        <v>1415</v>
      </c>
      <c r="AD7" s="165" t="s">
        <v>1416</v>
      </c>
      <c r="AE7" s="165" t="s">
        <v>1417</v>
      </c>
      <c r="AF7" s="165" t="s">
        <v>1418</v>
      </c>
    </row>
    <row r="8" spans="1:32">
      <c r="A8" s="160" t="s">
        <v>355</v>
      </c>
      <c r="B8" s="166"/>
      <c r="C8" s="150"/>
      <c r="D8" s="150"/>
      <c r="E8" s="150"/>
      <c r="F8" s="166"/>
      <c r="G8" s="166"/>
      <c r="H8" s="166"/>
      <c r="I8" s="166"/>
      <c r="J8" s="166"/>
      <c r="N8" s="167"/>
      <c r="O8" s="168"/>
    </row>
    <row r="9" spans="1:32">
      <c r="A9" s="148" t="s">
        <v>218</v>
      </c>
      <c r="B9" s="150" t="s">
        <v>34</v>
      </c>
      <c r="C9" s="182">
        <f>Prices!L121*1000</f>
        <v>1097.6328482285167</v>
      </c>
      <c r="D9" s="182">
        <f>Prices!L121*1000</f>
        <v>1097.6328482285167</v>
      </c>
      <c r="E9" s="175">
        <f>'1.11.Impr-activities'!D56</f>
        <v>1</v>
      </c>
      <c r="F9" s="175">
        <f>'1.11.Impr-activities'!D58</f>
        <v>1.6</v>
      </c>
      <c r="G9" s="175">
        <f>F9</f>
        <v>1.6</v>
      </c>
      <c r="H9" s="175">
        <f t="shared" ref="H9:O9" si="0">G9</f>
        <v>1.6</v>
      </c>
      <c r="I9" s="175">
        <f t="shared" si="0"/>
        <v>1.6</v>
      </c>
      <c r="J9" s="175">
        <f t="shared" si="0"/>
        <v>1.6</v>
      </c>
      <c r="K9" s="175">
        <f t="shared" si="0"/>
        <v>1.6</v>
      </c>
      <c r="L9" s="175">
        <f t="shared" si="0"/>
        <v>1.6</v>
      </c>
      <c r="M9" s="175">
        <f t="shared" si="0"/>
        <v>1.6</v>
      </c>
      <c r="N9" s="175">
        <f t="shared" si="0"/>
        <v>1.6</v>
      </c>
      <c r="O9" s="175">
        <f t="shared" si="0"/>
        <v>1.6</v>
      </c>
      <c r="P9" s="175">
        <f t="shared" ref="P9" si="1">O9</f>
        <v>1.6</v>
      </c>
      <c r="Q9" s="175">
        <f t="shared" ref="Q9" si="2">P9</f>
        <v>1.6</v>
      </c>
      <c r="R9" s="175">
        <f t="shared" ref="R9" si="3">Q9</f>
        <v>1.6</v>
      </c>
      <c r="S9" s="175">
        <f t="shared" ref="S9" si="4">R9</f>
        <v>1.6</v>
      </c>
      <c r="T9" s="175">
        <f t="shared" ref="T9" si="5">S9</f>
        <v>1.6</v>
      </c>
      <c r="U9" s="175">
        <f t="shared" ref="U9" si="6">T9</f>
        <v>1.6</v>
      </c>
      <c r="V9" s="175">
        <f t="shared" ref="V9" si="7">U9</f>
        <v>1.6</v>
      </c>
      <c r="W9" s="175">
        <f t="shared" ref="W9" si="8">V9</f>
        <v>1.6</v>
      </c>
      <c r="X9" s="175">
        <f t="shared" ref="X9" si="9">W9</f>
        <v>1.6</v>
      </c>
      <c r="Y9" s="175">
        <f t="shared" ref="Y9" si="10">X9</f>
        <v>1.6</v>
      </c>
      <c r="Z9" s="175">
        <f t="shared" ref="Z9" si="11">Y9</f>
        <v>1.6</v>
      </c>
      <c r="AA9" s="175">
        <f t="shared" ref="AA9" si="12">Z9</f>
        <v>1.6</v>
      </c>
      <c r="AB9" s="175">
        <f t="shared" ref="AB9" si="13">AA9</f>
        <v>1.6</v>
      </c>
      <c r="AC9" s="175">
        <f t="shared" ref="AC9" si="14">AB9</f>
        <v>1.6</v>
      </c>
      <c r="AD9" s="175">
        <f t="shared" ref="AD9" si="15">AC9</f>
        <v>1.6</v>
      </c>
      <c r="AE9" s="175">
        <f t="shared" ref="AE9" si="16">AD9</f>
        <v>1.6</v>
      </c>
      <c r="AF9" s="175">
        <f t="shared" ref="AF9" si="17">AE9</f>
        <v>1.6</v>
      </c>
    </row>
    <row r="10" spans="1:32">
      <c r="A10" s="171" t="s">
        <v>357</v>
      </c>
      <c r="B10" s="166"/>
      <c r="C10" s="150"/>
      <c r="D10" s="150"/>
      <c r="E10" s="175">
        <f t="shared" ref="E10:Y10" si="18">SUM(E9:E9)</f>
        <v>1</v>
      </c>
      <c r="F10" s="175">
        <f t="shared" si="18"/>
        <v>1.6</v>
      </c>
      <c r="G10" s="175">
        <f t="shared" si="18"/>
        <v>1.6</v>
      </c>
      <c r="H10" s="175">
        <f t="shared" si="18"/>
        <v>1.6</v>
      </c>
      <c r="I10" s="175">
        <f t="shared" si="18"/>
        <v>1.6</v>
      </c>
      <c r="J10" s="175">
        <f t="shared" si="18"/>
        <v>1.6</v>
      </c>
      <c r="K10" s="175">
        <f t="shared" si="18"/>
        <v>1.6</v>
      </c>
      <c r="L10" s="175">
        <f t="shared" si="18"/>
        <v>1.6</v>
      </c>
      <c r="M10" s="175">
        <f t="shared" si="18"/>
        <v>1.6</v>
      </c>
      <c r="N10" s="175">
        <f t="shared" si="18"/>
        <v>1.6</v>
      </c>
      <c r="O10" s="175">
        <f t="shared" si="18"/>
        <v>1.6</v>
      </c>
      <c r="P10" s="175">
        <f t="shared" si="18"/>
        <v>1.6</v>
      </c>
      <c r="Q10" s="175">
        <f t="shared" si="18"/>
        <v>1.6</v>
      </c>
      <c r="R10" s="175">
        <f t="shared" si="18"/>
        <v>1.6</v>
      </c>
      <c r="S10" s="175">
        <f t="shared" si="18"/>
        <v>1.6</v>
      </c>
      <c r="T10" s="175">
        <f t="shared" si="18"/>
        <v>1.6</v>
      </c>
      <c r="U10" s="175">
        <f t="shared" si="18"/>
        <v>1.6</v>
      </c>
      <c r="V10" s="175">
        <f t="shared" si="18"/>
        <v>1.6</v>
      </c>
      <c r="W10" s="175">
        <f t="shared" si="18"/>
        <v>1.6</v>
      </c>
      <c r="X10" s="175">
        <f t="shared" si="18"/>
        <v>1.6</v>
      </c>
      <c r="Y10" s="175">
        <f t="shared" si="18"/>
        <v>1.6</v>
      </c>
      <c r="Z10" s="175">
        <f t="shared" ref="Z10:AF10" si="19">SUM(Z9:Z9)</f>
        <v>1.6</v>
      </c>
      <c r="AA10" s="175">
        <f t="shared" si="19"/>
        <v>1.6</v>
      </c>
      <c r="AB10" s="175">
        <f t="shared" si="19"/>
        <v>1.6</v>
      </c>
      <c r="AC10" s="175">
        <f t="shared" si="19"/>
        <v>1.6</v>
      </c>
      <c r="AD10" s="175">
        <f t="shared" si="19"/>
        <v>1.6</v>
      </c>
      <c r="AE10" s="175">
        <f t="shared" si="19"/>
        <v>1.6</v>
      </c>
      <c r="AF10" s="175">
        <f t="shared" si="19"/>
        <v>1.6</v>
      </c>
    </row>
    <row r="11" spans="1:32">
      <c r="A11" s="160" t="s">
        <v>50</v>
      </c>
      <c r="B11" s="150"/>
      <c r="C11" s="170"/>
      <c r="D11" s="170"/>
      <c r="E11" s="166"/>
      <c r="F11" s="170"/>
      <c r="G11" s="170"/>
      <c r="H11" s="170"/>
      <c r="I11" s="170"/>
      <c r="J11" s="170"/>
      <c r="K11" s="170"/>
      <c r="L11" s="170"/>
      <c r="M11" s="170"/>
      <c r="N11" s="170"/>
      <c r="O11" s="170"/>
    </row>
    <row r="12" spans="1:32">
      <c r="A12" s="172" t="s">
        <v>324</v>
      </c>
      <c r="B12" s="150"/>
      <c r="C12" s="170"/>
      <c r="D12" s="170"/>
      <c r="E12" s="166"/>
      <c r="F12" s="170"/>
      <c r="G12" s="170"/>
      <c r="H12" s="170"/>
      <c r="I12" s="170"/>
      <c r="J12" s="170"/>
      <c r="K12" s="170"/>
      <c r="L12" s="170"/>
      <c r="M12" s="170"/>
      <c r="N12" s="170"/>
      <c r="O12" s="170"/>
    </row>
    <row r="13" spans="1:32">
      <c r="A13" s="173" t="s">
        <v>844</v>
      </c>
      <c r="B13" s="150" t="s">
        <v>1403</v>
      </c>
      <c r="C13" s="174">
        <f>Prices!L157</f>
        <v>5.2960860352813128</v>
      </c>
      <c r="D13" s="174">
        <f>Prices!L177</f>
        <v>108.67438210720174</v>
      </c>
      <c r="E13" s="166">
        <v>0</v>
      </c>
      <c r="F13" s="170">
        <v>8</v>
      </c>
      <c r="G13" s="170">
        <v>8</v>
      </c>
      <c r="H13" s="170">
        <f t="shared" ref="G13:O17" si="20">G13</f>
        <v>8</v>
      </c>
      <c r="I13" s="170">
        <f t="shared" si="20"/>
        <v>8</v>
      </c>
      <c r="J13" s="170">
        <f t="shared" si="20"/>
        <v>8</v>
      </c>
      <c r="K13" s="170">
        <f t="shared" si="20"/>
        <v>8</v>
      </c>
      <c r="L13" s="170">
        <f t="shared" si="20"/>
        <v>8</v>
      </c>
      <c r="M13" s="170">
        <f t="shared" si="20"/>
        <v>8</v>
      </c>
      <c r="N13" s="170">
        <f t="shared" si="20"/>
        <v>8</v>
      </c>
      <c r="O13" s="170">
        <f t="shared" si="20"/>
        <v>8</v>
      </c>
      <c r="P13" s="170">
        <f t="shared" ref="P13:P17" si="21">O13</f>
        <v>8</v>
      </c>
      <c r="Q13" s="170">
        <f t="shared" ref="Q13:Q17" si="22">P13</f>
        <v>8</v>
      </c>
      <c r="R13" s="170">
        <f t="shared" ref="R13:R17" si="23">Q13</f>
        <v>8</v>
      </c>
      <c r="S13" s="170">
        <f t="shared" ref="S13:S17" si="24">R13</f>
        <v>8</v>
      </c>
      <c r="T13" s="170">
        <f t="shared" ref="T13:T17" si="25">S13</f>
        <v>8</v>
      </c>
      <c r="U13" s="170">
        <f t="shared" ref="U13:U17" si="26">T13</f>
        <v>8</v>
      </c>
      <c r="V13" s="170">
        <f t="shared" ref="V13:V17" si="27">U13</f>
        <v>8</v>
      </c>
      <c r="W13" s="170">
        <f t="shared" ref="W13:W17" si="28">V13</f>
        <v>8</v>
      </c>
      <c r="X13" s="170">
        <f t="shared" ref="X13:X17" si="29">W13</f>
        <v>8</v>
      </c>
      <c r="Y13" s="170">
        <f t="shared" ref="Y13:Y17" si="30">X13</f>
        <v>8</v>
      </c>
      <c r="Z13" s="170">
        <f t="shared" ref="Z13:Z17" si="31">Y13</f>
        <v>8</v>
      </c>
      <c r="AA13" s="170">
        <f t="shared" ref="AA13:AA17" si="32">Z13</f>
        <v>8</v>
      </c>
      <c r="AB13" s="170">
        <f t="shared" ref="AB13:AB17" si="33">AA13</f>
        <v>8</v>
      </c>
      <c r="AC13" s="170">
        <f t="shared" ref="AC13:AC17" si="34">AB13</f>
        <v>8</v>
      </c>
      <c r="AD13" s="170">
        <f t="shared" ref="AD13:AD17" si="35">AC13</f>
        <v>8</v>
      </c>
      <c r="AE13" s="170">
        <f t="shared" ref="AE13:AE17" si="36">AD13</f>
        <v>8</v>
      </c>
      <c r="AF13" s="170">
        <f t="shared" ref="AF13:AF17" si="37">AE13</f>
        <v>8</v>
      </c>
    </row>
    <row r="14" spans="1:32">
      <c r="A14" s="173" t="s">
        <v>848</v>
      </c>
      <c r="B14" s="150" t="s">
        <v>1403</v>
      </c>
      <c r="C14" s="174">
        <f>Prices!L157</f>
        <v>5.2960860352813128</v>
      </c>
      <c r="D14" s="174">
        <f>Prices!L171</f>
        <v>479.22395489123062</v>
      </c>
      <c r="E14" s="166">
        <v>0</v>
      </c>
      <c r="F14" s="170">
        <v>5</v>
      </c>
      <c r="G14" s="170">
        <f t="shared" si="20"/>
        <v>5</v>
      </c>
      <c r="H14" s="170">
        <f t="shared" si="20"/>
        <v>5</v>
      </c>
      <c r="I14" s="170">
        <f t="shared" si="20"/>
        <v>5</v>
      </c>
      <c r="J14" s="170">
        <f t="shared" si="20"/>
        <v>5</v>
      </c>
      <c r="K14" s="170">
        <f t="shared" si="20"/>
        <v>5</v>
      </c>
      <c r="L14" s="170">
        <f t="shared" si="20"/>
        <v>5</v>
      </c>
      <c r="M14" s="170">
        <f t="shared" si="20"/>
        <v>5</v>
      </c>
      <c r="N14" s="170">
        <f t="shared" si="20"/>
        <v>5</v>
      </c>
      <c r="O14" s="170">
        <f t="shared" si="20"/>
        <v>5</v>
      </c>
      <c r="P14" s="170">
        <f t="shared" si="21"/>
        <v>5</v>
      </c>
      <c r="Q14" s="170">
        <f t="shared" si="22"/>
        <v>5</v>
      </c>
      <c r="R14" s="170">
        <f t="shared" si="23"/>
        <v>5</v>
      </c>
      <c r="S14" s="170">
        <f t="shared" si="24"/>
        <v>5</v>
      </c>
      <c r="T14" s="170">
        <f t="shared" si="25"/>
        <v>5</v>
      </c>
      <c r="U14" s="170">
        <f t="shared" si="26"/>
        <v>5</v>
      </c>
      <c r="V14" s="170">
        <f t="shared" si="27"/>
        <v>5</v>
      </c>
      <c r="W14" s="170">
        <f t="shared" si="28"/>
        <v>5</v>
      </c>
      <c r="X14" s="170">
        <f t="shared" si="29"/>
        <v>5</v>
      </c>
      <c r="Y14" s="170">
        <f t="shared" si="30"/>
        <v>5</v>
      </c>
      <c r="Z14" s="170">
        <f t="shared" si="31"/>
        <v>5</v>
      </c>
      <c r="AA14" s="170">
        <f t="shared" si="32"/>
        <v>5</v>
      </c>
      <c r="AB14" s="170">
        <f t="shared" si="33"/>
        <v>5</v>
      </c>
      <c r="AC14" s="170">
        <f t="shared" si="34"/>
        <v>5</v>
      </c>
      <c r="AD14" s="170">
        <f t="shared" si="35"/>
        <v>5</v>
      </c>
      <c r="AE14" s="170">
        <f t="shared" si="36"/>
        <v>5</v>
      </c>
      <c r="AF14" s="170">
        <f t="shared" si="37"/>
        <v>5</v>
      </c>
    </row>
    <row r="15" spans="1:32">
      <c r="A15" s="173" t="s">
        <v>847</v>
      </c>
      <c r="B15" s="150" t="s">
        <v>22</v>
      </c>
      <c r="C15" s="174">
        <f>Prices!L98</f>
        <v>45.995389810975809</v>
      </c>
      <c r="D15" s="174">
        <f>Prices!L98</f>
        <v>45.995389810975809</v>
      </c>
      <c r="E15" s="166">
        <v>2</v>
      </c>
      <c r="F15" s="166">
        <v>2</v>
      </c>
      <c r="G15" s="170">
        <f t="shared" si="20"/>
        <v>2</v>
      </c>
      <c r="H15" s="170">
        <f t="shared" si="20"/>
        <v>2</v>
      </c>
      <c r="I15" s="170">
        <f t="shared" si="20"/>
        <v>2</v>
      </c>
      <c r="J15" s="170">
        <f t="shared" si="20"/>
        <v>2</v>
      </c>
      <c r="K15" s="170">
        <f t="shared" si="20"/>
        <v>2</v>
      </c>
      <c r="L15" s="170">
        <f t="shared" si="20"/>
        <v>2</v>
      </c>
      <c r="M15" s="170">
        <f t="shared" si="20"/>
        <v>2</v>
      </c>
      <c r="N15" s="170">
        <f t="shared" si="20"/>
        <v>2</v>
      </c>
      <c r="O15" s="170">
        <f t="shared" si="20"/>
        <v>2</v>
      </c>
      <c r="P15" s="170">
        <f t="shared" si="21"/>
        <v>2</v>
      </c>
      <c r="Q15" s="170">
        <f t="shared" si="22"/>
        <v>2</v>
      </c>
      <c r="R15" s="170">
        <f t="shared" si="23"/>
        <v>2</v>
      </c>
      <c r="S15" s="170">
        <f t="shared" si="24"/>
        <v>2</v>
      </c>
      <c r="T15" s="170">
        <f t="shared" si="25"/>
        <v>2</v>
      </c>
      <c r="U15" s="170">
        <f t="shared" si="26"/>
        <v>2</v>
      </c>
      <c r="V15" s="170">
        <f t="shared" si="27"/>
        <v>2</v>
      </c>
      <c r="W15" s="170">
        <f t="shared" si="28"/>
        <v>2</v>
      </c>
      <c r="X15" s="170">
        <f t="shared" si="29"/>
        <v>2</v>
      </c>
      <c r="Y15" s="170">
        <f t="shared" si="30"/>
        <v>2</v>
      </c>
      <c r="Z15" s="170">
        <f t="shared" si="31"/>
        <v>2</v>
      </c>
      <c r="AA15" s="170">
        <f t="shared" si="32"/>
        <v>2</v>
      </c>
      <c r="AB15" s="170">
        <f t="shared" si="33"/>
        <v>2</v>
      </c>
      <c r="AC15" s="170">
        <f t="shared" si="34"/>
        <v>2</v>
      </c>
      <c r="AD15" s="170">
        <f t="shared" si="35"/>
        <v>2</v>
      </c>
      <c r="AE15" s="170">
        <f t="shared" si="36"/>
        <v>2</v>
      </c>
      <c r="AF15" s="170">
        <f t="shared" si="37"/>
        <v>2</v>
      </c>
    </row>
    <row r="16" spans="1:32">
      <c r="A16" s="173" t="s">
        <v>857</v>
      </c>
      <c r="B16" s="150" t="s">
        <v>22</v>
      </c>
      <c r="C16" s="174">
        <f>Prices!L165</f>
        <v>3.5939999616861451</v>
      </c>
      <c r="D16" s="174">
        <f>Prices!L165</f>
        <v>3.5939999616861451</v>
      </c>
      <c r="E16" s="166">
        <v>0</v>
      </c>
      <c r="F16" s="170">
        <v>40</v>
      </c>
      <c r="G16" s="170">
        <f t="shared" si="20"/>
        <v>40</v>
      </c>
      <c r="H16" s="170">
        <f t="shared" si="20"/>
        <v>40</v>
      </c>
      <c r="I16" s="170">
        <f t="shared" si="20"/>
        <v>40</v>
      </c>
      <c r="J16" s="170">
        <f t="shared" si="20"/>
        <v>40</v>
      </c>
      <c r="K16" s="170">
        <f t="shared" si="20"/>
        <v>40</v>
      </c>
      <c r="L16" s="170">
        <f t="shared" si="20"/>
        <v>40</v>
      </c>
      <c r="M16" s="170">
        <f t="shared" si="20"/>
        <v>40</v>
      </c>
      <c r="N16" s="170">
        <f t="shared" si="20"/>
        <v>40</v>
      </c>
      <c r="O16" s="170">
        <f t="shared" si="20"/>
        <v>40</v>
      </c>
      <c r="P16" s="170">
        <f t="shared" si="21"/>
        <v>40</v>
      </c>
      <c r="Q16" s="170">
        <f t="shared" si="22"/>
        <v>40</v>
      </c>
      <c r="R16" s="170">
        <f t="shared" si="23"/>
        <v>40</v>
      </c>
      <c r="S16" s="170">
        <f t="shared" si="24"/>
        <v>40</v>
      </c>
      <c r="T16" s="170">
        <f t="shared" si="25"/>
        <v>40</v>
      </c>
      <c r="U16" s="170">
        <f t="shared" si="26"/>
        <v>40</v>
      </c>
      <c r="V16" s="170">
        <f t="shared" si="27"/>
        <v>40</v>
      </c>
      <c r="W16" s="170">
        <f t="shared" si="28"/>
        <v>40</v>
      </c>
      <c r="X16" s="170">
        <f t="shared" si="29"/>
        <v>40</v>
      </c>
      <c r="Y16" s="170">
        <f t="shared" si="30"/>
        <v>40</v>
      </c>
      <c r="Z16" s="170">
        <f t="shared" si="31"/>
        <v>40</v>
      </c>
      <c r="AA16" s="170">
        <f t="shared" si="32"/>
        <v>40</v>
      </c>
      <c r="AB16" s="170">
        <f t="shared" si="33"/>
        <v>40</v>
      </c>
      <c r="AC16" s="170">
        <f t="shared" si="34"/>
        <v>40</v>
      </c>
      <c r="AD16" s="170">
        <f t="shared" si="35"/>
        <v>40</v>
      </c>
      <c r="AE16" s="170">
        <f t="shared" si="36"/>
        <v>40</v>
      </c>
      <c r="AF16" s="170">
        <f t="shared" si="37"/>
        <v>40</v>
      </c>
    </row>
    <row r="17" spans="1:32">
      <c r="A17" s="173" t="s">
        <v>850</v>
      </c>
      <c r="B17" s="150" t="s">
        <v>1403</v>
      </c>
      <c r="C17" s="174">
        <f>Prices!L157</f>
        <v>5.2960860352813128</v>
      </c>
      <c r="D17" s="174">
        <f>Prices!L172</f>
        <v>479.22395489123062</v>
      </c>
      <c r="E17" s="166">
        <v>1</v>
      </c>
      <c r="F17" s="170">
        <v>8</v>
      </c>
      <c r="G17" s="170">
        <f t="shared" si="20"/>
        <v>8</v>
      </c>
      <c r="H17" s="170">
        <f t="shared" si="20"/>
        <v>8</v>
      </c>
      <c r="I17" s="170">
        <f t="shared" si="20"/>
        <v>8</v>
      </c>
      <c r="J17" s="170">
        <f t="shared" si="20"/>
        <v>8</v>
      </c>
      <c r="K17" s="170">
        <f t="shared" si="20"/>
        <v>8</v>
      </c>
      <c r="L17" s="170">
        <f t="shared" si="20"/>
        <v>8</v>
      </c>
      <c r="M17" s="170">
        <f t="shared" si="20"/>
        <v>8</v>
      </c>
      <c r="N17" s="170">
        <f t="shared" si="20"/>
        <v>8</v>
      </c>
      <c r="O17" s="170">
        <f t="shared" si="20"/>
        <v>8</v>
      </c>
      <c r="P17" s="170">
        <f t="shared" si="21"/>
        <v>8</v>
      </c>
      <c r="Q17" s="170">
        <f t="shared" si="22"/>
        <v>8</v>
      </c>
      <c r="R17" s="170">
        <f t="shared" si="23"/>
        <v>8</v>
      </c>
      <c r="S17" s="170">
        <f t="shared" si="24"/>
        <v>8</v>
      </c>
      <c r="T17" s="170">
        <f t="shared" si="25"/>
        <v>8</v>
      </c>
      <c r="U17" s="170">
        <f t="shared" si="26"/>
        <v>8</v>
      </c>
      <c r="V17" s="170">
        <f t="shared" si="27"/>
        <v>8</v>
      </c>
      <c r="W17" s="170">
        <f t="shared" si="28"/>
        <v>8</v>
      </c>
      <c r="X17" s="170">
        <f t="shared" si="29"/>
        <v>8</v>
      </c>
      <c r="Y17" s="170">
        <f t="shared" si="30"/>
        <v>8</v>
      </c>
      <c r="Z17" s="170">
        <f t="shared" si="31"/>
        <v>8</v>
      </c>
      <c r="AA17" s="170">
        <f t="shared" si="32"/>
        <v>8</v>
      </c>
      <c r="AB17" s="170">
        <f t="shared" si="33"/>
        <v>8</v>
      </c>
      <c r="AC17" s="170">
        <f t="shared" si="34"/>
        <v>8</v>
      </c>
      <c r="AD17" s="170">
        <f t="shared" si="35"/>
        <v>8</v>
      </c>
      <c r="AE17" s="170">
        <f t="shared" si="36"/>
        <v>8</v>
      </c>
      <c r="AF17" s="170">
        <f t="shared" si="37"/>
        <v>8</v>
      </c>
    </row>
    <row r="18" spans="1:32">
      <c r="A18" s="148" t="s">
        <v>579</v>
      </c>
      <c r="B18" s="150" t="s">
        <v>34</v>
      </c>
      <c r="C18" s="174">
        <f>Prices!L180</f>
        <v>8.2152677981353808</v>
      </c>
      <c r="D18" s="174">
        <f>Prices!L180</f>
        <v>8.2152677981353808</v>
      </c>
      <c r="E18" s="170">
        <f>E10</f>
        <v>1</v>
      </c>
      <c r="F18" s="170">
        <f>F10</f>
        <v>1.6</v>
      </c>
      <c r="G18" s="170">
        <f>G10</f>
        <v>1.6</v>
      </c>
      <c r="H18" s="170">
        <f t="shared" ref="H18:Y18" si="38">H10</f>
        <v>1.6</v>
      </c>
      <c r="I18" s="170">
        <f t="shared" si="38"/>
        <v>1.6</v>
      </c>
      <c r="J18" s="170">
        <f t="shared" si="38"/>
        <v>1.6</v>
      </c>
      <c r="K18" s="170">
        <f t="shared" si="38"/>
        <v>1.6</v>
      </c>
      <c r="L18" s="170">
        <f t="shared" si="38"/>
        <v>1.6</v>
      </c>
      <c r="M18" s="170">
        <f t="shared" si="38"/>
        <v>1.6</v>
      </c>
      <c r="N18" s="170">
        <f t="shared" si="38"/>
        <v>1.6</v>
      </c>
      <c r="O18" s="170">
        <f t="shared" si="38"/>
        <v>1.6</v>
      </c>
      <c r="P18" s="170">
        <f t="shared" si="38"/>
        <v>1.6</v>
      </c>
      <c r="Q18" s="170">
        <f t="shared" si="38"/>
        <v>1.6</v>
      </c>
      <c r="R18" s="170">
        <f t="shared" si="38"/>
        <v>1.6</v>
      </c>
      <c r="S18" s="170">
        <f t="shared" si="38"/>
        <v>1.6</v>
      </c>
      <c r="T18" s="170">
        <f t="shared" si="38"/>
        <v>1.6</v>
      </c>
      <c r="U18" s="170">
        <f t="shared" si="38"/>
        <v>1.6</v>
      </c>
      <c r="V18" s="170">
        <f t="shared" si="38"/>
        <v>1.6</v>
      </c>
      <c r="W18" s="170">
        <f t="shared" si="38"/>
        <v>1.6</v>
      </c>
      <c r="X18" s="170">
        <f t="shared" si="38"/>
        <v>1.6</v>
      </c>
      <c r="Y18" s="170">
        <f t="shared" si="38"/>
        <v>1.6</v>
      </c>
      <c r="Z18" s="170">
        <f t="shared" ref="Z18:AF18" si="39">Z10</f>
        <v>1.6</v>
      </c>
      <c r="AA18" s="170">
        <f t="shared" si="39"/>
        <v>1.6</v>
      </c>
      <c r="AB18" s="170">
        <f t="shared" si="39"/>
        <v>1.6</v>
      </c>
      <c r="AC18" s="170">
        <f t="shared" si="39"/>
        <v>1.6</v>
      </c>
      <c r="AD18" s="170">
        <f t="shared" si="39"/>
        <v>1.6</v>
      </c>
      <c r="AE18" s="170">
        <f t="shared" si="39"/>
        <v>1.6</v>
      </c>
      <c r="AF18" s="170">
        <f t="shared" si="39"/>
        <v>1.6</v>
      </c>
    </row>
    <row r="19" spans="1:32">
      <c r="A19" s="160" t="s">
        <v>364</v>
      </c>
      <c r="B19" s="150"/>
      <c r="C19" s="170"/>
      <c r="D19" s="170"/>
      <c r="E19" s="166"/>
      <c r="F19" s="170"/>
      <c r="G19" s="170"/>
      <c r="H19" s="170"/>
      <c r="I19" s="170"/>
      <c r="J19" s="170"/>
      <c r="K19" s="170"/>
      <c r="L19" s="170"/>
      <c r="M19" s="170"/>
      <c r="N19" s="170"/>
      <c r="O19" s="170"/>
    </row>
    <row r="20" spans="1:32">
      <c r="A20" s="148" t="s">
        <v>365</v>
      </c>
      <c r="B20" s="150" t="s">
        <v>366</v>
      </c>
      <c r="C20" s="174">
        <f>Prices!L183</f>
        <v>38.294946564228638</v>
      </c>
      <c r="D20" s="174">
        <f>Prices!L183</f>
        <v>38.294946564228638</v>
      </c>
      <c r="E20" s="166">
        <v>0</v>
      </c>
      <c r="F20" s="170">
        <v>2</v>
      </c>
      <c r="G20" s="170">
        <f t="shared" ref="G20:O21" si="40">F20</f>
        <v>2</v>
      </c>
      <c r="H20" s="170">
        <f t="shared" si="40"/>
        <v>2</v>
      </c>
      <c r="I20" s="170">
        <f t="shared" si="40"/>
        <v>2</v>
      </c>
      <c r="J20" s="170">
        <f t="shared" si="40"/>
        <v>2</v>
      </c>
      <c r="K20" s="170">
        <f t="shared" si="40"/>
        <v>2</v>
      </c>
      <c r="L20" s="170">
        <f t="shared" si="40"/>
        <v>2</v>
      </c>
      <c r="M20" s="170">
        <f t="shared" si="40"/>
        <v>2</v>
      </c>
      <c r="N20" s="170">
        <f t="shared" si="40"/>
        <v>2</v>
      </c>
      <c r="O20" s="170">
        <f t="shared" si="40"/>
        <v>2</v>
      </c>
      <c r="P20" s="170">
        <f t="shared" ref="P20:P21" si="41">O20</f>
        <v>2</v>
      </c>
      <c r="Q20" s="170">
        <f t="shared" ref="Q20:Q21" si="42">P20</f>
        <v>2</v>
      </c>
      <c r="R20" s="170">
        <f t="shared" ref="R20:R21" si="43">Q20</f>
        <v>2</v>
      </c>
      <c r="S20" s="170">
        <f t="shared" ref="S20:S21" si="44">R20</f>
        <v>2</v>
      </c>
      <c r="T20" s="170">
        <f t="shared" ref="T20:T21" si="45">S20</f>
        <v>2</v>
      </c>
      <c r="U20" s="170">
        <f t="shared" ref="U20:U21" si="46">T20</f>
        <v>2</v>
      </c>
      <c r="V20" s="170">
        <f t="shared" ref="V20:V21" si="47">U20</f>
        <v>2</v>
      </c>
      <c r="W20" s="170">
        <f t="shared" ref="W20:W21" si="48">V20</f>
        <v>2</v>
      </c>
      <c r="X20" s="170">
        <f t="shared" ref="X20:X21" si="49">W20</f>
        <v>2</v>
      </c>
      <c r="Y20" s="170">
        <f t="shared" ref="Y20:Y21" si="50">X20</f>
        <v>2</v>
      </c>
      <c r="Z20" s="170">
        <f t="shared" ref="Z20:Z21" si="51">Y20</f>
        <v>2</v>
      </c>
      <c r="AA20" s="170">
        <f t="shared" ref="AA20:AA21" si="52">Z20</f>
        <v>2</v>
      </c>
      <c r="AB20" s="170">
        <f t="shared" ref="AB20:AB21" si="53">AA20</f>
        <v>2</v>
      </c>
      <c r="AC20" s="170">
        <f t="shared" ref="AC20:AC21" si="54">AB20</f>
        <v>2</v>
      </c>
      <c r="AD20" s="170">
        <f t="shared" ref="AD20:AD21" si="55">AC20</f>
        <v>2</v>
      </c>
      <c r="AE20" s="170">
        <f t="shared" ref="AE20:AE21" si="56">AD20</f>
        <v>2</v>
      </c>
      <c r="AF20" s="170">
        <f t="shared" ref="AF20:AF21" si="57">AE20</f>
        <v>2</v>
      </c>
    </row>
    <row r="21" spans="1:32">
      <c r="A21" s="148" t="s">
        <v>367</v>
      </c>
      <c r="B21" s="150" t="s">
        <v>366</v>
      </c>
      <c r="C21" s="174"/>
      <c r="D21" s="174"/>
      <c r="E21" s="166">
        <v>20</v>
      </c>
      <c r="F21" s="170">
        <v>4</v>
      </c>
      <c r="G21" s="170">
        <f t="shared" si="40"/>
        <v>4</v>
      </c>
      <c r="H21" s="170">
        <f t="shared" si="40"/>
        <v>4</v>
      </c>
      <c r="I21" s="170">
        <f t="shared" si="40"/>
        <v>4</v>
      </c>
      <c r="J21" s="170">
        <f t="shared" si="40"/>
        <v>4</v>
      </c>
      <c r="K21" s="170">
        <f t="shared" si="40"/>
        <v>4</v>
      </c>
      <c r="L21" s="170">
        <f t="shared" si="40"/>
        <v>4</v>
      </c>
      <c r="M21" s="170">
        <f t="shared" si="40"/>
        <v>4</v>
      </c>
      <c r="N21" s="170">
        <f t="shared" si="40"/>
        <v>4</v>
      </c>
      <c r="O21" s="170">
        <f t="shared" si="40"/>
        <v>4</v>
      </c>
      <c r="P21" s="170">
        <f t="shared" si="41"/>
        <v>4</v>
      </c>
      <c r="Q21" s="170">
        <f t="shared" si="42"/>
        <v>4</v>
      </c>
      <c r="R21" s="170">
        <f t="shared" si="43"/>
        <v>4</v>
      </c>
      <c r="S21" s="170">
        <f t="shared" si="44"/>
        <v>4</v>
      </c>
      <c r="T21" s="170">
        <f t="shared" si="45"/>
        <v>4</v>
      </c>
      <c r="U21" s="170">
        <f t="shared" si="46"/>
        <v>4</v>
      </c>
      <c r="V21" s="170">
        <f t="shared" si="47"/>
        <v>4</v>
      </c>
      <c r="W21" s="170">
        <f t="shared" si="48"/>
        <v>4</v>
      </c>
      <c r="X21" s="170">
        <f t="shared" si="49"/>
        <v>4</v>
      </c>
      <c r="Y21" s="170">
        <f t="shared" si="50"/>
        <v>4</v>
      </c>
      <c r="Z21" s="170">
        <f t="shared" si="51"/>
        <v>4</v>
      </c>
      <c r="AA21" s="170">
        <f t="shared" si="52"/>
        <v>4</v>
      </c>
      <c r="AB21" s="170">
        <f t="shared" si="53"/>
        <v>4</v>
      </c>
      <c r="AC21" s="170">
        <f t="shared" si="54"/>
        <v>4</v>
      </c>
      <c r="AD21" s="170">
        <f t="shared" si="55"/>
        <v>4</v>
      </c>
      <c r="AE21" s="170">
        <f t="shared" si="56"/>
        <v>4</v>
      </c>
      <c r="AF21" s="170">
        <f t="shared" si="57"/>
        <v>4</v>
      </c>
    </row>
    <row r="22" spans="1:32">
      <c r="B22" s="150"/>
      <c r="C22" s="174"/>
      <c r="D22" s="174"/>
      <c r="E22" s="166"/>
      <c r="F22" s="170"/>
      <c r="G22" s="166"/>
      <c r="H22" s="166"/>
      <c r="I22" s="166"/>
      <c r="J22" s="170"/>
      <c r="K22" s="166"/>
      <c r="L22" s="166"/>
      <c r="M22" s="166"/>
      <c r="N22" s="170"/>
      <c r="O22" s="170"/>
    </row>
    <row r="23" spans="1:32">
      <c r="A23" s="156" t="s">
        <v>338</v>
      </c>
      <c r="B23" s="159"/>
      <c r="C23" s="159"/>
      <c r="D23" s="159"/>
      <c r="E23" s="159"/>
      <c r="F23" s="159"/>
      <c r="G23" s="159"/>
      <c r="H23" s="159"/>
      <c r="I23" s="159"/>
      <c r="J23" s="159"/>
      <c r="K23" s="159"/>
      <c r="L23" s="159"/>
      <c r="M23" s="159"/>
    </row>
    <row r="24" spans="1:32">
      <c r="A24" s="148" t="s">
        <v>293</v>
      </c>
      <c r="E24" s="150" t="s">
        <v>295</v>
      </c>
      <c r="F24" s="1469" t="s">
        <v>296</v>
      </c>
      <c r="G24" s="1469"/>
      <c r="H24" s="1469"/>
      <c r="I24" s="1469"/>
      <c r="J24" s="1469"/>
      <c r="K24" s="1469"/>
      <c r="L24" s="1469"/>
      <c r="M24" s="1469"/>
      <c r="N24" s="1469"/>
      <c r="O24" s="1469"/>
      <c r="P24" s="1469"/>
      <c r="Q24" s="1469"/>
      <c r="R24" s="1469"/>
      <c r="S24" s="1469"/>
      <c r="T24" s="1469"/>
      <c r="U24" s="1469"/>
      <c r="V24" s="1469"/>
      <c r="W24" s="1469"/>
      <c r="X24" s="1469"/>
      <c r="Y24" s="1469"/>
    </row>
    <row r="25" spans="1:32">
      <c r="A25" s="159"/>
      <c r="B25" s="159"/>
      <c r="C25" s="159"/>
      <c r="D25" s="159"/>
      <c r="E25" s="162" t="s">
        <v>297</v>
      </c>
      <c r="F25" s="161">
        <v>1</v>
      </c>
      <c r="G25" s="161">
        <v>2</v>
      </c>
      <c r="H25" s="161">
        <v>3</v>
      </c>
      <c r="I25" s="161">
        <v>4</v>
      </c>
      <c r="J25" s="161">
        <v>5</v>
      </c>
      <c r="K25" s="163">
        <v>6</v>
      </c>
      <c r="L25" s="163">
        <v>7</v>
      </c>
      <c r="M25" s="177">
        <v>8</v>
      </c>
      <c r="N25" s="164">
        <v>9</v>
      </c>
      <c r="O25" s="164" t="s">
        <v>1007</v>
      </c>
      <c r="P25" s="161">
        <v>11</v>
      </c>
      <c r="Q25" s="161">
        <v>12</v>
      </c>
      <c r="R25" s="161">
        <v>13</v>
      </c>
      <c r="S25" s="161">
        <v>14</v>
      </c>
      <c r="T25" s="161">
        <v>15</v>
      </c>
      <c r="U25" s="163">
        <v>16</v>
      </c>
      <c r="V25" s="163">
        <v>17</v>
      </c>
      <c r="W25" s="163">
        <v>18</v>
      </c>
      <c r="X25" s="164">
        <v>19</v>
      </c>
      <c r="Y25" s="165" t="s">
        <v>1008</v>
      </c>
      <c r="Z25" s="165" t="s">
        <v>1412</v>
      </c>
      <c r="AA25" s="165" t="s">
        <v>1413</v>
      </c>
      <c r="AB25" s="165" t="s">
        <v>1414</v>
      </c>
      <c r="AC25" s="165" t="s">
        <v>1415</v>
      </c>
      <c r="AD25" s="165" t="s">
        <v>1416</v>
      </c>
      <c r="AE25" s="165" t="s">
        <v>1417</v>
      </c>
      <c r="AF25" s="165" t="s">
        <v>1418</v>
      </c>
    </row>
    <row r="26" spans="1:32">
      <c r="A26" s="160" t="s">
        <v>368</v>
      </c>
      <c r="E26" s="150"/>
      <c r="F26" s="166"/>
      <c r="G26" s="166"/>
      <c r="H26" s="166"/>
      <c r="I26" s="166"/>
      <c r="J26" s="166"/>
      <c r="M26" s="166"/>
      <c r="N26" s="167"/>
      <c r="O26" s="167"/>
    </row>
    <row r="27" spans="1:32">
      <c r="A27" s="148" t="str">
        <f>A9</f>
        <v>Hay</v>
      </c>
      <c r="E27" s="178">
        <f>$C9*E9</f>
        <v>1097.6328482285167</v>
      </c>
      <c r="F27" s="178">
        <f>$C9*F9*F4</f>
        <v>1756.2125571656268</v>
      </c>
      <c r="G27" s="178">
        <f>$C9*G9</f>
        <v>1756.2125571656268</v>
      </c>
      <c r="H27" s="178">
        <f t="shared" ref="H27:Y27" si="58">$C9*H9</f>
        <v>1756.2125571656268</v>
      </c>
      <c r="I27" s="178">
        <f t="shared" si="58"/>
        <v>1756.2125571656268</v>
      </c>
      <c r="J27" s="178">
        <f>$C9*J9</f>
        <v>1756.2125571656268</v>
      </c>
      <c r="K27" s="178">
        <f t="shared" si="58"/>
        <v>1756.2125571656268</v>
      </c>
      <c r="L27" s="178">
        <f t="shared" si="58"/>
        <v>1756.2125571656268</v>
      </c>
      <c r="M27" s="178">
        <f t="shared" si="58"/>
        <v>1756.2125571656268</v>
      </c>
      <c r="N27" s="178">
        <f t="shared" si="58"/>
        <v>1756.2125571656268</v>
      </c>
      <c r="O27" s="178">
        <f t="shared" si="58"/>
        <v>1756.2125571656268</v>
      </c>
      <c r="P27" s="178">
        <f t="shared" si="58"/>
        <v>1756.2125571656268</v>
      </c>
      <c r="Q27" s="178">
        <f t="shared" si="58"/>
        <v>1756.2125571656268</v>
      </c>
      <c r="R27" s="178">
        <f t="shared" si="58"/>
        <v>1756.2125571656268</v>
      </c>
      <c r="S27" s="178">
        <f t="shared" si="58"/>
        <v>1756.2125571656268</v>
      </c>
      <c r="T27" s="178">
        <f t="shared" si="58"/>
        <v>1756.2125571656268</v>
      </c>
      <c r="U27" s="178">
        <f t="shared" si="58"/>
        <v>1756.2125571656268</v>
      </c>
      <c r="V27" s="178">
        <f t="shared" si="58"/>
        <v>1756.2125571656268</v>
      </c>
      <c r="W27" s="178">
        <f t="shared" si="58"/>
        <v>1756.2125571656268</v>
      </c>
      <c r="X27" s="178">
        <f t="shared" si="58"/>
        <v>1756.2125571656268</v>
      </c>
      <c r="Y27" s="178">
        <f t="shared" si="58"/>
        <v>1756.2125571656268</v>
      </c>
      <c r="Z27" s="178">
        <f t="shared" ref="Z27:AF27" si="59">$C9*Z9</f>
        <v>1756.2125571656268</v>
      </c>
      <c r="AA27" s="178">
        <f t="shared" si="59"/>
        <v>1756.2125571656268</v>
      </c>
      <c r="AB27" s="178">
        <f t="shared" si="59"/>
        <v>1756.2125571656268</v>
      </c>
      <c r="AC27" s="178">
        <f t="shared" si="59"/>
        <v>1756.2125571656268</v>
      </c>
      <c r="AD27" s="178">
        <f t="shared" si="59"/>
        <v>1756.2125571656268</v>
      </c>
      <c r="AE27" s="178">
        <f t="shared" si="59"/>
        <v>1756.2125571656268</v>
      </c>
      <c r="AF27" s="178">
        <f t="shared" si="59"/>
        <v>1756.2125571656268</v>
      </c>
    </row>
    <row r="28" spans="1:32">
      <c r="A28" s="179" t="s">
        <v>369</v>
      </c>
      <c r="C28" s="172"/>
      <c r="D28" s="172"/>
      <c r="E28" s="180">
        <f t="shared" ref="E28:Y28" si="60">SUM(E27:E27)</f>
        <v>1097.6328482285167</v>
      </c>
      <c r="F28" s="180">
        <f>SUM(F27:F27)</f>
        <v>1756.2125571656268</v>
      </c>
      <c r="G28" s="180">
        <f t="shared" si="60"/>
        <v>1756.2125571656268</v>
      </c>
      <c r="H28" s="180">
        <f t="shared" si="60"/>
        <v>1756.2125571656268</v>
      </c>
      <c r="I28" s="180">
        <f t="shared" si="60"/>
        <v>1756.2125571656268</v>
      </c>
      <c r="J28" s="180">
        <f t="shared" si="60"/>
        <v>1756.2125571656268</v>
      </c>
      <c r="K28" s="180">
        <f t="shared" si="60"/>
        <v>1756.2125571656268</v>
      </c>
      <c r="L28" s="180">
        <f t="shared" si="60"/>
        <v>1756.2125571656268</v>
      </c>
      <c r="M28" s="180">
        <f t="shared" si="60"/>
        <v>1756.2125571656268</v>
      </c>
      <c r="N28" s="180">
        <f t="shared" si="60"/>
        <v>1756.2125571656268</v>
      </c>
      <c r="O28" s="180">
        <f t="shared" si="60"/>
        <v>1756.2125571656268</v>
      </c>
      <c r="P28" s="180">
        <f t="shared" si="60"/>
        <v>1756.2125571656268</v>
      </c>
      <c r="Q28" s="180">
        <f t="shared" si="60"/>
        <v>1756.2125571656268</v>
      </c>
      <c r="R28" s="180">
        <f t="shared" si="60"/>
        <v>1756.2125571656268</v>
      </c>
      <c r="S28" s="180">
        <f t="shared" si="60"/>
        <v>1756.2125571656268</v>
      </c>
      <c r="T28" s="180">
        <f t="shared" si="60"/>
        <v>1756.2125571656268</v>
      </c>
      <c r="U28" s="180">
        <f t="shared" si="60"/>
        <v>1756.2125571656268</v>
      </c>
      <c r="V28" s="180">
        <f t="shared" si="60"/>
        <v>1756.2125571656268</v>
      </c>
      <c r="W28" s="180">
        <f t="shared" si="60"/>
        <v>1756.2125571656268</v>
      </c>
      <c r="X28" s="180">
        <f t="shared" si="60"/>
        <v>1756.2125571656268</v>
      </c>
      <c r="Y28" s="180">
        <f t="shared" si="60"/>
        <v>1756.2125571656268</v>
      </c>
      <c r="Z28" s="180">
        <f t="shared" ref="Z28:AF28" si="61">SUM(Z27:Z27)</f>
        <v>1756.2125571656268</v>
      </c>
      <c r="AA28" s="180">
        <f t="shared" si="61"/>
        <v>1756.2125571656268</v>
      </c>
      <c r="AB28" s="180">
        <f t="shared" si="61"/>
        <v>1756.2125571656268</v>
      </c>
      <c r="AC28" s="180">
        <f t="shared" si="61"/>
        <v>1756.2125571656268</v>
      </c>
      <c r="AD28" s="180">
        <f t="shared" si="61"/>
        <v>1756.2125571656268</v>
      </c>
      <c r="AE28" s="180">
        <f t="shared" si="61"/>
        <v>1756.2125571656268</v>
      </c>
      <c r="AF28" s="180">
        <f t="shared" si="61"/>
        <v>1756.2125571656268</v>
      </c>
    </row>
    <row r="29" spans="1:32">
      <c r="A29" s="160" t="s">
        <v>858</v>
      </c>
      <c r="E29" s="178"/>
      <c r="F29" s="178"/>
      <c r="G29" s="187"/>
      <c r="H29" s="187"/>
      <c r="I29" s="187"/>
      <c r="J29" s="187"/>
      <c r="K29" s="187"/>
      <c r="L29" s="187"/>
      <c r="M29" s="188"/>
      <c r="N29" s="188"/>
      <c r="O29" s="188"/>
      <c r="P29" s="183"/>
      <c r="Q29" s="183"/>
      <c r="R29" s="183"/>
      <c r="S29" s="183"/>
      <c r="T29" s="183"/>
    </row>
    <row r="30" spans="1:32">
      <c r="A30" s="148" t="str">
        <f t="shared" ref="A30:A35" si="62">A13</f>
        <v>Harrowing a/</v>
      </c>
      <c r="E30" s="178">
        <f t="shared" ref="E30:E35" si="63">E13*$D13</f>
        <v>0</v>
      </c>
      <c r="F30" s="178">
        <f>F13*$C13</f>
        <v>42.368688282250503</v>
      </c>
      <c r="G30" s="178">
        <f t="shared" ref="G30:V35" si="64">G13*$C13</f>
        <v>42.368688282250503</v>
      </c>
      <c r="H30" s="178">
        <f t="shared" si="64"/>
        <v>42.368688282250503</v>
      </c>
      <c r="I30" s="178">
        <f t="shared" si="64"/>
        <v>42.368688282250503</v>
      </c>
      <c r="J30" s="178">
        <f t="shared" si="64"/>
        <v>42.368688282250503</v>
      </c>
      <c r="K30" s="178">
        <f t="shared" si="64"/>
        <v>42.368688282250503</v>
      </c>
      <c r="L30" s="178">
        <f t="shared" si="64"/>
        <v>42.368688282250503</v>
      </c>
      <c r="M30" s="178">
        <f t="shared" si="64"/>
        <v>42.368688282250503</v>
      </c>
      <c r="N30" s="178">
        <f t="shared" si="64"/>
        <v>42.368688282250503</v>
      </c>
      <c r="O30" s="178">
        <f t="shared" si="64"/>
        <v>42.368688282250503</v>
      </c>
      <c r="P30" s="178">
        <f t="shared" si="64"/>
        <v>42.368688282250503</v>
      </c>
      <c r="Q30" s="178">
        <f t="shared" si="64"/>
        <v>42.368688282250503</v>
      </c>
      <c r="R30" s="178">
        <f t="shared" si="64"/>
        <v>42.368688282250503</v>
      </c>
      <c r="S30" s="178">
        <f t="shared" si="64"/>
        <v>42.368688282250503</v>
      </c>
      <c r="T30" s="178">
        <f t="shared" si="64"/>
        <v>42.368688282250503</v>
      </c>
      <c r="U30" s="178">
        <f t="shared" si="64"/>
        <v>42.368688282250503</v>
      </c>
      <c r="V30" s="178">
        <f t="shared" si="64"/>
        <v>42.368688282250503</v>
      </c>
      <c r="W30" s="178">
        <f t="shared" ref="W30:Y35" si="65">W13*$C13</f>
        <v>42.368688282250503</v>
      </c>
      <c r="X30" s="178">
        <f t="shared" si="65"/>
        <v>42.368688282250503</v>
      </c>
      <c r="Y30" s="178">
        <f t="shared" si="65"/>
        <v>42.368688282250503</v>
      </c>
      <c r="Z30" s="178">
        <f t="shared" ref="Z30:AF30" si="66">Z13*$C13</f>
        <v>42.368688282250503</v>
      </c>
      <c r="AA30" s="178">
        <f t="shared" si="66"/>
        <v>42.368688282250503</v>
      </c>
      <c r="AB30" s="178">
        <f t="shared" si="66"/>
        <v>42.368688282250503</v>
      </c>
      <c r="AC30" s="178">
        <f t="shared" si="66"/>
        <v>42.368688282250503</v>
      </c>
      <c r="AD30" s="178">
        <f t="shared" si="66"/>
        <v>42.368688282250503</v>
      </c>
      <c r="AE30" s="178">
        <f t="shared" si="66"/>
        <v>42.368688282250503</v>
      </c>
      <c r="AF30" s="178">
        <f t="shared" si="66"/>
        <v>42.368688282250503</v>
      </c>
    </row>
    <row r="31" spans="1:32">
      <c r="A31" s="148" t="str">
        <f t="shared" si="62"/>
        <v>Fertilising a/</v>
      </c>
      <c r="E31" s="178">
        <f t="shared" si="63"/>
        <v>0</v>
      </c>
      <c r="F31" s="178">
        <f>F14*$C14</f>
        <v>26.480430176406564</v>
      </c>
      <c r="G31" s="178">
        <f t="shared" si="64"/>
        <v>26.480430176406564</v>
      </c>
      <c r="H31" s="178">
        <f t="shared" si="64"/>
        <v>26.480430176406564</v>
      </c>
      <c r="I31" s="178">
        <f t="shared" si="64"/>
        <v>26.480430176406564</v>
      </c>
      <c r="J31" s="178">
        <f t="shared" si="64"/>
        <v>26.480430176406564</v>
      </c>
      <c r="K31" s="178">
        <f t="shared" si="64"/>
        <v>26.480430176406564</v>
      </c>
      <c r="L31" s="178">
        <f t="shared" si="64"/>
        <v>26.480430176406564</v>
      </c>
      <c r="M31" s="178">
        <f t="shared" si="64"/>
        <v>26.480430176406564</v>
      </c>
      <c r="N31" s="178">
        <f t="shared" si="64"/>
        <v>26.480430176406564</v>
      </c>
      <c r="O31" s="178">
        <f t="shared" si="64"/>
        <v>26.480430176406564</v>
      </c>
      <c r="P31" s="178">
        <f t="shared" si="64"/>
        <v>26.480430176406564</v>
      </c>
      <c r="Q31" s="178">
        <f t="shared" si="64"/>
        <v>26.480430176406564</v>
      </c>
      <c r="R31" s="178">
        <f t="shared" si="64"/>
        <v>26.480430176406564</v>
      </c>
      <c r="S31" s="178">
        <f t="shared" si="64"/>
        <v>26.480430176406564</v>
      </c>
      <c r="T31" s="178">
        <f t="shared" si="64"/>
        <v>26.480430176406564</v>
      </c>
      <c r="U31" s="178">
        <f t="shared" si="64"/>
        <v>26.480430176406564</v>
      </c>
      <c r="V31" s="178">
        <f t="shared" si="64"/>
        <v>26.480430176406564</v>
      </c>
      <c r="W31" s="178">
        <f t="shared" si="65"/>
        <v>26.480430176406564</v>
      </c>
      <c r="X31" s="178">
        <f t="shared" si="65"/>
        <v>26.480430176406564</v>
      </c>
      <c r="Y31" s="178">
        <f t="shared" si="65"/>
        <v>26.480430176406564</v>
      </c>
      <c r="Z31" s="178">
        <f t="shared" ref="Z31:AF31" si="67">Z14*$C14</f>
        <v>26.480430176406564</v>
      </c>
      <c r="AA31" s="178">
        <f t="shared" si="67"/>
        <v>26.480430176406564</v>
      </c>
      <c r="AB31" s="178">
        <f t="shared" si="67"/>
        <v>26.480430176406564</v>
      </c>
      <c r="AC31" s="178">
        <f t="shared" si="67"/>
        <v>26.480430176406564</v>
      </c>
      <c r="AD31" s="178">
        <f t="shared" si="67"/>
        <v>26.480430176406564</v>
      </c>
      <c r="AE31" s="178">
        <f t="shared" si="67"/>
        <v>26.480430176406564</v>
      </c>
      <c r="AF31" s="178">
        <f t="shared" si="67"/>
        <v>26.480430176406564</v>
      </c>
    </row>
    <row r="32" spans="1:32">
      <c r="A32" s="148" t="str">
        <f t="shared" si="62"/>
        <v>Seed</v>
      </c>
      <c r="E32" s="178">
        <f t="shared" si="63"/>
        <v>91.990779621951617</v>
      </c>
      <c r="F32" s="178">
        <f>F15*$C15</f>
        <v>91.990779621951617</v>
      </c>
      <c r="G32" s="178">
        <f t="shared" si="64"/>
        <v>91.990779621951617</v>
      </c>
      <c r="H32" s="178">
        <f t="shared" si="64"/>
        <v>91.990779621951617</v>
      </c>
      <c r="I32" s="178">
        <f t="shared" si="64"/>
        <v>91.990779621951617</v>
      </c>
      <c r="J32" s="178">
        <f t="shared" si="64"/>
        <v>91.990779621951617</v>
      </c>
      <c r="K32" s="178">
        <f t="shared" si="64"/>
        <v>91.990779621951617</v>
      </c>
      <c r="L32" s="178">
        <f t="shared" si="64"/>
        <v>91.990779621951617</v>
      </c>
      <c r="M32" s="178">
        <f t="shared" si="64"/>
        <v>91.990779621951617</v>
      </c>
      <c r="N32" s="178">
        <f t="shared" si="64"/>
        <v>91.990779621951617</v>
      </c>
      <c r="O32" s="178">
        <f t="shared" si="64"/>
        <v>91.990779621951617</v>
      </c>
      <c r="P32" s="178">
        <f t="shared" si="64"/>
        <v>91.990779621951617</v>
      </c>
      <c r="Q32" s="178">
        <f t="shared" si="64"/>
        <v>91.990779621951617</v>
      </c>
      <c r="R32" s="178">
        <f t="shared" si="64"/>
        <v>91.990779621951617</v>
      </c>
      <c r="S32" s="178">
        <f t="shared" si="64"/>
        <v>91.990779621951617</v>
      </c>
      <c r="T32" s="178">
        <f t="shared" si="64"/>
        <v>91.990779621951617</v>
      </c>
      <c r="U32" s="178">
        <f t="shared" si="64"/>
        <v>91.990779621951617</v>
      </c>
      <c r="V32" s="178">
        <f t="shared" si="64"/>
        <v>91.990779621951617</v>
      </c>
      <c r="W32" s="178">
        <f t="shared" si="65"/>
        <v>91.990779621951617</v>
      </c>
      <c r="X32" s="178">
        <f t="shared" si="65"/>
        <v>91.990779621951617</v>
      </c>
      <c r="Y32" s="178">
        <f t="shared" si="65"/>
        <v>91.990779621951617</v>
      </c>
      <c r="Z32" s="178">
        <f t="shared" ref="Z32:AF32" si="68">Z15*$C15</f>
        <v>91.990779621951617</v>
      </c>
      <c r="AA32" s="178">
        <f t="shared" si="68"/>
        <v>91.990779621951617</v>
      </c>
      <c r="AB32" s="178">
        <f t="shared" si="68"/>
        <v>91.990779621951617</v>
      </c>
      <c r="AC32" s="178">
        <f t="shared" si="68"/>
        <v>91.990779621951617</v>
      </c>
      <c r="AD32" s="178">
        <f t="shared" si="68"/>
        <v>91.990779621951617</v>
      </c>
      <c r="AE32" s="178">
        <f t="shared" si="68"/>
        <v>91.990779621951617</v>
      </c>
      <c r="AF32" s="178">
        <f t="shared" si="68"/>
        <v>91.990779621951617</v>
      </c>
    </row>
    <row r="33" spans="1:32">
      <c r="A33" s="148" t="str">
        <f t="shared" si="62"/>
        <v>Fertiliser</v>
      </c>
      <c r="E33" s="178">
        <f t="shared" si="63"/>
        <v>0</v>
      </c>
      <c r="F33" s="178">
        <f t="shared" ref="F33:U35" si="69">F16*$C16</f>
        <v>143.7599984674458</v>
      </c>
      <c r="G33" s="178">
        <f t="shared" si="69"/>
        <v>143.7599984674458</v>
      </c>
      <c r="H33" s="178">
        <f t="shared" si="69"/>
        <v>143.7599984674458</v>
      </c>
      <c r="I33" s="178">
        <f t="shared" si="69"/>
        <v>143.7599984674458</v>
      </c>
      <c r="J33" s="178">
        <f t="shared" si="69"/>
        <v>143.7599984674458</v>
      </c>
      <c r="K33" s="178">
        <f t="shared" si="69"/>
        <v>143.7599984674458</v>
      </c>
      <c r="L33" s="178">
        <f t="shared" si="69"/>
        <v>143.7599984674458</v>
      </c>
      <c r="M33" s="178">
        <f t="shared" si="69"/>
        <v>143.7599984674458</v>
      </c>
      <c r="N33" s="178">
        <f t="shared" si="69"/>
        <v>143.7599984674458</v>
      </c>
      <c r="O33" s="178">
        <f t="shared" si="69"/>
        <v>143.7599984674458</v>
      </c>
      <c r="P33" s="178">
        <f t="shared" si="69"/>
        <v>143.7599984674458</v>
      </c>
      <c r="Q33" s="178">
        <f t="shared" si="69"/>
        <v>143.7599984674458</v>
      </c>
      <c r="R33" s="178">
        <f t="shared" si="69"/>
        <v>143.7599984674458</v>
      </c>
      <c r="S33" s="178">
        <f t="shared" si="69"/>
        <v>143.7599984674458</v>
      </c>
      <c r="T33" s="178">
        <f t="shared" si="69"/>
        <v>143.7599984674458</v>
      </c>
      <c r="U33" s="178">
        <f t="shared" si="69"/>
        <v>143.7599984674458</v>
      </c>
      <c r="V33" s="178">
        <f t="shared" si="64"/>
        <v>143.7599984674458</v>
      </c>
      <c r="W33" s="178">
        <f t="shared" si="65"/>
        <v>143.7599984674458</v>
      </c>
      <c r="X33" s="178">
        <f t="shared" si="65"/>
        <v>143.7599984674458</v>
      </c>
      <c r="Y33" s="178">
        <f t="shared" si="65"/>
        <v>143.7599984674458</v>
      </c>
      <c r="Z33" s="178">
        <f t="shared" ref="Z33:AF33" si="70">Z16*$C16</f>
        <v>143.7599984674458</v>
      </c>
      <c r="AA33" s="178">
        <f t="shared" si="70"/>
        <v>143.7599984674458</v>
      </c>
      <c r="AB33" s="178">
        <f t="shared" si="70"/>
        <v>143.7599984674458</v>
      </c>
      <c r="AC33" s="178">
        <f t="shared" si="70"/>
        <v>143.7599984674458</v>
      </c>
      <c r="AD33" s="178">
        <f t="shared" si="70"/>
        <v>143.7599984674458</v>
      </c>
      <c r="AE33" s="178">
        <f t="shared" si="70"/>
        <v>143.7599984674458</v>
      </c>
      <c r="AF33" s="178">
        <f t="shared" si="70"/>
        <v>143.7599984674458</v>
      </c>
    </row>
    <row r="34" spans="1:32">
      <c r="A34" s="148" t="str">
        <f t="shared" si="62"/>
        <v>Harvesting a/</v>
      </c>
      <c r="E34" s="178">
        <f t="shared" si="63"/>
        <v>479.22395489123062</v>
      </c>
      <c r="F34" s="178">
        <f>F17*$C17</f>
        <v>42.368688282250503</v>
      </c>
      <c r="G34" s="178">
        <f t="shared" si="69"/>
        <v>42.368688282250503</v>
      </c>
      <c r="H34" s="178">
        <f t="shared" si="69"/>
        <v>42.368688282250503</v>
      </c>
      <c r="I34" s="178">
        <f t="shared" si="69"/>
        <v>42.368688282250503</v>
      </c>
      <c r="J34" s="178">
        <f t="shared" si="69"/>
        <v>42.368688282250503</v>
      </c>
      <c r="K34" s="178">
        <f t="shared" si="69"/>
        <v>42.368688282250503</v>
      </c>
      <c r="L34" s="178">
        <f t="shared" si="69"/>
        <v>42.368688282250503</v>
      </c>
      <c r="M34" s="178">
        <f t="shared" si="69"/>
        <v>42.368688282250503</v>
      </c>
      <c r="N34" s="178">
        <f t="shared" si="69"/>
        <v>42.368688282250503</v>
      </c>
      <c r="O34" s="178">
        <f t="shared" si="69"/>
        <v>42.368688282250503</v>
      </c>
      <c r="P34" s="178">
        <f t="shared" si="69"/>
        <v>42.368688282250503</v>
      </c>
      <c r="Q34" s="178">
        <f t="shared" si="69"/>
        <v>42.368688282250503</v>
      </c>
      <c r="R34" s="178">
        <f t="shared" si="69"/>
        <v>42.368688282250503</v>
      </c>
      <c r="S34" s="178">
        <f t="shared" si="69"/>
        <v>42.368688282250503</v>
      </c>
      <c r="T34" s="178">
        <f t="shared" si="69"/>
        <v>42.368688282250503</v>
      </c>
      <c r="U34" s="178">
        <f t="shared" si="69"/>
        <v>42.368688282250503</v>
      </c>
      <c r="V34" s="178">
        <f t="shared" si="64"/>
        <v>42.368688282250503</v>
      </c>
      <c r="W34" s="178">
        <f t="shared" si="65"/>
        <v>42.368688282250503</v>
      </c>
      <c r="X34" s="178">
        <f t="shared" si="65"/>
        <v>42.368688282250503</v>
      </c>
      <c r="Y34" s="178">
        <f t="shared" si="65"/>
        <v>42.368688282250503</v>
      </c>
      <c r="Z34" s="178">
        <f t="shared" ref="Z34:AF34" si="71">Z17*$C17</f>
        <v>42.368688282250503</v>
      </c>
      <c r="AA34" s="178">
        <f t="shared" si="71"/>
        <v>42.368688282250503</v>
      </c>
      <c r="AB34" s="178">
        <f t="shared" si="71"/>
        <v>42.368688282250503</v>
      </c>
      <c r="AC34" s="178">
        <f t="shared" si="71"/>
        <v>42.368688282250503</v>
      </c>
      <c r="AD34" s="178">
        <f t="shared" si="71"/>
        <v>42.368688282250503</v>
      </c>
      <c r="AE34" s="178">
        <f t="shared" si="71"/>
        <v>42.368688282250503</v>
      </c>
      <c r="AF34" s="178">
        <f t="shared" si="71"/>
        <v>42.368688282250503</v>
      </c>
    </row>
    <row r="35" spans="1:32">
      <c r="A35" s="148" t="str">
        <f t="shared" si="62"/>
        <v>Transportation</v>
      </c>
      <c r="E35" s="178">
        <f t="shared" si="63"/>
        <v>8.2152677981353808</v>
      </c>
      <c r="F35" s="178">
        <f>F18*$C18</f>
        <v>13.144428477016611</v>
      </c>
      <c r="G35" s="178">
        <f t="shared" si="69"/>
        <v>13.144428477016611</v>
      </c>
      <c r="H35" s="178">
        <f t="shared" si="69"/>
        <v>13.144428477016611</v>
      </c>
      <c r="I35" s="178">
        <f t="shared" si="69"/>
        <v>13.144428477016611</v>
      </c>
      <c r="J35" s="178">
        <f t="shared" si="69"/>
        <v>13.144428477016611</v>
      </c>
      <c r="K35" s="178">
        <f t="shared" si="69"/>
        <v>13.144428477016611</v>
      </c>
      <c r="L35" s="178">
        <f t="shared" si="69"/>
        <v>13.144428477016611</v>
      </c>
      <c r="M35" s="178">
        <f t="shared" si="69"/>
        <v>13.144428477016611</v>
      </c>
      <c r="N35" s="178">
        <f t="shared" si="69"/>
        <v>13.144428477016611</v>
      </c>
      <c r="O35" s="178">
        <f t="shared" si="69"/>
        <v>13.144428477016611</v>
      </c>
      <c r="P35" s="178">
        <f t="shared" si="69"/>
        <v>13.144428477016611</v>
      </c>
      <c r="Q35" s="178">
        <f t="shared" si="69"/>
        <v>13.144428477016611</v>
      </c>
      <c r="R35" s="178">
        <f t="shared" si="69"/>
        <v>13.144428477016611</v>
      </c>
      <c r="S35" s="178">
        <f t="shared" si="69"/>
        <v>13.144428477016611</v>
      </c>
      <c r="T35" s="178">
        <f t="shared" si="69"/>
        <v>13.144428477016611</v>
      </c>
      <c r="U35" s="178">
        <f t="shared" si="69"/>
        <v>13.144428477016611</v>
      </c>
      <c r="V35" s="178">
        <f t="shared" si="64"/>
        <v>13.144428477016611</v>
      </c>
      <c r="W35" s="178">
        <f t="shared" si="65"/>
        <v>13.144428477016611</v>
      </c>
      <c r="X35" s="178">
        <f t="shared" si="65"/>
        <v>13.144428477016611</v>
      </c>
      <c r="Y35" s="178">
        <f t="shared" si="65"/>
        <v>13.144428477016611</v>
      </c>
      <c r="Z35" s="178">
        <f t="shared" ref="Z35:AF35" si="72">Z18*$C18</f>
        <v>13.144428477016611</v>
      </c>
      <c r="AA35" s="178">
        <f t="shared" si="72"/>
        <v>13.144428477016611</v>
      </c>
      <c r="AB35" s="178">
        <f t="shared" si="72"/>
        <v>13.144428477016611</v>
      </c>
      <c r="AC35" s="178">
        <f t="shared" si="72"/>
        <v>13.144428477016611</v>
      </c>
      <c r="AD35" s="178">
        <f t="shared" si="72"/>
        <v>13.144428477016611</v>
      </c>
      <c r="AE35" s="178">
        <f t="shared" si="72"/>
        <v>13.144428477016611</v>
      </c>
      <c r="AF35" s="178">
        <f t="shared" si="72"/>
        <v>13.144428477016611</v>
      </c>
    </row>
    <row r="36" spans="1:32">
      <c r="A36" s="148" t="s">
        <v>364</v>
      </c>
      <c r="E36" s="178">
        <f>($D20*E20)+($D21*E21)</f>
        <v>0</v>
      </c>
      <c r="F36" s="178">
        <f>($C20*F20)+($C21*F21)</f>
        <v>76.589893128457277</v>
      </c>
      <c r="G36" s="178">
        <f t="shared" ref="G36:Y36" si="73">($C20*G20)+($C21*G21)</f>
        <v>76.589893128457277</v>
      </c>
      <c r="H36" s="178">
        <f t="shared" si="73"/>
        <v>76.589893128457277</v>
      </c>
      <c r="I36" s="178">
        <f t="shared" si="73"/>
        <v>76.589893128457277</v>
      </c>
      <c r="J36" s="178">
        <f t="shared" si="73"/>
        <v>76.589893128457277</v>
      </c>
      <c r="K36" s="178">
        <f t="shared" si="73"/>
        <v>76.589893128457277</v>
      </c>
      <c r="L36" s="178">
        <f t="shared" si="73"/>
        <v>76.589893128457277</v>
      </c>
      <c r="M36" s="178">
        <f t="shared" si="73"/>
        <v>76.589893128457277</v>
      </c>
      <c r="N36" s="178">
        <f t="shared" si="73"/>
        <v>76.589893128457277</v>
      </c>
      <c r="O36" s="178">
        <f t="shared" si="73"/>
        <v>76.589893128457277</v>
      </c>
      <c r="P36" s="178">
        <f t="shared" si="73"/>
        <v>76.589893128457277</v>
      </c>
      <c r="Q36" s="178">
        <f t="shared" si="73"/>
        <v>76.589893128457277</v>
      </c>
      <c r="R36" s="178">
        <f t="shared" si="73"/>
        <v>76.589893128457277</v>
      </c>
      <c r="S36" s="178">
        <f t="shared" si="73"/>
        <v>76.589893128457277</v>
      </c>
      <c r="T36" s="178">
        <f t="shared" si="73"/>
        <v>76.589893128457277</v>
      </c>
      <c r="U36" s="178">
        <f t="shared" si="73"/>
        <v>76.589893128457277</v>
      </c>
      <c r="V36" s="178">
        <f t="shared" si="73"/>
        <v>76.589893128457277</v>
      </c>
      <c r="W36" s="178">
        <f t="shared" si="73"/>
        <v>76.589893128457277</v>
      </c>
      <c r="X36" s="178">
        <f t="shared" si="73"/>
        <v>76.589893128457277</v>
      </c>
      <c r="Y36" s="178">
        <f t="shared" si="73"/>
        <v>76.589893128457277</v>
      </c>
      <c r="Z36" s="178">
        <f t="shared" ref="Z36:AF36" si="74">($C20*Z20)+($C21*Z21)</f>
        <v>76.589893128457277</v>
      </c>
      <c r="AA36" s="178">
        <f t="shared" si="74"/>
        <v>76.589893128457277</v>
      </c>
      <c r="AB36" s="178">
        <f t="shared" si="74"/>
        <v>76.589893128457277</v>
      </c>
      <c r="AC36" s="178">
        <f t="shared" si="74"/>
        <v>76.589893128457277</v>
      </c>
      <c r="AD36" s="178">
        <f t="shared" si="74"/>
        <v>76.589893128457277</v>
      </c>
      <c r="AE36" s="178">
        <f t="shared" si="74"/>
        <v>76.589893128457277</v>
      </c>
      <c r="AF36" s="178">
        <f t="shared" si="74"/>
        <v>76.589893128457277</v>
      </c>
    </row>
    <row r="37" spans="1:32" ht="12">
      <c r="A37" s="160" t="s">
        <v>371</v>
      </c>
      <c r="B37" s="160"/>
      <c r="C37" s="160"/>
      <c r="D37" s="642"/>
      <c r="E37" s="186">
        <f>SUM(E30:E36)</f>
        <v>579.43000231131771</v>
      </c>
      <c r="F37" s="186">
        <f>SUM(F30:F36)</f>
        <v>436.70290643577891</v>
      </c>
      <c r="G37" s="186">
        <f t="shared" ref="G37:Y37" si="75">SUM(G30:G36)</f>
        <v>436.70290643577891</v>
      </c>
      <c r="H37" s="186">
        <f t="shared" si="75"/>
        <v>436.70290643577891</v>
      </c>
      <c r="I37" s="186">
        <f t="shared" si="75"/>
        <v>436.70290643577891</v>
      </c>
      <c r="J37" s="186">
        <f t="shared" si="75"/>
        <v>436.70290643577891</v>
      </c>
      <c r="K37" s="186">
        <f t="shared" si="75"/>
        <v>436.70290643577891</v>
      </c>
      <c r="L37" s="186">
        <f t="shared" si="75"/>
        <v>436.70290643577891</v>
      </c>
      <c r="M37" s="186">
        <f t="shared" si="75"/>
        <v>436.70290643577891</v>
      </c>
      <c r="N37" s="186">
        <f t="shared" si="75"/>
        <v>436.70290643577891</v>
      </c>
      <c r="O37" s="186">
        <f t="shared" si="75"/>
        <v>436.70290643577891</v>
      </c>
      <c r="P37" s="186">
        <f t="shared" si="75"/>
        <v>436.70290643577891</v>
      </c>
      <c r="Q37" s="186">
        <f t="shared" si="75"/>
        <v>436.70290643577891</v>
      </c>
      <c r="R37" s="186">
        <f t="shared" si="75"/>
        <v>436.70290643577891</v>
      </c>
      <c r="S37" s="186">
        <f t="shared" si="75"/>
        <v>436.70290643577891</v>
      </c>
      <c r="T37" s="186">
        <f t="shared" si="75"/>
        <v>436.70290643577891</v>
      </c>
      <c r="U37" s="186">
        <f t="shared" si="75"/>
        <v>436.70290643577891</v>
      </c>
      <c r="V37" s="186">
        <f t="shared" si="75"/>
        <v>436.70290643577891</v>
      </c>
      <c r="W37" s="186">
        <f t="shared" si="75"/>
        <v>436.70290643577891</v>
      </c>
      <c r="X37" s="186">
        <f t="shared" si="75"/>
        <v>436.70290643577891</v>
      </c>
      <c r="Y37" s="186">
        <f t="shared" si="75"/>
        <v>436.70290643577891</v>
      </c>
      <c r="Z37" s="186">
        <f t="shared" ref="Z37:AF37" si="76">SUM(Z30:Z36)</f>
        <v>436.70290643577891</v>
      </c>
      <c r="AA37" s="186">
        <f t="shared" si="76"/>
        <v>436.70290643577891</v>
      </c>
      <c r="AB37" s="186">
        <f t="shared" si="76"/>
        <v>436.70290643577891</v>
      </c>
      <c r="AC37" s="186">
        <f t="shared" si="76"/>
        <v>436.70290643577891</v>
      </c>
      <c r="AD37" s="186">
        <f t="shared" si="76"/>
        <v>436.70290643577891</v>
      </c>
      <c r="AE37" s="186">
        <f t="shared" si="76"/>
        <v>436.70290643577891</v>
      </c>
      <c r="AF37" s="186">
        <f t="shared" si="76"/>
        <v>436.70290643577891</v>
      </c>
    </row>
    <row r="38" spans="1:32">
      <c r="E38" s="187"/>
      <c r="F38" s="187"/>
      <c r="G38" s="187"/>
      <c r="H38" s="187"/>
      <c r="I38" s="187"/>
      <c r="J38" s="187"/>
      <c r="K38" s="187"/>
      <c r="L38" s="187"/>
      <c r="M38" s="187"/>
      <c r="N38" s="187"/>
      <c r="O38" s="187"/>
      <c r="P38" s="183"/>
      <c r="Q38" s="183"/>
      <c r="R38" s="183"/>
      <c r="S38" s="183"/>
      <c r="T38" s="183"/>
    </row>
    <row r="39" spans="1:32">
      <c r="A39" s="160" t="s">
        <v>372</v>
      </c>
      <c r="E39" s="188">
        <f t="shared" ref="E39:Y39" si="77">E28-E37</f>
        <v>518.20284591719894</v>
      </c>
      <c r="F39" s="188">
        <f t="shared" si="77"/>
        <v>1319.5096507298479</v>
      </c>
      <c r="G39" s="188">
        <f t="shared" si="77"/>
        <v>1319.5096507298479</v>
      </c>
      <c r="H39" s="188">
        <f t="shared" si="77"/>
        <v>1319.5096507298479</v>
      </c>
      <c r="I39" s="188">
        <f t="shared" si="77"/>
        <v>1319.5096507298479</v>
      </c>
      <c r="J39" s="188">
        <f t="shared" si="77"/>
        <v>1319.5096507298479</v>
      </c>
      <c r="K39" s="188">
        <f t="shared" si="77"/>
        <v>1319.5096507298479</v>
      </c>
      <c r="L39" s="188">
        <f t="shared" si="77"/>
        <v>1319.5096507298479</v>
      </c>
      <c r="M39" s="188">
        <f t="shared" si="77"/>
        <v>1319.5096507298479</v>
      </c>
      <c r="N39" s="188">
        <f t="shared" si="77"/>
        <v>1319.5096507298479</v>
      </c>
      <c r="O39" s="188">
        <f t="shared" si="77"/>
        <v>1319.5096507298479</v>
      </c>
      <c r="P39" s="188">
        <f t="shared" si="77"/>
        <v>1319.5096507298479</v>
      </c>
      <c r="Q39" s="188">
        <f t="shared" si="77"/>
        <v>1319.5096507298479</v>
      </c>
      <c r="R39" s="188">
        <f t="shared" si="77"/>
        <v>1319.5096507298479</v>
      </c>
      <c r="S39" s="188">
        <f t="shared" si="77"/>
        <v>1319.5096507298479</v>
      </c>
      <c r="T39" s="188">
        <f t="shared" si="77"/>
        <v>1319.5096507298479</v>
      </c>
      <c r="U39" s="188">
        <f t="shared" si="77"/>
        <v>1319.5096507298479</v>
      </c>
      <c r="V39" s="188">
        <f t="shared" si="77"/>
        <v>1319.5096507298479</v>
      </c>
      <c r="W39" s="188">
        <f t="shared" si="77"/>
        <v>1319.5096507298479</v>
      </c>
      <c r="X39" s="188">
        <f t="shared" si="77"/>
        <v>1319.5096507298479</v>
      </c>
      <c r="Y39" s="188">
        <f t="shared" si="77"/>
        <v>1319.5096507298479</v>
      </c>
      <c r="Z39" s="188">
        <f t="shared" ref="Z39:AF39" si="78">Z28-Z37</f>
        <v>1319.5096507298479</v>
      </c>
      <c r="AA39" s="188">
        <f t="shared" si="78"/>
        <v>1319.5096507298479</v>
      </c>
      <c r="AB39" s="188">
        <f t="shared" si="78"/>
        <v>1319.5096507298479</v>
      </c>
      <c r="AC39" s="188">
        <f t="shared" si="78"/>
        <v>1319.5096507298479</v>
      </c>
      <c r="AD39" s="188">
        <f t="shared" si="78"/>
        <v>1319.5096507298479</v>
      </c>
      <c r="AE39" s="188">
        <f t="shared" si="78"/>
        <v>1319.5096507298479</v>
      </c>
      <c r="AF39" s="188">
        <f t="shared" si="78"/>
        <v>1319.5096507298479</v>
      </c>
    </row>
    <row r="40" spans="1:32">
      <c r="A40" s="160" t="s">
        <v>373</v>
      </c>
      <c r="E40" s="188"/>
      <c r="F40" s="716">
        <f>F39-$E39</f>
        <v>801.30680481264892</v>
      </c>
      <c r="G40" s="188">
        <f t="shared" ref="G40:Y40" si="79">G39-$E39</f>
        <v>801.30680481264892</v>
      </c>
      <c r="H40" s="188">
        <f t="shared" si="79"/>
        <v>801.30680481264892</v>
      </c>
      <c r="I40" s="188">
        <f t="shared" si="79"/>
        <v>801.30680481264892</v>
      </c>
      <c r="J40" s="188">
        <f t="shared" si="79"/>
        <v>801.30680481264892</v>
      </c>
      <c r="K40" s="188">
        <f t="shared" si="79"/>
        <v>801.30680481264892</v>
      </c>
      <c r="L40" s="188">
        <f t="shared" si="79"/>
        <v>801.30680481264892</v>
      </c>
      <c r="M40" s="188">
        <f t="shared" si="79"/>
        <v>801.30680481264892</v>
      </c>
      <c r="N40" s="188">
        <f t="shared" si="79"/>
        <v>801.30680481264892</v>
      </c>
      <c r="O40" s="188">
        <f t="shared" si="79"/>
        <v>801.30680481264892</v>
      </c>
      <c r="P40" s="188">
        <f t="shared" si="79"/>
        <v>801.30680481264892</v>
      </c>
      <c r="Q40" s="188">
        <f t="shared" si="79"/>
        <v>801.30680481264892</v>
      </c>
      <c r="R40" s="188">
        <f t="shared" si="79"/>
        <v>801.30680481264892</v>
      </c>
      <c r="S40" s="188">
        <f t="shared" si="79"/>
        <v>801.30680481264892</v>
      </c>
      <c r="T40" s="188">
        <f t="shared" si="79"/>
        <v>801.30680481264892</v>
      </c>
      <c r="U40" s="188">
        <f t="shared" si="79"/>
        <v>801.30680481264892</v>
      </c>
      <c r="V40" s="188">
        <f t="shared" si="79"/>
        <v>801.30680481264892</v>
      </c>
      <c r="W40" s="188">
        <f t="shared" si="79"/>
        <v>801.30680481264892</v>
      </c>
      <c r="X40" s="188">
        <f t="shared" si="79"/>
        <v>801.30680481264892</v>
      </c>
      <c r="Y40" s="188">
        <f t="shared" si="79"/>
        <v>801.30680481264892</v>
      </c>
      <c r="Z40" s="188">
        <f t="shared" ref="Z40:AF40" si="80">Z39-$E39</f>
        <v>801.30680481264892</v>
      </c>
      <c r="AA40" s="188">
        <f t="shared" si="80"/>
        <v>801.30680481264892</v>
      </c>
      <c r="AB40" s="188">
        <f t="shared" si="80"/>
        <v>801.30680481264892</v>
      </c>
      <c r="AC40" s="188">
        <f t="shared" si="80"/>
        <v>801.30680481264892</v>
      </c>
      <c r="AD40" s="188">
        <f t="shared" si="80"/>
        <v>801.30680481264892</v>
      </c>
      <c r="AE40" s="188">
        <f t="shared" si="80"/>
        <v>801.30680481264892</v>
      </c>
      <c r="AF40" s="188">
        <f t="shared" si="80"/>
        <v>801.30680481264892</v>
      </c>
    </row>
    <row r="41" spans="1:32">
      <c r="A41" s="160" t="s">
        <v>349</v>
      </c>
      <c r="E41" s="636">
        <f>E28/E37</f>
        <v>1.8943320916247233</v>
      </c>
      <c r="F41" s="636">
        <f t="shared" ref="F41:Y41" si="81">F28/F37</f>
        <v>4.0215270640153014</v>
      </c>
      <c r="G41" s="636">
        <f t="shared" si="81"/>
        <v>4.0215270640153014</v>
      </c>
      <c r="H41" s="636">
        <f t="shared" si="81"/>
        <v>4.0215270640153014</v>
      </c>
      <c r="I41" s="636">
        <f t="shared" si="81"/>
        <v>4.0215270640153014</v>
      </c>
      <c r="J41" s="636">
        <f t="shared" si="81"/>
        <v>4.0215270640153014</v>
      </c>
      <c r="K41" s="636">
        <f t="shared" si="81"/>
        <v>4.0215270640153014</v>
      </c>
      <c r="L41" s="636">
        <f t="shared" si="81"/>
        <v>4.0215270640153014</v>
      </c>
      <c r="M41" s="636">
        <f t="shared" si="81"/>
        <v>4.0215270640153014</v>
      </c>
      <c r="N41" s="636">
        <f t="shared" si="81"/>
        <v>4.0215270640153014</v>
      </c>
      <c r="O41" s="636">
        <f t="shared" si="81"/>
        <v>4.0215270640153014</v>
      </c>
      <c r="P41" s="636">
        <f t="shared" si="81"/>
        <v>4.0215270640153014</v>
      </c>
      <c r="Q41" s="636">
        <f t="shared" si="81"/>
        <v>4.0215270640153014</v>
      </c>
      <c r="R41" s="636">
        <f t="shared" si="81"/>
        <v>4.0215270640153014</v>
      </c>
      <c r="S41" s="636">
        <f t="shared" si="81"/>
        <v>4.0215270640153014</v>
      </c>
      <c r="T41" s="636">
        <f t="shared" si="81"/>
        <v>4.0215270640153014</v>
      </c>
      <c r="U41" s="636">
        <f t="shared" si="81"/>
        <v>4.0215270640153014</v>
      </c>
      <c r="V41" s="636">
        <f t="shared" si="81"/>
        <v>4.0215270640153014</v>
      </c>
      <c r="W41" s="636">
        <f t="shared" si="81"/>
        <v>4.0215270640153014</v>
      </c>
      <c r="X41" s="636">
        <f t="shared" si="81"/>
        <v>4.0215270640153014</v>
      </c>
      <c r="Y41" s="636">
        <f t="shared" si="81"/>
        <v>4.0215270640153014</v>
      </c>
      <c r="Z41" s="636">
        <f t="shared" ref="Z41:AF41" si="82">Z28/Z37</f>
        <v>4.0215270640153014</v>
      </c>
      <c r="AA41" s="636">
        <f t="shared" si="82"/>
        <v>4.0215270640153014</v>
      </c>
      <c r="AB41" s="636">
        <f t="shared" si="82"/>
        <v>4.0215270640153014</v>
      </c>
      <c r="AC41" s="636">
        <f t="shared" si="82"/>
        <v>4.0215270640153014</v>
      </c>
      <c r="AD41" s="636">
        <f t="shared" si="82"/>
        <v>4.0215270640153014</v>
      </c>
      <c r="AE41" s="636">
        <f t="shared" si="82"/>
        <v>4.0215270640153014</v>
      </c>
      <c r="AF41" s="636">
        <f t="shared" si="82"/>
        <v>4.0215270640153014</v>
      </c>
    </row>
    <row r="43" spans="1:32">
      <c r="A43" s="148" t="s">
        <v>855</v>
      </c>
    </row>
    <row r="44" spans="1:32">
      <c r="A44" s="148" t="s">
        <v>859</v>
      </c>
    </row>
  </sheetData>
  <mergeCells count="5">
    <mergeCell ref="C6:D6"/>
    <mergeCell ref="F6:O6"/>
    <mergeCell ref="F24:O24"/>
    <mergeCell ref="P6:Y6"/>
    <mergeCell ref="P24:Y24"/>
  </mergeCells>
  <hyperlinks>
    <hyperlink ref="Y1" location="ToC!A1" display="Table of Content" xr:uid="{00000000-0004-0000-1C00-000000000000}"/>
  </hyperlinks>
  <pageMargins left="0.7" right="0.7" top="0.75" bottom="0.75" header="0.3" footer="0.3"/>
  <legacy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9" tint="0.59999389629810485"/>
  </sheetPr>
  <dimension ref="A1:AE26"/>
  <sheetViews>
    <sheetView workbookViewId="0">
      <selection activeCell="AG20" sqref="AG20"/>
    </sheetView>
  </sheetViews>
  <sheetFormatPr defaultRowHeight="10.5"/>
  <cols>
    <col min="1" max="1" width="18.5703125" style="148" customWidth="1"/>
    <col min="2" max="2" width="6.28515625" style="148" customWidth="1"/>
    <col min="3" max="3" width="9.5703125" style="148" bestFit="1" customWidth="1"/>
    <col min="4" max="4" width="8.28515625" style="148" customWidth="1"/>
    <col min="5" max="5" width="7.5703125" style="148" bestFit="1" customWidth="1"/>
    <col min="6" max="11" width="6.5703125" style="148" bestFit="1" customWidth="1"/>
    <col min="12" max="12" width="7.5703125" style="148" bestFit="1" customWidth="1"/>
    <col min="13" max="18" width="6.5703125" style="148" bestFit="1" customWidth="1"/>
    <col min="19" max="19" width="7.5703125" style="148" bestFit="1" customWidth="1"/>
    <col min="20" max="24" width="6.5703125" style="148" bestFit="1" customWidth="1"/>
    <col min="25" max="31" width="5.85546875" style="148" bestFit="1" customWidth="1"/>
    <col min="32" max="256" width="11.42578125" style="148" customWidth="1"/>
    <col min="257" max="257" width="18.5703125" style="148" customWidth="1"/>
    <col min="258" max="258" width="6.28515625" style="148" customWidth="1"/>
    <col min="259" max="259" width="8.28515625" style="148" customWidth="1"/>
    <col min="260" max="260" width="6.42578125" style="148" customWidth="1"/>
    <col min="261" max="261" width="7" style="148" customWidth="1"/>
    <col min="262" max="267" width="5.28515625" style="148" customWidth="1"/>
    <col min="268" max="268" width="7" style="148" customWidth="1"/>
    <col min="269" max="274" width="5.28515625" style="148" customWidth="1"/>
    <col min="275" max="275" width="6.7109375" style="148" customWidth="1"/>
    <col min="276" max="280" width="5.28515625" style="148" customWidth="1"/>
    <col min="281" max="512" width="11.42578125" style="148" customWidth="1"/>
    <col min="513" max="513" width="18.5703125" style="148" customWidth="1"/>
    <col min="514" max="514" width="6.28515625" style="148" customWidth="1"/>
    <col min="515" max="515" width="8.28515625" style="148" customWidth="1"/>
    <col min="516" max="516" width="6.42578125" style="148" customWidth="1"/>
    <col min="517" max="517" width="7" style="148" customWidth="1"/>
    <col min="518" max="523" width="5.28515625" style="148" customWidth="1"/>
    <col min="524" max="524" width="7" style="148" customWidth="1"/>
    <col min="525" max="530" width="5.28515625" style="148" customWidth="1"/>
    <col min="531" max="531" width="6.7109375" style="148" customWidth="1"/>
    <col min="532" max="536" width="5.28515625" style="148" customWidth="1"/>
    <col min="537" max="768" width="11.42578125" style="148" customWidth="1"/>
    <col min="769" max="769" width="18.5703125" style="148" customWidth="1"/>
    <col min="770" max="770" width="6.28515625" style="148" customWidth="1"/>
    <col min="771" max="771" width="8.28515625" style="148" customWidth="1"/>
    <col min="772" max="772" width="6.42578125" style="148" customWidth="1"/>
    <col min="773" max="773" width="7" style="148" customWidth="1"/>
    <col min="774" max="779" width="5.28515625" style="148" customWidth="1"/>
    <col min="780" max="780" width="7" style="148" customWidth="1"/>
    <col min="781" max="786" width="5.28515625" style="148" customWidth="1"/>
    <col min="787" max="787" width="6.7109375" style="148" customWidth="1"/>
    <col min="788" max="792" width="5.28515625" style="148" customWidth="1"/>
    <col min="793" max="1024" width="11.42578125" style="148" customWidth="1"/>
    <col min="1025" max="1025" width="18.5703125" style="148" customWidth="1"/>
    <col min="1026" max="1026" width="6.28515625" style="148" customWidth="1"/>
    <col min="1027" max="1027" width="8.28515625" style="148" customWidth="1"/>
    <col min="1028" max="1028" width="6.42578125" style="148" customWidth="1"/>
    <col min="1029" max="1029" width="7" style="148" customWidth="1"/>
    <col min="1030" max="1035" width="5.28515625" style="148" customWidth="1"/>
    <col min="1036" max="1036" width="7" style="148" customWidth="1"/>
    <col min="1037" max="1042" width="5.28515625" style="148" customWidth="1"/>
    <col min="1043" max="1043" width="6.7109375" style="148" customWidth="1"/>
    <col min="1044" max="1048" width="5.28515625" style="148" customWidth="1"/>
    <col min="1049" max="1280" width="11.42578125" style="148" customWidth="1"/>
    <col min="1281" max="1281" width="18.5703125" style="148" customWidth="1"/>
    <col min="1282" max="1282" width="6.28515625" style="148" customWidth="1"/>
    <col min="1283" max="1283" width="8.28515625" style="148" customWidth="1"/>
    <col min="1284" max="1284" width="6.42578125" style="148" customWidth="1"/>
    <col min="1285" max="1285" width="7" style="148" customWidth="1"/>
    <col min="1286" max="1291" width="5.28515625" style="148" customWidth="1"/>
    <col min="1292" max="1292" width="7" style="148" customWidth="1"/>
    <col min="1293" max="1298" width="5.28515625" style="148" customWidth="1"/>
    <col min="1299" max="1299" width="6.7109375" style="148" customWidth="1"/>
    <col min="1300" max="1304" width="5.28515625" style="148" customWidth="1"/>
    <col min="1305" max="1536" width="11.42578125" style="148" customWidth="1"/>
    <col min="1537" max="1537" width="18.5703125" style="148" customWidth="1"/>
    <col min="1538" max="1538" width="6.28515625" style="148" customWidth="1"/>
    <col min="1539" max="1539" width="8.28515625" style="148" customWidth="1"/>
    <col min="1540" max="1540" width="6.42578125" style="148" customWidth="1"/>
    <col min="1541" max="1541" width="7" style="148" customWidth="1"/>
    <col min="1542" max="1547" width="5.28515625" style="148" customWidth="1"/>
    <col min="1548" max="1548" width="7" style="148" customWidth="1"/>
    <col min="1549" max="1554" width="5.28515625" style="148" customWidth="1"/>
    <col min="1555" max="1555" width="6.7109375" style="148" customWidth="1"/>
    <col min="1556" max="1560" width="5.28515625" style="148" customWidth="1"/>
    <col min="1561" max="1792" width="11.42578125" style="148" customWidth="1"/>
    <col min="1793" max="1793" width="18.5703125" style="148" customWidth="1"/>
    <col min="1794" max="1794" width="6.28515625" style="148" customWidth="1"/>
    <col min="1795" max="1795" width="8.28515625" style="148" customWidth="1"/>
    <col min="1796" max="1796" width="6.42578125" style="148" customWidth="1"/>
    <col min="1797" max="1797" width="7" style="148" customWidth="1"/>
    <col min="1798" max="1803" width="5.28515625" style="148" customWidth="1"/>
    <col min="1804" max="1804" width="7" style="148" customWidth="1"/>
    <col min="1805" max="1810" width="5.28515625" style="148" customWidth="1"/>
    <col min="1811" max="1811" width="6.7109375" style="148" customWidth="1"/>
    <col min="1812" max="1816" width="5.28515625" style="148" customWidth="1"/>
    <col min="1817" max="2048" width="11.42578125" style="148" customWidth="1"/>
    <col min="2049" max="2049" width="18.5703125" style="148" customWidth="1"/>
    <col min="2050" max="2050" width="6.28515625" style="148" customWidth="1"/>
    <col min="2051" max="2051" width="8.28515625" style="148" customWidth="1"/>
    <col min="2052" max="2052" width="6.42578125" style="148" customWidth="1"/>
    <col min="2053" max="2053" width="7" style="148" customWidth="1"/>
    <col min="2054" max="2059" width="5.28515625" style="148" customWidth="1"/>
    <col min="2060" max="2060" width="7" style="148" customWidth="1"/>
    <col min="2061" max="2066" width="5.28515625" style="148" customWidth="1"/>
    <col min="2067" max="2067" width="6.7109375" style="148" customWidth="1"/>
    <col min="2068" max="2072" width="5.28515625" style="148" customWidth="1"/>
    <col min="2073" max="2304" width="11.42578125" style="148" customWidth="1"/>
    <col min="2305" max="2305" width="18.5703125" style="148" customWidth="1"/>
    <col min="2306" max="2306" width="6.28515625" style="148" customWidth="1"/>
    <col min="2307" max="2307" width="8.28515625" style="148" customWidth="1"/>
    <col min="2308" max="2308" width="6.42578125" style="148" customWidth="1"/>
    <col min="2309" max="2309" width="7" style="148" customWidth="1"/>
    <col min="2310" max="2315" width="5.28515625" style="148" customWidth="1"/>
    <col min="2316" max="2316" width="7" style="148" customWidth="1"/>
    <col min="2317" max="2322" width="5.28515625" style="148" customWidth="1"/>
    <col min="2323" max="2323" width="6.7109375" style="148" customWidth="1"/>
    <col min="2324" max="2328" width="5.28515625" style="148" customWidth="1"/>
    <col min="2329" max="2560" width="11.42578125" style="148" customWidth="1"/>
    <col min="2561" max="2561" width="18.5703125" style="148" customWidth="1"/>
    <col min="2562" max="2562" width="6.28515625" style="148" customWidth="1"/>
    <col min="2563" max="2563" width="8.28515625" style="148" customWidth="1"/>
    <col min="2564" max="2564" width="6.42578125" style="148" customWidth="1"/>
    <col min="2565" max="2565" width="7" style="148" customWidth="1"/>
    <col min="2566" max="2571" width="5.28515625" style="148" customWidth="1"/>
    <col min="2572" max="2572" width="7" style="148" customWidth="1"/>
    <col min="2573" max="2578" width="5.28515625" style="148" customWidth="1"/>
    <col min="2579" max="2579" width="6.7109375" style="148" customWidth="1"/>
    <col min="2580" max="2584" width="5.28515625" style="148" customWidth="1"/>
    <col min="2585" max="2816" width="11.42578125" style="148" customWidth="1"/>
    <col min="2817" max="2817" width="18.5703125" style="148" customWidth="1"/>
    <col min="2818" max="2818" width="6.28515625" style="148" customWidth="1"/>
    <col min="2819" max="2819" width="8.28515625" style="148" customWidth="1"/>
    <col min="2820" max="2820" width="6.42578125" style="148" customWidth="1"/>
    <col min="2821" max="2821" width="7" style="148" customWidth="1"/>
    <col min="2822" max="2827" width="5.28515625" style="148" customWidth="1"/>
    <col min="2828" max="2828" width="7" style="148" customWidth="1"/>
    <col min="2829" max="2834" width="5.28515625" style="148" customWidth="1"/>
    <col min="2835" max="2835" width="6.7109375" style="148" customWidth="1"/>
    <col min="2836" max="2840" width="5.28515625" style="148" customWidth="1"/>
    <col min="2841" max="3072" width="11.42578125" style="148" customWidth="1"/>
    <col min="3073" max="3073" width="18.5703125" style="148" customWidth="1"/>
    <col min="3074" max="3074" width="6.28515625" style="148" customWidth="1"/>
    <col min="3075" max="3075" width="8.28515625" style="148" customWidth="1"/>
    <col min="3076" max="3076" width="6.42578125" style="148" customWidth="1"/>
    <col min="3077" max="3077" width="7" style="148" customWidth="1"/>
    <col min="3078" max="3083" width="5.28515625" style="148" customWidth="1"/>
    <col min="3084" max="3084" width="7" style="148" customWidth="1"/>
    <col min="3085" max="3090" width="5.28515625" style="148" customWidth="1"/>
    <col min="3091" max="3091" width="6.7109375" style="148" customWidth="1"/>
    <col min="3092" max="3096" width="5.28515625" style="148" customWidth="1"/>
    <col min="3097" max="3328" width="11.42578125" style="148" customWidth="1"/>
    <col min="3329" max="3329" width="18.5703125" style="148" customWidth="1"/>
    <col min="3330" max="3330" width="6.28515625" style="148" customWidth="1"/>
    <col min="3331" max="3331" width="8.28515625" style="148" customWidth="1"/>
    <col min="3332" max="3332" width="6.42578125" style="148" customWidth="1"/>
    <col min="3333" max="3333" width="7" style="148" customWidth="1"/>
    <col min="3334" max="3339" width="5.28515625" style="148" customWidth="1"/>
    <col min="3340" max="3340" width="7" style="148" customWidth="1"/>
    <col min="3341" max="3346" width="5.28515625" style="148" customWidth="1"/>
    <col min="3347" max="3347" width="6.7109375" style="148" customWidth="1"/>
    <col min="3348" max="3352" width="5.28515625" style="148" customWidth="1"/>
    <col min="3353" max="3584" width="11.42578125" style="148" customWidth="1"/>
    <col min="3585" max="3585" width="18.5703125" style="148" customWidth="1"/>
    <col min="3586" max="3586" width="6.28515625" style="148" customWidth="1"/>
    <col min="3587" max="3587" width="8.28515625" style="148" customWidth="1"/>
    <col min="3588" max="3588" width="6.42578125" style="148" customWidth="1"/>
    <col min="3589" max="3589" width="7" style="148" customWidth="1"/>
    <col min="3590" max="3595" width="5.28515625" style="148" customWidth="1"/>
    <col min="3596" max="3596" width="7" style="148" customWidth="1"/>
    <col min="3597" max="3602" width="5.28515625" style="148" customWidth="1"/>
    <col min="3603" max="3603" width="6.7109375" style="148" customWidth="1"/>
    <col min="3604" max="3608" width="5.28515625" style="148" customWidth="1"/>
    <col min="3609" max="3840" width="11.42578125" style="148" customWidth="1"/>
    <col min="3841" max="3841" width="18.5703125" style="148" customWidth="1"/>
    <col min="3842" max="3842" width="6.28515625" style="148" customWidth="1"/>
    <col min="3843" max="3843" width="8.28515625" style="148" customWidth="1"/>
    <col min="3844" max="3844" width="6.42578125" style="148" customWidth="1"/>
    <col min="3845" max="3845" width="7" style="148" customWidth="1"/>
    <col min="3846" max="3851" width="5.28515625" style="148" customWidth="1"/>
    <col min="3852" max="3852" width="7" style="148" customWidth="1"/>
    <col min="3853" max="3858" width="5.28515625" style="148" customWidth="1"/>
    <col min="3859" max="3859" width="6.7109375" style="148" customWidth="1"/>
    <col min="3860" max="3864" width="5.28515625" style="148" customWidth="1"/>
    <col min="3865" max="4096" width="11.42578125" style="148" customWidth="1"/>
    <col min="4097" max="4097" width="18.5703125" style="148" customWidth="1"/>
    <col min="4098" max="4098" width="6.28515625" style="148" customWidth="1"/>
    <col min="4099" max="4099" width="8.28515625" style="148" customWidth="1"/>
    <col min="4100" max="4100" width="6.42578125" style="148" customWidth="1"/>
    <col min="4101" max="4101" width="7" style="148" customWidth="1"/>
    <col min="4102" max="4107" width="5.28515625" style="148" customWidth="1"/>
    <col min="4108" max="4108" width="7" style="148" customWidth="1"/>
    <col min="4109" max="4114" width="5.28515625" style="148" customWidth="1"/>
    <col min="4115" max="4115" width="6.7109375" style="148" customWidth="1"/>
    <col min="4116" max="4120" width="5.28515625" style="148" customWidth="1"/>
    <col min="4121" max="4352" width="11.42578125" style="148" customWidth="1"/>
    <col min="4353" max="4353" width="18.5703125" style="148" customWidth="1"/>
    <col min="4354" max="4354" width="6.28515625" style="148" customWidth="1"/>
    <col min="4355" max="4355" width="8.28515625" style="148" customWidth="1"/>
    <col min="4356" max="4356" width="6.42578125" style="148" customWidth="1"/>
    <col min="4357" max="4357" width="7" style="148" customWidth="1"/>
    <col min="4358" max="4363" width="5.28515625" style="148" customWidth="1"/>
    <col min="4364" max="4364" width="7" style="148" customWidth="1"/>
    <col min="4365" max="4370" width="5.28515625" style="148" customWidth="1"/>
    <col min="4371" max="4371" width="6.7109375" style="148" customWidth="1"/>
    <col min="4372" max="4376" width="5.28515625" style="148" customWidth="1"/>
    <col min="4377" max="4608" width="11.42578125" style="148" customWidth="1"/>
    <col min="4609" max="4609" width="18.5703125" style="148" customWidth="1"/>
    <col min="4610" max="4610" width="6.28515625" style="148" customWidth="1"/>
    <col min="4611" max="4611" width="8.28515625" style="148" customWidth="1"/>
    <col min="4612" max="4612" width="6.42578125" style="148" customWidth="1"/>
    <col min="4613" max="4613" width="7" style="148" customWidth="1"/>
    <col min="4614" max="4619" width="5.28515625" style="148" customWidth="1"/>
    <col min="4620" max="4620" width="7" style="148" customWidth="1"/>
    <col min="4621" max="4626" width="5.28515625" style="148" customWidth="1"/>
    <col min="4627" max="4627" width="6.7109375" style="148" customWidth="1"/>
    <col min="4628" max="4632" width="5.28515625" style="148" customWidth="1"/>
    <col min="4633" max="4864" width="11.42578125" style="148" customWidth="1"/>
    <col min="4865" max="4865" width="18.5703125" style="148" customWidth="1"/>
    <col min="4866" max="4866" width="6.28515625" style="148" customWidth="1"/>
    <col min="4867" max="4867" width="8.28515625" style="148" customWidth="1"/>
    <col min="4868" max="4868" width="6.42578125" style="148" customWidth="1"/>
    <col min="4869" max="4869" width="7" style="148" customWidth="1"/>
    <col min="4870" max="4875" width="5.28515625" style="148" customWidth="1"/>
    <col min="4876" max="4876" width="7" style="148" customWidth="1"/>
    <col min="4877" max="4882" width="5.28515625" style="148" customWidth="1"/>
    <col min="4883" max="4883" width="6.7109375" style="148" customWidth="1"/>
    <col min="4884" max="4888" width="5.28515625" style="148" customWidth="1"/>
    <col min="4889" max="5120" width="11.42578125" style="148" customWidth="1"/>
    <col min="5121" max="5121" width="18.5703125" style="148" customWidth="1"/>
    <col min="5122" max="5122" width="6.28515625" style="148" customWidth="1"/>
    <col min="5123" max="5123" width="8.28515625" style="148" customWidth="1"/>
    <col min="5124" max="5124" width="6.42578125" style="148" customWidth="1"/>
    <col min="5125" max="5125" width="7" style="148" customWidth="1"/>
    <col min="5126" max="5131" width="5.28515625" style="148" customWidth="1"/>
    <col min="5132" max="5132" width="7" style="148" customWidth="1"/>
    <col min="5133" max="5138" width="5.28515625" style="148" customWidth="1"/>
    <col min="5139" max="5139" width="6.7109375" style="148" customWidth="1"/>
    <col min="5140" max="5144" width="5.28515625" style="148" customWidth="1"/>
    <col min="5145" max="5376" width="11.42578125" style="148" customWidth="1"/>
    <col min="5377" max="5377" width="18.5703125" style="148" customWidth="1"/>
    <col min="5378" max="5378" width="6.28515625" style="148" customWidth="1"/>
    <col min="5379" max="5379" width="8.28515625" style="148" customWidth="1"/>
    <col min="5380" max="5380" width="6.42578125" style="148" customWidth="1"/>
    <col min="5381" max="5381" width="7" style="148" customWidth="1"/>
    <col min="5382" max="5387" width="5.28515625" style="148" customWidth="1"/>
    <col min="5388" max="5388" width="7" style="148" customWidth="1"/>
    <col min="5389" max="5394" width="5.28515625" style="148" customWidth="1"/>
    <col min="5395" max="5395" width="6.7109375" style="148" customWidth="1"/>
    <col min="5396" max="5400" width="5.28515625" style="148" customWidth="1"/>
    <col min="5401" max="5632" width="11.42578125" style="148" customWidth="1"/>
    <col min="5633" max="5633" width="18.5703125" style="148" customWidth="1"/>
    <col min="5634" max="5634" width="6.28515625" style="148" customWidth="1"/>
    <col min="5635" max="5635" width="8.28515625" style="148" customWidth="1"/>
    <col min="5636" max="5636" width="6.42578125" style="148" customWidth="1"/>
    <col min="5637" max="5637" width="7" style="148" customWidth="1"/>
    <col min="5638" max="5643" width="5.28515625" style="148" customWidth="1"/>
    <col min="5644" max="5644" width="7" style="148" customWidth="1"/>
    <col min="5645" max="5650" width="5.28515625" style="148" customWidth="1"/>
    <col min="5651" max="5651" width="6.7109375" style="148" customWidth="1"/>
    <col min="5652" max="5656" width="5.28515625" style="148" customWidth="1"/>
    <col min="5657" max="5888" width="11.42578125" style="148" customWidth="1"/>
    <col min="5889" max="5889" width="18.5703125" style="148" customWidth="1"/>
    <col min="5890" max="5890" width="6.28515625" style="148" customWidth="1"/>
    <col min="5891" max="5891" width="8.28515625" style="148" customWidth="1"/>
    <col min="5892" max="5892" width="6.42578125" style="148" customWidth="1"/>
    <col min="5893" max="5893" width="7" style="148" customWidth="1"/>
    <col min="5894" max="5899" width="5.28515625" style="148" customWidth="1"/>
    <col min="5900" max="5900" width="7" style="148" customWidth="1"/>
    <col min="5901" max="5906" width="5.28515625" style="148" customWidth="1"/>
    <col min="5907" max="5907" width="6.7109375" style="148" customWidth="1"/>
    <col min="5908" max="5912" width="5.28515625" style="148" customWidth="1"/>
    <col min="5913" max="6144" width="11.42578125" style="148" customWidth="1"/>
    <col min="6145" max="6145" width="18.5703125" style="148" customWidth="1"/>
    <col min="6146" max="6146" width="6.28515625" style="148" customWidth="1"/>
    <col min="6147" max="6147" width="8.28515625" style="148" customWidth="1"/>
    <col min="6148" max="6148" width="6.42578125" style="148" customWidth="1"/>
    <col min="6149" max="6149" width="7" style="148" customWidth="1"/>
    <col min="6150" max="6155" width="5.28515625" style="148" customWidth="1"/>
    <col min="6156" max="6156" width="7" style="148" customWidth="1"/>
    <col min="6157" max="6162" width="5.28515625" style="148" customWidth="1"/>
    <col min="6163" max="6163" width="6.7109375" style="148" customWidth="1"/>
    <col min="6164" max="6168" width="5.28515625" style="148" customWidth="1"/>
    <col min="6169" max="6400" width="11.42578125" style="148" customWidth="1"/>
    <col min="6401" max="6401" width="18.5703125" style="148" customWidth="1"/>
    <col min="6402" max="6402" width="6.28515625" style="148" customWidth="1"/>
    <col min="6403" max="6403" width="8.28515625" style="148" customWidth="1"/>
    <col min="6404" max="6404" width="6.42578125" style="148" customWidth="1"/>
    <col min="6405" max="6405" width="7" style="148" customWidth="1"/>
    <col min="6406" max="6411" width="5.28515625" style="148" customWidth="1"/>
    <col min="6412" max="6412" width="7" style="148" customWidth="1"/>
    <col min="6413" max="6418" width="5.28515625" style="148" customWidth="1"/>
    <col min="6419" max="6419" width="6.7109375" style="148" customWidth="1"/>
    <col min="6420" max="6424" width="5.28515625" style="148" customWidth="1"/>
    <col min="6425" max="6656" width="11.42578125" style="148" customWidth="1"/>
    <col min="6657" max="6657" width="18.5703125" style="148" customWidth="1"/>
    <col min="6658" max="6658" width="6.28515625" style="148" customWidth="1"/>
    <col min="6659" max="6659" width="8.28515625" style="148" customWidth="1"/>
    <col min="6660" max="6660" width="6.42578125" style="148" customWidth="1"/>
    <col min="6661" max="6661" width="7" style="148" customWidth="1"/>
    <col min="6662" max="6667" width="5.28515625" style="148" customWidth="1"/>
    <col min="6668" max="6668" width="7" style="148" customWidth="1"/>
    <col min="6669" max="6674" width="5.28515625" style="148" customWidth="1"/>
    <col min="6675" max="6675" width="6.7109375" style="148" customWidth="1"/>
    <col min="6676" max="6680" width="5.28515625" style="148" customWidth="1"/>
    <col min="6681" max="6912" width="11.42578125" style="148" customWidth="1"/>
    <col min="6913" max="6913" width="18.5703125" style="148" customWidth="1"/>
    <col min="6914" max="6914" width="6.28515625" style="148" customWidth="1"/>
    <col min="6915" max="6915" width="8.28515625" style="148" customWidth="1"/>
    <col min="6916" max="6916" width="6.42578125" style="148" customWidth="1"/>
    <col min="6917" max="6917" width="7" style="148" customWidth="1"/>
    <col min="6918" max="6923" width="5.28515625" style="148" customWidth="1"/>
    <col min="6924" max="6924" width="7" style="148" customWidth="1"/>
    <col min="6925" max="6930" width="5.28515625" style="148" customWidth="1"/>
    <col min="6931" max="6931" width="6.7109375" style="148" customWidth="1"/>
    <col min="6932" max="6936" width="5.28515625" style="148" customWidth="1"/>
    <col min="6937" max="7168" width="11.42578125" style="148" customWidth="1"/>
    <col min="7169" max="7169" width="18.5703125" style="148" customWidth="1"/>
    <col min="7170" max="7170" width="6.28515625" style="148" customWidth="1"/>
    <col min="7171" max="7171" width="8.28515625" style="148" customWidth="1"/>
    <col min="7172" max="7172" width="6.42578125" style="148" customWidth="1"/>
    <col min="7173" max="7173" width="7" style="148" customWidth="1"/>
    <col min="7174" max="7179" width="5.28515625" style="148" customWidth="1"/>
    <col min="7180" max="7180" width="7" style="148" customWidth="1"/>
    <col min="7181" max="7186" width="5.28515625" style="148" customWidth="1"/>
    <col min="7187" max="7187" width="6.7109375" style="148" customWidth="1"/>
    <col min="7188" max="7192" width="5.28515625" style="148" customWidth="1"/>
    <col min="7193" max="7424" width="11.42578125" style="148" customWidth="1"/>
    <col min="7425" max="7425" width="18.5703125" style="148" customWidth="1"/>
    <col min="7426" max="7426" width="6.28515625" style="148" customWidth="1"/>
    <col min="7427" max="7427" width="8.28515625" style="148" customWidth="1"/>
    <col min="7428" max="7428" width="6.42578125" style="148" customWidth="1"/>
    <col min="7429" max="7429" width="7" style="148" customWidth="1"/>
    <col min="7430" max="7435" width="5.28515625" style="148" customWidth="1"/>
    <col min="7436" max="7436" width="7" style="148" customWidth="1"/>
    <col min="7437" max="7442" width="5.28515625" style="148" customWidth="1"/>
    <col min="7443" max="7443" width="6.7109375" style="148" customWidth="1"/>
    <col min="7444" max="7448" width="5.28515625" style="148" customWidth="1"/>
    <col min="7449" max="7680" width="11.42578125" style="148" customWidth="1"/>
    <col min="7681" max="7681" width="18.5703125" style="148" customWidth="1"/>
    <col min="7682" max="7682" width="6.28515625" style="148" customWidth="1"/>
    <col min="7683" max="7683" width="8.28515625" style="148" customWidth="1"/>
    <col min="7684" max="7684" width="6.42578125" style="148" customWidth="1"/>
    <col min="7685" max="7685" width="7" style="148" customWidth="1"/>
    <col min="7686" max="7691" width="5.28515625" style="148" customWidth="1"/>
    <col min="7692" max="7692" width="7" style="148" customWidth="1"/>
    <col min="7693" max="7698" width="5.28515625" style="148" customWidth="1"/>
    <col min="7699" max="7699" width="6.7109375" style="148" customWidth="1"/>
    <col min="7700" max="7704" width="5.28515625" style="148" customWidth="1"/>
    <col min="7705" max="7936" width="11.42578125" style="148" customWidth="1"/>
    <col min="7937" max="7937" width="18.5703125" style="148" customWidth="1"/>
    <col min="7938" max="7938" width="6.28515625" style="148" customWidth="1"/>
    <col min="7939" max="7939" width="8.28515625" style="148" customWidth="1"/>
    <col min="7940" max="7940" width="6.42578125" style="148" customWidth="1"/>
    <col min="7941" max="7941" width="7" style="148" customWidth="1"/>
    <col min="7942" max="7947" width="5.28515625" style="148" customWidth="1"/>
    <col min="7948" max="7948" width="7" style="148" customWidth="1"/>
    <col min="7949" max="7954" width="5.28515625" style="148" customWidth="1"/>
    <col min="7955" max="7955" width="6.7109375" style="148" customWidth="1"/>
    <col min="7956" max="7960" width="5.28515625" style="148" customWidth="1"/>
    <col min="7961" max="8192" width="11.42578125" style="148" customWidth="1"/>
    <col min="8193" max="8193" width="18.5703125" style="148" customWidth="1"/>
    <col min="8194" max="8194" width="6.28515625" style="148" customWidth="1"/>
    <col min="8195" max="8195" width="8.28515625" style="148" customWidth="1"/>
    <col min="8196" max="8196" width="6.42578125" style="148" customWidth="1"/>
    <col min="8197" max="8197" width="7" style="148" customWidth="1"/>
    <col min="8198" max="8203" width="5.28515625" style="148" customWidth="1"/>
    <col min="8204" max="8204" width="7" style="148" customWidth="1"/>
    <col min="8205" max="8210" width="5.28515625" style="148" customWidth="1"/>
    <col min="8211" max="8211" width="6.7109375" style="148" customWidth="1"/>
    <col min="8212" max="8216" width="5.28515625" style="148" customWidth="1"/>
    <col min="8217" max="8448" width="11.42578125" style="148" customWidth="1"/>
    <col min="8449" max="8449" width="18.5703125" style="148" customWidth="1"/>
    <col min="8450" max="8450" width="6.28515625" style="148" customWidth="1"/>
    <col min="8451" max="8451" width="8.28515625" style="148" customWidth="1"/>
    <col min="8452" max="8452" width="6.42578125" style="148" customWidth="1"/>
    <col min="8453" max="8453" width="7" style="148" customWidth="1"/>
    <col min="8454" max="8459" width="5.28515625" style="148" customWidth="1"/>
    <col min="8460" max="8460" width="7" style="148" customWidth="1"/>
    <col min="8461" max="8466" width="5.28515625" style="148" customWidth="1"/>
    <col min="8467" max="8467" width="6.7109375" style="148" customWidth="1"/>
    <col min="8468" max="8472" width="5.28515625" style="148" customWidth="1"/>
    <col min="8473" max="8704" width="11.42578125" style="148" customWidth="1"/>
    <col min="8705" max="8705" width="18.5703125" style="148" customWidth="1"/>
    <col min="8706" max="8706" width="6.28515625" style="148" customWidth="1"/>
    <col min="8707" max="8707" width="8.28515625" style="148" customWidth="1"/>
    <col min="8708" max="8708" width="6.42578125" style="148" customWidth="1"/>
    <col min="8709" max="8709" width="7" style="148" customWidth="1"/>
    <col min="8710" max="8715" width="5.28515625" style="148" customWidth="1"/>
    <col min="8716" max="8716" width="7" style="148" customWidth="1"/>
    <col min="8717" max="8722" width="5.28515625" style="148" customWidth="1"/>
    <col min="8723" max="8723" width="6.7109375" style="148" customWidth="1"/>
    <col min="8724" max="8728" width="5.28515625" style="148" customWidth="1"/>
    <col min="8729" max="8960" width="11.42578125" style="148" customWidth="1"/>
    <col min="8961" max="8961" width="18.5703125" style="148" customWidth="1"/>
    <col min="8962" max="8962" width="6.28515625" style="148" customWidth="1"/>
    <col min="8963" max="8963" width="8.28515625" style="148" customWidth="1"/>
    <col min="8964" max="8964" width="6.42578125" style="148" customWidth="1"/>
    <col min="8965" max="8965" width="7" style="148" customWidth="1"/>
    <col min="8966" max="8971" width="5.28515625" style="148" customWidth="1"/>
    <col min="8972" max="8972" width="7" style="148" customWidth="1"/>
    <col min="8973" max="8978" width="5.28515625" style="148" customWidth="1"/>
    <col min="8979" max="8979" width="6.7109375" style="148" customWidth="1"/>
    <col min="8980" max="8984" width="5.28515625" style="148" customWidth="1"/>
    <col min="8985" max="9216" width="11.42578125" style="148" customWidth="1"/>
    <col min="9217" max="9217" width="18.5703125" style="148" customWidth="1"/>
    <col min="9218" max="9218" width="6.28515625" style="148" customWidth="1"/>
    <col min="9219" max="9219" width="8.28515625" style="148" customWidth="1"/>
    <col min="9220" max="9220" width="6.42578125" style="148" customWidth="1"/>
    <col min="9221" max="9221" width="7" style="148" customWidth="1"/>
    <col min="9222" max="9227" width="5.28515625" style="148" customWidth="1"/>
    <col min="9228" max="9228" width="7" style="148" customWidth="1"/>
    <col min="9229" max="9234" width="5.28515625" style="148" customWidth="1"/>
    <col min="9235" max="9235" width="6.7109375" style="148" customWidth="1"/>
    <col min="9236" max="9240" width="5.28515625" style="148" customWidth="1"/>
    <col min="9241" max="9472" width="11.42578125" style="148" customWidth="1"/>
    <col min="9473" max="9473" width="18.5703125" style="148" customWidth="1"/>
    <col min="9474" max="9474" width="6.28515625" style="148" customWidth="1"/>
    <col min="9475" max="9475" width="8.28515625" style="148" customWidth="1"/>
    <col min="9476" max="9476" width="6.42578125" style="148" customWidth="1"/>
    <col min="9477" max="9477" width="7" style="148" customWidth="1"/>
    <col min="9478" max="9483" width="5.28515625" style="148" customWidth="1"/>
    <col min="9484" max="9484" width="7" style="148" customWidth="1"/>
    <col min="9485" max="9490" width="5.28515625" style="148" customWidth="1"/>
    <col min="9491" max="9491" width="6.7109375" style="148" customWidth="1"/>
    <col min="9492" max="9496" width="5.28515625" style="148" customWidth="1"/>
    <col min="9497" max="9728" width="11.42578125" style="148" customWidth="1"/>
    <col min="9729" max="9729" width="18.5703125" style="148" customWidth="1"/>
    <col min="9730" max="9730" width="6.28515625" style="148" customWidth="1"/>
    <col min="9731" max="9731" width="8.28515625" style="148" customWidth="1"/>
    <col min="9732" max="9732" width="6.42578125" style="148" customWidth="1"/>
    <col min="9733" max="9733" width="7" style="148" customWidth="1"/>
    <col min="9734" max="9739" width="5.28515625" style="148" customWidth="1"/>
    <col min="9740" max="9740" width="7" style="148" customWidth="1"/>
    <col min="9741" max="9746" width="5.28515625" style="148" customWidth="1"/>
    <col min="9747" max="9747" width="6.7109375" style="148" customWidth="1"/>
    <col min="9748" max="9752" width="5.28515625" style="148" customWidth="1"/>
    <col min="9753" max="9984" width="11.42578125" style="148" customWidth="1"/>
    <col min="9985" max="9985" width="18.5703125" style="148" customWidth="1"/>
    <col min="9986" max="9986" width="6.28515625" style="148" customWidth="1"/>
    <col min="9987" max="9987" width="8.28515625" style="148" customWidth="1"/>
    <col min="9988" max="9988" width="6.42578125" style="148" customWidth="1"/>
    <col min="9989" max="9989" width="7" style="148" customWidth="1"/>
    <col min="9990" max="9995" width="5.28515625" style="148" customWidth="1"/>
    <col min="9996" max="9996" width="7" style="148" customWidth="1"/>
    <col min="9997" max="10002" width="5.28515625" style="148" customWidth="1"/>
    <col min="10003" max="10003" width="6.7109375" style="148" customWidth="1"/>
    <col min="10004" max="10008" width="5.28515625" style="148" customWidth="1"/>
    <col min="10009" max="10240" width="11.42578125" style="148" customWidth="1"/>
    <col min="10241" max="10241" width="18.5703125" style="148" customWidth="1"/>
    <col min="10242" max="10242" width="6.28515625" style="148" customWidth="1"/>
    <col min="10243" max="10243" width="8.28515625" style="148" customWidth="1"/>
    <col min="10244" max="10244" width="6.42578125" style="148" customWidth="1"/>
    <col min="10245" max="10245" width="7" style="148" customWidth="1"/>
    <col min="10246" max="10251" width="5.28515625" style="148" customWidth="1"/>
    <col min="10252" max="10252" width="7" style="148" customWidth="1"/>
    <col min="10253" max="10258" width="5.28515625" style="148" customWidth="1"/>
    <col min="10259" max="10259" width="6.7109375" style="148" customWidth="1"/>
    <col min="10260" max="10264" width="5.28515625" style="148" customWidth="1"/>
    <col min="10265" max="10496" width="11.42578125" style="148" customWidth="1"/>
    <col min="10497" max="10497" width="18.5703125" style="148" customWidth="1"/>
    <col min="10498" max="10498" width="6.28515625" style="148" customWidth="1"/>
    <col min="10499" max="10499" width="8.28515625" style="148" customWidth="1"/>
    <col min="10500" max="10500" width="6.42578125" style="148" customWidth="1"/>
    <col min="10501" max="10501" width="7" style="148" customWidth="1"/>
    <col min="10502" max="10507" width="5.28515625" style="148" customWidth="1"/>
    <col min="10508" max="10508" width="7" style="148" customWidth="1"/>
    <col min="10509" max="10514" width="5.28515625" style="148" customWidth="1"/>
    <col min="10515" max="10515" width="6.7109375" style="148" customWidth="1"/>
    <col min="10516" max="10520" width="5.28515625" style="148" customWidth="1"/>
    <col min="10521" max="10752" width="11.42578125" style="148" customWidth="1"/>
    <col min="10753" max="10753" width="18.5703125" style="148" customWidth="1"/>
    <col min="10754" max="10754" width="6.28515625" style="148" customWidth="1"/>
    <col min="10755" max="10755" width="8.28515625" style="148" customWidth="1"/>
    <col min="10756" max="10756" width="6.42578125" style="148" customWidth="1"/>
    <col min="10757" max="10757" width="7" style="148" customWidth="1"/>
    <col min="10758" max="10763" width="5.28515625" style="148" customWidth="1"/>
    <col min="10764" max="10764" width="7" style="148" customWidth="1"/>
    <col min="10765" max="10770" width="5.28515625" style="148" customWidth="1"/>
    <col min="10771" max="10771" width="6.7109375" style="148" customWidth="1"/>
    <col min="10772" max="10776" width="5.28515625" style="148" customWidth="1"/>
    <col min="10777" max="11008" width="11.42578125" style="148" customWidth="1"/>
    <col min="11009" max="11009" width="18.5703125" style="148" customWidth="1"/>
    <col min="11010" max="11010" width="6.28515625" style="148" customWidth="1"/>
    <col min="11011" max="11011" width="8.28515625" style="148" customWidth="1"/>
    <col min="11012" max="11012" width="6.42578125" style="148" customWidth="1"/>
    <col min="11013" max="11013" width="7" style="148" customWidth="1"/>
    <col min="11014" max="11019" width="5.28515625" style="148" customWidth="1"/>
    <col min="11020" max="11020" width="7" style="148" customWidth="1"/>
    <col min="11021" max="11026" width="5.28515625" style="148" customWidth="1"/>
    <col min="11027" max="11027" width="6.7109375" style="148" customWidth="1"/>
    <col min="11028" max="11032" width="5.28515625" style="148" customWidth="1"/>
    <col min="11033" max="11264" width="11.42578125" style="148" customWidth="1"/>
    <col min="11265" max="11265" width="18.5703125" style="148" customWidth="1"/>
    <col min="11266" max="11266" width="6.28515625" style="148" customWidth="1"/>
    <col min="11267" max="11267" width="8.28515625" style="148" customWidth="1"/>
    <col min="11268" max="11268" width="6.42578125" style="148" customWidth="1"/>
    <col min="11269" max="11269" width="7" style="148" customWidth="1"/>
    <col min="11270" max="11275" width="5.28515625" style="148" customWidth="1"/>
    <col min="11276" max="11276" width="7" style="148" customWidth="1"/>
    <col min="11277" max="11282" width="5.28515625" style="148" customWidth="1"/>
    <col min="11283" max="11283" width="6.7109375" style="148" customWidth="1"/>
    <col min="11284" max="11288" width="5.28515625" style="148" customWidth="1"/>
    <col min="11289" max="11520" width="11.42578125" style="148" customWidth="1"/>
    <col min="11521" max="11521" width="18.5703125" style="148" customWidth="1"/>
    <col min="11522" max="11522" width="6.28515625" style="148" customWidth="1"/>
    <col min="11523" max="11523" width="8.28515625" style="148" customWidth="1"/>
    <col min="11524" max="11524" width="6.42578125" style="148" customWidth="1"/>
    <col min="11525" max="11525" width="7" style="148" customWidth="1"/>
    <col min="11526" max="11531" width="5.28515625" style="148" customWidth="1"/>
    <col min="11532" max="11532" width="7" style="148" customWidth="1"/>
    <col min="11533" max="11538" width="5.28515625" style="148" customWidth="1"/>
    <col min="11539" max="11539" width="6.7109375" style="148" customWidth="1"/>
    <col min="11540" max="11544" width="5.28515625" style="148" customWidth="1"/>
    <col min="11545" max="11776" width="11.42578125" style="148" customWidth="1"/>
    <col min="11777" max="11777" width="18.5703125" style="148" customWidth="1"/>
    <col min="11778" max="11778" width="6.28515625" style="148" customWidth="1"/>
    <col min="11779" max="11779" width="8.28515625" style="148" customWidth="1"/>
    <col min="11780" max="11780" width="6.42578125" style="148" customWidth="1"/>
    <col min="11781" max="11781" width="7" style="148" customWidth="1"/>
    <col min="11782" max="11787" width="5.28515625" style="148" customWidth="1"/>
    <col min="11788" max="11788" width="7" style="148" customWidth="1"/>
    <col min="11789" max="11794" width="5.28515625" style="148" customWidth="1"/>
    <col min="11795" max="11795" width="6.7109375" style="148" customWidth="1"/>
    <col min="11796" max="11800" width="5.28515625" style="148" customWidth="1"/>
    <col min="11801" max="12032" width="11.42578125" style="148" customWidth="1"/>
    <col min="12033" max="12033" width="18.5703125" style="148" customWidth="1"/>
    <col min="12034" max="12034" width="6.28515625" style="148" customWidth="1"/>
    <col min="12035" max="12035" width="8.28515625" style="148" customWidth="1"/>
    <col min="12036" max="12036" width="6.42578125" style="148" customWidth="1"/>
    <col min="12037" max="12037" width="7" style="148" customWidth="1"/>
    <col min="12038" max="12043" width="5.28515625" style="148" customWidth="1"/>
    <col min="12044" max="12044" width="7" style="148" customWidth="1"/>
    <col min="12045" max="12050" width="5.28515625" style="148" customWidth="1"/>
    <col min="12051" max="12051" width="6.7109375" style="148" customWidth="1"/>
    <col min="12052" max="12056" width="5.28515625" style="148" customWidth="1"/>
    <col min="12057" max="12288" width="11.42578125" style="148" customWidth="1"/>
    <col min="12289" max="12289" width="18.5703125" style="148" customWidth="1"/>
    <col min="12290" max="12290" width="6.28515625" style="148" customWidth="1"/>
    <col min="12291" max="12291" width="8.28515625" style="148" customWidth="1"/>
    <col min="12292" max="12292" width="6.42578125" style="148" customWidth="1"/>
    <col min="12293" max="12293" width="7" style="148" customWidth="1"/>
    <col min="12294" max="12299" width="5.28515625" style="148" customWidth="1"/>
    <col min="12300" max="12300" width="7" style="148" customWidth="1"/>
    <col min="12301" max="12306" width="5.28515625" style="148" customWidth="1"/>
    <col min="12307" max="12307" width="6.7109375" style="148" customWidth="1"/>
    <col min="12308" max="12312" width="5.28515625" style="148" customWidth="1"/>
    <col min="12313" max="12544" width="11.42578125" style="148" customWidth="1"/>
    <col min="12545" max="12545" width="18.5703125" style="148" customWidth="1"/>
    <col min="12546" max="12546" width="6.28515625" style="148" customWidth="1"/>
    <col min="12547" max="12547" width="8.28515625" style="148" customWidth="1"/>
    <col min="12548" max="12548" width="6.42578125" style="148" customWidth="1"/>
    <col min="12549" max="12549" width="7" style="148" customWidth="1"/>
    <col min="12550" max="12555" width="5.28515625" style="148" customWidth="1"/>
    <col min="12556" max="12556" width="7" style="148" customWidth="1"/>
    <col min="12557" max="12562" width="5.28515625" style="148" customWidth="1"/>
    <col min="12563" max="12563" width="6.7109375" style="148" customWidth="1"/>
    <col min="12564" max="12568" width="5.28515625" style="148" customWidth="1"/>
    <col min="12569" max="12800" width="11.42578125" style="148" customWidth="1"/>
    <col min="12801" max="12801" width="18.5703125" style="148" customWidth="1"/>
    <col min="12802" max="12802" width="6.28515625" style="148" customWidth="1"/>
    <col min="12803" max="12803" width="8.28515625" style="148" customWidth="1"/>
    <col min="12804" max="12804" width="6.42578125" style="148" customWidth="1"/>
    <col min="12805" max="12805" width="7" style="148" customWidth="1"/>
    <col min="12806" max="12811" width="5.28515625" style="148" customWidth="1"/>
    <col min="12812" max="12812" width="7" style="148" customWidth="1"/>
    <col min="12813" max="12818" width="5.28515625" style="148" customWidth="1"/>
    <col min="12819" max="12819" width="6.7109375" style="148" customWidth="1"/>
    <col min="12820" max="12824" width="5.28515625" style="148" customWidth="1"/>
    <col min="12825" max="13056" width="11.42578125" style="148" customWidth="1"/>
    <col min="13057" max="13057" width="18.5703125" style="148" customWidth="1"/>
    <col min="13058" max="13058" width="6.28515625" style="148" customWidth="1"/>
    <col min="13059" max="13059" width="8.28515625" style="148" customWidth="1"/>
    <col min="13060" max="13060" width="6.42578125" style="148" customWidth="1"/>
    <col min="13061" max="13061" width="7" style="148" customWidth="1"/>
    <col min="13062" max="13067" width="5.28515625" style="148" customWidth="1"/>
    <col min="13068" max="13068" width="7" style="148" customWidth="1"/>
    <col min="13069" max="13074" width="5.28515625" style="148" customWidth="1"/>
    <col min="13075" max="13075" width="6.7109375" style="148" customWidth="1"/>
    <col min="13076" max="13080" width="5.28515625" style="148" customWidth="1"/>
    <col min="13081" max="13312" width="11.42578125" style="148" customWidth="1"/>
    <col min="13313" max="13313" width="18.5703125" style="148" customWidth="1"/>
    <col min="13314" max="13314" width="6.28515625" style="148" customWidth="1"/>
    <col min="13315" max="13315" width="8.28515625" style="148" customWidth="1"/>
    <col min="13316" max="13316" width="6.42578125" style="148" customWidth="1"/>
    <col min="13317" max="13317" width="7" style="148" customWidth="1"/>
    <col min="13318" max="13323" width="5.28515625" style="148" customWidth="1"/>
    <col min="13324" max="13324" width="7" style="148" customWidth="1"/>
    <col min="13325" max="13330" width="5.28515625" style="148" customWidth="1"/>
    <col min="13331" max="13331" width="6.7109375" style="148" customWidth="1"/>
    <col min="13332" max="13336" width="5.28515625" style="148" customWidth="1"/>
    <col min="13337" max="13568" width="11.42578125" style="148" customWidth="1"/>
    <col min="13569" max="13569" width="18.5703125" style="148" customWidth="1"/>
    <col min="13570" max="13570" width="6.28515625" style="148" customWidth="1"/>
    <col min="13571" max="13571" width="8.28515625" style="148" customWidth="1"/>
    <col min="13572" max="13572" width="6.42578125" style="148" customWidth="1"/>
    <col min="13573" max="13573" width="7" style="148" customWidth="1"/>
    <col min="13574" max="13579" width="5.28515625" style="148" customWidth="1"/>
    <col min="13580" max="13580" width="7" style="148" customWidth="1"/>
    <col min="13581" max="13586" width="5.28515625" style="148" customWidth="1"/>
    <col min="13587" max="13587" width="6.7109375" style="148" customWidth="1"/>
    <col min="13588" max="13592" width="5.28515625" style="148" customWidth="1"/>
    <col min="13593" max="13824" width="11.42578125" style="148" customWidth="1"/>
    <col min="13825" max="13825" width="18.5703125" style="148" customWidth="1"/>
    <col min="13826" max="13826" width="6.28515625" style="148" customWidth="1"/>
    <col min="13827" max="13827" width="8.28515625" style="148" customWidth="1"/>
    <col min="13828" max="13828" width="6.42578125" style="148" customWidth="1"/>
    <col min="13829" max="13829" width="7" style="148" customWidth="1"/>
    <col min="13830" max="13835" width="5.28515625" style="148" customWidth="1"/>
    <col min="13836" max="13836" width="7" style="148" customWidth="1"/>
    <col min="13837" max="13842" width="5.28515625" style="148" customWidth="1"/>
    <col min="13843" max="13843" width="6.7109375" style="148" customWidth="1"/>
    <col min="13844" max="13848" width="5.28515625" style="148" customWidth="1"/>
    <col min="13849" max="14080" width="11.42578125" style="148" customWidth="1"/>
    <col min="14081" max="14081" width="18.5703125" style="148" customWidth="1"/>
    <col min="14082" max="14082" width="6.28515625" style="148" customWidth="1"/>
    <col min="14083" max="14083" width="8.28515625" style="148" customWidth="1"/>
    <col min="14084" max="14084" width="6.42578125" style="148" customWidth="1"/>
    <col min="14085" max="14085" width="7" style="148" customWidth="1"/>
    <col min="14086" max="14091" width="5.28515625" style="148" customWidth="1"/>
    <col min="14092" max="14092" width="7" style="148" customWidth="1"/>
    <col min="14093" max="14098" width="5.28515625" style="148" customWidth="1"/>
    <col min="14099" max="14099" width="6.7109375" style="148" customWidth="1"/>
    <col min="14100" max="14104" width="5.28515625" style="148" customWidth="1"/>
    <col min="14105" max="14336" width="11.42578125" style="148" customWidth="1"/>
    <col min="14337" max="14337" width="18.5703125" style="148" customWidth="1"/>
    <col min="14338" max="14338" width="6.28515625" style="148" customWidth="1"/>
    <col min="14339" max="14339" width="8.28515625" style="148" customWidth="1"/>
    <col min="14340" max="14340" width="6.42578125" style="148" customWidth="1"/>
    <col min="14341" max="14341" width="7" style="148" customWidth="1"/>
    <col min="14342" max="14347" width="5.28515625" style="148" customWidth="1"/>
    <col min="14348" max="14348" width="7" style="148" customWidth="1"/>
    <col min="14349" max="14354" width="5.28515625" style="148" customWidth="1"/>
    <col min="14355" max="14355" width="6.7109375" style="148" customWidth="1"/>
    <col min="14356" max="14360" width="5.28515625" style="148" customWidth="1"/>
    <col min="14361" max="14592" width="11.42578125" style="148" customWidth="1"/>
    <col min="14593" max="14593" width="18.5703125" style="148" customWidth="1"/>
    <col min="14594" max="14594" width="6.28515625" style="148" customWidth="1"/>
    <col min="14595" max="14595" width="8.28515625" style="148" customWidth="1"/>
    <col min="14596" max="14596" width="6.42578125" style="148" customWidth="1"/>
    <col min="14597" max="14597" width="7" style="148" customWidth="1"/>
    <col min="14598" max="14603" width="5.28515625" style="148" customWidth="1"/>
    <col min="14604" max="14604" width="7" style="148" customWidth="1"/>
    <col min="14605" max="14610" width="5.28515625" style="148" customWidth="1"/>
    <col min="14611" max="14611" width="6.7109375" style="148" customWidth="1"/>
    <col min="14612" max="14616" width="5.28515625" style="148" customWidth="1"/>
    <col min="14617" max="14848" width="11.42578125" style="148" customWidth="1"/>
    <col min="14849" max="14849" width="18.5703125" style="148" customWidth="1"/>
    <col min="14850" max="14850" width="6.28515625" style="148" customWidth="1"/>
    <col min="14851" max="14851" width="8.28515625" style="148" customWidth="1"/>
    <col min="14852" max="14852" width="6.42578125" style="148" customWidth="1"/>
    <col min="14853" max="14853" width="7" style="148" customWidth="1"/>
    <col min="14854" max="14859" width="5.28515625" style="148" customWidth="1"/>
    <col min="14860" max="14860" width="7" style="148" customWidth="1"/>
    <col min="14861" max="14866" width="5.28515625" style="148" customWidth="1"/>
    <col min="14867" max="14867" width="6.7109375" style="148" customWidth="1"/>
    <col min="14868" max="14872" width="5.28515625" style="148" customWidth="1"/>
    <col min="14873" max="15104" width="11.42578125" style="148" customWidth="1"/>
    <col min="15105" max="15105" width="18.5703125" style="148" customWidth="1"/>
    <col min="15106" max="15106" width="6.28515625" style="148" customWidth="1"/>
    <col min="15107" max="15107" width="8.28515625" style="148" customWidth="1"/>
    <col min="15108" max="15108" width="6.42578125" style="148" customWidth="1"/>
    <col min="15109" max="15109" width="7" style="148" customWidth="1"/>
    <col min="15110" max="15115" width="5.28515625" style="148" customWidth="1"/>
    <col min="15116" max="15116" width="7" style="148" customWidth="1"/>
    <col min="15117" max="15122" width="5.28515625" style="148" customWidth="1"/>
    <col min="15123" max="15123" width="6.7109375" style="148" customWidth="1"/>
    <col min="15124" max="15128" width="5.28515625" style="148" customWidth="1"/>
    <col min="15129" max="15360" width="11.42578125" style="148" customWidth="1"/>
    <col min="15361" max="15361" width="18.5703125" style="148" customWidth="1"/>
    <col min="15362" max="15362" width="6.28515625" style="148" customWidth="1"/>
    <col min="15363" max="15363" width="8.28515625" style="148" customWidth="1"/>
    <col min="15364" max="15364" width="6.42578125" style="148" customWidth="1"/>
    <col min="15365" max="15365" width="7" style="148" customWidth="1"/>
    <col min="15366" max="15371" width="5.28515625" style="148" customWidth="1"/>
    <col min="15372" max="15372" width="7" style="148" customWidth="1"/>
    <col min="15373" max="15378" width="5.28515625" style="148" customWidth="1"/>
    <col min="15379" max="15379" width="6.7109375" style="148" customWidth="1"/>
    <col min="15380" max="15384" width="5.28515625" style="148" customWidth="1"/>
    <col min="15385" max="15616" width="11.42578125" style="148" customWidth="1"/>
    <col min="15617" max="15617" width="18.5703125" style="148" customWidth="1"/>
    <col min="15618" max="15618" width="6.28515625" style="148" customWidth="1"/>
    <col min="15619" max="15619" width="8.28515625" style="148" customWidth="1"/>
    <col min="15620" max="15620" width="6.42578125" style="148" customWidth="1"/>
    <col min="15621" max="15621" width="7" style="148" customWidth="1"/>
    <col min="15622" max="15627" width="5.28515625" style="148" customWidth="1"/>
    <col min="15628" max="15628" width="7" style="148" customWidth="1"/>
    <col min="15629" max="15634" width="5.28515625" style="148" customWidth="1"/>
    <col min="15635" max="15635" width="6.7109375" style="148" customWidth="1"/>
    <col min="15636" max="15640" width="5.28515625" style="148" customWidth="1"/>
    <col min="15641" max="15872" width="11.42578125" style="148" customWidth="1"/>
    <col min="15873" max="15873" width="18.5703125" style="148" customWidth="1"/>
    <col min="15874" max="15874" width="6.28515625" style="148" customWidth="1"/>
    <col min="15875" max="15875" width="8.28515625" style="148" customWidth="1"/>
    <col min="15876" max="15876" width="6.42578125" style="148" customWidth="1"/>
    <col min="15877" max="15877" width="7" style="148" customWidth="1"/>
    <col min="15878" max="15883" width="5.28515625" style="148" customWidth="1"/>
    <col min="15884" max="15884" width="7" style="148" customWidth="1"/>
    <col min="15885" max="15890" width="5.28515625" style="148" customWidth="1"/>
    <col min="15891" max="15891" width="6.7109375" style="148" customWidth="1"/>
    <col min="15892" max="15896" width="5.28515625" style="148" customWidth="1"/>
    <col min="15897" max="16128" width="11.42578125" style="148" customWidth="1"/>
    <col min="16129" max="16129" width="18.5703125" style="148" customWidth="1"/>
    <col min="16130" max="16130" width="6.28515625" style="148" customWidth="1"/>
    <col min="16131" max="16131" width="8.28515625" style="148" customWidth="1"/>
    <col min="16132" max="16132" width="6.42578125" style="148" customWidth="1"/>
    <col min="16133" max="16133" width="7" style="148" customWidth="1"/>
    <col min="16134" max="16139" width="5.28515625" style="148" customWidth="1"/>
    <col min="16140" max="16140" width="7" style="148" customWidth="1"/>
    <col min="16141" max="16146" width="5.28515625" style="148" customWidth="1"/>
    <col min="16147" max="16147" width="6.7109375" style="148" customWidth="1"/>
    <col min="16148" max="16152" width="5.28515625" style="148" customWidth="1"/>
    <col min="16153" max="16384" width="11.42578125" style="148" customWidth="1"/>
  </cols>
  <sheetData>
    <row r="1" spans="1:31" ht="15">
      <c r="A1" s="147" t="s">
        <v>1433</v>
      </c>
      <c r="W1" s="1109" t="s">
        <v>1274</v>
      </c>
      <c r="X1" s="1110" t="s">
        <v>1055</v>
      </c>
    </row>
    <row r="2" spans="1:31">
      <c r="A2" s="149" t="s">
        <v>1431</v>
      </c>
      <c r="B2" s="150"/>
      <c r="C2" s="150"/>
      <c r="D2" s="150"/>
      <c r="E2" s="150"/>
      <c r="F2" s="150"/>
      <c r="G2" s="150"/>
      <c r="H2" s="150"/>
      <c r="I2" s="150"/>
      <c r="J2" s="150"/>
      <c r="K2" s="150"/>
      <c r="L2" s="150"/>
    </row>
    <row r="3" spans="1:31">
      <c r="A3" s="341" t="s">
        <v>292</v>
      </c>
      <c r="B3" s="341"/>
      <c r="C3" s="540"/>
      <c r="D3" s="150"/>
      <c r="F3" s="541"/>
    </row>
    <row r="4" spans="1:31">
      <c r="A4" s="153" t="s">
        <v>1255</v>
      </c>
      <c r="B4" s="150"/>
      <c r="C4" s="150"/>
      <c r="D4" s="150"/>
      <c r="E4" s="150"/>
      <c r="F4" s="150"/>
      <c r="G4" s="150"/>
      <c r="H4" s="150"/>
      <c r="I4" s="150"/>
    </row>
    <row r="5" spans="1:31">
      <c r="A5" s="156"/>
      <c r="B5" s="157"/>
      <c r="C5" s="158"/>
      <c r="D5" s="159"/>
      <c r="E5" s="159"/>
      <c r="F5" s="159"/>
      <c r="G5" s="159"/>
      <c r="H5" s="159"/>
      <c r="I5" s="159"/>
      <c r="J5" s="159"/>
      <c r="K5" s="159"/>
      <c r="L5" s="159"/>
      <c r="M5" s="159"/>
      <c r="N5" s="159"/>
      <c r="T5" s="159"/>
      <c r="U5" s="159"/>
      <c r="V5" s="159"/>
      <c r="W5" s="159"/>
      <c r="X5" s="159"/>
    </row>
    <row r="6" spans="1:31">
      <c r="A6" s="148" t="s">
        <v>293</v>
      </c>
      <c r="B6" s="150" t="s">
        <v>5</v>
      </c>
      <c r="C6" s="150" t="s">
        <v>294</v>
      </c>
      <c r="D6" s="150" t="s">
        <v>295</v>
      </c>
      <c r="E6" s="1494" t="s">
        <v>296</v>
      </c>
      <c r="F6" s="1494"/>
      <c r="G6" s="1494"/>
      <c r="H6" s="1494"/>
      <c r="I6" s="1494"/>
      <c r="J6" s="1494"/>
      <c r="K6" s="1494"/>
      <c r="L6" s="1494"/>
      <c r="M6" s="1494"/>
      <c r="N6" s="1494"/>
      <c r="O6" s="1469"/>
      <c r="P6" s="1469"/>
      <c r="Q6" s="1469"/>
      <c r="R6" s="1469"/>
      <c r="S6" s="1469"/>
      <c r="T6" s="159"/>
      <c r="U6" s="159"/>
      <c r="V6" s="159"/>
      <c r="W6" s="159"/>
      <c r="X6" s="159"/>
      <c r="Y6" s="159"/>
      <c r="Z6" s="159"/>
      <c r="AA6" s="159"/>
      <c r="AB6" s="159"/>
      <c r="AC6" s="159"/>
      <c r="AD6" s="159"/>
      <c r="AE6" s="159"/>
    </row>
    <row r="7" spans="1:31">
      <c r="A7" s="159"/>
      <c r="B7" s="161"/>
      <c r="C7" s="162" t="s">
        <v>197</v>
      </c>
      <c r="D7" s="162" t="s">
        <v>297</v>
      </c>
      <c r="E7" s="161">
        <v>1</v>
      </c>
      <c r="F7" s="161">
        <v>2</v>
      </c>
      <c r="G7" s="161">
        <v>3</v>
      </c>
      <c r="H7" s="161">
        <v>4</v>
      </c>
      <c r="I7" s="161">
        <v>5</v>
      </c>
      <c r="J7" s="163">
        <v>6</v>
      </c>
      <c r="K7" s="163">
        <v>7</v>
      </c>
      <c r="L7" s="163">
        <v>8</v>
      </c>
      <c r="M7" s="164">
        <v>9</v>
      </c>
      <c r="N7" s="164">
        <v>10</v>
      </c>
      <c r="O7" s="163">
        <v>11</v>
      </c>
      <c r="P7" s="163">
        <v>12</v>
      </c>
      <c r="Q7" s="163">
        <v>13</v>
      </c>
      <c r="R7" s="163">
        <v>14</v>
      </c>
      <c r="S7" s="164">
        <v>15</v>
      </c>
      <c r="T7" s="163">
        <v>16</v>
      </c>
      <c r="U7" s="163">
        <v>17</v>
      </c>
      <c r="V7" s="163">
        <v>18</v>
      </c>
      <c r="W7" s="163">
        <v>19</v>
      </c>
      <c r="X7" s="163">
        <v>20</v>
      </c>
      <c r="Y7" s="163">
        <v>21</v>
      </c>
      <c r="Z7" s="163">
        <v>22</v>
      </c>
      <c r="AA7" s="163">
        <v>23</v>
      </c>
      <c r="AB7" s="163">
        <v>24</v>
      </c>
      <c r="AC7" s="163">
        <v>25</v>
      </c>
      <c r="AD7" s="163">
        <v>26</v>
      </c>
      <c r="AE7" s="163">
        <v>27</v>
      </c>
    </row>
    <row r="8" spans="1:31">
      <c r="A8" s="160" t="s">
        <v>892</v>
      </c>
      <c r="B8" s="166"/>
      <c r="C8" s="676"/>
      <c r="D8" s="150"/>
      <c r="E8" s="166"/>
      <c r="F8" s="166"/>
      <c r="G8" s="166"/>
      <c r="H8" s="166"/>
      <c r="I8" s="166"/>
      <c r="M8" s="167"/>
      <c r="N8" s="168"/>
      <c r="O8" s="166"/>
      <c r="P8" s="166"/>
      <c r="Q8" s="166"/>
      <c r="R8" s="166"/>
      <c r="S8" s="166"/>
    </row>
    <row r="9" spans="1:31">
      <c r="A9" s="148" t="s">
        <v>893</v>
      </c>
      <c r="B9" s="150" t="s">
        <v>894</v>
      </c>
      <c r="C9" s="677">
        <f>Prices!L293</f>
        <v>258257.23955346324</v>
      </c>
      <c r="E9" s="148">
        <v>1</v>
      </c>
    </row>
    <row r="10" spans="1:31">
      <c r="A10" s="160" t="s">
        <v>900</v>
      </c>
      <c r="B10" s="150"/>
      <c r="C10" s="678"/>
      <c r="D10" s="166"/>
      <c r="E10" s="166"/>
      <c r="F10" s="166"/>
      <c r="G10" s="166"/>
      <c r="H10" s="166"/>
      <c r="I10" s="166"/>
      <c r="J10" s="166"/>
      <c r="K10" s="166"/>
      <c r="L10" s="166"/>
      <c r="M10" s="166"/>
      <c r="N10" s="166"/>
      <c r="O10" s="166"/>
      <c r="P10" s="166"/>
      <c r="Q10" s="166"/>
      <c r="R10" s="166"/>
      <c r="S10" s="166"/>
    </row>
    <row r="11" spans="1:31">
      <c r="A11" s="148" t="str">
        <f>A9</f>
        <v>Tractor</v>
      </c>
      <c r="B11" s="150"/>
      <c r="C11" s="677"/>
      <c r="E11" s="170">
        <f t="shared" ref="E11:X11" si="0">$C9*E9</f>
        <v>258257.23955346324</v>
      </c>
      <c r="F11" s="170">
        <f t="shared" si="0"/>
        <v>0</v>
      </c>
      <c r="G11" s="170">
        <f t="shared" si="0"/>
        <v>0</v>
      </c>
      <c r="H11" s="170">
        <f t="shared" si="0"/>
        <v>0</v>
      </c>
      <c r="I11" s="170">
        <f t="shared" si="0"/>
        <v>0</v>
      </c>
      <c r="J11" s="170">
        <f t="shared" si="0"/>
        <v>0</v>
      </c>
      <c r="K11" s="170">
        <f t="shared" si="0"/>
        <v>0</v>
      </c>
      <c r="L11" s="170">
        <f t="shared" si="0"/>
        <v>0</v>
      </c>
      <c r="M11" s="170">
        <f t="shared" si="0"/>
        <v>0</v>
      </c>
      <c r="N11" s="170">
        <f t="shared" si="0"/>
        <v>0</v>
      </c>
      <c r="O11" s="170">
        <f t="shared" si="0"/>
        <v>0</v>
      </c>
      <c r="P11" s="170">
        <f t="shared" si="0"/>
        <v>0</v>
      </c>
      <c r="Q11" s="170">
        <f t="shared" si="0"/>
        <v>0</v>
      </c>
      <c r="R11" s="170">
        <f t="shared" si="0"/>
        <v>0</v>
      </c>
      <c r="S11" s="170">
        <f t="shared" si="0"/>
        <v>0</v>
      </c>
      <c r="T11" s="170">
        <f t="shared" si="0"/>
        <v>0</v>
      </c>
      <c r="U11" s="170">
        <f t="shared" si="0"/>
        <v>0</v>
      </c>
      <c r="V11" s="170">
        <f t="shared" si="0"/>
        <v>0</v>
      </c>
      <c r="W11" s="170">
        <f t="shared" si="0"/>
        <v>0</v>
      </c>
      <c r="X11" s="170">
        <f t="shared" si="0"/>
        <v>0</v>
      </c>
      <c r="Y11" s="170">
        <f t="shared" ref="Y11:AE11" si="1">$C9*Y9</f>
        <v>0</v>
      </c>
      <c r="Z11" s="170">
        <f t="shared" si="1"/>
        <v>0</v>
      </c>
      <c r="AA11" s="170">
        <f t="shared" si="1"/>
        <v>0</v>
      </c>
      <c r="AB11" s="170">
        <f t="shared" si="1"/>
        <v>0</v>
      </c>
      <c r="AC11" s="170">
        <f t="shared" si="1"/>
        <v>0</v>
      </c>
      <c r="AD11" s="170">
        <f t="shared" si="1"/>
        <v>0</v>
      </c>
      <c r="AE11" s="170">
        <f t="shared" si="1"/>
        <v>0</v>
      </c>
    </row>
    <row r="12" spans="1:31">
      <c r="A12" s="179" t="s">
        <v>901</v>
      </c>
      <c r="B12" s="150"/>
      <c r="C12" s="678"/>
      <c r="D12" s="166"/>
      <c r="E12" s="170">
        <f t="shared" ref="E12:X12" si="2">SUM(E11:E11)</f>
        <v>258257.23955346324</v>
      </c>
      <c r="F12" s="170">
        <f t="shared" si="2"/>
        <v>0</v>
      </c>
      <c r="G12" s="170">
        <f t="shared" si="2"/>
        <v>0</v>
      </c>
      <c r="H12" s="170">
        <f t="shared" si="2"/>
        <v>0</v>
      </c>
      <c r="I12" s="170">
        <f t="shared" si="2"/>
        <v>0</v>
      </c>
      <c r="J12" s="170">
        <f t="shared" si="2"/>
        <v>0</v>
      </c>
      <c r="K12" s="170">
        <f t="shared" si="2"/>
        <v>0</v>
      </c>
      <c r="L12" s="170">
        <f t="shared" si="2"/>
        <v>0</v>
      </c>
      <c r="M12" s="170">
        <f t="shared" si="2"/>
        <v>0</v>
      </c>
      <c r="N12" s="170">
        <f t="shared" si="2"/>
        <v>0</v>
      </c>
      <c r="O12" s="170">
        <f t="shared" si="2"/>
        <v>0</v>
      </c>
      <c r="P12" s="170">
        <f t="shared" si="2"/>
        <v>0</v>
      </c>
      <c r="Q12" s="170">
        <f t="shared" si="2"/>
        <v>0</v>
      </c>
      <c r="R12" s="170">
        <f t="shared" si="2"/>
        <v>0</v>
      </c>
      <c r="S12" s="170">
        <f t="shared" si="2"/>
        <v>0</v>
      </c>
      <c r="T12" s="170">
        <f t="shared" si="2"/>
        <v>0</v>
      </c>
      <c r="U12" s="170">
        <f t="shared" si="2"/>
        <v>0</v>
      </c>
      <c r="V12" s="170">
        <f t="shared" si="2"/>
        <v>0</v>
      </c>
      <c r="W12" s="170">
        <f t="shared" si="2"/>
        <v>0</v>
      </c>
      <c r="X12" s="170">
        <f t="shared" si="2"/>
        <v>0</v>
      </c>
      <c r="Y12" s="170">
        <f t="shared" ref="Y12:AE12" si="3">SUM(Y11:Y11)</f>
        <v>0</v>
      </c>
      <c r="Z12" s="170">
        <f t="shared" si="3"/>
        <v>0</v>
      </c>
      <c r="AA12" s="170">
        <f t="shared" si="3"/>
        <v>0</v>
      </c>
      <c r="AB12" s="170">
        <f t="shared" si="3"/>
        <v>0</v>
      </c>
      <c r="AC12" s="170">
        <f t="shared" si="3"/>
        <v>0</v>
      </c>
      <c r="AD12" s="170">
        <f t="shared" si="3"/>
        <v>0</v>
      </c>
      <c r="AE12" s="170">
        <f t="shared" si="3"/>
        <v>0</v>
      </c>
    </row>
    <row r="13" spans="1:31">
      <c r="A13" s="160"/>
    </row>
    <row r="14" spans="1:31">
      <c r="A14" s="160" t="s">
        <v>902</v>
      </c>
      <c r="B14" s="543" t="s">
        <v>322</v>
      </c>
      <c r="C14" s="678"/>
      <c r="D14" s="679"/>
      <c r="E14" s="170"/>
      <c r="F14" s="170">
        <f>E11*0.15</f>
        <v>38738.585933019487</v>
      </c>
      <c r="G14" s="170">
        <f t="shared" ref="G14:S14" si="4">F14</f>
        <v>38738.585933019487</v>
      </c>
      <c r="H14" s="170">
        <f t="shared" si="4"/>
        <v>38738.585933019487</v>
      </c>
      <c r="I14" s="170">
        <f t="shared" si="4"/>
        <v>38738.585933019487</v>
      </c>
      <c r="J14" s="170">
        <f t="shared" si="4"/>
        <v>38738.585933019487</v>
      </c>
      <c r="K14" s="170">
        <f t="shared" si="4"/>
        <v>38738.585933019487</v>
      </c>
      <c r="L14" s="170">
        <f t="shared" si="4"/>
        <v>38738.585933019487</v>
      </c>
      <c r="M14" s="170">
        <f t="shared" si="4"/>
        <v>38738.585933019487</v>
      </c>
      <c r="N14" s="170">
        <f t="shared" si="4"/>
        <v>38738.585933019487</v>
      </c>
      <c r="O14" s="170">
        <f t="shared" si="4"/>
        <v>38738.585933019487</v>
      </c>
      <c r="P14" s="170">
        <f t="shared" si="4"/>
        <v>38738.585933019487</v>
      </c>
      <c r="Q14" s="170">
        <f t="shared" si="4"/>
        <v>38738.585933019487</v>
      </c>
      <c r="R14" s="170">
        <f t="shared" si="4"/>
        <v>38738.585933019487</v>
      </c>
      <c r="S14" s="170">
        <f t="shared" si="4"/>
        <v>38738.585933019487</v>
      </c>
      <c r="T14" s="170">
        <f>S14</f>
        <v>38738.585933019487</v>
      </c>
      <c r="U14" s="170">
        <f>T14</f>
        <v>38738.585933019487</v>
      </c>
      <c r="V14" s="170">
        <f>U14</f>
        <v>38738.585933019487</v>
      </c>
      <c r="W14" s="170">
        <f>V14</f>
        <v>38738.585933019487</v>
      </c>
      <c r="X14" s="170">
        <f>W14</f>
        <v>38738.585933019487</v>
      </c>
      <c r="Y14" s="170">
        <f t="shared" ref="Y14:AE14" si="5">X14</f>
        <v>38738.585933019487</v>
      </c>
      <c r="Z14" s="170">
        <f t="shared" si="5"/>
        <v>38738.585933019487</v>
      </c>
      <c r="AA14" s="170">
        <f t="shared" si="5"/>
        <v>38738.585933019487</v>
      </c>
      <c r="AB14" s="170">
        <f t="shared" si="5"/>
        <v>38738.585933019487</v>
      </c>
      <c r="AC14" s="170">
        <f t="shared" si="5"/>
        <v>38738.585933019487</v>
      </c>
      <c r="AD14" s="170">
        <f t="shared" si="5"/>
        <v>38738.585933019487</v>
      </c>
      <c r="AE14" s="170">
        <f t="shared" si="5"/>
        <v>38738.585933019487</v>
      </c>
    </row>
    <row r="15" spans="1:31">
      <c r="A15" s="160" t="s">
        <v>434</v>
      </c>
      <c r="E15" s="183">
        <f>E12+E14</f>
        <v>258257.23955346324</v>
      </c>
      <c r="F15" s="183">
        <f t="shared" ref="F15:X15" si="6">F12+F14</f>
        <v>38738.585933019487</v>
      </c>
      <c r="G15" s="183">
        <f t="shared" si="6"/>
        <v>38738.585933019487</v>
      </c>
      <c r="H15" s="183">
        <f t="shared" si="6"/>
        <v>38738.585933019487</v>
      </c>
      <c r="I15" s="183">
        <f t="shared" si="6"/>
        <v>38738.585933019487</v>
      </c>
      <c r="J15" s="183">
        <f t="shared" si="6"/>
        <v>38738.585933019487</v>
      </c>
      <c r="K15" s="183">
        <f t="shared" si="6"/>
        <v>38738.585933019487</v>
      </c>
      <c r="L15" s="183">
        <f t="shared" si="6"/>
        <v>38738.585933019487</v>
      </c>
      <c r="M15" s="183">
        <f t="shared" si="6"/>
        <v>38738.585933019487</v>
      </c>
      <c r="N15" s="183">
        <f t="shared" si="6"/>
        <v>38738.585933019487</v>
      </c>
      <c r="O15" s="183">
        <f t="shared" si="6"/>
        <v>38738.585933019487</v>
      </c>
      <c r="P15" s="183">
        <f t="shared" si="6"/>
        <v>38738.585933019487</v>
      </c>
      <c r="Q15" s="183">
        <f t="shared" si="6"/>
        <v>38738.585933019487</v>
      </c>
      <c r="R15" s="183">
        <f t="shared" si="6"/>
        <v>38738.585933019487</v>
      </c>
      <c r="S15" s="183">
        <f t="shared" si="6"/>
        <v>38738.585933019487</v>
      </c>
      <c r="T15" s="183">
        <f t="shared" si="6"/>
        <v>38738.585933019487</v>
      </c>
      <c r="U15" s="183">
        <f t="shared" si="6"/>
        <v>38738.585933019487</v>
      </c>
      <c r="V15" s="183">
        <f t="shared" si="6"/>
        <v>38738.585933019487</v>
      </c>
      <c r="W15" s="183">
        <f t="shared" si="6"/>
        <v>38738.585933019487</v>
      </c>
      <c r="X15" s="183">
        <f t="shared" si="6"/>
        <v>38738.585933019487</v>
      </c>
      <c r="Y15" s="183">
        <f t="shared" ref="Y15:AE15" si="7">Y12+Y14</f>
        <v>38738.585933019487</v>
      </c>
      <c r="Z15" s="183">
        <f t="shared" si="7"/>
        <v>38738.585933019487</v>
      </c>
      <c r="AA15" s="183">
        <f t="shared" si="7"/>
        <v>38738.585933019487</v>
      </c>
      <c r="AB15" s="183">
        <f t="shared" si="7"/>
        <v>38738.585933019487</v>
      </c>
      <c r="AC15" s="183">
        <f t="shared" si="7"/>
        <v>38738.585933019487</v>
      </c>
      <c r="AD15" s="183">
        <f t="shared" si="7"/>
        <v>38738.585933019487</v>
      </c>
      <c r="AE15" s="183">
        <f t="shared" si="7"/>
        <v>38738.585933019487</v>
      </c>
    </row>
    <row r="17" spans="1:4">
      <c r="A17" s="148" t="s">
        <v>1254</v>
      </c>
    </row>
    <row r="20" spans="1:4">
      <c r="C20" s="1103"/>
    </row>
    <row r="26" spans="1:4" ht="12">
      <c r="D26" s="13"/>
    </row>
  </sheetData>
  <mergeCells count="1">
    <mergeCell ref="E6:S6"/>
  </mergeCells>
  <hyperlinks>
    <hyperlink ref="X1" location="ToC!A1" display="Table of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9" tint="0.59999389629810485"/>
  </sheetPr>
  <dimension ref="A1:L37"/>
  <sheetViews>
    <sheetView workbookViewId="0">
      <selection activeCell="N11" sqref="N11"/>
    </sheetView>
  </sheetViews>
  <sheetFormatPr defaultRowHeight="11.25"/>
  <cols>
    <col min="1" max="1" width="17.28515625" style="644" customWidth="1"/>
    <col min="2" max="2" width="11.28515625" style="644" customWidth="1"/>
    <col min="3" max="3" width="10.42578125" style="644" customWidth="1"/>
    <col min="4" max="4" width="6" style="644" customWidth="1"/>
    <col min="5" max="5" width="9.5703125" style="644" customWidth="1"/>
    <col min="6" max="6" width="8.7109375" style="644" customWidth="1"/>
    <col min="7" max="7" width="9.28515625" style="644" customWidth="1"/>
    <col min="8" max="8" width="9.28515625" style="644"/>
    <col min="9" max="10" width="10" style="644" customWidth="1"/>
    <col min="11" max="11" width="12.5703125" style="644" customWidth="1"/>
    <col min="12" max="256" width="11.42578125" style="644" customWidth="1"/>
    <col min="257" max="257" width="17.28515625" style="644" customWidth="1"/>
    <col min="258" max="258" width="11.28515625" style="644" customWidth="1"/>
    <col min="259" max="259" width="10.42578125" style="644" customWidth="1"/>
    <col min="260" max="260" width="6" style="644" customWidth="1"/>
    <col min="261" max="261" width="9.5703125" style="644" customWidth="1"/>
    <col min="262" max="262" width="8.7109375" style="644" customWidth="1"/>
    <col min="263" max="263" width="9.28515625" style="644" customWidth="1"/>
    <col min="264" max="264" width="9.28515625" style="644"/>
    <col min="265" max="266" width="10" style="644" customWidth="1"/>
    <col min="267" max="267" width="12.5703125" style="644" customWidth="1"/>
    <col min="268" max="512" width="11.42578125" style="644" customWidth="1"/>
    <col min="513" max="513" width="17.28515625" style="644" customWidth="1"/>
    <col min="514" max="514" width="11.28515625" style="644" customWidth="1"/>
    <col min="515" max="515" width="10.42578125" style="644" customWidth="1"/>
    <col min="516" max="516" width="6" style="644" customWidth="1"/>
    <col min="517" max="517" width="9.5703125" style="644" customWidth="1"/>
    <col min="518" max="518" width="8.7109375" style="644" customWidth="1"/>
    <col min="519" max="519" width="9.28515625" style="644" customWidth="1"/>
    <col min="520" max="520" width="9.28515625" style="644"/>
    <col min="521" max="522" width="10" style="644" customWidth="1"/>
    <col min="523" max="523" width="12.5703125" style="644" customWidth="1"/>
    <col min="524" max="768" width="11.42578125" style="644" customWidth="1"/>
    <col min="769" max="769" width="17.28515625" style="644" customWidth="1"/>
    <col min="770" max="770" width="11.28515625" style="644" customWidth="1"/>
    <col min="771" max="771" width="10.42578125" style="644" customWidth="1"/>
    <col min="772" max="772" width="6" style="644" customWidth="1"/>
    <col min="773" max="773" width="9.5703125" style="644" customWidth="1"/>
    <col min="774" max="774" width="8.7109375" style="644" customWidth="1"/>
    <col min="775" max="775" width="9.28515625" style="644" customWidth="1"/>
    <col min="776" max="776" width="9.28515625" style="644"/>
    <col min="777" max="778" width="10" style="644" customWidth="1"/>
    <col min="779" max="779" width="12.5703125" style="644" customWidth="1"/>
    <col min="780" max="1024" width="11.42578125" style="644" customWidth="1"/>
    <col min="1025" max="1025" width="17.28515625" style="644" customWidth="1"/>
    <col min="1026" max="1026" width="11.28515625" style="644" customWidth="1"/>
    <col min="1027" max="1027" width="10.42578125" style="644" customWidth="1"/>
    <col min="1028" max="1028" width="6" style="644" customWidth="1"/>
    <col min="1029" max="1029" width="9.5703125" style="644" customWidth="1"/>
    <col min="1030" max="1030" width="8.7109375" style="644" customWidth="1"/>
    <col min="1031" max="1031" width="9.28515625" style="644" customWidth="1"/>
    <col min="1032" max="1032" width="9.28515625" style="644"/>
    <col min="1033" max="1034" width="10" style="644" customWidth="1"/>
    <col min="1035" max="1035" width="12.5703125" style="644" customWidth="1"/>
    <col min="1036" max="1280" width="11.42578125" style="644" customWidth="1"/>
    <col min="1281" max="1281" width="17.28515625" style="644" customWidth="1"/>
    <col min="1282" max="1282" width="11.28515625" style="644" customWidth="1"/>
    <col min="1283" max="1283" width="10.42578125" style="644" customWidth="1"/>
    <col min="1284" max="1284" width="6" style="644" customWidth="1"/>
    <col min="1285" max="1285" width="9.5703125" style="644" customWidth="1"/>
    <col min="1286" max="1286" width="8.7109375" style="644" customWidth="1"/>
    <col min="1287" max="1287" width="9.28515625" style="644" customWidth="1"/>
    <col min="1288" max="1288" width="9.28515625" style="644"/>
    <col min="1289" max="1290" width="10" style="644" customWidth="1"/>
    <col min="1291" max="1291" width="12.5703125" style="644" customWidth="1"/>
    <col min="1292" max="1536" width="11.42578125" style="644" customWidth="1"/>
    <col min="1537" max="1537" width="17.28515625" style="644" customWidth="1"/>
    <col min="1538" max="1538" width="11.28515625" style="644" customWidth="1"/>
    <col min="1539" max="1539" width="10.42578125" style="644" customWidth="1"/>
    <col min="1540" max="1540" width="6" style="644" customWidth="1"/>
    <col min="1541" max="1541" width="9.5703125" style="644" customWidth="1"/>
    <col min="1542" max="1542" width="8.7109375" style="644" customWidth="1"/>
    <col min="1543" max="1543" width="9.28515625" style="644" customWidth="1"/>
    <col min="1544" max="1544" width="9.28515625" style="644"/>
    <col min="1545" max="1546" width="10" style="644" customWidth="1"/>
    <col min="1547" max="1547" width="12.5703125" style="644" customWidth="1"/>
    <col min="1548" max="1792" width="11.42578125" style="644" customWidth="1"/>
    <col min="1793" max="1793" width="17.28515625" style="644" customWidth="1"/>
    <col min="1794" max="1794" width="11.28515625" style="644" customWidth="1"/>
    <col min="1795" max="1795" width="10.42578125" style="644" customWidth="1"/>
    <col min="1796" max="1796" width="6" style="644" customWidth="1"/>
    <col min="1797" max="1797" width="9.5703125" style="644" customWidth="1"/>
    <col min="1798" max="1798" width="8.7109375" style="644" customWidth="1"/>
    <col min="1799" max="1799" width="9.28515625" style="644" customWidth="1"/>
    <col min="1800" max="1800" width="9.28515625" style="644"/>
    <col min="1801" max="1802" width="10" style="644" customWidth="1"/>
    <col min="1803" max="1803" width="12.5703125" style="644" customWidth="1"/>
    <col min="1804" max="2048" width="11.42578125" style="644" customWidth="1"/>
    <col min="2049" max="2049" width="17.28515625" style="644" customWidth="1"/>
    <col min="2050" max="2050" width="11.28515625" style="644" customWidth="1"/>
    <col min="2051" max="2051" width="10.42578125" style="644" customWidth="1"/>
    <col min="2052" max="2052" width="6" style="644" customWidth="1"/>
    <col min="2053" max="2053" width="9.5703125" style="644" customWidth="1"/>
    <col min="2054" max="2054" width="8.7109375" style="644" customWidth="1"/>
    <col min="2055" max="2055" width="9.28515625" style="644" customWidth="1"/>
    <col min="2056" max="2056" width="9.28515625" style="644"/>
    <col min="2057" max="2058" width="10" style="644" customWidth="1"/>
    <col min="2059" max="2059" width="12.5703125" style="644" customWidth="1"/>
    <col min="2060" max="2304" width="11.42578125" style="644" customWidth="1"/>
    <col min="2305" max="2305" width="17.28515625" style="644" customWidth="1"/>
    <col min="2306" max="2306" width="11.28515625" style="644" customWidth="1"/>
    <col min="2307" max="2307" width="10.42578125" style="644" customWidth="1"/>
    <col min="2308" max="2308" width="6" style="644" customWidth="1"/>
    <col min="2309" max="2309" width="9.5703125" style="644" customWidth="1"/>
    <col min="2310" max="2310" width="8.7109375" style="644" customWidth="1"/>
    <col min="2311" max="2311" width="9.28515625" style="644" customWidth="1"/>
    <col min="2312" max="2312" width="9.28515625" style="644"/>
    <col min="2313" max="2314" width="10" style="644" customWidth="1"/>
    <col min="2315" max="2315" width="12.5703125" style="644" customWidth="1"/>
    <col min="2316" max="2560" width="11.42578125" style="644" customWidth="1"/>
    <col min="2561" max="2561" width="17.28515625" style="644" customWidth="1"/>
    <col min="2562" max="2562" width="11.28515625" style="644" customWidth="1"/>
    <col min="2563" max="2563" width="10.42578125" style="644" customWidth="1"/>
    <col min="2564" max="2564" width="6" style="644" customWidth="1"/>
    <col min="2565" max="2565" width="9.5703125" style="644" customWidth="1"/>
    <col min="2566" max="2566" width="8.7109375" style="644" customWidth="1"/>
    <col min="2567" max="2567" width="9.28515625" style="644" customWidth="1"/>
    <col min="2568" max="2568" width="9.28515625" style="644"/>
    <col min="2569" max="2570" width="10" style="644" customWidth="1"/>
    <col min="2571" max="2571" width="12.5703125" style="644" customWidth="1"/>
    <col min="2572" max="2816" width="11.42578125" style="644" customWidth="1"/>
    <col min="2817" max="2817" width="17.28515625" style="644" customWidth="1"/>
    <col min="2818" max="2818" width="11.28515625" style="644" customWidth="1"/>
    <col min="2819" max="2819" width="10.42578125" style="644" customWidth="1"/>
    <col min="2820" max="2820" width="6" style="644" customWidth="1"/>
    <col min="2821" max="2821" width="9.5703125" style="644" customWidth="1"/>
    <col min="2822" max="2822" width="8.7109375" style="644" customWidth="1"/>
    <col min="2823" max="2823" width="9.28515625" style="644" customWidth="1"/>
    <col min="2824" max="2824" width="9.28515625" style="644"/>
    <col min="2825" max="2826" width="10" style="644" customWidth="1"/>
    <col min="2827" max="2827" width="12.5703125" style="644" customWidth="1"/>
    <col min="2828" max="3072" width="11.42578125" style="644" customWidth="1"/>
    <col min="3073" max="3073" width="17.28515625" style="644" customWidth="1"/>
    <col min="3074" max="3074" width="11.28515625" style="644" customWidth="1"/>
    <col min="3075" max="3075" width="10.42578125" style="644" customWidth="1"/>
    <col min="3076" max="3076" width="6" style="644" customWidth="1"/>
    <col min="3077" max="3077" width="9.5703125" style="644" customWidth="1"/>
    <col min="3078" max="3078" width="8.7109375" style="644" customWidth="1"/>
    <col min="3079" max="3079" width="9.28515625" style="644" customWidth="1"/>
    <col min="3080" max="3080" width="9.28515625" style="644"/>
    <col min="3081" max="3082" width="10" style="644" customWidth="1"/>
    <col min="3083" max="3083" width="12.5703125" style="644" customWidth="1"/>
    <col min="3084" max="3328" width="11.42578125" style="644" customWidth="1"/>
    <col min="3329" max="3329" width="17.28515625" style="644" customWidth="1"/>
    <col min="3330" max="3330" width="11.28515625" style="644" customWidth="1"/>
    <col min="3331" max="3331" width="10.42578125" style="644" customWidth="1"/>
    <col min="3332" max="3332" width="6" style="644" customWidth="1"/>
    <col min="3333" max="3333" width="9.5703125" style="644" customWidth="1"/>
    <col min="3334" max="3334" width="8.7109375" style="644" customWidth="1"/>
    <col min="3335" max="3335" width="9.28515625" style="644" customWidth="1"/>
    <col min="3336" max="3336" width="9.28515625" style="644"/>
    <col min="3337" max="3338" width="10" style="644" customWidth="1"/>
    <col min="3339" max="3339" width="12.5703125" style="644" customWidth="1"/>
    <col min="3340" max="3584" width="11.42578125" style="644" customWidth="1"/>
    <col min="3585" max="3585" width="17.28515625" style="644" customWidth="1"/>
    <col min="3586" max="3586" width="11.28515625" style="644" customWidth="1"/>
    <col min="3587" max="3587" width="10.42578125" style="644" customWidth="1"/>
    <col min="3588" max="3588" width="6" style="644" customWidth="1"/>
    <col min="3589" max="3589" width="9.5703125" style="644" customWidth="1"/>
    <col min="3590" max="3590" width="8.7109375" style="644" customWidth="1"/>
    <col min="3591" max="3591" width="9.28515625" style="644" customWidth="1"/>
    <col min="3592" max="3592" width="9.28515625" style="644"/>
    <col min="3593" max="3594" width="10" style="644" customWidth="1"/>
    <col min="3595" max="3595" width="12.5703125" style="644" customWidth="1"/>
    <col min="3596" max="3840" width="11.42578125" style="644" customWidth="1"/>
    <col min="3841" max="3841" width="17.28515625" style="644" customWidth="1"/>
    <col min="3842" max="3842" width="11.28515625" style="644" customWidth="1"/>
    <col min="3843" max="3843" width="10.42578125" style="644" customWidth="1"/>
    <col min="3844" max="3844" width="6" style="644" customWidth="1"/>
    <col min="3845" max="3845" width="9.5703125" style="644" customWidth="1"/>
    <col min="3846" max="3846" width="8.7109375" style="644" customWidth="1"/>
    <col min="3847" max="3847" width="9.28515625" style="644" customWidth="1"/>
    <col min="3848" max="3848" width="9.28515625" style="644"/>
    <col min="3849" max="3850" width="10" style="644" customWidth="1"/>
    <col min="3851" max="3851" width="12.5703125" style="644" customWidth="1"/>
    <col min="3852" max="4096" width="11.42578125" style="644" customWidth="1"/>
    <col min="4097" max="4097" width="17.28515625" style="644" customWidth="1"/>
    <col min="4098" max="4098" width="11.28515625" style="644" customWidth="1"/>
    <col min="4099" max="4099" width="10.42578125" style="644" customWidth="1"/>
    <col min="4100" max="4100" width="6" style="644" customWidth="1"/>
    <col min="4101" max="4101" width="9.5703125" style="644" customWidth="1"/>
    <col min="4102" max="4102" width="8.7109375" style="644" customWidth="1"/>
    <col min="4103" max="4103" width="9.28515625" style="644" customWidth="1"/>
    <col min="4104" max="4104" width="9.28515625" style="644"/>
    <col min="4105" max="4106" width="10" style="644" customWidth="1"/>
    <col min="4107" max="4107" width="12.5703125" style="644" customWidth="1"/>
    <col min="4108" max="4352" width="11.42578125" style="644" customWidth="1"/>
    <col min="4353" max="4353" width="17.28515625" style="644" customWidth="1"/>
    <col min="4354" max="4354" width="11.28515625" style="644" customWidth="1"/>
    <col min="4355" max="4355" width="10.42578125" style="644" customWidth="1"/>
    <col min="4356" max="4356" width="6" style="644" customWidth="1"/>
    <col min="4357" max="4357" width="9.5703125" style="644" customWidth="1"/>
    <col min="4358" max="4358" width="8.7109375" style="644" customWidth="1"/>
    <col min="4359" max="4359" width="9.28515625" style="644" customWidth="1"/>
    <col min="4360" max="4360" width="9.28515625" style="644"/>
    <col min="4361" max="4362" width="10" style="644" customWidth="1"/>
    <col min="4363" max="4363" width="12.5703125" style="644" customWidth="1"/>
    <col min="4364" max="4608" width="11.42578125" style="644" customWidth="1"/>
    <col min="4609" max="4609" width="17.28515625" style="644" customWidth="1"/>
    <col min="4610" max="4610" width="11.28515625" style="644" customWidth="1"/>
    <col min="4611" max="4611" width="10.42578125" style="644" customWidth="1"/>
    <col min="4612" max="4612" width="6" style="644" customWidth="1"/>
    <col min="4613" max="4613" width="9.5703125" style="644" customWidth="1"/>
    <col min="4614" max="4614" width="8.7109375" style="644" customWidth="1"/>
    <col min="4615" max="4615" width="9.28515625" style="644" customWidth="1"/>
    <col min="4616" max="4616" width="9.28515625" style="644"/>
    <col min="4617" max="4618" width="10" style="644" customWidth="1"/>
    <col min="4619" max="4619" width="12.5703125" style="644" customWidth="1"/>
    <col min="4620" max="4864" width="11.42578125" style="644" customWidth="1"/>
    <col min="4865" max="4865" width="17.28515625" style="644" customWidth="1"/>
    <col min="4866" max="4866" width="11.28515625" style="644" customWidth="1"/>
    <col min="4867" max="4867" width="10.42578125" style="644" customWidth="1"/>
    <col min="4868" max="4868" width="6" style="644" customWidth="1"/>
    <col min="4869" max="4869" width="9.5703125" style="644" customWidth="1"/>
    <col min="4870" max="4870" width="8.7109375" style="644" customWidth="1"/>
    <col min="4871" max="4871" width="9.28515625" style="644" customWidth="1"/>
    <col min="4872" max="4872" width="9.28515625" style="644"/>
    <col min="4873" max="4874" width="10" style="644" customWidth="1"/>
    <col min="4875" max="4875" width="12.5703125" style="644" customWidth="1"/>
    <col min="4876" max="5120" width="11.42578125" style="644" customWidth="1"/>
    <col min="5121" max="5121" width="17.28515625" style="644" customWidth="1"/>
    <col min="5122" max="5122" width="11.28515625" style="644" customWidth="1"/>
    <col min="5123" max="5123" width="10.42578125" style="644" customWidth="1"/>
    <col min="5124" max="5124" width="6" style="644" customWidth="1"/>
    <col min="5125" max="5125" width="9.5703125" style="644" customWidth="1"/>
    <col min="5126" max="5126" width="8.7109375" style="644" customWidth="1"/>
    <col min="5127" max="5127" width="9.28515625" style="644" customWidth="1"/>
    <col min="5128" max="5128" width="9.28515625" style="644"/>
    <col min="5129" max="5130" width="10" style="644" customWidth="1"/>
    <col min="5131" max="5131" width="12.5703125" style="644" customWidth="1"/>
    <col min="5132" max="5376" width="11.42578125" style="644" customWidth="1"/>
    <col min="5377" max="5377" width="17.28515625" style="644" customWidth="1"/>
    <col min="5378" max="5378" width="11.28515625" style="644" customWidth="1"/>
    <col min="5379" max="5379" width="10.42578125" style="644" customWidth="1"/>
    <col min="5380" max="5380" width="6" style="644" customWidth="1"/>
    <col min="5381" max="5381" width="9.5703125" style="644" customWidth="1"/>
    <col min="5382" max="5382" width="8.7109375" style="644" customWidth="1"/>
    <col min="5383" max="5383" width="9.28515625" style="644" customWidth="1"/>
    <col min="5384" max="5384" width="9.28515625" style="644"/>
    <col min="5385" max="5386" width="10" style="644" customWidth="1"/>
    <col min="5387" max="5387" width="12.5703125" style="644" customWidth="1"/>
    <col min="5388" max="5632" width="11.42578125" style="644" customWidth="1"/>
    <col min="5633" max="5633" width="17.28515625" style="644" customWidth="1"/>
    <col min="5634" max="5634" width="11.28515625" style="644" customWidth="1"/>
    <col min="5635" max="5635" width="10.42578125" style="644" customWidth="1"/>
    <col min="5636" max="5636" width="6" style="644" customWidth="1"/>
    <col min="5637" max="5637" width="9.5703125" style="644" customWidth="1"/>
    <col min="5638" max="5638" width="8.7109375" style="644" customWidth="1"/>
    <col min="5639" max="5639" width="9.28515625" style="644" customWidth="1"/>
    <col min="5640" max="5640" width="9.28515625" style="644"/>
    <col min="5641" max="5642" width="10" style="644" customWidth="1"/>
    <col min="5643" max="5643" width="12.5703125" style="644" customWidth="1"/>
    <col min="5644" max="5888" width="11.42578125" style="644" customWidth="1"/>
    <col min="5889" max="5889" width="17.28515625" style="644" customWidth="1"/>
    <col min="5890" max="5890" width="11.28515625" style="644" customWidth="1"/>
    <col min="5891" max="5891" width="10.42578125" style="644" customWidth="1"/>
    <col min="5892" max="5892" width="6" style="644" customWidth="1"/>
    <col min="5893" max="5893" width="9.5703125" style="644" customWidth="1"/>
    <col min="5894" max="5894" width="8.7109375" style="644" customWidth="1"/>
    <col min="5895" max="5895" width="9.28515625" style="644" customWidth="1"/>
    <col min="5896" max="5896" width="9.28515625" style="644"/>
    <col min="5897" max="5898" width="10" style="644" customWidth="1"/>
    <col min="5899" max="5899" width="12.5703125" style="644" customWidth="1"/>
    <col min="5900" max="6144" width="11.42578125" style="644" customWidth="1"/>
    <col min="6145" max="6145" width="17.28515625" style="644" customWidth="1"/>
    <col min="6146" max="6146" width="11.28515625" style="644" customWidth="1"/>
    <col min="6147" max="6147" width="10.42578125" style="644" customWidth="1"/>
    <col min="6148" max="6148" width="6" style="644" customWidth="1"/>
    <col min="6149" max="6149" width="9.5703125" style="644" customWidth="1"/>
    <col min="6150" max="6150" width="8.7109375" style="644" customWidth="1"/>
    <col min="6151" max="6151" width="9.28515625" style="644" customWidth="1"/>
    <col min="6152" max="6152" width="9.28515625" style="644"/>
    <col min="6153" max="6154" width="10" style="644" customWidth="1"/>
    <col min="6155" max="6155" width="12.5703125" style="644" customWidth="1"/>
    <col min="6156" max="6400" width="11.42578125" style="644" customWidth="1"/>
    <col min="6401" max="6401" width="17.28515625" style="644" customWidth="1"/>
    <col min="6402" max="6402" width="11.28515625" style="644" customWidth="1"/>
    <col min="6403" max="6403" width="10.42578125" style="644" customWidth="1"/>
    <col min="6404" max="6404" width="6" style="644" customWidth="1"/>
    <col min="6405" max="6405" width="9.5703125" style="644" customWidth="1"/>
    <col min="6406" max="6406" width="8.7109375" style="644" customWidth="1"/>
    <col min="6407" max="6407" width="9.28515625" style="644" customWidth="1"/>
    <col min="6408" max="6408" width="9.28515625" style="644"/>
    <col min="6409" max="6410" width="10" style="644" customWidth="1"/>
    <col min="6411" max="6411" width="12.5703125" style="644" customWidth="1"/>
    <col min="6412" max="6656" width="11.42578125" style="644" customWidth="1"/>
    <col min="6657" max="6657" width="17.28515625" style="644" customWidth="1"/>
    <col min="6658" max="6658" width="11.28515625" style="644" customWidth="1"/>
    <col min="6659" max="6659" width="10.42578125" style="644" customWidth="1"/>
    <col min="6660" max="6660" width="6" style="644" customWidth="1"/>
    <col min="6661" max="6661" width="9.5703125" style="644" customWidth="1"/>
    <col min="6662" max="6662" width="8.7109375" style="644" customWidth="1"/>
    <col min="6663" max="6663" width="9.28515625" style="644" customWidth="1"/>
    <col min="6664" max="6664" width="9.28515625" style="644"/>
    <col min="6665" max="6666" width="10" style="644" customWidth="1"/>
    <col min="6667" max="6667" width="12.5703125" style="644" customWidth="1"/>
    <col min="6668" max="6912" width="11.42578125" style="644" customWidth="1"/>
    <col min="6913" max="6913" width="17.28515625" style="644" customWidth="1"/>
    <col min="6914" max="6914" width="11.28515625" style="644" customWidth="1"/>
    <col min="6915" max="6915" width="10.42578125" style="644" customWidth="1"/>
    <col min="6916" max="6916" width="6" style="644" customWidth="1"/>
    <col min="6917" max="6917" width="9.5703125" style="644" customWidth="1"/>
    <col min="6918" max="6918" width="8.7109375" style="644" customWidth="1"/>
    <col min="6919" max="6919" width="9.28515625" style="644" customWidth="1"/>
    <col min="6920" max="6920" width="9.28515625" style="644"/>
    <col min="6921" max="6922" width="10" style="644" customWidth="1"/>
    <col min="6923" max="6923" width="12.5703125" style="644" customWidth="1"/>
    <col min="6924" max="7168" width="11.42578125" style="644" customWidth="1"/>
    <col min="7169" max="7169" width="17.28515625" style="644" customWidth="1"/>
    <col min="7170" max="7170" width="11.28515625" style="644" customWidth="1"/>
    <col min="7171" max="7171" width="10.42578125" style="644" customWidth="1"/>
    <col min="7172" max="7172" width="6" style="644" customWidth="1"/>
    <col min="7173" max="7173" width="9.5703125" style="644" customWidth="1"/>
    <col min="7174" max="7174" width="8.7109375" style="644" customWidth="1"/>
    <col min="7175" max="7175" width="9.28515625" style="644" customWidth="1"/>
    <col min="7176" max="7176" width="9.28515625" style="644"/>
    <col min="7177" max="7178" width="10" style="644" customWidth="1"/>
    <col min="7179" max="7179" width="12.5703125" style="644" customWidth="1"/>
    <col min="7180" max="7424" width="11.42578125" style="644" customWidth="1"/>
    <col min="7425" max="7425" width="17.28515625" style="644" customWidth="1"/>
    <col min="7426" max="7426" width="11.28515625" style="644" customWidth="1"/>
    <col min="7427" max="7427" width="10.42578125" style="644" customWidth="1"/>
    <col min="7428" max="7428" width="6" style="644" customWidth="1"/>
    <col min="7429" max="7429" width="9.5703125" style="644" customWidth="1"/>
    <col min="7430" max="7430" width="8.7109375" style="644" customWidth="1"/>
    <col min="7431" max="7431" width="9.28515625" style="644" customWidth="1"/>
    <col min="7432" max="7432" width="9.28515625" style="644"/>
    <col min="7433" max="7434" width="10" style="644" customWidth="1"/>
    <col min="7435" max="7435" width="12.5703125" style="644" customWidth="1"/>
    <col min="7436" max="7680" width="11.42578125" style="644" customWidth="1"/>
    <col min="7681" max="7681" width="17.28515625" style="644" customWidth="1"/>
    <col min="7682" max="7682" width="11.28515625" style="644" customWidth="1"/>
    <col min="7683" max="7683" width="10.42578125" style="644" customWidth="1"/>
    <col min="7684" max="7684" width="6" style="644" customWidth="1"/>
    <col min="7685" max="7685" width="9.5703125" style="644" customWidth="1"/>
    <col min="7686" max="7686" width="8.7109375" style="644" customWidth="1"/>
    <col min="7687" max="7687" width="9.28515625" style="644" customWidth="1"/>
    <col min="7688" max="7688" width="9.28515625" style="644"/>
    <col min="7689" max="7690" width="10" style="644" customWidth="1"/>
    <col min="7691" max="7691" width="12.5703125" style="644" customWidth="1"/>
    <col min="7692" max="7936" width="11.42578125" style="644" customWidth="1"/>
    <col min="7937" max="7937" width="17.28515625" style="644" customWidth="1"/>
    <col min="7938" max="7938" width="11.28515625" style="644" customWidth="1"/>
    <col min="7939" max="7939" width="10.42578125" style="644" customWidth="1"/>
    <col min="7940" max="7940" width="6" style="644" customWidth="1"/>
    <col min="7941" max="7941" width="9.5703125" style="644" customWidth="1"/>
    <col min="7942" max="7942" width="8.7109375" style="644" customWidth="1"/>
    <col min="7943" max="7943" width="9.28515625" style="644" customWidth="1"/>
    <col min="7944" max="7944" width="9.28515625" style="644"/>
    <col min="7945" max="7946" width="10" style="644" customWidth="1"/>
    <col min="7947" max="7947" width="12.5703125" style="644" customWidth="1"/>
    <col min="7948" max="8192" width="11.42578125" style="644" customWidth="1"/>
    <col min="8193" max="8193" width="17.28515625" style="644" customWidth="1"/>
    <col min="8194" max="8194" width="11.28515625" style="644" customWidth="1"/>
    <col min="8195" max="8195" width="10.42578125" style="644" customWidth="1"/>
    <col min="8196" max="8196" width="6" style="644" customWidth="1"/>
    <col min="8197" max="8197" width="9.5703125" style="644" customWidth="1"/>
    <col min="8198" max="8198" width="8.7109375" style="644" customWidth="1"/>
    <col min="8199" max="8199" width="9.28515625" style="644" customWidth="1"/>
    <col min="8200" max="8200" width="9.28515625" style="644"/>
    <col min="8201" max="8202" width="10" style="644" customWidth="1"/>
    <col min="8203" max="8203" width="12.5703125" style="644" customWidth="1"/>
    <col min="8204" max="8448" width="11.42578125" style="644" customWidth="1"/>
    <col min="8449" max="8449" width="17.28515625" style="644" customWidth="1"/>
    <col min="8450" max="8450" width="11.28515625" style="644" customWidth="1"/>
    <col min="8451" max="8451" width="10.42578125" style="644" customWidth="1"/>
    <col min="8452" max="8452" width="6" style="644" customWidth="1"/>
    <col min="8453" max="8453" width="9.5703125" style="644" customWidth="1"/>
    <col min="8454" max="8454" width="8.7109375" style="644" customWidth="1"/>
    <col min="8455" max="8455" width="9.28515625" style="644" customWidth="1"/>
    <col min="8456" max="8456" width="9.28515625" style="644"/>
    <col min="8457" max="8458" width="10" style="644" customWidth="1"/>
    <col min="8459" max="8459" width="12.5703125" style="644" customWidth="1"/>
    <col min="8460" max="8704" width="11.42578125" style="644" customWidth="1"/>
    <col min="8705" max="8705" width="17.28515625" style="644" customWidth="1"/>
    <col min="8706" max="8706" width="11.28515625" style="644" customWidth="1"/>
    <col min="8707" max="8707" width="10.42578125" style="644" customWidth="1"/>
    <col min="8708" max="8708" width="6" style="644" customWidth="1"/>
    <col min="8709" max="8709" width="9.5703125" style="644" customWidth="1"/>
    <col min="8710" max="8710" width="8.7109375" style="644" customWidth="1"/>
    <col min="8711" max="8711" width="9.28515625" style="644" customWidth="1"/>
    <col min="8712" max="8712" width="9.28515625" style="644"/>
    <col min="8713" max="8714" width="10" style="644" customWidth="1"/>
    <col min="8715" max="8715" width="12.5703125" style="644" customWidth="1"/>
    <col min="8716" max="8960" width="11.42578125" style="644" customWidth="1"/>
    <col min="8961" max="8961" width="17.28515625" style="644" customWidth="1"/>
    <col min="8962" max="8962" width="11.28515625" style="644" customWidth="1"/>
    <col min="8963" max="8963" width="10.42578125" style="644" customWidth="1"/>
    <col min="8964" max="8964" width="6" style="644" customWidth="1"/>
    <col min="8965" max="8965" width="9.5703125" style="644" customWidth="1"/>
    <col min="8966" max="8966" width="8.7109375" style="644" customWidth="1"/>
    <col min="8967" max="8967" width="9.28515625" style="644" customWidth="1"/>
    <col min="8968" max="8968" width="9.28515625" style="644"/>
    <col min="8969" max="8970" width="10" style="644" customWidth="1"/>
    <col min="8971" max="8971" width="12.5703125" style="644" customWidth="1"/>
    <col min="8972" max="9216" width="11.42578125" style="644" customWidth="1"/>
    <col min="9217" max="9217" width="17.28515625" style="644" customWidth="1"/>
    <col min="9218" max="9218" width="11.28515625" style="644" customWidth="1"/>
    <col min="9219" max="9219" width="10.42578125" style="644" customWidth="1"/>
    <col min="9220" max="9220" width="6" style="644" customWidth="1"/>
    <col min="9221" max="9221" width="9.5703125" style="644" customWidth="1"/>
    <col min="9222" max="9222" width="8.7109375" style="644" customWidth="1"/>
    <col min="9223" max="9223" width="9.28515625" style="644" customWidth="1"/>
    <col min="9224" max="9224" width="9.28515625" style="644"/>
    <col min="9225" max="9226" width="10" style="644" customWidth="1"/>
    <col min="9227" max="9227" width="12.5703125" style="644" customWidth="1"/>
    <col min="9228" max="9472" width="11.42578125" style="644" customWidth="1"/>
    <col min="9473" max="9473" width="17.28515625" style="644" customWidth="1"/>
    <col min="9474" max="9474" width="11.28515625" style="644" customWidth="1"/>
    <col min="9475" max="9475" width="10.42578125" style="644" customWidth="1"/>
    <col min="9476" max="9476" width="6" style="644" customWidth="1"/>
    <col min="9477" max="9477" width="9.5703125" style="644" customWidth="1"/>
    <col min="9478" max="9478" width="8.7109375" style="644" customWidth="1"/>
    <col min="9479" max="9479" width="9.28515625" style="644" customWidth="1"/>
    <col min="9480" max="9480" width="9.28515625" style="644"/>
    <col min="9481" max="9482" width="10" style="644" customWidth="1"/>
    <col min="9483" max="9483" width="12.5703125" style="644" customWidth="1"/>
    <col min="9484" max="9728" width="11.42578125" style="644" customWidth="1"/>
    <col min="9729" max="9729" width="17.28515625" style="644" customWidth="1"/>
    <col min="9730" max="9730" width="11.28515625" style="644" customWidth="1"/>
    <col min="9731" max="9731" width="10.42578125" style="644" customWidth="1"/>
    <col min="9732" max="9732" width="6" style="644" customWidth="1"/>
    <col min="9733" max="9733" width="9.5703125" style="644" customWidth="1"/>
    <col min="9734" max="9734" width="8.7109375" style="644" customWidth="1"/>
    <col min="9735" max="9735" width="9.28515625" style="644" customWidth="1"/>
    <col min="9736" max="9736" width="9.28515625" style="644"/>
    <col min="9737" max="9738" width="10" style="644" customWidth="1"/>
    <col min="9739" max="9739" width="12.5703125" style="644" customWidth="1"/>
    <col min="9740" max="9984" width="11.42578125" style="644" customWidth="1"/>
    <col min="9985" max="9985" width="17.28515625" style="644" customWidth="1"/>
    <col min="9986" max="9986" width="11.28515625" style="644" customWidth="1"/>
    <col min="9987" max="9987" width="10.42578125" style="644" customWidth="1"/>
    <col min="9988" max="9988" width="6" style="644" customWidth="1"/>
    <col min="9989" max="9989" width="9.5703125" style="644" customWidth="1"/>
    <col min="9990" max="9990" width="8.7109375" style="644" customWidth="1"/>
    <col min="9991" max="9991" width="9.28515625" style="644" customWidth="1"/>
    <col min="9992" max="9992" width="9.28515625" style="644"/>
    <col min="9993" max="9994" width="10" style="644" customWidth="1"/>
    <col min="9995" max="9995" width="12.5703125" style="644" customWidth="1"/>
    <col min="9996" max="10240" width="11.42578125" style="644" customWidth="1"/>
    <col min="10241" max="10241" width="17.28515625" style="644" customWidth="1"/>
    <col min="10242" max="10242" width="11.28515625" style="644" customWidth="1"/>
    <col min="10243" max="10243" width="10.42578125" style="644" customWidth="1"/>
    <col min="10244" max="10244" width="6" style="644" customWidth="1"/>
    <col min="10245" max="10245" width="9.5703125" style="644" customWidth="1"/>
    <col min="10246" max="10246" width="8.7109375" style="644" customWidth="1"/>
    <col min="10247" max="10247" width="9.28515625" style="644" customWidth="1"/>
    <col min="10248" max="10248" width="9.28515625" style="644"/>
    <col min="10249" max="10250" width="10" style="644" customWidth="1"/>
    <col min="10251" max="10251" width="12.5703125" style="644" customWidth="1"/>
    <col min="10252" max="10496" width="11.42578125" style="644" customWidth="1"/>
    <col min="10497" max="10497" width="17.28515625" style="644" customWidth="1"/>
    <col min="10498" max="10498" width="11.28515625" style="644" customWidth="1"/>
    <col min="10499" max="10499" width="10.42578125" style="644" customWidth="1"/>
    <col min="10500" max="10500" width="6" style="644" customWidth="1"/>
    <col min="10501" max="10501" width="9.5703125" style="644" customWidth="1"/>
    <col min="10502" max="10502" width="8.7109375" style="644" customWidth="1"/>
    <col min="10503" max="10503" width="9.28515625" style="644" customWidth="1"/>
    <col min="10504" max="10504" width="9.28515625" style="644"/>
    <col min="10505" max="10506" width="10" style="644" customWidth="1"/>
    <col min="10507" max="10507" width="12.5703125" style="644" customWidth="1"/>
    <col min="10508" max="10752" width="11.42578125" style="644" customWidth="1"/>
    <col min="10753" max="10753" width="17.28515625" style="644" customWidth="1"/>
    <col min="10754" max="10754" width="11.28515625" style="644" customWidth="1"/>
    <col min="10755" max="10755" width="10.42578125" style="644" customWidth="1"/>
    <col min="10756" max="10756" width="6" style="644" customWidth="1"/>
    <col min="10757" max="10757" width="9.5703125" style="644" customWidth="1"/>
    <col min="10758" max="10758" width="8.7109375" style="644" customWidth="1"/>
    <col min="10759" max="10759" width="9.28515625" style="644" customWidth="1"/>
    <col min="10760" max="10760" width="9.28515625" style="644"/>
    <col min="10761" max="10762" width="10" style="644" customWidth="1"/>
    <col min="10763" max="10763" width="12.5703125" style="644" customWidth="1"/>
    <col min="10764" max="11008" width="11.42578125" style="644" customWidth="1"/>
    <col min="11009" max="11009" width="17.28515625" style="644" customWidth="1"/>
    <col min="11010" max="11010" width="11.28515625" style="644" customWidth="1"/>
    <col min="11011" max="11011" width="10.42578125" style="644" customWidth="1"/>
    <col min="11012" max="11012" width="6" style="644" customWidth="1"/>
    <col min="11013" max="11013" width="9.5703125" style="644" customWidth="1"/>
    <col min="11014" max="11014" width="8.7109375" style="644" customWidth="1"/>
    <col min="11015" max="11015" width="9.28515625" style="644" customWidth="1"/>
    <col min="11016" max="11016" width="9.28515625" style="644"/>
    <col min="11017" max="11018" width="10" style="644" customWidth="1"/>
    <col min="11019" max="11019" width="12.5703125" style="644" customWidth="1"/>
    <col min="11020" max="11264" width="11.42578125" style="644" customWidth="1"/>
    <col min="11265" max="11265" width="17.28515625" style="644" customWidth="1"/>
    <col min="11266" max="11266" width="11.28515625" style="644" customWidth="1"/>
    <col min="11267" max="11267" width="10.42578125" style="644" customWidth="1"/>
    <col min="11268" max="11268" width="6" style="644" customWidth="1"/>
    <col min="11269" max="11269" width="9.5703125" style="644" customWidth="1"/>
    <col min="11270" max="11270" width="8.7109375" style="644" customWidth="1"/>
    <col min="11271" max="11271" width="9.28515625" style="644" customWidth="1"/>
    <col min="11272" max="11272" width="9.28515625" style="644"/>
    <col min="11273" max="11274" width="10" style="644" customWidth="1"/>
    <col min="11275" max="11275" width="12.5703125" style="644" customWidth="1"/>
    <col min="11276" max="11520" width="11.42578125" style="644" customWidth="1"/>
    <col min="11521" max="11521" width="17.28515625" style="644" customWidth="1"/>
    <col min="11522" max="11522" width="11.28515625" style="644" customWidth="1"/>
    <col min="11523" max="11523" width="10.42578125" style="644" customWidth="1"/>
    <col min="11524" max="11524" width="6" style="644" customWidth="1"/>
    <col min="11525" max="11525" width="9.5703125" style="644" customWidth="1"/>
    <col min="11526" max="11526" width="8.7109375" style="644" customWidth="1"/>
    <col min="11527" max="11527" width="9.28515625" style="644" customWidth="1"/>
    <col min="11528" max="11528" width="9.28515625" style="644"/>
    <col min="11529" max="11530" width="10" style="644" customWidth="1"/>
    <col min="11531" max="11531" width="12.5703125" style="644" customWidth="1"/>
    <col min="11532" max="11776" width="11.42578125" style="644" customWidth="1"/>
    <col min="11777" max="11777" width="17.28515625" style="644" customWidth="1"/>
    <col min="11778" max="11778" width="11.28515625" style="644" customWidth="1"/>
    <col min="11779" max="11779" width="10.42578125" style="644" customWidth="1"/>
    <col min="11780" max="11780" width="6" style="644" customWidth="1"/>
    <col min="11781" max="11781" width="9.5703125" style="644" customWidth="1"/>
    <col min="11782" max="11782" width="8.7109375" style="644" customWidth="1"/>
    <col min="11783" max="11783" width="9.28515625" style="644" customWidth="1"/>
    <col min="11784" max="11784" width="9.28515625" style="644"/>
    <col min="11785" max="11786" width="10" style="644" customWidth="1"/>
    <col min="11787" max="11787" width="12.5703125" style="644" customWidth="1"/>
    <col min="11788" max="12032" width="11.42578125" style="644" customWidth="1"/>
    <col min="12033" max="12033" width="17.28515625" style="644" customWidth="1"/>
    <col min="12034" max="12034" width="11.28515625" style="644" customWidth="1"/>
    <col min="12035" max="12035" width="10.42578125" style="644" customWidth="1"/>
    <col min="12036" max="12036" width="6" style="644" customWidth="1"/>
    <col min="12037" max="12037" width="9.5703125" style="644" customWidth="1"/>
    <col min="12038" max="12038" width="8.7109375" style="644" customWidth="1"/>
    <col min="12039" max="12039" width="9.28515625" style="644" customWidth="1"/>
    <col min="12040" max="12040" width="9.28515625" style="644"/>
    <col min="12041" max="12042" width="10" style="644" customWidth="1"/>
    <col min="12043" max="12043" width="12.5703125" style="644" customWidth="1"/>
    <col min="12044" max="12288" width="11.42578125" style="644" customWidth="1"/>
    <col min="12289" max="12289" width="17.28515625" style="644" customWidth="1"/>
    <col min="12290" max="12290" width="11.28515625" style="644" customWidth="1"/>
    <col min="12291" max="12291" width="10.42578125" style="644" customWidth="1"/>
    <col min="12292" max="12292" width="6" style="644" customWidth="1"/>
    <col min="12293" max="12293" width="9.5703125" style="644" customWidth="1"/>
    <col min="12294" max="12294" width="8.7109375" style="644" customWidth="1"/>
    <col min="12295" max="12295" width="9.28515625" style="644" customWidth="1"/>
    <col min="12296" max="12296" width="9.28515625" style="644"/>
    <col min="12297" max="12298" width="10" style="644" customWidth="1"/>
    <col min="12299" max="12299" width="12.5703125" style="644" customWidth="1"/>
    <col min="12300" max="12544" width="11.42578125" style="644" customWidth="1"/>
    <col min="12545" max="12545" width="17.28515625" style="644" customWidth="1"/>
    <col min="12546" max="12546" width="11.28515625" style="644" customWidth="1"/>
    <col min="12547" max="12547" width="10.42578125" style="644" customWidth="1"/>
    <col min="12548" max="12548" width="6" style="644" customWidth="1"/>
    <col min="12549" max="12549" width="9.5703125" style="644" customWidth="1"/>
    <col min="12550" max="12550" width="8.7109375" style="644" customWidth="1"/>
    <col min="12551" max="12551" width="9.28515625" style="644" customWidth="1"/>
    <col min="12552" max="12552" width="9.28515625" style="644"/>
    <col min="12553" max="12554" width="10" style="644" customWidth="1"/>
    <col min="12555" max="12555" width="12.5703125" style="644" customWidth="1"/>
    <col min="12556" max="12800" width="11.42578125" style="644" customWidth="1"/>
    <col min="12801" max="12801" width="17.28515625" style="644" customWidth="1"/>
    <col min="12802" max="12802" width="11.28515625" style="644" customWidth="1"/>
    <col min="12803" max="12803" width="10.42578125" style="644" customWidth="1"/>
    <col min="12804" max="12804" width="6" style="644" customWidth="1"/>
    <col min="12805" max="12805" width="9.5703125" style="644" customWidth="1"/>
    <col min="12806" max="12806" width="8.7109375" style="644" customWidth="1"/>
    <col min="12807" max="12807" width="9.28515625" style="644" customWidth="1"/>
    <col min="12808" max="12808" width="9.28515625" style="644"/>
    <col min="12809" max="12810" width="10" style="644" customWidth="1"/>
    <col min="12811" max="12811" width="12.5703125" style="644" customWidth="1"/>
    <col min="12812" max="13056" width="11.42578125" style="644" customWidth="1"/>
    <col min="13057" max="13057" width="17.28515625" style="644" customWidth="1"/>
    <col min="13058" max="13058" width="11.28515625" style="644" customWidth="1"/>
    <col min="13059" max="13059" width="10.42578125" style="644" customWidth="1"/>
    <col min="13060" max="13060" width="6" style="644" customWidth="1"/>
    <col min="13061" max="13061" width="9.5703125" style="644" customWidth="1"/>
    <col min="13062" max="13062" width="8.7109375" style="644" customWidth="1"/>
    <col min="13063" max="13063" width="9.28515625" style="644" customWidth="1"/>
    <col min="13064" max="13064" width="9.28515625" style="644"/>
    <col min="13065" max="13066" width="10" style="644" customWidth="1"/>
    <col min="13067" max="13067" width="12.5703125" style="644" customWidth="1"/>
    <col min="13068" max="13312" width="11.42578125" style="644" customWidth="1"/>
    <col min="13313" max="13313" width="17.28515625" style="644" customWidth="1"/>
    <col min="13314" max="13314" width="11.28515625" style="644" customWidth="1"/>
    <col min="13315" max="13315" width="10.42578125" style="644" customWidth="1"/>
    <col min="13316" max="13316" width="6" style="644" customWidth="1"/>
    <col min="13317" max="13317" width="9.5703125" style="644" customWidth="1"/>
    <col min="13318" max="13318" width="8.7109375" style="644" customWidth="1"/>
    <col min="13319" max="13319" width="9.28515625" style="644" customWidth="1"/>
    <col min="13320" max="13320" width="9.28515625" style="644"/>
    <col min="13321" max="13322" width="10" style="644" customWidth="1"/>
    <col min="13323" max="13323" width="12.5703125" style="644" customWidth="1"/>
    <col min="13324" max="13568" width="11.42578125" style="644" customWidth="1"/>
    <col min="13569" max="13569" width="17.28515625" style="644" customWidth="1"/>
    <col min="13570" max="13570" width="11.28515625" style="644" customWidth="1"/>
    <col min="13571" max="13571" width="10.42578125" style="644" customWidth="1"/>
    <col min="13572" max="13572" width="6" style="644" customWidth="1"/>
    <col min="13573" max="13573" width="9.5703125" style="644" customWidth="1"/>
    <col min="13574" max="13574" width="8.7109375" style="644" customWidth="1"/>
    <col min="13575" max="13575" width="9.28515625" style="644" customWidth="1"/>
    <col min="13576" max="13576" width="9.28515625" style="644"/>
    <col min="13577" max="13578" width="10" style="644" customWidth="1"/>
    <col min="13579" max="13579" width="12.5703125" style="644" customWidth="1"/>
    <col min="13580" max="13824" width="11.42578125" style="644" customWidth="1"/>
    <col min="13825" max="13825" width="17.28515625" style="644" customWidth="1"/>
    <col min="13826" max="13826" width="11.28515625" style="644" customWidth="1"/>
    <col min="13827" max="13827" width="10.42578125" style="644" customWidth="1"/>
    <col min="13828" max="13828" width="6" style="644" customWidth="1"/>
    <col min="13829" max="13829" width="9.5703125" style="644" customWidth="1"/>
    <col min="13830" max="13830" width="8.7109375" style="644" customWidth="1"/>
    <col min="13831" max="13831" width="9.28515625" style="644" customWidth="1"/>
    <col min="13832" max="13832" width="9.28515625" style="644"/>
    <col min="13833" max="13834" width="10" style="644" customWidth="1"/>
    <col min="13835" max="13835" width="12.5703125" style="644" customWidth="1"/>
    <col min="13836" max="14080" width="11.42578125" style="644" customWidth="1"/>
    <col min="14081" max="14081" width="17.28515625" style="644" customWidth="1"/>
    <col min="14082" max="14082" width="11.28515625" style="644" customWidth="1"/>
    <col min="14083" max="14083" width="10.42578125" style="644" customWidth="1"/>
    <col min="14084" max="14084" width="6" style="644" customWidth="1"/>
    <col min="14085" max="14085" width="9.5703125" style="644" customWidth="1"/>
    <col min="14086" max="14086" width="8.7109375" style="644" customWidth="1"/>
    <col min="14087" max="14087" width="9.28515625" style="644" customWidth="1"/>
    <col min="14088" max="14088" width="9.28515625" style="644"/>
    <col min="14089" max="14090" width="10" style="644" customWidth="1"/>
    <col min="14091" max="14091" width="12.5703125" style="644" customWidth="1"/>
    <col min="14092" max="14336" width="11.42578125" style="644" customWidth="1"/>
    <col min="14337" max="14337" width="17.28515625" style="644" customWidth="1"/>
    <col min="14338" max="14338" width="11.28515625" style="644" customWidth="1"/>
    <col min="14339" max="14339" width="10.42578125" style="644" customWidth="1"/>
    <col min="14340" max="14340" width="6" style="644" customWidth="1"/>
    <col min="14341" max="14341" width="9.5703125" style="644" customWidth="1"/>
    <col min="14342" max="14342" width="8.7109375" style="644" customWidth="1"/>
    <col min="14343" max="14343" width="9.28515625" style="644" customWidth="1"/>
    <col min="14344" max="14344" width="9.28515625" style="644"/>
    <col min="14345" max="14346" width="10" style="644" customWidth="1"/>
    <col min="14347" max="14347" width="12.5703125" style="644" customWidth="1"/>
    <col min="14348" max="14592" width="11.42578125" style="644" customWidth="1"/>
    <col min="14593" max="14593" width="17.28515625" style="644" customWidth="1"/>
    <col min="14594" max="14594" width="11.28515625" style="644" customWidth="1"/>
    <col min="14595" max="14595" width="10.42578125" style="644" customWidth="1"/>
    <col min="14596" max="14596" width="6" style="644" customWidth="1"/>
    <col min="14597" max="14597" width="9.5703125" style="644" customWidth="1"/>
    <col min="14598" max="14598" width="8.7109375" style="644" customWidth="1"/>
    <col min="14599" max="14599" width="9.28515625" style="644" customWidth="1"/>
    <col min="14600" max="14600" width="9.28515625" style="644"/>
    <col min="14601" max="14602" width="10" style="644" customWidth="1"/>
    <col min="14603" max="14603" width="12.5703125" style="644" customWidth="1"/>
    <col min="14604" max="14848" width="11.42578125" style="644" customWidth="1"/>
    <col min="14849" max="14849" width="17.28515625" style="644" customWidth="1"/>
    <col min="14850" max="14850" width="11.28515625" style="644" customWidth="1"/>
    <col min="14851" max="14851" width="10.42578125" style="644" customWidth="1"/>
    <col min="14852" max="14852" width="6" style="644" customWidth="1"/>
    <col min="14853" max="14853" width="9.5703125" style="644" customWidth="1"/>
    <col min="14854" max="14854" width="8.7109375" style="644" customWidth="1"/>
    <col min="14855" max="14855" width="9.28515625" style="644" customWidth="1"/>
    <col min="14856" max="14856" width="9.28515625" style="644"/>
    <col min="14857" max="14858" width="10" style="644" customWidth="1"/>
    <col min="14859" max="14859" width="12.5703125" style="644" customWidth="1"/>
    <col min="14860" max="15104" width="11.42578125" style="644" customWidth="1"/>
    <col min="15105" max="15105" width="17.28515625" style="644" customWidth="1"/>
    <col min="15106" max="15106" width="11.28515625" style="644" customWidth="1"/>
    <col min="15107" max="15107" width="10.42578125" style="644" customWidth="1"/>
    <col min="15108" max="15108" width="6" style="644" customWidth="1"/>
    <col min="15109" max="15109" width="9.5703125" style="644" customWidth="1"/>
    <col min="15110" max="15110" width="8.7109375" style="644" customWidth="1"/>
    <col min="15111" max="15111" width="9.28515625" style="644" customWidth="1"/>
    <col min="15112" max="15112" width="9.28515625" style="644"/>
    <col min="15113" max="15114" width="10" style="644" customWidth="1"/>
    <col min="15115" max="15115" width="12.5703125" style="644" customWidth="1"/>
    <col min="15116" max="15360" width="11.42578125" style="644" customWidth="1"/>
    <col min="15361" max="15361" width="17.28515625" style="644" customWidth="1"/>
    <col min="15362" max="15362" width="11.28515625" style="644" customWidth="1"/>
    <col min="15363" max="15363" width="10.42578125" style="644" customWidth="1"/>
    <col min="15364" max="15364" width="6" style="644" customWidth="1"/>
    <col min="15365" max="15365" width="9.5703125" style="644" customWidth="1"/>
    <col min="15366" max="15366" width="8.7109375" style="644" customWidth="1"/>
    <col min="15367" max="15367" width="9.28515625" style="644" customWidth="1"/>
    <col min="15368" max="15368" width="9.28515625" style="644"/>
    <col min="15369" max="15370" width="10" style="644" customWidth="1"/>
    <col min="15371" max="15371" width="12.5703125" style="644" customWidth="1"/>
    <col min="15372" max="15616" width="11.42578125" style="644" customWidth="1"/>
    <col min="15617" max="15617" width="17.28515625" style="644" customWidth="1"/>
    <col min="15618" max="15618" width="11.28515625" style="644" customWidth="1"/>
    <col min="15619" max="15619" width="10.42578125" style="644" customWidth="1"/>
    <col min="15620" max="15620" width="6" style="644" customWidth="1"/>
    <col min="15621" max="15621" width="9.5703125" style="644" customWidth="1"/>
    <col min="15622" max="15622" width="8.7109375" style="644" customWidth="1"/>
    <col min="15623" max="15623" width="9.28515625" style="644" customWidth="1"/>
    <col min="15624" max="15624" width="9.28515625" style="644"/>
    <col min="15625" max="15626" width="10" style="644" customWidth="1"/>
    <col min="15627" max="15627" width="12.5703125" style="644" customWidth="1"/>
    <col min="15628" max="15872" width="11.42578125" style="644" customWidth="1"/>
    <col min="15873" max="15873" width="17.28515625" style="644" customWidth="1"/>
    <col min="15874" max="15874" width="11.28515625" style="644" customWidth="1"/>
    <col min="15875" max="15875" width="10.42578125" style="644" customWidth="1"/>
    <col min="15876" max="15876" width="6" style="644" customWidth="1"/>
    <col min="15877" max="15877" width="9.5703125" style="644" customWidth="1"/>
    <col min="15878" max="15878" width="8.7109375" style="644" customWidth="1"/>
    <col min="15879" max="15879" width="9.28515625" style="644" customWidth="1"/>
    <col min="15880" max="15880" width="9.28515625" style="644"/>
    <col min="15881" max="15882" width="10" style="644" customWidth="1"/>
    <col min="15883" max="15883" width="12.5703125" style="644" customWidth="1"/>
    <col min="15884" max="16128" width="11.42578125" style="644" customWidth="1"/>
    <col min="16129" max="16129" width="17.28515625" style="644" customWidth="1"/>
    <col min="16130" max="16130" width="11.28515625" style="644" customWidth="1"/>
    <col min="16131" max="16131" width="10.42578125" style="644" customWidth="1"/>
    <col min="16132" max="16132" width="6" style="644" customWidth="1"/>
    <col min="16133" max="16133" width="9.5703125" style="644" customWidth="1"/>
    <col min="16134" max="16134" width="8.7109375" style="644" customWidth="1"/>
    <col min="16135" max="16135" width="9.28515625" style="644" customWidth="1"/>
    <col min="16136" max="16136" width="9.28515625" style="644"/>
    <col min="16137" max="16138" width="10" style="644" customWidth="1"/>
    <col min="16139" max="16139" width="12.5703125" style="644" customWidth="1"/>
    <col min="16140" max="16384" width="11.42578125" style="644" customWidth="1"/>
  </cols>
  <sheetData>
    <row r="1" spans="1:12" ht="11.25" customHeight="1">
      <c r="A1" s="643" t="s">
        <v>1404</v>
      </c>
      <c r="H1" s="1495" t="s">
        <v>860</v>
      </c>
      <c r="I1" s="1495"/>
      <c r="K1" s="1109" t="s">
        <v>1274</v>
      </c>
      <c r="L1" s="1110" t="s">
        <v>1055</v>
      </c>
    </row>
    <row r="2" spans="1:12">
      <c r="A2" s="645"/>
    </row>
    <row r="3" spans="1:12" ht="12.75" customHeight="1">
      <c r="A3" s="646" t="s">
        <v>861</v>
      </c>
      <c r="B3" s="1496" t="s">
        <v>862</v>
      </c>
      <c r="C3" s="1496" t="s">
        <v>863</v>
      </c>
      <c r="D3" s="1498" t="s">
        <v>864</v>
      </c>
      <c r="E3" s="1499"/>
      <c r="F3" s="646" t="s">
        <v>865</v>
      </c>
      <c r="G3" s="646" t="s">
        <v>349</v>
      </c>
    </row>
    <row r="4" spans="1:12" ht="23.25" customHeight="1">
      <c r="A4" s="646"/>
      <c r="B4" s="1497"/>
      <c r="C4" s="1497"/>
      <c r="D4" s="647" t="s">
        <v>386</v>
      </c>
      <c r="E4" s="647" t="s">
        <v>443</v>
      </c>
      <c r="F4" s="646"/>
      <c r="G4" s="646"/>
    </row>
    <row r="5" spans="1:12" ht="11.25" customHeight="1">
      <c r="A5" s="648" t="s">
        <v>866</v>
      </c>
      <c r="B5" s="649">
        <f>'1.8 Past SI_1ha'!E38</f>
        <v>1904.0180987643798</v>
      </c>
      <c r="C5" s="649">
        <v>0</v>
      </c>
      <c r="D5" s="649">
        <f>'1.8 Past SI_1ha'!D40</f>
        <v>252.58704236083622</v>
      </c>
      <c r="E5" s="649">
        <f>'1.8 Past SI_1ha'!G40</f>
        <v>309.62741497534245</v>
      </c>
      <c r="F5" s="649">
        <f>E5-D5</f>
        <v>57.040372614506225</v>
      </c>
      <c r="G5" s="650" t="s">
        <v>867</v>
      </c>
    </row>
    <row r="6" spans="1:12" ht="22.5">
      <c r="A6" s="648" t="s">
        <v>868</v>
      </c>
      <c r="B6" s="649">
        <f>'1.9 Past RI_1ha'!E42</f>
        <v>2507.4017679238505</v>
      </c>
      <c r="C6" s="649">
        <v>0</v>
      </c>
      <c r="D6" s="649">
        <f>'1.9 Past RI_1ha'!D44</f>
        <v>253.02632417363768</v>
      </c>
      <c r="E6" s="649">
        <f>'1.9 Past RI_1ha'!G44</f>
        <v>335.3752355155957</v>
      </c>
      <c r="F6" s="649">
        <f>E6-D6</f>
        <v>82.348911341958029</v>
      </c>
      <c r="G6" s="650" t="s">
        <v>867</v>
      </c>
    </row>
    <row r="7" spans="1:12" ht="22.5">
      <c r="A7" s="648" t="s">
        <v>411</v>
      </c>
      <c r="B7" s="649">
        <v>0</v>
      </c>
      <c r="C7" s="649">
        <f>'1.10 Past CG_1 ha'!E25</f>
        <v>136.92112996892303</v>
      </c>
      <c r="D7" s="649">
        <f>'1.10 Past CG_1 ha'!D27</f>
        <v>1061.6197587770419</v>
      </c>
      <c r="E7" s="649">
        <f>'1.10 Past CG_1 ha'!H27</f>
        <v>1247.2487013494372</v>
      </c>
      <c r="F7" s="649">
        <f>E7-D7</f>
        <v>185.62894257239532</v>
      </c>
      <c r="G7" s="651">
        <f>'1.10 Past CG_1 ha'!I29</f>
        <v>8.0728798370360941</v>
      </c>
    </row>
    <row r="8" spans="1:12">
      <c r="A8" s="648" t="s">
        <v>37</v>
      </c>
      <c r="B8" s="649">
        <f>'1.12 Alfalfa_1 ha'!F42</f>
        <v>2631.1133791220341</v>
      </c>
      <c r="C8" s="649">
        <f>'1.12 Alfalfa_1 ha'!I47</f>
        <v>159.22150416574445</v>
      </c>
      <c r="D8" s="649">
        <f>'1.12 Alfalfa_1 ha'!E50</f>
        <v>3002.8401126980762</v>
      </c>
      <c r="E8" s="649">
        <f>'1.12 Alfalfa_1 ha'!I50</f>
        <v>4569.887154489239</v>
      </c>
      <c r="F8" s="649">
        <f>E8-D8</f>
        <v>1567.0470417911629</v>
      </c>
      <c r="G8" s="651">
        <f>'1.12 Alfalfa_1 ha'!I51</f>
        <v>29.701444433863244</v>
      </c>
    </row>
    <row r="9" spans="1:12">
      <c r="A9" s="648" t="s">
        <v>869</v>
      </c>
      <c r="B9" s="649">
        <v>0</v>
      </c>
      <c r="C9" s="649">
        <f>'1.13 Annual Gr_1 ha '!J37</f>
        <v>436.70290643577891</v>
      </c>
      <c r="D9" s="649">
        <f>'1.13 Annual Gr_1 ha '!E39</f>
        <v>518.20284591719894</v>
      </c>
      <c r="E9" s="649">
        <f>'1.13 Annual Gr_1 ha '!J39</f>
        <v>1319.5096507298479</v>
      </c>
      <c r="F9" s="649">
        <f>E9-D9</f>
        <v>801.30680481264892</v>
      </c>
      <c r="G9" s="651">
        <f>'1.13 Annual Gr_1 ha '!J41</f>
        <v>4.0215270640153014</v>
      </c>
    </row>
    <row r="12" spans="1:12">
      <c r="A12" s="643" t="s">
        <v>870</v>
      </c>
    </row>
    <row r="13" spans="1:12">
      <c r="A13" s="643"/>
    </row>
    <row r="14" spans="1:12">
      <c r="A14" s="1500" t="s">
        <v>482</v>
      </c>
      <c r="B14" s="1500" t="s">
        <v>5</v>
      </c>
      <c r="C14" s="1500" t="s">
        <v>595</v>
      </c>
      <c r="D14" s="1500"/>
      <c r="E14" s="1500"/>
      <c r="F14" s="1500" t="s">
        <v>605</v>
      </c>
      <c r="G14" s="1500"/>
      <c r="H14" s="1500"/>
    </row>
    <row r="15" spans="1:12" ht="22.5">
      <c r="A15" s="1500"/>
      <c r="B15" s="1500"/>
      <c r="C15" s="650" t="s">
        <v>386</v>
      </c>
      <c r="D15" s="650" t="s">
        <v>443</v>
      </c>
      <c r="E15" s="650" t="s">
        <v>827</v>
      </c>
      <c r="F15" s="650" t="s">
        <v>386</v>
      </c>
      <c r="G15" s="650" t="s">
        <v>443</v>
      </c>
      <c r="H15" s="650" t="s">
        <v>827</v>
      </c>
    </row>
    <row r="16" spans="1:12">
      <c r="A16" s="652" t="s">
        <v>871</v>
      </c>
      <c r="B16" s="653" t="s">
        <v>22</v>
      </c>
      <c r="C16" s="654">
        <f>'1.1a. Cattle (WP.WoP)'!D49</f>
        <v>215</v>
      </c>
      <c r="D16" s="654">
        <f>'1.1a. Cattle (WP.WoP)'!E49</f>
        <v>225.75</v>
      </c>
      <c r="E16" s="655">
        <f>(D16-C16)/C16</f>
        <v>0.05</v>
      </c>
      <c r="F16" s="656">
        <f>'1.1b. Sheep,goat (WP,WoP)'!D51</f>
        <v>40</v>
      </c>
      <c r="G16" s="656">
        <f>'1.1b. Sheep,goat (WP,WoP)'!E51</f>
        <v>40</v>
      </c>
      <c r="H16" s="655">
        <f>(G16-F16)/F16</f>
        <v>0</v>
      </c>
    </row>
    <row r="17" spans="1:8">
      <c r="A17" s="657" t="s">
        <v>872</v>
      </c>
      <c r="B17" s="658" t="s">
        <v>22</v>
      </c>
      <c r="C17" s="659">
        <f>'1.1a. Cattle (WP.WoP)'!D50</f>
        <v>65</v>
      </c>
      <c r="D17" s="659">
        <f>'1.1a. Cattle (WP.WoP)'!E50</f>
        <v>71.5</v>
      </c>
      <c r="E17" s="660">
        <f>(D17-C17)/C17</f>
        <v>0.1</v>
      </c>
      <c r="F17" s="656">
        <f>'1.1b. Sheep,goat (WP,WoP)'!D52</f>
        <v>20</v>
      </c>
      <c r="G17" s="656">
        <f>'1.1b. Sheep,goat (WP,WoP)'!E52</f>
        <v>22</v>
      </c>
      <c r="H17" s="660">
        <f>(G17-F17)/F17</f>
        <v>0.1</v>
      </c>
    </row>
    <row r="18" spans="1:8">
      <c r="A18" s="661" t="s">
        <v>550</v>
      </c>
      <c r="B18" s="662" t="s">
        <v>212</v>
      </c>
      <c r="C18" s="663">
        <f>'1.1a. Cattle (WP.WoP)'!D59</f>
        <v>3.3333333333333335</v>
      </c>
      <c r="D18" s="663">
        <f>'1.1a. Cattle (WP.WoP)'!E59</f>
        <v>3.666666666666667</v>
      </c>
      <c r="E18" s="660">
        <f>(D18-C18)/C18</f>
        <v>0.10000000000000003</v>
      </c>
      <c r="F18" s="664" t="s">
        <v>867</v>
      </c>
      <c r="G18" s="664" t="s">
        <v>867</v>
      </c>
      <c r="H18" s="664" t="s">
        <v>867</v>
      </c>
    </row>
    <row r="19" spans="1:8">
      <c r="A19" s="665" t="s">
        <v>551</v>
      </c>
      <c r="B19" s="666" t="s">
        <v>552</v>
      </c>
      <c r="C19" s="667">
        <f>'1.1a. Cattle (WP.WoP)'!D60</f>
        <v>700</v>
      </c>
      <c r="D19" s="667">
        <f>'1.1a. Cattle (WP.WoP)'!E60</f>
        <v>770.00000000000011</v>
      </c>
      <c r="E19" s="668">
        <f>(D19-C19)/C19</f>
        <v>0.10000000000000016</v>
      </c>
      <c r="F19" s="669" t="s">
        <v>867</v>
      </c>
      <c r="G19" s="669" t="s">
        <v>867</v>
      </c>
      <c r="H19" s="669" t="s">
        <v>867</v>
      </c>
    </row>
    <row r="37" spans="4:4" ht="12">
      <c r="D37" s="670"/>
    </row>
  </sheetData>
  <mergeCells count="8">
    <mergeCell ref="H1:I1"/>
    <mergeCell ref="B3:B4"/>
    <mergeCell ref="C3:C4"/>
    <mergeCell ref="D3:E3"/>
    <mergeCell ref="A14:A15"/>
    <mergeCell ref="B14:B15"/>
    <mergeCell ref="C14:E14"/>
    <mergeCell ref="F14:H14"/>
  </mergeCells>
  <hyperlinks>
    <hyperlink ref="L1" location="ToC!A1" display="Table of Content" xr:uid="{00000000-0004-0000-1E00-000000000000}"/>
  </hyperlinks>
  <pageMargins left="0.7" right="0.7" top="0.75" bottom="0.75" header="0.3" footer="0.3"/>
  <legacy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9" tint="0.59999389629810485"/>
  </sheetPr>
  <dimension ref="A1:O104"/>
  <sheetViews>
    <sheetView topLeftCell="A49" workbookViewId="0">
      <selection activeCell="L95" sqref="L95"/>
    </sheetView>
  </sheetViews>
  <sheetFormatPr defaultRowHeight="10.5"/>
  <cols>
    <col min="1" max="1" width="25.42578125" style="148" customWidth="1"/>
    <col min="2" max="2" width="7.42578125" style="148" customWidth="1"/>
    <col min="3" max="12" width="6.7109375" style="148" customWidth="1"/>
    <col min="13" max="13" width="7" style="148" customWidth="1"/>
    <col min="14" max="256" width="11.42578125" style="148" customWidth="1"/>
    <col min="257" max="257" width="25.42578125" style="148" customWidth="1"/>
    <col min="258" max="258" width="7.42578125" style="148" customWidth="1"/>
    <col min="259" max="268" width="6.7109375" style="148" customWidth="1"/>
    <col min="269" max="269" width="7" style="148" customWidth="1"/>
    <col min="270" max="512" width="11.42578125" style="148" customWidth="1"/>
    <col min="513" max="513" width="25.42578125" style="148" customWidth="1"/>
    <col min="514" max="514" width="7.42578125" style="148" customWidth="1"/>
    <col min="515" max="524" width="6.7109375" style="148" customWidth="1"/>
    <col min="525" max="525" width="7" style="148" customWidth="1"/>
    <col min="526" max="768" width="11.42578125" style="148" customWidth="1"/>
    <col min="769" max="769" width="25.42578125" style="148" customWidth="1"/>
    <col min="770" max="770" width="7.42578125" style="148" customWidth="1"/>
    <col min="771" max="780" width="6.7109375" style="148" customWidth="1"/>
    <col min="781" max="781" width="7" style="148" customWidth="1"/>
    <col min="782" max="1024" width="11.42578125" style="148" customWidth="1"/>
    <col min="1025" max="1025" width="25.42578125" style="148" customWidth="1"/>
    <col min="1026" max="1026" width="7.42578125" style="148" customWidth="1"/>
    <col min="1027" max="1036" width="6.7109375" style="148" customWidth="1"/>
    <col min="1037" max="1037" width="7" style="148" customWidth="1"/>
    <col min="1038" max="1280" width="11.42578125" style="148" customWidth="1"/>
    <col min="1281" max="1281" width="25.42578125" style="148" customWidth="1"/>
    <col min="1282" max="1282" width="7.42578125" style="148" customWidth="1"/>
    <col min="1283" max="1292" width="6.7109375" style="148" customWidth="1"/>
    <col min="1293" max="1293" width="7" style="148" customWidth="1"/>
    <col min="1294" max="1536" width="11.42578125" style="148" customWidth="1"/>
    <col min="1537" max="1537" width="25.42578125" style="148" customWidth="1"/>
    <col min="1538" max="1538" width="7.42578125" style="148" customWidth="1"/>
    <col min="1539" max="1548" width="6.7109375" style="148" customWidth="1"/>
    <col min="1549" max="1549" width="7" style="148" customWidth="1"/>
    <col min="1550" max="1792" width="11.42578125" style="148" customWidth="1"/>
    <col min="1793" max="1793" width="25.42578125" style="148" customWidth="1"/>
    <col min="1794" max="1794" width="7.42578125" style="148" customWidth="1"/>
    <col min="1795" max="1804" width="6.7109375" style="148" customWidth="1"/>
    <col min="1805" max="1805" width="7" style="148" customWidth="1"/>
    <col min="1806" max="2048" width="11.42578125" style="148" customWidth="1"/>
    <col min="2049" max="2049" width="25.42578125" style="148" customWidth="1"/>
    <col min="2050" max="2050" width="7.42578125" style="148" customWidth="1"/>
    <col min="2051" max="2060" width="6.7109375" style="148" customWidth="1"/>
    <col min="2061" max="2061" width="7" style="148" customWidth="1"/>
    <col min="2062" max="2304" width="11.42578125" style="148" customWidth="1"/>
    <col min="2305" max="2305" width="25.42578125" style="148" customWidth="1"/>
    <col min="2306" max="2306" width="7.42578125" style="148" customWidth="1"/>
    <col min="2307" max="2316" width="6.7109375" style="148" customWidth="1"/>
    <col min="2317" max="2317" width="7" style="148" customWidth="1"/>
    <col min="2318" max="2560" width="11.42578125" style="148" customWidth="1"/>
    <col min="2561" max="2561" width="25.42578125" style="148" customWidth="1"/>
    <col min="2562" max="2562" width="7.42578125" style="148" customWidth="1"/>
    <col min="2563" max="2572" width="6.7109375" style="148" customWidth="1"/>
    <col min="2573" max="2573" width="7" style="148" customWidth="1"/>
    <col min="2574" max="2816" width="11.42578125" style="148" customWidth="1"/>
    <col min="2817" max="2817" width="25.42578125" style="148" customWidth="1"/>
    <col min="2818" max="2818" width="7.42578125" style="148" customWidth="1"/>
    <col min="2819" max="2828" width="6.7109375" style="148" customWidth="1"/>
    <col min="2829" max="2829" width="7" style="148" customWidth="1"/>
    <col min="2830" max="3072" width="11.42578125" style="148" customWidth="1"/>
    <col min="3073" max="3073" width="25.42578125" style="148" customWidth="1"/>
    <col min="3074" max="3074" width="7.42578125" style="148" customWidth="1"/>
    <col min="3075" max="3084" width="6.7109375" style="148" customWidth="1"/>
    <col min="3085" max="3085" width="7" style="148" customWidth="1"/>
    <col min="3086" max="3328" width="11.42578125" style="148" customWidth="1"/>
    <col min="3329" max="3329" width="25.42578125" style="148" customWidth="1"/>
    <col min="3330" max="3330" width="7.42578125" style="148" customWidth="1"/>
    <col min="3331" max="3340" width="6.7109375" style="148" customWidth="1"/>
    <col min="3341" max="3341" width="7" style="148" customWidth="1"/>
    <col min="3342" max="3584" width="11.42578125" style="148" customWidth="1"/>
    <col min="3585" max="3585" width="25.42578125" style="148" customWidth="1"/>
    <col min="3586" max="3586" width="7.42578125" style="148" customWidth="1"/>
    <col min="3587" max="3596" width="6.7109375" style="148" customWidth="1"/>
    <col min="3597" max="3597" width="7" style="148" customWidth="1"/>
    <col min="3598" max="3840" width="11.42578125" style="148" customWidth="1"/>
    <col min="3841" max="3841" width="25.42578125" style="148" customWidth="1"/>
    <col min="3842" max="3842" width="7.42578125" style="148" customWidth="1"/>
    <col min="3843" max="3852" width="6.7109375" style="148" customWidth="1"/>
    <col min="3853" max="3853" width="7" style="148" customWidth="1"/>
    <col min="3854" max="4096" width="11.42578125" style="148" customWidth="1"/>
    <col min="4097" max="4097" width="25.42578125" style="148" customWidth="1"/>
    <col min="4098" max="4098" width="7.42578125" style="148" customWidth="1"/>
    <col min="4099" max="4108" width="6.7109375" style="148" customWidth="1"/>
    <col min="4109" max="4109" width="7" style="148" customWidth="1"/>
    <col min="4110" max="4352" width="11.42578125" style="148" customWidth="1"/>
    <col min="4353" max="4353" width="25.42578125" style="148" customWidth="1"/>
    <col min="4354" max="4354" width="7.42578125" style="148" customWidth="1"/>
    <col min="4355" max="4364" width="6.7109375" style="148" customWidth="1"/>
    <col min="4365" max="4365" width="7" style="148" customWidth="1"/>
    <col min="4366" max="4608" width="11.42578125" style="148" customWidth="1"/>
    <col min="4609" max="4609" width="25.42578125" style="148" customWidth="1"/>
    <col min="4610" max="4610" width="7.42578125" style="148" customWidth="1"/>
    <col min="4611" max="4620" width="6.7109375" style="148" customWidth="1"/>
    <col min="4621" max="4621" width="7" style="148" customWidth="1"/>
    <col min="4622" max="4864" width="11.42578125" style="148" customWidth="1"/>
    <col min="4865" max="4865" width="25.42578125" style="148" customWidth="1"/>
    <col min="4866" max="4866" width="7.42578125" style="148" customWidth="1"/>
    <col min="4867" max="4876" width="6.7109375" style="148" customWidth="1"/>
    <col min="4877" max="4877" width="7" style="148" customWidth="1"/>
    <col min="4878" max="5120" width="11.42578125" style="148" customWidth="1"/>
    <col min="5121" max="5121" width="25.42578125" style="148" customWidth="1"/>
    <col min="5122" max="5122" width="7.42578125" style="148" customWidth="1"/>
    <col min="5123" max="5132" width="6.7109375" style="148" customWidth="1"/>
    <col min="5133" max="5133" width="7" style="148" customWidth="1"/>
    <col min="5134" max="5376" width="11.42578125" style="148" customWidth="1"/>
    <col min="5377" max="5377" width="25.42578125" style="148" customWidth="1"/>
    <col min="5378" max="5378" width="7.42578125" style="148" customWidth="1"/>
    <col min="5379" max="5388" width="6.7109375" style="148" customWidth="1"/>
    <col min="5389" max="5389" width="7" style="148" customWidth="1"/>
    <col min="5390" max="5632" width="11.42578125" style="148" customWidth="1"/>
    <col min="5633" max="5633" width="25.42578125" style="148" customWidth="1"/>
    <col min="5634" max="5634" width="7.42578125" style="148" customWidth="1"/>
    <col min="5635" max="5644" width="6.7109375" style="148" customWidth="1"/>
    <col min="5645" max="5645" width="7" style="148" customWidth="1"/>
    <col min="5646" max="5888" width="11.42578125" style="148" customWidth="1"/>
    <col min="5889" max="5889" width="25.42578125" style="148" customWidth="1"/>
    <col min="5890" max="5890" width="7.42578125" style="148" customWidth="1"/>
    <col min="5891" max="5900" width="6.7109375" style="148" customWidth="1"/>
    <col min="5901" max="5901" width="7" style="148" customWidth="1"/>
    <col min="5902" max="6144" width="11.42578125" style="148" customWidth="1"/>
    <col min="6145" max="6145" width="25.42578125" style="148" customWidth="1"/>
    <col min="6146" max="6146" width="7.42578125" style="148" customWidth="1"/>
    <col min="6147" max="6156" width="6.7109375" style="148" customWidth="1"/>
    <col min="6157" max="6157" width="7" style="148" customWidth="1"/>
    <col min="6158" max="6400" width="11.42578125" style="148" customWidth="1"/>
    <col min="6401" max="6401" width="25.42578125" style="148" customWidth="1"/>
    <col min="6402" max="6402" width="7.42578125" style="148" customWidth="1"/>
    <col min="6403" max="6412" width="6.7109375" style="148" customWidth="1"/>
    <col min="6413" max="6413" width="7" style="148" customWidth="1"/>
    <col min="6414" max="6656" width="11.42578125" style="148" customWidth="1"/>
    <col min="6657" max="6657" width="25.42578125" style="148" customWidth="1"/>
    <col min="6658" max="6658" width="7.42578125" style="148" customWidth="1"/>
    <col min="6659" max="6668" width="6.7109375" style="148" customWidth="1"/>
    <col min="6669" max="6669" width="7" style="148" customWidth="1"/>
    <col min="6670" max="6912" width="11.42578125" style="148" customWidth="1"/>
    <col min="6913" max="6913" width="25.42578125" style="148" customWidth="1"/>
    <col min="6914" max="6914" width="7.42578125" style="148" customWidth="1"/>
    <col min="6915" max="6924" width="6.7109375" style="148" customWidth="1"/>
    <col min="6925" max="6925" width="7" style="148" customWidth="1"/>
    <col min="6926" max="7168" width="11.42578125" style="148" customWidth="1"/>
    <col min="7169" max="7169" width="25.42578125" style="148" customWidth="1"/>
    <col min="7170" max="7170" width="7.42578125" style="148" customWidth="1"/>
    <col min="7171" max="7180" width="6.7109375" style="148" customWidth="1"/>
    <col min="7181" max="7181" width="7" style="148" customWidth="1"/>
    <col min="7182" max="7424" width="11.42578125" style="148" customWidth="1"/>
    <col min="7425" max="7425" width="25.42578125" style="148" customWidth="1"/>
    <col min="7426" max="7426" width="7.42578125" style="148" customWidth="1"/>
    <col min="7427" max="7436" width="6.7109375" style="148" customWidth="1"/>
    <col min="7437" max="7437" width="7" style="148" customWidth="1"/>
    <col min="7438" max="7680" width="11.42578125" style="148" customWidth="1"/>
    <col min="7681" max="7681" width="25.42578125" style="148" customWidth="1"/>
    <col min="7682" max="7682" width="7.42578125" style="148" customWidth="1"/>
    <col min="7683" max="7692" width="6.7109375" style="148" customWidth="1"/>
    <col min="7693" max="7693" width="7" style="148" customWidth="1"/>
    <col min="7694" max="7936" width="11.42578125" style="148" customWidth="1"/>
    <col min="7937" max="7937" width="25.42578125" style="148" customWidth="1"/>
    <col min="7938" max="7938" width="7.42578125" style="148" customWidth="1"/>
    <col min="7939" max="7948" width="6.7109375" style="148" customWidth="1"/>
    <col min="7949" max="7949" width="7" style="148" customWidth="1"/>
    <col min="7950" max="8192" width="11.42578125" style="148" customWidth="1"/>
    <col min="8193" max="8193" width="25.42578125" style="148" customWidth="1"/>
    <col min="8194" max="8194" width="7.42578125" style="148" customWidth="1"/>
    <col min="8195" max="8204" width="6.7109375" style="148" customWidth="1"/>
    <col min="8205" max="8205" width="7" style="148" customWidth="1"/>
    <col min="8206" max="8448" width="11.42578125" style="148" customWidth="1"/>
    <col min="8449" max="8449" width="25.42578125" style="148" customWidth="1"/>
    <col min="8450" max="8450" width="7.42578125" style="148" customWidth="1"/>
    <col min="8451" max="8460" width="6.7109375" style="148" customWidth="1"/>
    <col min="8461" max="8461" width="7" style="148" customWidth="1"/>
    <col min="8462" max="8704" width="11.42578125" style="148" customWidth="1"/>
    <col min="8705" max="8705" width="25.42578125" style="148" customWidth="1"/>
    <col min="8706" max="8706" width="7.42578125" style="148" customWidth="1"/>
    <col min="8707" max="8716" width="6.7109375" style="148" customWidth="1"/>
    <col min="8717" max="8717" width="7" style="148" customWidth="1"/>
    <col min="8718" max="8960" width="11.42578125" style="148" customWidth="1"/>
    <col min="8961" max="8961" width="25.42578125" style="148" customWidth="1"/>
    <col min="8962" max="8962" width="7.42578125" style="148" customWidth="1"/>
    <col min="8963" max="8972" width="6.7109375" style="148" customWidth="1"/>
    <col min="8973" max="8973" width="7" style="148" customWidth="1"/>
    <col min="8974" max="9216" width="11.42578125" style="148" customWidth="1"/>
    <col min="9217" max="9217" width="25.42578125" style="148" customWidth="1"/>
    <col min="9218" max="9218" width="7.42578125" style="148" customWidth="1"/>
    <col min="9219" max="9228" width="6.7109375" style="148" customWidth="1"/>
    <col min="9229" max="9229" width="7" style="148" customWidth="1"/>
    <col min="9230" max="9472" width="11.42578125" style="148" customWidth="1"/>
    <col min="9473" max="9473" width="25.42578125" style="148" customWidth="1"/>
    <col min="9474" max="9474" width="7.42578125" style="148" customWidth="1"/>
    <col min="9475" max="9484" width="6.7109375" style="148" customWidth="1"/>
    <col min="9485" max="9485" width="7" style="148" customWidth="1"/>
    <col min="9486" max="9728" width="11.42578125" style="148" customWidth="1"/>
    <col min="9729" max="9729" width="25.42578125" style="148" customWidth="1"/>
    <col min="9730" max="9730" width="7.42578125" style="148" customWidth="1"/>
    <col min="9731" max="9740" width="6.7109375" style="148" customWidth="1"/>
    <col min="9741" max="9741" width="7" style="148" customWidth="1"/>
    <col min="9742" max="9984" width="11.42578125" style="148" customWidth="1"/>
    <col min="9985" max="9985" width="25.42578125" style="148" customWidth="1"/>
    <col min="9986" max="9986" width="7.42578125" style="148" customWidth="1"/>
    <col min="9987" max="9996" width="6.7109375" style="148" customWidth="1"/>
    <col min="9997" max="9997" width="7" style="148" customWidth="1"/>
    <col min="9998" max="10240" width="11.42578125" style="148" customWidth="1"/>
    <col min="10241" max="10241" width="25.42578125" style="148" customWidth="1"/>
    <col min="10242" max="10242" width="7.42578125" style="148" customWidth="1"/>
    <col min="10243" max="10252" width="6.7109375" style="148" customWidth="1"/>
    <col min="10253" max="10253" width="7" style="148" customWidth="1"/>
    <col min="10254" max="10496" width="11.42578125" style="148" customWidth="1"/>
    <col min="10497" max="10497" width="25.42578125" style="148" customWidth="1"/>
    <col min="10498" max="10498" width="7.42578125" style="148" customWidth="1"/>
    <col min="10499" max="10508" width="6.7109375" style="148" customWidth="1"/>
    <col min="10509" max="10509" width="7" style="148" customWidth="1"/>
    <col min="10510" max="10752" width="11.42578125" style="148" customWidth="1"/>
    <col min="10753" max="10753" width="25.42578125" style="148" customWidth="1"/>
    <col min="10754" max="10754" width="7.42578125" style="148" customWidth="1"/>
    <col min="10755" max="10764" width="6.7109375" style="148" customWidth="1"/>
    <col min="10765" max="10765" width="7" style="148" customWidth="1"/>
    <col min="10766" max="11008" width="11.42578125" style="148" customWidth="1"/>
    <col min="11009" max="11009" width="25.42578125" style="148" customWidth="1"/>
    <col min="11010" max="11010" width="7.42578125" style="148" customWidth="1"/>
    <col min="11011" max="11020" width="6.7109375" style="148" customWidth="1"/>
    <col min="11021" max="11021" width="7" style="148" customWidth="1"/>
    <col min="11022" max="11264" width="11.42578125" style="148" customWidth="1"/>
    <col min="11265" max="11265" width="25.42578125" style="148" customWidth="1"/>
    <col min="11266" max="11266" width="7.42578125" style="148" customWidth="1"/>
    <col min="11267" max="11276" width="6.7109375" style="148" customWidth="1"/>
    <col min="11277" max="11277" width="7" style="148" customWidth="1"/>
    <col min="11278" max="11520" width="11.42578125" style="148" customWidth="1"/>
    <col min="11521" max="11521" width="25.42578125" style="148" customWidth="1"/>
    <col min="11522" max="11522" width="7.42578125" style="148" customWidth="1"/>
    <col min="11523" max="11532" width="6.7109375" style="148" customWidth="1"/>
    <col min="11533" max="11533" width="7" style="148" customWidth="1"/>
    <col min="11534" max="11776" width="11.42578125" style="148" customWidth="1"/>
    <col min="11777" max="11777" width="25.42578125" style="148" customWidth="1"/>
    <col min="11778" max="11778" width="7.42578125" style="148" customWidth="1"/>
    <col min="11779" max="11788" width="6.7109375" style="148" customWidth="1"/>
    <col min="11789" max="11789" width="7" style="148" customWidth="1"/>
    <col min="11790" max="12032" width="11.42578125" style="148" customWidth="1"/>
    <col min="12033" max="12033" width="25.42578125" style="148" customWidth="1"/>
    <col min="12034" max="12034" width="7.42578125" style="148" customWidth="1"/>
    <col min="12035" max="12044" width="6.7109375" style="148" customWidth="1"/>
    <col min="12045" max="12045" width="7" style="148" customWidth="1"/>
    <col min="12046" max="12288" width="11.42578125" style="148" customWidth="1"/>
    <col min="12289" max="12289" width="25.42578125" style="148" customWidth="1"/>
    <col min="12290" max="12290" width="7.42578125" style="148" customWidth="1"/>
    <col min="12291" max="12300" width="6.7109375" style="148" customWidth="1"/>
    <col min="12301" max="12301" width="7" style="148" customWidth="1"/>
    <col min="12302" max="12544" width="11.42578125" style="148" customWidth="1"/>
    <col min="12545" max="12545" width="25.42578125" style="148" customWidth="1"/>
    <col min="12546" max="12546" width="7.42578125" style="148" customWidth="1"/>
    <col min="12547" max="12556" width="6.7109375" style="148" customWidth="1"/>
    <col min="12557" max="12557" width="7" style="148" customWidth="1"/>
    <col min="12558" max="12800" width="11.42578125" style="148" customWidth="1"/>
    <col min="12801" max="12801" width="25.42578125" style="148" customWidth="1"/>
    <col min="12802" max="12802" width="7.42578125" style="148" customWidth="1"/>
    <col min="12803" max="12812" width="6.7109375" style="148" customWidth="1"/>
    <col min="12813" max="12813" width="7" style="148" customWidth="1"/>
    <col min="12814" max="13056" width="11.42578125" style="148" customWidth="1"/>
    <col min="13057" max="13057" width="25.42578125" style="148" customWidth="1"/>
    <col min="13058" max="13058" width="7.42578125" style="148" customWidth="1"/>
    <col min="13059" max="13068" width="6.7109375" style="148" customWidth="1"/>
    <col min="13069" max="13069" width="7" style="148" customWidth="1"/>
    <col min="13070" max="13312" width="11.42578125" style="148" customWidth="1"/>
    <col min="13313" max="13313" width="25.42578125" style="148" customWidth="1"/>
    <col min="13314" max="13314" width="7.42578125" style="148" customWidth="1"/>
    <col min="13315" max="13324" width="6.7109375" style="148" customWidth="1"/>
    <col min="13325" max="13325" width="7" style="148" customWidth="1"/>
    <col min="13326" max="13568" width="11.42578125" style="148" customWidth="1"/>
    <col min="13569" max="13569" width="25.42578125" style="148" customWidth="1"/>
    <col min="13570" max="13570" width="7.42578125" style="148" customWidth="1"/>
    <col min="13571" max="13580" width="6.7109375" style="148" customWidth="1"/>
    <col min="13581" max="13581" width="7" style="148" customWidth="1"/>
    <col min="13582" max="13824" width="11.42578125" style="148" customWidth="1"/>
    <col min="13825" max="13825" width="25.42578125" style="148" customWidth="1"/>
    <col min="13826" max="13826" width="7.42578125" style="148" customWidth="1"/>
    <col min="13827" max="13836" width="6.7109375" style="148" customWidth="1"/>
    <col min="13837" max="13837" width="7" style="148" customWidth="1"/>
    <col min="13838" max="14080" width="11.42578125" style="148" customWidth="1"/>
    <col min="14081" max="14081" width="25.42578125" style="148" customWidth="1"/>
    <col min="14082" max="14082" width="7.42578125" style="148" customWidth="1"/>
    <col min="14083" max="14092" width="6.7109375" style="148" customWidth="1"/>
    <col min="14093" max="14093" width="7" style="148" customWidth="1"/>
    <col min="14094" max="14336" width="11.42578125" style="148" customWidth="1"/>
    <col min="14337" max="14337" width="25.42578125" style="148" customWidth="1"/>
    <col min="14338" max="14338" width="7.42578125" style="148" customWidth="1"/>
    <col min="14339" max="14348" width="6.7109375" style="148" customWidth="1"/>
    <col min="14349" max="14349" width="7" style="148" customWidth="1"/>
    <col min="14350" max="14592" width="11.42578125" style="148" customWidth="1"/>
    <col min="14593" max="14593" width="25.42578125" style="148" customWidth="1"/>
    <col min="14594" max="14594" width="7.42578125" style="148" customWidth="1"/>
    <col min="14595" max="14604" width="6.7109375" style="148" customWidth="1"/>
    <col min="14605" max="14605" width="7" style="148" customWidth="1"/>
    <col min="14606" max="14848" width="11.42578125" style="148" customWidth="1"/>
    <col min="14849" max="14849" width="25.42578125" style="148" customWidth="1"/>
    <col min="14850" max="14850" width="7.42578125" style="148" customWidth="1"/>
    <col min="14851" max="14860" width="6.7109375" style="148" customWidth="1"/>
    <col min="14861" max="14861" width="7" style="148" customWidth="1"/>
    <col min="14862" max="15104" width="11.42578125" style="148" customWidth="1"/>
    <col min="15105" max="15105" width="25.42578125" style="148" customWidth="1"/>
    <col min="15106" max="15106" width="7.42578125" style="148" customWidth="1"/>
    <col min="15107" max="15116" width="6.7109375" style="148" customWidth="1"/>
    <col min="15117" max="15117" width="7" style="148" customWidth="1"/>
    <col min="15118" max="15360" width="11.42578125" style="148" customWidth="1"/>
    <col min="15361" max="15361" width="25.42578125" style="148" customWidth="1"/>
    <col min="15362" max="15362" width="7.42578125" style="148" customWidth="1"/>
    <col min="15363" max="15372" width="6.7109375" style="148" customWidth="1"/>
    <col min="15373" max="15373" width="7" style="148" customWidth="1"/>
    <col min="15374" max="15616" width="11.42578125" style="148" customWidth="1"/>
    <col min="15617" max="15617" width="25.42578125" style="148" customWidth="1"/>
    <col min="15618" max="15618" width="7.42578125" style="148" customWidth="1"/>
    <col min="15619" max="15628" width="6.7109375" style="148" customWidth="1"/>
    <col min="15629" max="15629" width="7" style="148" customWidth="1"/>
    <col min="15630" max="15872" width="11.42578125" style="148" customWidth="1"/>
    <col min="15873" max="15873" width="25.42578125" style="148" customWidth="1"/>
    <col min="15874" max="15874" width="7.42578125" style="148" customWidth="1"/>
    <col min="15875" max="15884" width="6.7109375" style="148" customWidth="1"/>
    <col min="15885" max="15885" width="7" style="148" customWidth="1"/>
    <col min="15886" max="16128" width="11.42578125" style="148" customWidth="1"/>
    <col min="16129" max="16129" width="25.42578125" style="148" customWidth="1"/>
    <col min="16130" max="16130" width="7.42578125" style="148" customWidth="1"/>
    <col min="16131" max="16140" width="6.7109375" style="148" customWidth="1"/>
    <col min="16141" max="16141" width="7" style="148" customWidth="1"/>
    <col min="16142" max="16384" width="11.42578125" style="148" customWidth="1"/>
  </cols>
  <sheetData>
    <row r="1" spans="1:15" ht="15">
      <c r="A1" s="147" t="s">
        <v>1433</v>
      </c>
      <c r="N1" s="1109" t="s">
        <v>1274</v>
      </c>
      <c r="O1" s="1110" t="s">
        <v>1055</v>
      </c>
    </row>
    <row r="2" spans="1:15">
      <c r="A2" s="149" t="s">
        <v>1431</v>
      </c>
      <c r="B2" s="150"/>
      <c r="C2" s="150"/>
      <c r="D2" s="150"/>
      <c r="E2" s="150"/>
      <c r="F2" s="150"/>
      <c r="G2" s="150"/>
      <c r="H2" s="150"/>
      <c r="I2" s="150"/>
      <c r="J2" s="150"/>
      <c r="K2" s="150"/>
      <c r="L2" s="150"/>
    </row>
    <row r="3" spans="1:15">
      <c r="A3" s="341" t="s">
        <v>292</v>
      </c>
      <c r="B3" s="341"/>
      <c r="C3" s="540"/>
      <c r="D3" s="150"/>
      <c r="F3" s="541"/>
    </row>
    <row r="4" spans="1:15">
      <c r="A4" s="153" t="s">
        <v>1011</v>
      </c>
      <c r="B4" s="150"/>
      <c r="C4" s="150"/>
      <c r="D4" s="150"/>
      <c r="E4" s="155"/>
      <c r="F4" s="150"/>
      <c r="G4" s="150"/>
      <c r="H4" s="150"/>
      <c r="I4" s="150"/>
    </row>
    <row r="5" spans="1:15" ht="4.5" customHeight="1"/>
    <row r="6" spans="1:15">
      <c r="A6" s="160" t="s">
        <v>873</v>
      </c>
    </row>
    <row r="7" spans="1:15">
      <c r="A7" s="671" t="s">
        <v>874</v>
      </c>
      <c r="B7" s="163"/>
      <c r="C7" s="672">
        <v>1</v>
      </c>
      <c r="D7" s="672">
        <v>2</v>
      </c>
      <c r="E7" s="672">
        <v>3</v>
      </c>
      <c r="F7" s="672">
        <v>4</v>
      </c>
      <c r="G7" s="672">
        <v>5</v>
      </c>
      <c r="H7" s="672">
        <v>6</v>
      </c>
      <c r="I7" s="672">
        <v>7</v>
      </c>
      <c r="J7" s="672">
        <v>8</v>
      </c>
      <c r="K7" s="672">
        <v>9</v>
      </c>
      <c r="L7" s="165" t="s">
        <v>1419</v>
      </c>
      <c r="M7" s="673" t="s">
        <v>383</v>
      </c>
    </row>
    <row r="8" spans="1:15">
      <c r="A8" s="674" t="s">
        <v>875</v>
      </c>
      <c r="B8" s="150" t="s">
        <v>97</v>
      </c>
      <c r="C8" s="170">
        <f>40%*M8</f>
        <v>5.2535445830597514</v>
      </c>
      <c r="D8" s="170">
        <f>30%*M8</f>
        <v>3.9401584372948131</v>
      </c>
      <c r="E8" s="170">
        <f>30%*M8</f>
        <v>3.9401584372948131</v>
      </c>
      <c r="F8" s="170">
        <v>0</v>
      </c>
      <c r="G8" s="170">
        <v>0</v>
      </c>
      <c r="H8" s="170">
        <v>0</v>
      </c>
      <c r="I8" s="170">
        <v>0</v>
      </c>
      <c r="J8" s="170">
        <v>0</v>
      </c>
      <c r="K8" s="170">
        <v>0</v>
      </c>
      <c r="L8" s="170">
        <v>0</v>
      </c>
      <c r="M8" s="717">
        <f>'1.11.Impr-activities'!G14</f>
        <v>13.133861457649378</v>
      </c>
    </row>
    <row r="9" spans="1:15">
      <c r="A9" s="148" t="s">
        <v>317</v>
      </c>
      <c r="B9" s="150" t="s">
        <v>97</v>
      </c>
      <c r="C9" s="170">
        <v>0</v>
      </c>
      <c r="D9" s="170">
        <f>50%*M9</f>
        <v>1.4253283896913986</v>
      </c>
      <c r="E9" s="170">
        <f>59%*M9</f>
        <v>1.6818874998358504</v>
      </c>
      <c r="F9" s="170">
        <v>0</v>
      </c>
      <c r="G9" s="170">
        <v>0</v>
      </c>
      <c r="H9" s="170">
        <v>0</v>
      </c>
      <c r="I9" s="170">
        <v>0</v>
      </c>
      <c r="J9" s="170">
        <v>0</v>
      </c>
      <c r="K9" s="170">
        <v>0</v>
      </c>
      <c r="L9" s="170">
        <v>0</v>
      </c>
      <c r="M9" s="717">
        <f>'1.11.Impr-activities'!G22</f>
        <v>2.8506567793827973</v>
      </c>
    </row>
    <row r="10" spans="1:15">
      <c r="A10" s="148" t="s">
        <v>318</v>
      </c>
      <c r="B10" s="150" t="s">
        <v>97</v>
      </c>
      <c r="C10" s="170">
        <v>0</v>
      </c>
      <c r="D10" s="170">
        <f>40%*M10</f>
        <v>23.569557846355877</v>
      </c>
      <c r="E10" s="170">
        <f>60%*M10</f>
        <v>35.354336769533816</v>
      </c>
      <c r="F10" s="170">
        <v>0</v>
      </c>
      <c r="G10" s="170">
        <v>0</v>
      </c>
      <c r="H10" s="170">
        <v>0</v>
      </c>
      <c r="I10" s="170">
        <v>0</v>
      </c>
      <c r="J10" s="170">
        <v>0</v>
      </c>
      <c r="K10" s="170">
        <v>0</v>
      </c>
      <c r="L10" s="170">
        <v>0</v>
      </c>
      <c r="M10" s="717">
        <f>'1.11.Impr-activities'!G30</f>
        <v>58.923894615889694</v>
      </c>
    </row>
    <row r="11" spans="1:15">
      <c r="A11" s="153" t="s">
        <v>383</v>
      </c>
      <c r="B11" s="150" t="s">
        <v>97</v>
      </c>
      <c r="C11" s="170">
        <f>SUM(C8:C10)</f>
        <v>5.2535445830597514</v>
      </c>
      <c r="D11" s="170">
        <f>SUM(D8:D10)</f>
        <v>28.935044673342091</v>
      </c>
      <c r="E11" s="170">
        <f>SUM(E8:E10)</f>
        <v>40.976382706664481</v>
      </c>
      <c r="F11" s="170">
        <f>SUM(F8:F10)</f>
        <v>0</v>
      </c>
      <c r="G11" s="170">
        <f>SUM(G8:G10)</f>
        <v>0</v>
      </c>
      <c r="H11" s="170">
        <v>0</v>
      </c>
      <c r="I11" s="170">
        <v>0</v>
      </c>
      <c r="J11" s="170">
        <v>0</v>
      </c>
      <c r="K11" s="170">
        <v>0</v>
      </c>
      <c r="L11" s="170">
        <v>0</v>
      </c>
      <c r="M11" s="183">
        <f>SUM(M8:M10)</f>
        <v>74.90841285292187</v>
      </c>
    </row>
    <row r="12" spans="1:15" ht="4.5" customHeight="1">
      <c r="A12" s="153"/>
      <c r="B12" s="150"/>
      <c r="C12" s="170"/>
      <c r="D12" s="170"/>
      <c r="E12" s="170"/>
      <c r="F12" s="170"/>
      <c r="G12" s="170"/>
      <c r="H12" s="170"/>
      <c r="I12" s="170"/>
      <c r="J12" s="170"/>
      <c r="K12" s="170"/>
      <c r="L12" s="170"/>
      <c r="M12" s="183"/>
    </row>
    <row r="13" spans="1:15">
      <c r="A13" s="160" t="s">
        <v>315</v>
      </c>
    </row>
    <row r="14" spans="1:15">
      <c r="A14" s="163" t="s">
        <v>876</v>
      </c>
      <c r="B14" s="163"/>
      <c r="C14" s="177">
        <v>1</v>
      </c>
      <c r="D14" s="177">
        <v>2</v>
      </c>
      <c r="E14" s="177">
        <v>3</v>
      </c>
      <c r="F14" s="177">
        <v>4</v>
      </c>
      <c r="G14" s="177">
        <v>5</v>
      </c>
      <c r="H14" s="163">
        <v>6</v>
      </c>
      <c r="I14" s="163">
        <v>7</v>
      </c>
      <c r="J14" s="163">
        <v>8</v>
      </c>
      <c r="K14" s="164">
        <v>9</v>
      </c>
      <c r="L14" s="165" t="s">
        <v>1419</v>
      </c>
    </row>
    <row r="15" spans="1:15">
      <c r="A15" s="543" t="s">
        <v>877</v>
      </c>
      <c r="B15" s="150" t="s">
        <v>97</v>
      </c>
      <c r="C15" s="170">
        <f>C8</f>
        <v>5.2535445830597514</v>
      </c>
      <c r="D15" s="170">
        <f>C15</f>
        <v>5.2535445830597514</v>
      </c>
      <c r="E15" s="170">
        <f t="shared" ref="E15:L17" si="0">D15</f>
        <v>5.2535445830597514</v>
      </c>
      <c r="F15" s="170">
        <f t="shared" si="0"/>
        <v>5.2535445830597514</v>
      </c>
      <c r="G15" s="170">
        <f t="shared" si="0"/>
        <v>5.2535445830597514</v>
      </c>
      <c r="H15" s="170">
        <f t="shared" si="0"/>
        <v>5.2535445830597514</v>
      </c>
      <c r="I15" s="170">
        <f t="shared" si="0"/>
        <v>5.2535445830597514</v>
      </c>
      <c r="J15" s="170">
        <f t="shared" si="0"/>
        <v>5.2535445830597514</v>
      </c>
      <c r="K15" s="170">
        <f t="shared" si="0"/>
        <v>5.2535445830597514</v>
      </c>
      <c r="L15" s="170">
        <f t="shared" si="0"/>
        <v>5.2535445830597514</v>
      </c>
    </row>
    <row r="16" spans="1:15">
      <c r="A16" s="543" t="s">
        <v>878</v>
      </c>
      <c r="B16" s="150" t="s">
        <v>97</v>
      </c>
      <c r="C16" s="170"/>
      <c r="D16" s="170">
        <f>D8</f>
        <v>3.9401584372948131</v>
      </c>
      <c r="E16" s="170">
        <f>D16</f>
        <v>3.9401584372948131</v>
      </c>
      <c r="F16" s="170">
        <f t="shared" si="0"/>
        <v>3.9401584372948131</v>
      </c>
      <c r="G16" s="170">
        <f t="shared" si="0"/>
        <v>3.9401584372948131</v>
      </c>
      <c r="H16" s="170">
        <f t="shared" si="0"/>
        <v>3.9401584372948131</v>
      </c>
      <c r="I16" s="170">
        <f t="shared" si="0"/>
        <v>3.9401584372948131</v>
      </c>
      <c r="J16" s="170">
        <f t="shared" si="0"/>
        <v>3.9401584372948131</v>
      </c>
      <c r="K16" s="170">
        <f t="shared" si="0"/>
        <v>3.9401584372948131</v>
      </c>
      <c r="L16" s="170">
        <f t="shared" si="0"/>
        <v>3.9401584372948131</v>
      </c>
    </row>
    <row r="17" spans="1:14">
      <c r="A17" s="543" t="s">
        <v>879</v>
      </c>
      <c r="B17" s="150" t="s">
        <v>97</v>
      </c>
      <c r="C17" s="170"/>
      <c r="D17" s="170"/>
      <c r="E17" s="170">
        <f>E8</f>
        <v>3.9401584372948131</v>
      </c>
      <c r="F17" s="170">
        <f>E17</f>
        <v>3.9401584372948131</v>
      </c>
      <c r="G17" s="170">
        <f t="shared" si="0"/>
        <v>3.9401584372948131</v>
      </c>
      <c r="H17" s="170">
        <f t="shared" si="0"/>
        <v>3.9401584372948131</v>
      </c>
      <c r="I17" s="170">
        <f t="shared" si="0"/>
        <v>3.9401584372948131</v>
      </c>
      <c r="J17" s="170">
        <f t="shared" si="0"/>
        <v>3.9401584372948131</v>
      </c>
      <c r="K17" s="170">
        <f t="shared" si="0"/>
        <v>3.9401584372948131</v>
      </c>
      <c r="L17" s="170">
        <f t="shared" si="0"/>
        <v>3.9401584372948131</v>
      </c>
    </row>
    <row r="18" spans="1:14">
      <c r="A18" s="543" t="s">
        <v>880</v>
      </c>
      <c r="B18" s="150" t="s">
        <v>97</v>
      </c>
      <c r="C18" s="170"/>
      <c r="D18" s="170"/>
      <c r="E18" s="170"/>
      <c r="F18" s="170"/>
      <c r="G18" s="170"/>
      <c r="H18" s="170"/>
      <c r="I18" s="170"/>
      <c r="J18" s="170"/>
      <c r="K18" s="170"/>
      <c r="L18" s="170"/>
    </row>
    <row r="19" spans="1:14">
      <c r="A19" s="543" t="s">
        <v>881</v>
      </c>
      <c r="B19" s="150" t="s">
        <v>97</v>
      </c>
      <c r="C19" s="170"/>
      <c r="D19" s="170"/>
      <c r="E19" s="170"/>
      <c r="F19" s="170"/>
      <c r="G19" s="170"/>
      <c r="H19" s="170"/>
      <c r="I19" s="170"/>
      <c r="J19" s="170"/>
      <c r="K19" s="170"/>
      <c r="L19" s="170"/>
    </row>
    <row r="20" spans="1:14">
      <c r="A20" s="166" t="s">
        <v>383</v>
      </c>
      <c r="B20" s="150"/>
      <c r="C20" s="170">
        <f>SUM(C15:C19)</f>
        <v>5.2535445830597514</v>
      </c>
      <c r="D20" s="170">
        <f>SUM(D15:D19)</f>
        <v>9.1937030203545653</v>
      </c>
      <c r="E20" s="170">
        <f t="shared" ref="E20:L20" si="1">SUM(E15:E19)</f>
        <v>13.133861457649378</v>
      </c>
      <c r="F20" s="170">
        <f>SUM(F15:F19)</f>
        <v>13.133861457649378</v>
      </c>
      <c r="G20" s="170">
        <f>SUM(G15:G19)</f>
        <v>13.133861457649378</v>
      </c>
      <c r="H20" s="170">
        <f t="shared" si="1"/>
        <v>13.133861457649378</v>
      </c>
      <c r="I20" s="170">
        <f t="shared" si="1"/>
        <v>13.133861457649378</v>
      </c>
      <c r="J20" s="170">
        <f t="shared" si="1"/>
        <v>13.133861457649378</v>
      </c>
      <c r="K20" s="170">
        <f t="shared" si="1"/>
        <v>13.133861457649378</v>
      </c>
      <c r="L20" s="170">
        <f t="shared" si="1"/>
        <v>13.133861457649378</v>
      </c>
    </row>
    <row r="21" spans="1:14" ht="5.25" customHeight="1"/>
    <row r="22" spans="1:14">
      <c r="A22" s="163" t="s">
        <v>882</v>
      </c>
      <c r="B22" s="675"/>
      <c r="C22" s="177">
        <v>1</v>
      </c>
      <c r="D22" s="177">
        <v>2</v>
      </c>
      <c r="E22" s="177">
        <v>3</v>
      </c>
      <c r="F22" s="177">
        <v>4</v>
      </c>
      <c r="G22" s="177">
        <v>5</v>
      </c>
      <c r="H22" s="163">
        <v>6</v>
      </c>
      <c r="I22" s="163">
        <v>7</v>
      </c>
      <c r="J22" s="163">
        <v>8</v>
      </c>
      <c r="K22" s="164">
        <v>9</v>
      </c>
      <c r="L22" s="165" t="s">
        <v>1419</v>
      </c>
    </row>
    <row r="23" spans="1:14">
      <c r="A23" s="543" t="s">
        <v>877</v>
      </c>
      <c r="B23" s="150" t="s">
        <v>883</v>
      </c>
      <c r="C23" s="717">
        <f>'1.8 Past SI_1ha'!E38</f>
        <v>1904.0180987643798</v>
      </c>
      <c r="D23" s="183">
        <f>'1.8 Past SI_1ha'!F38</f>
        <v>76.589893128457277</v>
      </c>
      <c r="E23" s="183">
        <f>'1.8 Past SI_1ha'!G38</f>
        <v>76.589893128457277</v>
      </c>
      <c r="F23" s="183">
        <f>'1.8 Past SI_1ha'!H38</f>
        <v>76.589893128457277</v>
      </c>
      <c r="G23" s="183">
        <f>'1.8 Past SI_1ha'!I38</f>
        <v>76.589893128457277</v>
      </c>
      <c r="H23" s="183">
        <f>'1.8 Past SI_1ha'!J38</f>
        <v>76.589893128457277</v>
      </c>
      <c r="I23" s="183">
        <f>'1.8 Past SI_1ha'!K38</f>
        <v>76.589893128457277</v>
      </c>
      <c r="J23" s="183">
        <f>'1.8 Past SI_1ha'!L38</f>
        <v>76.589893128457277</v>
      </c>
      <c r="K23" s="183">
        <f>'1.8 Past SI_1ha'!M38</f>
        <v>76.589893128457277</v>
      </c>
      <c r="L23" s="183">
        <f>'1.8 Past SI_1ha'!N38</f>
        <v>0</v>
      </c>
    </row>
    <row r="24" spans="1:14">
      <c r="A24" s="543" t="s">
        <v>878</v>
      </c>
      <c r="B24" s="150" t="s">
        <v>883</v>
      </c>
      <c r="C24" s="183">
        <v>0</v>
      </c>
      <c r="D24" s="183">
        <f>'1.8 Past SI_1ha'!E38</f>
        <v>1904.0180987643798</v>
      </c>
      <c r="E24" s="183">
        <f>'1.8 Past SI_1ha'!F38</f>
        <v>76.589893128457277</v>
      </c>
      <c r="F24" s="183">
        <f>'1.8 Past SI_1ha'!G38</f>
        <v>76.589893128457277</v>
      </c>
      <c r="G24" s="183">
        <f>'1.8 Past SI_1ha'!H38</f>
        <v>76.589893128457277</v>
      </c>
      <c r="H24" s="183">
        <f>'1.8 Past SI_1ha'!I38</f>
        <v>76.589893128457277</v>
      </c>
      <c r="I24" s="183">
        <f>'1.8 Past SI_1ha'!J38</f>
        <v>76.589893128457277</v>
      </c>
      <c r="J24" s="183">
        <f>'1.8 Past SI_1ha'!K38</f>
        <v>76.589893128457277</v>
      </c>
      <c r="K24" s="183">
        <f>'1.8 Past SI_1ha'!L38</f>
        <v>76.589893128457277</v>
      </c>
      <c r="L24" s="183">
        <f>'1.8 Past SI_1ha'!M38</f>
        <v>76.589893128457277</v>
      </c>
      <c r="M24" s="183">
        <f>'1.8 Past SI_1ha'!N38</f>
        <v>0</v>
      </c>
      <c r="N24" s="183">
        <f>'1.8 Past SI_1ha'!O38</f>
        <v>0</v>
      </c>
    </row>
    <row r="25" spans="1:14">
      <c r="A25" s="543" t="s">
        <v>879</v>
      </c>
      <c r="B25" s="150" t="s">
        <v>883</v>
      </c>
      <c r="C25" s="183">
        <v>0</v>
      </c>
      <c r="D25" s="148">
        <v>0</v>
      </c>
      <c r="E25" s="625">
        <f>'1.8 Past SI_1ha'!E38</f>
        <v>1904.0180987643798</v>
      </c>
      <c r="F25" s="625">
        <f>'1.8 Past SI_1ha'!F38</f>
        <v>76.589893128457277</v>
      </c>
      <c r="G25" s="625">
        <f>'1.8 Past SI_1ha'!G38</f>
        <v>76.589893128457277</v>
      </c>
      <c r="H25" s="625">
        <f>'1.8 Past SI_1ha'!H38</f>
        <v>76.589893128457277</v>
      </c>
      <c r="I25" s="625">
        <f>'1.8 Past SI_1ha'!I38</f>
        <v>76.589893128457277</v>
      </c>
      <c r="J25" s="625">
        <f>'1.8 Past SI_1ha'!J38</f>
        <v>76.589893128457277</v>
      </c>
      <c r="K25" s="625">
        <f>'1.8 Past SI_1ha'!K38</f>
        <v>76.589893128457277</v>
      </c>
      <c r="L25" s="625">
        <f>'1.8 Past SI_1ha'!L38</f>
        <v>76.589893128457277</v>
      </c>
    </row>
    <row r="26" spans="1:14">
      <c r="A26" s="543" t="s">
        <v>880</v>
      </c>
      <c r="B26" s="150" t="s">
        <v>883</v>
      </c>
      <c r="C26" s="148">
        <v>0</v>
      </c>
      <c r="D26" s="148">
        <v>0</v>
      </c>
      <c r="E26" s="148">
        <v>0</v>
      </c>
      <c r="F26" s="148">
        <v>0</v>
      </c>
      <c r="G26" s="148">
        <v>0</v>
      </c>
      <c r="H26" s="148">
        <v>0</v>
      </c>
      <c r="I26" s="148">
        <v>0</v>
      </c>
      <c r="J26" s="148">
        <v>0</v>
      </c>
      <c r="K26" s="148">
        <v>0</v>
      </c>
      <c r="L26" s="148">
        <v>0</v>
      </c>
    </row>
    <row r="27" spans="1:14">
      <c r="A27" s="543" t="s">
        <v>881</v>
      </c>
      <c r="B27" s="150" t="s">
        <v>883</v>
      </c>
      <c r="C27" s="148">
        <v>0</v>
      </c>
      <c r="D27" s="148">
        <v>0</v>
      </c>
      <c r="E27" s="148">
        <v>0</v>
      </c>
      <c r="F27" s="148">
        <v>0</v>
      </c>
      <c r="G27" s="148">
        <v>0</v>
      </c>
      <c r="H27" s="148">
        <v>0</v>
      </c>
      <c r="I27" s="148">
        <v>0</v>
      </c>
      <c r="J27" s="148">
        <v>0</v>
      </c>
      <c r="K27" s="148">
        <v>0</v>
      </c>
      <c r="L27" s="148">
        <v>0</v>
      </c>
    </row>
    <row r="28" spans="1:14">
      <c r="A28" s="166" t="s">
        <v>852</v>
      </c>
      <c r="B28" s="150"/>
      <c r="C28" s="183">
        <f>SUM(C23:C27)</f>
        <v>1904.0180987643798</v>
      </c>
      <c r="D28" s="183">
        <f t="shared" ref="D28:L28" si="2">SUM(D23:D27)</f>
        <v>1980.6079918928372</v>
      </c>
      <c r="E28" s="183">
        <f t="shared" si="2"/>
        <v>2057.1978850212945</v>
      </c>
      <c r="F28" s="183">
        <f t="shared" si="2"/>
        <v>229.76967938537183</v>
      </c>
      <c r="G28" s="183">
        <f t="shared" si="2"/>
        <v>229.76967938537183</v>
      </c>
      <c r="H28" s="183">
        <f t="shared" si="2"/>
        <v>229.76967938537183</v>
      </c>
      <c r="I28" s="183">
        <f t="shared" si="2"/>
        <v>229.76967938537183</v>
      </c>
      <c r="J28" s="183">
        <f t="shared" si="2"/>
        <v>229.76967938537183</v>
      </c>
      <c r="K28" s="183">
        <f t="shared" si="2"/>
        <v>229.76967938537183</v>
      </c>
      <c r="L28" s="183">
        <f t="shared" si="2"/>
        <v>153.17978625691455</v>
      </c>
    </row>
    <row r="29" spans="1:14" ht="4.5" customHeight="1">
      <c r="A29" s="543"/>
      <c r="B29" s="150"/>
    </row>
    <row r="30" spans="1:14">
      <c r="A30" s="163" t="s">
        <v>884</v>
      </c>
      <c r="B30" s="675"/>
      <c r="C30" s="177">
        <v>1</v>
      </c>
      <c r="D30" s="177">
        <v>2</v>
      </c>
      <c r="E30" s="177">
        <v>3</v>
      </c>
      <c r="F30" s="177">
        <v>4</v>
      </c>
      <c r="G30" s="177">
        <v>5</v>
      </c>
      <c r="H30" s="163">
        <v>6</v>
      </c>
      <c r="I30" s="163">
        <v>7</v>
      </c>
      <c r="J30" s="163">
        <v>8</v>
      </c>
      <c r="K30" s="164">
        <v>9</v>
      </c>
      <c r="L30" s="165" t="s">
        <v>1419</v>
      </c>
    </row>
    <row r="31" spans="1:14">
      <c r="A31" s="543" t="s">
        <v>877</v>
      </c>
      <c r="B31" s="150" t="s">
        <v>883</v>
      </c>
      <c r="C31" s="183">
        <v>0</v>
      </c>
      <c r="D31" s="183">
        <v>0</v>
      </c>
      <c r="E31" s="183">
        <v>0</v>
      </c>
      <c r="F31" s="183">
        <v>0</v>
      </c>
      <c r="G31" s="183">
        <v>0</v>
      </c>
      <c r="H31" s="183">
        <v>0</v>
      </c>
      <c r="I31" s="183">
        <v>0</v>
      </c>
      <c r="J31" s="183">
        <v>0</v>
      </c>
      <c r="K31" s="183">
        <v>0</v>
      </c>
      <c r="L31" s="183">
        <v>0</v>
      </c>
    </row>
    <row r="32" spans="1:14">
      <c r="A32" s="543" t="s">
        <v>878</v>
      </c>
      <c r="B32" s="150" t="s">
        <v>883</v>
      </c>
      <c r="C32" s="183">
        <v>0</v>
      </c>
      <c r="D32" s="183">
        <v>0</v>
      </c>
      <c r="E32" s="183">
        <v>0</v>
      </c>
      <c r="F32" s="183">
        <v>0</v>
      </c>
      <c r="G32" s="183">
        <v>0</v>
      </c>
      <c r="H32" s="183">
        <v>0</v>
      </c>
      <c r="I32" s="183">
        <v>0</v>
      </c>
      <c r="J32" s="183">
        <v>0</v>
      </c>
      <c r="K32" s="183">
        <v>0</v>
      </c>
      <c r="L32" s="183">
        <v>0</v>
      </c>
      <c r="M32" s="183"/>
    </row>
    <row r="33" spans="1:12">
      <c r="A33" s="543" t="s">
        <v>879</v>
      </c>
      <c r="B33" s="150" t="s">
        <v>883</v>
      </c>
      <c r="C33" s="183">
        <v>0</v>
      </c>
      <c r="D33" s="183">
        <v>0</v>
      </c>
      <c r="E33" s="183">
        <v>0</v>
      </c>
      <c r="F33" s="183">
        <v>0</v>
      </c>
      <c r="G33" s="183">
        <v>0</v>
      </c>
      <c r="H33" s="183">
        <v>0</v>
      </c>
      <c r="I33" s="183">
        <v>0</v>
      </c>
      <c r="J33" s="183">
        <v>0</v>
      </c>
      <c r="K33" s="183">
        <v>0</v>
      </c>
      <c r="L33" s="183">
        <v>0</v>
      </c>
    </row>
    <row r="34" spans="1:12">
      <c r="A34" s="543" t="s">
        <v>880</v>
      </c>
      <c r="B34" s="150" t="s">
        <v>883</v>
      </c>
      <c r="C34" s="148">
        <v>0</v>
      </c>
      <c r="D34" s="148">
        <v>0</v>
      </c>
      <c r="E34" s="148">
        <v>0</v>
      </c>
      <c r="F34" s="148">
        <v>0</v>
      </c>
      <c r="G34" s="148">
        <v>0</v>
      </c>
      <c r="H34" s="148">
        <v>0</v>
      </c>
      <c r="I34" s="148">
        <v>0</v>
      </c>
      <c r="J34" s="148">
        <v>0</v>
      </c>
      <c r="K34" s="148">
        <v>0</v>
      </c>
      <c r="L34" s="148">
        <v>0</v>
      </c>
    </row>
    <row r="35" spans="1:12">
      <c r="A35" s="543" t="s">
        <v>881</v>
      </c>
      <c r="B35" s="150" t="s">
        <v>883</v>
      </c>
      <c r="C35" s="148">
        <v>0</v>
      </c>
      <c r="D35" s="148">
        <v>0</v>
      </c>
      <c r="E35" s="148">
        <v>0</v>
      </c>
      <c r="F35" s="148">
        <v>0</v>
      </c>
      <c r="G35" s="148">
        <v>0</v>
      </c>
      <c r="H35" s="148">
        <v>0</v>
      </c>
      <c r="I35" s="148">
        <v>0</v>
      </c>
      <c r="J35" s="148">
        <v>0</v>
      </c>
      <c r="K35" s="148">
        <v>0</v>
      </c>
      <c r="L35" s="148">
        <v>0</v>
      </c>
    </row>
    <row r="36" spans="1:12">
      <c r="A36" s="166" t="s">
        <v>853</v>
      </c>
      <c r="B36" s="150"/>
      <c r="C36" s="183">
        <f t="shared" ref="C36:L36" si="3">SUM(C31:C35)</f>
        <v>0</v>
      </c>
      <c r="D36" s="183">
        <f t="shared" si="3"/>
        <v>0</v>
      </c>
      <c r="E36" s="183">
        <f t="shared" si="3"/>
        <v>0</v>
      </c>
      <c r="F36" s="183">
        <f t="shared" si="3"/>
        <v>0</v>
      </c>
      <c r="G36" s="183">
        <f t="shared" si="3"/>
        <v>0</v>
      </c>
      <c r="H36" s="183">
        <f t="shared" si="3"/>
        <v>0</v>
      </c>
      <c r="I36" s="183">
        <f t="shared" si="3"/>
        <v>0</v>
      </c>
      <c r="J36" s="183">
        <f t="shared" si="3"/>
        <v>0</v>
      </c>
      <c r="K36" s="183">
        <f t="shared" si="3"/>
        <v>0</v>
      </c>
      <c r="L36" s="183">
        <f t="shared" si="3"/>
        <v>0</v>
      </c>
    </row>
    <row r="37" spans="1:12" ht="4.5" customHeight="1">
      <c r="A37" s="543"/>
      <c r="B37" s="150"/>
      <c r="C37" s="183"/>
      <c r="D37" s="281"/>
      <c r="E37" s="183"/>
      <c r="F37" s="183"/>
      <c r="G37" s="183"/>
      <c r="H37" s="183"/>
      <c r="I37" s="183"/>
      <c r="J37" s="183"/>
      <c r="K37" s="183"/>
      <c r="L37" s="183"/>
    </row>
    <row r="38" spans="1:12">
      <c r="A38" s="163" t="s">
        <v>885</v>
      </c>
      <c r="B38" s="675"/>
      <c r="C38" s="177">
        <v>1</v>
      </c>
      <c r="D38" s="177">
        <v>2</v>
      </c>
      <c r="E38" s="177">
        <v>3</v>
      </c>
      <c r="F38" s="177">
        <v>4</v>
      </c>
      <c r="G38" s="177">
        <v>5</v>
      </c>
      <c r="H38" s="163">
        <v>6</v>
      </c>
      <c r="I38" s="163">
        <v>7</v>
      </c>
      <c r="J38" s="163">
        <v>8</v>
      </c>
      <c r="K38" s="164">
        <v>9</v>
      </c>
      <c r="L38" s="165" t="s">
        <v>1419</v>
      </c>
    </row>
    <row r="39" spans="1:12">
      <c r="A39" s="543" t="s">
        <v>877</v>
      </c>
      <c r="B39" s="150" t="s">
        <v>886</v>
      </c>
      <c r="C39" s="183">
        <f>C15*(C23+C31)</f>
        <v>10002.843968811334</v>
      </c>
      <c r="D39" s="183">
        <f t="shared" ref="D39:L40" si="4">D15*(D23+D31)</f>
        <v>402.368418162132</v>
      </c>
      <c r="E39" s="183">
        <f t="shared" si="4"/>
        <v>402.368418162132</v>
      </c>
      <c r="F39" s="183">
        <f t="shared" si="4"/>
        <v>402.368418162132</v>
      </c>
      <c r="G39" s="183">
        <f t="shared" si="4"/>
        <v>402.368418162132</v>
      </c>
      <c r="H39" s="183">
        <f t="shared" si="4"/>
        <v>402.368418162132</v>
      </c>
      <c r="I39" s="183">
        <f t="shared" si="4"/>
        <v>402.368418162132</v>
      </c>
      <c r="J39" s="183">
        <f t="shared" si="4"/>
        <v>402.368418162132</v>
      </c>
      <c r="K39" s="183">
        <f t="shared" si="4"/>
        <v>402.368418162132</v>
      </c>
      <c r="L39" s="183">
        <f t="shared" si="4"/>
        <v>0</v>
      </c>
    </row>
    <row r="40" spans="1:12">
      <c r="A40" s="543" t="s">
        <v>878</v>
      </c>
      <c r="B40" s="150" t="s">
        <v>886</v>
      </c>
      <c r="C40" s="183">
        <f>C16*(C24+C32)</f>
        <v>0</v>
      </c>
      <c r="D40" s="183">
        <f t="shared" si="4"/>
        <v>7502.1329766085</v>
      </c>
      <c r="E40" s="183">
        <f t="shared" si="4"/>
        <v>301.77631362159894</v>
      </c>
      <c r="F40" s="183">
        <f t="shared" si="4"/>
        <v>301.77631362159894</v>
      </c>
      <c r="G40" s="183">
        <f t="shared" si="4"/>
        <v>301.77631362159894</v>
      </c>
      <c r="H40" s="183">
        <f t="shared" si="4"/>
        <v>301.77631362159894</v>
      </c>
      <c r="I40" s="183">
        <f t="shared" si="4"/>
        <v>301.77631362159894</v>
      </c>
      <c r="J40" s="183">
        <f t="shared" si="4"/>
        <v>301.77631362159894</v>
      </c>
      <c r="K40" s="183">
        <f t="shared" si="4"/>
        <v>301.77631362159894</v>
      </c>
      <c r="L40" s="183">
        <f t="shared" si="4"/>
        <v>301.77631362159894</v>
      </c>
    </row>
    <row r="41" spans="1:12">
      <c r="A41" s="543" t="s">
        <v>879</v>
      </c>
      <c r="B41" s="150" t="s">
        <v>886</v>
      </c>
      <c r="C41" s="183">
        <f t="shared" ref="C41:L43" si="5">C17*(C25+C33)</f>
        <v>0</v>
      </c>
      <c r="D41" s="183">
        <f t="shared" si="5"/>
        <v>0</v>
      </c>
      <c r="E41" s="183">
        <f t="shared" si="5"/>
        <v>7502.1329766085</v>
      </c>
      <c r="F41" s="183">
        <f t="shared" si="5"/>
        <v>301.77631362159894</v>
      </c>
      <c r="G41" s="183">
        <f t="shared" si="5"/>
        <v>301.77631362159894</v>
      </c>
      <c r="H41" s="183">
        <f t="shared" si="5"/>
        <v>301.77631362159894</v>
      </c>
      <c r="I41" s="183">
        <f t="shared" si="5"/>
        <v>301.77631362159894</v>
      </c>
      <c r="J41" s="183">
        <f t="shared" si="5"/>
        <v>301.77631362159894</v>
      </c>
      <c r="K41" s="183">
        <f t="shared" si="5"/>
        <v>301.77631362159894</v>
      </c>
      <c r="L41" s="183">
        <f t="shared" si="5"/>
        <v>301.77631362159894</v>
      </c>
    </row>
    <row r="42" spans="1:12">
      <c r="A42" s="543" t="s">
        <v>880</v>
      </c>
      <c r="B42" s="150" t="s">
        <v>886</v>
      </c>
      <c r="C42" s="183">
        <f t="shared" si="5"/>
        <v>0</v>
      </c>
      <c r="D42" s="183">
        <f t="shared" si="5"/>
        <v>0</v>
      </c>
      <c r="E42" s="183">
        <f t="shared" si="5"/>
        <v>0</v>
      </c>
      <c r="F42" s="183">
        <f t="shared" si="5"/>
        <v>0</v>
      </c>
      <c r="G42" s="183">
        <f t="shared" si="5"/>
        <v>0</v>
      </c>
      <c r="H42" s="183">
        <f t="shared" si="5"/>
        <v>0</v>
      </c>
      <c r="I42" s="183">
        <f t="shared" si="5"/>
        <v>0</v>
      </c>
      <c r="J42" s="183">
        <f t="shared" si="5"/>
        <v>0</v>
      </c>
      <c r="K42" s="183">
        <f t="shared" si="5"/>
        <v>0</v>
      </c>
      <c r="L42" s="183">
        <f t="shared" si="5"/>
        <v>0</v>
      </c>
    </row>
    <row r="43" spans="1:12">
      <c r="A43" s="543" t="s">
        <v>881</v>
      </c>
      <c r="B43" s="150" t="s">
        <v>886</v>
      </c>
      <c r="C43" s="183">
        <f t="shared" si="5"/>
        <v>0</v>
      </c>
      <c r="D43" s="183">
        <f t="shared" si="5"/>
        <v>0</v>
      </c>
      <c r="E43" s="183">
        <f t="shared" si="5"/>
        <v>0</v>
      </c>
      <c r="F43" s="183">
        <f t="shared" si="5"/>
        <v>0</v>
      </c>
      <c r="G43" s="183">
        <f t="shared" si="5"/>
        <v>0</v>
      </c>
      <c r="H43" s="183">
        <f t="shared" si="5"/>
        <v>0</v>
      </c>
      <c r="I43" s="183">
        <f t="shared" si="5"/>
        <v>0</v>
      </c>
      <c r="J43" s="183">
        <f t="shared" si="5"/>
        <v>0</v>
      </c>
      <c r="K43" s="183">
        <f t="shared" si="5"/>
        <v>0</v>
      </c>
      <c r="L43" s="183">
        <f t="shared" si="5"/>
        <v>0</v>
      </c>
    </row>
    <row r="44" spans="1:12">
      <c r="A44" s="166" t="s">
        <v>887</v>
      </c>
      <c r="B44" s="150"/>
      <c r="C44" s="170">
        <f>SUM(C39:C43)</f>
        <v>10002.843968811334</v>
      </c>
      <c r="D44" s="170">
        <f t="shared" ref="D44:L44" si="6">SUM(D39:D43)</f>
        <v>7904.501394770632</v>
      </c>
      <c r="E44" s="170">
        <f t="shared" si="6"/>
        <v>8206.2777083922301</v>
      </c>
      <c r="F44" s="170">
        <f t="shared" si="6"/>
        <v>1005.92104540533</v>
      </c>
      <c r="G44" s="170">
        <f t="shared" si="6"/>
        <v>1005.92104540533</v>
      </c>
      <c r="H44" s="170">
        <f t="shared" si="6"/>
        <v>1005.92104540533</v>
      </c>
      <c r="I44" s="170">
        <f t="shared" si="6"/>
        <v>1005.92104540533</v>
      </c>
      <c r="J44" s="170">
        <f t="shared" si="6"/>
        <v>1005.92104540533</v>
      </c>
      <c r="K44" s="170">
        <f t="shared" si="6"/>
        <v>1005.92104540533</v>
      </c>
      <c r="L44" s="170">
        <f t="shared" si="6"/>
        <v>603.55262724319789</v>
      </c>
    </row>
    <row r="45" spans="1:12" ht="4.5" customHeight="1"/>
    <row r="46" spans="1:12">
      <c r="A46" s="160" t="s">
        <v>317</v>
      </c>
    </row>
    <row r="47" spans="1:12">
      <c r="A47" s="163" t="s">
        <v>876</v>
      </c>
      <c r="B47" s="163"/>
      <c r="C47" s="177">
        <v>1</v>
      </c>
      <c r="D47" s="177">
        <v>2</v>
      </c>
      <c r="E47" s="177">
        <v>3</v>
      </c>
      <c r="F47" s="177">
        <v>4</v>
      </c>
      <c r="G47" s="177">
        <v>5</v>
      </c>
      <c r="H47" s="163">
        <v>6</v>
      </c>
      <c r="I47" s="163">
        <v>7</v>
      </c>
      <c r="J47" s="163">
        <v>8</v>
      </c>
      <c r="K47" s="164">
        <v>9</v>
      </c>
      <c r="L47" s="165" t="s">
        <v>1419</v>
      </c>
    </row>
    <row r="48" spans="1:12">
      <c r="A48" s="543" t="s">
        <v>877</v>
      </c>
      <c r="B48" s="150" t="s">
        <v>97</v>
      </c>
      <c r="C48" s="170">
        <f>C9</f>
        <v>0</v>
      </c>
      <c r="D48" s="170">
        <f>C48</f>
        <v>0</v>
      </c>
      <c r="E48" s="170">
        <f>D48</f>
        <v>0</v>
      </c>
      <c r="F48" s="170">
        <f t="shared" ref="F48:L50" si="7">E48</f>
        <v>0</v>
      </c>
      <c r="G48" s="170">
        <f t="shared" si="7"/>
        <v>0</v>
      </c>
      <c r="H48" s="170">
        <f t="shared" si="7"/>
        <v>0</v>
      </c>
      <c r="I48" s="170">
        <f t="shared" si="7"/>
        <v>0</v>
      </c>
      <c r="J48" s="170">
        <f t="shared" si="7"/>
        <v>0</v>
      </c>
      <c r="K48" s="170">
        <f t="shared" si="7"/>
        <v>0</v>
      </c>
      <c r="L48" s="170">
        <f t="shared" si="7"/>
        <v>0</v>
      </c>
    </row>
    <row r="49" spans="1:13">
      <c r="A49" s="543" t="s">
        <v>878</v>
      </c>
      <c r="B49" s="150" t="s">
        <v>97</v>
      </c>
      <c r="C49" s="170"/>
      <c r="D49" s="170">
        <f>D9</f>
        <v>1.4253283896913986</v>
      </c>
      <c r="E49" s="170">
        <f>D49</f>
        <v>1.4253283896913986</v>
      </c>
      <c r="F49" s="170">
        <f t="shared" si="7"/>
        <v>1.4253283896913986</v>
      </c>
      <c r="G49" s="170">
        <f t="shared" si="7"/>
        <v>1.4253283896913986</v>
      </c>
      <c r="H49" s="170">
        <f t="shared" si="7"/>
        <v>1.4253283896913986</v>
      </c>
      <c r="I49" s="170">
        <f t="shared" si="7"/>
        <v>1.4253283896913986</v>
      </c>
      <c r="J49" s="170">
        <f t="shared" si="7"/>
        <v>1.4253283896913986</v>
      </c>
      <c r="K49" s="170">
        <f t="shared" si="7"/>
        <v>1.4253283896913986</v>
      </c>
      <c r="L49" s="170">
        <f t="shared" si="7"/>
        <v>1.4253283896913986</v>
      </c>
    </row>
    <row r="50" spans="1:13">
      <c r="A50" s="543" t="s">
        <v>879</v>
      </c>
      <c r="B50" s="150" t="s">
        <v>97</v>
      </c>
      <c r="C50" s="170"/>
      <c r="D50" s="170"/>
      <c r="E50" s="170">
        <f>E9</f>
        <v>1.6818874998358504</v>
      </c>
      <c r="F50" s="170">
        <f>E50</f>
        <v>1.6818874998358504</v>
      </c>
      <c r="G50" s="170">
        <f t="shared" si="7"/>
        <v>1.6818874998358504</v>
      </c>
      <c r="H50" s="170">
        <f t="shared" si="7"/>
        <v>1.6818874998358504</v>
      </c>
      <c r="I50" s="170">
        <f t="shared" si="7"/>
        <v>1.6818874998358504</v>
      </c>
      <c r="J50" s="170">
        <f t="shared" si="7"/>
        <v>1.6818874998358504</v>
      </c>
      <c r="K50" s="170">
        <f t="shared" si="7"/>
        <v>1.6818874998358504</v>
      </c>
      <c r="L50" s="170">
        <f t="shared" si="7"/>
        <v>1.6818874998358504</v>
      </c>
    </row>
    <row r="51" spans="1:13">
      <c r="A51" s="543" t="s">
        <v>880</v>
      </c>
      <c r="B51" s="150" t="s">
        <v>97</v>
      </c>
      <c r="C51" s="170"/>
      <c r="D51" s="170"/>
      <c r="E51" s="170"/>
      <c r="F51" s="170"/>
      <c r="G51" s="170"/>
      <c r="H51" s="170"/>
      <c r="I51" s="170"/>
      <c r="J51" s="170"/>
      <c r="K51" s="170"/>
      <c r="L51" s="170"/>
    </row>
    <row r="52" spans="1:13">
      <c r="A52" s="543" t="s">
        <v>881</v>
      </c>
      <c r="B52" s="150" t="s">
        <v>97</v>
      </c>
      <c r="C52" s="170"/>
      <c r="D52" s="170"/>
      <c r="E52" s="170"/>
      <c r="F52" s="170"/>
      <c r="G52" s="170"/>
      <c r="H52" s="170"/>
      <c r="I52" s="170"/>
      <c r="J52" s="170"/>
      <c r="K52" s="170"/>
      <c r="L52" s="170"/>
    </row>
    <row r="53" spans="1:13">
      <c r="A53" s="166" t="s">
        <v>383</v>
      </c>
      <c r="B53" s="150"/>
      <c r="C53" s="170">
        <f t="shared" ref="C53:K53" si="8">SUM(C48:C52)</f>
        <v>0</v>
      </c>
      <c r="D53" s="170">
        <f t="shared" si="8"/>
        <v>1.4253283896913986</v>
      </c>
      <c r="E53" s="170">
        <f t="shared" si="8"/>
        <v>3.1072158895272493</v>
      </c>
      <c r="F53" s="170">
        <f t="shared" si="8"/>
        <v>3.1072158895272493</v>
      </c>
      <c r="G53" s="170">
        <f>SUM(G48:G52)</f>
        <v>3.1072158895272493</v>
      </c>
      <c r="H53" s="170">
        <f t="shared" si="8"/>
        <v>3.1072158895272493</v>
      </c>
      <c r="I53" s="170">
        <f t="shared" si="8"/>
        <v>3.1072158895272493</v>
      </c>
      <c r="J53" s="170">
        <f t="shared" si="8"/>
        <v>3.1072158895272493</v>
      </c>
      <c r="K53" s="170">
        <f t="shared" si="8"/>
        <v>3.1072158895272493</v>
      </c>
      <c r="L53" s="170">
        <f>SUM(L48:L52)</f>
        <v>3.1072158895272493</v>
      </c>
    </row>
    <row r="54" spans="1:13" ht="4.5" customHeight="1"/>
    <row r="55" spans="1:13">
      <c r="A55" s="163" t="s">
        <v>882</v>
      </c>
      <c r="B55" s="675"/>
      <c r="C55" s="177">
        <v>1</v>
      </c>
      <c r="D55" s="177">
        <v>2</v>
      </c>
      <c r="E55" s="177">
        <v>3</v>
      </c>
      <c r="F55" s="177">
        <v>4</v>
      </c>
      <c r="G55" s="177">
        <v>5</v>
      </c>
      <c r="H55" s="163">
        <v>6</v>
      </c>
      <c r="I55" s="163">
        <v>7</v>
      </c>
      <c r="J55" s="163">
        <v>8</v>
      </c>
      <c r="K55" s="164">
        <v>9</v>
      </c>
      <c r="L55" s="165" t="s">
        <v>1419</v>
      </c>
    </row>
    <row r="56" spans="1:13">
      <c r="A56" s="543" t="s">
        <v>877</v>
      </c>
      <c r="B56" s="150" t="s">
        <v>883</v>
      </c>
      <c r="C56" s="183">
        <v>0</v>
      </c>
      <c r="D56" s="183">
        <v>0</v>
      </c>
      <c r="E56" s="183">
        <v>0</v>
      </c>
      <c r="F56" s="183">
        <v>0</v>
      </c>
      <c r="G56" s="183">
        <v>0</v>
      </c>
      <c r="H56" s="183">
        <v>0</v>
      </c>
      <c r="I56" s="183">
        <v>0</v>
      </c>
      <c r="J56" s="183">
        <v>0</v>
      </c>
      <c r="K56" s="183">
        <v>0</v>
      </c>
      <c r="L56" s="183">
        <v>0</v>
      </c>
    </row>
    <row r="57" spans="1:13">
      <c r="A57" s="543" t="s">
        <v>878</v>
      </c>
      <c r="B57" s="150" t="s">
        <v>883</v>
      </c>
      <c r="C57" s="183">
        <v>0</v>
      </c>
      <c r="D57" s="717">
        <f>'1.9 Past RI_1ha'!E42</f>
        <v>2507.4017679238505</v>
      </c>
      <c r="E57" s="183">
        <f>'1.9 Past RI_1ha'!F42</f>
        <v>76.589893128457277</v>
      </c>
      <c r="F57" s="183">
        <f>'1.9 Past RI_1ha'!G42</f>
        <v>76.589893128457277</v>
      </c>
      <c r="G57" s="183">
        <f>'1.9 Past RI_1ha'!H42</f>
        <v>76.589893128457277</v>
      </c>
      <c r="H57" s="183">
        <f>'1.9 Past RI_1ha'!I42</f>
        <v>76.589893128457277</v>
      </c>
      <c r="I57" s="183">
        <f>'1.9 Past RI_1ha'!J42</f>
        <v>76.589893128457277</v>
      </c>
      <c r="J57" s="183">
        <f>'1.9 Past RI_1ha'!K42</f>
        <v>76.589893128457277</v>
      </c>
      <c r="K57" s="183">
        <f>'1.9 Past RI_1ha'!L42</f>
        <v>76.589893128457277</v>
      </c>
      <c r="L57" s="183">
        <f>'1.9 Past RI_1ha'!M42</f>
        <v>76.589893128457277</v>
      </c>
      <c r="M57" s="183"/>
    </row>
    <row r="58" spans="1:13">
      <c r="A58" s="543" t="s">
        <v>879</v>
      </c>
      <c r="B58" s="150" t="s">
        <v>883</v>
      </c>
      <c r="C58" s="183">
        <v>0</v>
      </c>
      <c r="D58" s="148">
        <v>0</v>
      </c>
      <c r="E58" s="625">
        <f>'1.9 Past RI_1ha'!E42</f>
        <v>2507.4017679238505</v>
      </c>
      <c r="F58" s="625">
        <f>'1.9 Past RI_1ha'!F42</f>
        <v>76.589893128457277</v>
      </c>
      <c r="G58" s="625">
        <f>'1.9 Past RI_1ha'!G42</f>
        <v>76.589893128457277</v>
      </c>
      <c r="H58" s="625">
        <f>'1.9 Past RI_1ha'!H42</f>
        <v>76.589893128457277</v>
      </c>
      <c r="I58" s="625">
        <f>'1.9 Past RI_1ha'!I42</f>
        <v>76.589893128457277</v>
      </c>
      <c r="J58" s="625">
        <f>'1.9 Past RI_1ha'!J42</f>
        <v>76.589893128457277</v>
      </c>
      <c r="K58" s="625">
        <f>'1.9 Past RI_1ha'!K42</f>
        <v>76.589893128457277</v>
      </c>
      <c r="L58" s="625">
        <f>'1.9 Past RI_1ha'!L42</f>
        <v>76.589893128457277</v>
      </c>
    </row>
    <row r="59" spans="1:13">
      <c r="A59" s="543" t="s">
        <v>880</v>
      </c>
      <c r="B59" s="150" t="s">
        <v>883</v>
      </c>
      <c r="C59" s="148">
        <v>0</v>
      </c>
      <c r="D59" s="148">
        <v>0</v>
      </c>
      <c r="E59" s="148">
        <v>0</v>
      </c>
      <c r="F59" s="148">
        <v>0</v>
      </c>
      <c r="G59" s="148">
        <v>0</v>
      </c>
      <c r="H59" s="148">
        <v>0</v>
      </c>
      <c r="I59" s="148">
        <v>0</v>
      </c>
      <c r="J59" s="148">
        <v>0</v>
      </c>
      <c r="K59" s="148">
        <v>0</v>
      </c>
      <c r="L59" s="148">
        <v>0</v>
      </c>
    </row>
    <row r="60" spans="1:13">
      <c r="A60" s="543" t="s">
        <v>881</v>
      </c>
      <c r="B60" s="150" t="s">
        <v>883</v>
      </c>
      <c r="C60" s="148">
        <v>0</v>
      </c>
      <c r="D60" s="148">
        <v>0</v>
      </c>
      <c r="E60" s="148">
        <v>0</v>
      </c>
      <c r="F60" s="148">
        <v>0</v>
      </c>
      <c r="G60" s="148">
        <v>0</v>
      </c>
      <c r="H60" s="148">
        <v>0</v>
      </c>
      <c r="I60" s="148">
        <v>0</v>
      </c>
      <c r="J60" s="148">
        <v>0</v>
      </c>
      <c r="K60" s="148">
        <v>0</v>
      </c>
      <c r="L60" s="148">
        <v>0</v>
      </c>
    </row>
    <row r="61" spans="1:13">
      <c r="A61" s="166" t="s">
        <v>852</v>
      </c>
      <c r="B61" s="150"/>
      <c r="C61" s="183">
        <f t="shared" ref="C61:L61" si="9">SUM(C56:C60)</f>
        <v>0</v>
      </c>
      <c r="D61" s="183">
        <f t="shared" si="9"/>
        <v>2507.4017679238505</v>
      </c>
      <c r="E61" s="183">
        <f t="shared" si="9"/>
        <v>2583.9916610523078</v>
      </c>
      <c r="F61" s="183">
        <f t="shared" si="9"/>
        <v>153.17978625691455</v>
      </c>
      <c r="G61" s="183">
        <f t="shared" si="9"/>
        <v>153.17978625691455</v>
      </c>
      <c r="H61" s="183">
        <f t="shared" si="9"/>
        <v>153.17978625691455</v>
      </c>
      <c r="I61" s="183">
        <f t="shared" si="9"/>
        <v>153.17978625691455</v>
      </c>
      <c r="J61" s="183">
        <f t="shared" si="9"/>
        <v>153.17978625691455</v>
      </c>
      <c r="K61" s="183">
        <f t="shared" si="9"/>
        <v>153.17978625691455</v>
      </c>
      <c r="L61" s="183">
        <f t="shared" si="9"/>
        <v>153.17978625691455</v>
      </c>
    </row>
    <row r="62" spans="1:13">
      <c r="A62" s="543"/>
      <c r="B62" s="150"/>
    </row>
    <row r="63" spans="1:13">
      <c r="A63" s="163" t="s">
        <v>888</v>
      </c>
      <c r="B63" s="675"/>
      <c r="C63" s="177">
        <v>1</v>
      </c>
      <c r="D63" s="177">
        <v>2</v>
      </c>
      <c r="E63" s="177">
        <v>3</v>
      </c>
      <c r="F63" s="177">
        <v>4</v>
      </c>
      <c r="G63" s="177">
        <v>5</v>
      </c>
      <c r="H63" s="163">
        <v>6</v>
      </c>
      <c r="I63" s="163">
        <v>7</v>
      </c>
      <c r="J63" s="163">
        <v>8</v>
      </c>
      <c r="K63" s="164">
        <v>9</v>
      </c>
      <c r="L63" s="165" t="s">
        <v>1419</v>
      </c>
    </row>
    <row r="64" spans="1:13">
      <c r="A64" s="543" t="s">
        <v>877</v>
      </c>
      <c r="B64" s="150" t="s">
        <v>883</v>
      </c>
      <c r="C64" s="183">
        <v>0</v>
      </c>
      <c r="D64" s="183">
        <v>0</v>
      </c>
      <c r="E64" s="183">
        <v>0</v>
      </c>
      <c r="F64" s="183">
        <v>0</v>
      </c>
      <c r="G64" s="183">
        <v>0</v>
      </c>
      <c r="H64" s="183">
        <v>0</v>
      </c>
      <c r="I64" s="183">
        <v>0</v>
      </c>
      <c r="J64" s="183">
        <v>0</v>
      </c>
      <c r="K64" s="183">
        <v>0</v>
      </c>
      <c r="L64" s="183">
        <v>0</v>
      </c>
    </row>
    <row r="65" spans="1:13">
      <c r="A65" s="543" t="s">
        <v>878</v>
      </c>
      <c r="B65" s="150" t="s">
        <v>883</v>
      </c>
      <c r="C65" s="183">
        <v>0</v>
      </c>
      <c r="D65" s="183">
        <v>0</v>
      </c>
      <c r="E65" s="183">
        <v>0</v>
      </c>
      <c r="F65" s="183">
        <v>0</v>
      </c>
      <c r="G65" s="183">
        <v>0</v>
      </c>
      <c r="H65" s="183">
        <v>0</v>
      </c>
      <c r="I65" s="183">
        <v>0</v>
      </c>
      <c r="J65" s="183">
        <v>0</v>
      </c>
      <c r="K65" s="183">
        <v>0</v>
      </c>
      <c r="L65" s="183">
        <v>0</v>
      </c>
      <c r="M65" s="183"/>
    </row>
    <row r="66" spans="1:13">
      <c r="A66" s="543" t="s">
        <v>879</v>
      </c>
      <c r="B66" s="150" t="s">
        <v>883</v>
      </c>
      <c r="C66" s="183">
        <v>0</v>
      </c>
      <c r="D66" s="183">
        <v>0</v>
      </c>
      <c r="E66" s="183">
        <v>0</v>
      </c>
      <c r="F66" s="183">
        <v>0</v>
      </c>
      <c r="G66" s="183">
        <v>0</v>
      </c>
      <c r="H66" s="183">
        <v>0</v>
      </c>
      <c r="I66" s="183">
        <v>0</v>
      </c>
      <c r="J66" s="183">
        <v>0</v>
      </c>
      <c r="K66" s="183">
        <v>0</v>
      </c>
      <c r="L66" s="183">
        <v>0</v>
      </c>
    </row>
    <row r="67" spans="1:13">
      <c r="A67" s="543" t="s">
        <v>880</v>
      </c>
      <c r="B67" s="150" t="s">
        <v>883</v>
      </c>
      <c r="C67" s="148">
        <v>0</v>
      </c>
      <c r="D67" s="148">
        <v>0</v>
      </c>
      <c r="E67" s="148">
        <v>0</v>
      </c>
      <c r="F67" s="148">
        <v>0</v>
      </c>
      <c r="G67" s="148">
        <v>0</v>
      </c>
      <c r="H67" s="148">
        <v>0</v>
      </c>
      <c r="I67" s="148">
        <v>0</v>
      </c>
      <c r="J67" s="148">
        <v>0</v>
      </c>
      <c r="K67" s="148">
        <v>0</v>
      </c>
      <c r="L67" s="148">
        <v>0</v>
      </c>
    </row>
    <row r="68" spans="1:13">
      <c r="A68" s="543" t="s">
        <v>881</v>
      </c>
      <c r="B68" s="150" t="s">
        <v>883</v>
      </c>
      <c r="C68" s="148">
        <v>0</v>
      </c>
      <c r="D68" s="148">
        <v>0</v>
      </c>
      <c r="E68" s="148">
        <v>0</v>
      </c>
      <c r="F68" s="148">
        <v>0</v>
      </c>
      <c r="G68" s="148">
        <v>0</v>
      </c>
      <c r="H68" s="148">
        <v>0</v>
      </c>
      <c r="I68" s="148">
        <v>0</v>
      </c>
      <c r="J68" s="148">
        <v>0</v>
      </c>
      <c r="K68" s="148">
        <v>0</v>
      </c>
      <c r="L68" s="148">
        <v>0</v>
      </c>
    </row>
    <row r="69" spans="1:13">
      <c r="A69" s="166" t="s">
        <v>853</v>
      </c>
      <c r="B69" s="150"/>
      <c r="C69" s="183">
        <f t="shared" ref="C69:L69" si="10">SUM(C64:C68)</f>
        <v>0</v>
      </c>
      <c r="D69" s="183">
        <f t="shared" si="10"/>
        <v>0</v>
      </c>
      <c r="E69" s="183">
        <f t="shared" si="10"/>
        <v>0</v>
      </c>
      <c r="F69" s="183">
        <f t="shared" si="10"/>
        <v>0</v>
      </c>
      <c r="G69" s="183">
        <f t="shared" si="10"/>
        <v>0</v>
      </c>
      <c r="H69" s="183">
        <f t="shared" si="10"/>
        <v>0</v>
      </c>
      <c r="I69" s="183">
        <f t="shared" si="10"/>
        <v>0</v>
      </c>
      <c r="J69" s="183">
        <f t="shared" si="10"/>
        <v>0</v>
      </c>
      <c r="K69" s="183">
        <f t="shared" si="10"/>
        <v>0</v>
      </c>
      <c r="L69" s="183">
        <f t="shared" si="10"/>
        <v>0</v>
      </c>
    </row>
    <row r="70" spans="1:13" ht="4.5" customHeight="1">
      <c r="A70" s="543"/>
      <c r="B70" s="150"/>
      <c r="C70" s="183"/>
      <c r="D70" s="183"/>
      <c r="E70" s="183"/>
      <c r="F70" s="183"/>
      <c r="G70" s="183"/>
      <c r="H70" s="183"/>
      <c r="I70" s="183"/>
      <c r="J70" s="183"/>
      <c r="K70" s="183"/>
      <c r="L70" s="183"/>
    </row>
    <row r="71" spans="1:13">
      <c r="A71" s="163" t="s">
        <v>885</v>
      </c>
      <c r="B71" s="675"/>
      <c r="C71" s="177">
        <v>1</v>
      </c>
      <c r="D71" s="177">
        <v>2</v>
      </c>
      <c r="E71" s="177">
        <v>3</v>
      </c>
      <c r="F71" s="177">
        <v>4</v>
      </c>
      <c r="G71" s="177">
        <v>5</v>
      </c>
      <c r="H71" s="163">
        <v>6</v>
      </c>
      <c r="I71" s="163">
        <v>7</v>
      </c>
      <c r="J71" s="163">
        <v>8</v>
      </c>
      <c r="K71" s="164">
        <v>9</v>
      </c>
      <c r="L71" s="165" t="s">
        <v>1419</v>
      </c>
    </row>
    <row r="72" spans="1:13">
      <c r="A72" s="543" t="s">
        <v>877</v>
      </c>
      <c r="B72" s="150" t="s">
        <v>886</v>
      </c>
      <c r="C72" s="183">
        <f>C48*(C56+C64)</f>
        <v>0</v>
      </c>
      <c r="D72" s="183">
        <f t="shared" ref="D72:L74" si="11">D48*(D56+D64)</f>
        <v>0</v>
      </c>
      <c r="E72" s="183">
        <f t="shared" si="11"/>
        <v>0</v>
      </c>
      <c r="F72" s="183">
        <f t="shared" si="11"/>
        <v>0</v>
      </c>
      <c r="G72" s="183">
        <f t="shared" si="11"/>
        <v>0</v>
      </c>
      <c r="H72" s="183">
        <f t="shared" si="11"/>
        <v>0</v>
      </c>
      <c r="I72" s="183">
        <f t="shared" si="11"/>
        <v>0</v>
      </c>
      <c r="J72" s="183">
        <f t="shared" si="11"/>
        <v>0</v>
      </c>
      <c r="K72" s="183">
        <f t="shared" si="11"/>
        <v>0</v>
      </c>
      <c r="L72" s="183">
        <f t="shared" si="11"/>
        <v>0</v>
      </c>
    </row>
    <row r="73" spans="1:13">
      <c r="A73" s="543" t="s">
        <v>878</v>
      </c>
      <c r="B73" s="150" t="s">
        <v>886</v>
      </c>
      <c r="C73" s="183">
        <f>C49*(C57+C65)</f>
        <v>0</v>
      </c>
      <c r="D73" s="183">
        <f t="shared" si="11"/>
        <v>3573.870924184268</v>
      </c>
      <c r="E73" s="183">
        <f t="shared" si="11"/>
        <v>109.16574903942033</v>
      </c>
      <c r="F73" s="183">
        <f t="shared" si="11"/>
        <v>109.16574903942033</v>
      </c>
      <c r="G73" s="183">
        <f t="shared" si="11"/>
        <v>109.16574903942033</v>
      </c>
      <c r="H73" s="183">
        <f t="shared" si="11"/>
        <v>109.16574903942033</v>
      </c>
      <c r="I73" s="183">
        <f t="shared" si="11"/>
        <v>109.16574903942033</v>
      </c>
      <c r="J73" s="183">
        <f t="shared" si="11"/>
        <v>109.16574903942033</v>
      </c>
      <c r="K73" s="183">
        <f t="shared" si="11"/>
        <v>109.16574903942033</v>
      </c>
      <c r="L73" s="183">
        <f t="shared" si="11"/>
        <v>109.16574903942033</v>
      </c>
    </row>
    <row r="74" spans="1:13">
      <c r="A74" s="543" t="s">
        <v>879</v>
      </c>
      <c r="B74" s="150" t="s">
        <v>886</v>
      </c>
      <c r="C74" s="183">
        <f>C50*(C58+C66)</f>
        <v>0</v>
      </c>
      <c r="D74" s="183">
        <f t="shared" si="11"/>
        <v>0</v>
      </c>
      <c r="E74" s="183">
        <f t="shared" si="11"/>
        <v>4217.1676905374361</v>
      </c>
      <c r="F74" s="183">
        <f t="shared" si="11"/>
        <v>128.81558386651599</v>
      </c>
      <c r="G74" s="183">
        <f t="shared" si="11"/>
        <v>128.81558386651599</v>
      </c>
      <c r="H74" s="183">
        <f t="shared" si="11"/>
        <v>128.81558386651599</v>
      </c>
      <c r="I74" s="183">
        <f t="shared" si="11"/>
        <v>128.81558386651599</v>
      </c>
      <c r="J74" s="183">
        <f t="shared" si="11"/>
        <v>128.81558386651599</v>
      </c>
      <c r="K74" s="183">
        <f t="shared" si="11"/>
        <v>128.81558386651599</v>
      </c>
      <c r="L74" s="183">
        <f t="shared" si="11"/>
        <v>128.81558386651599</v>
      </c>
    </row>
    <row r="75" spans="1:13">
      <c r="A75" s="543" t="s">
        <v>880</v>
      </c>
      <c r="B75" s="150" t="s">
        <v>886</v>
      </c>
      <c r="C75" s="183">
        <f t="shared" ref="C75:L76" si="12">C51*(C59+C67)</f>
        <v>0</v>
      </c>
      <c r="D75" s="183">
        <f t="shared" si="12"/>
        <v>0</v>
      </c>
      <c r="E75" s="183">
        <f t="shared" si="12"/>
        <v>0</v>
      </c>
      <c r="F75" s="183">
        <f t="shared" si="12"/>
        <v>0</v>
      </c>
      <c r="G75" s="183">
        <f t="shared" si="12"/>
        <v>0</v>
      </c>
      <c r="H75" s="183">
        <f t="shared" si="12"/>
        <v>0</v>
      </c>
      <c r="I75" s="183">
        <f t="shared" si="12"/>
        <v>0</v>
      </c>
      <c r="J75" s="183">
        <f t="shared" si="12"/>
        <v>0</v>
      </c>
      <c r="K75" s="183">
        <f t="shared" si="12"/>
        <v>0</v>
      </c>
      <c r="L75" s="183">
        <f t="shared" si="12"/>
        <v>0</v>
      </c>
    </row>
    <row r="76" spans="1:13">
      <c r="A76" s="543" t="s">
        <v>881</v>
      </c>
      <c r="B76" s="150" t="s">
        <v>886</v>
      </c>
      <c r="C76" s="183">
        <f t="shared" si="12"/>
        <v>0</v>
      </c>
      <c r="D76" s="183">
        <f t="shared" si="12"/>
        <v>0</v>
      </c>
      <c r="E76" s="183">
        <f t="shared" si="12"/>
        <v>0</v>
      </c>
      <c r="F76" s="183">
        <f t="shared" si="12"/>
        <v>0</v>
      </c>
      <c r="G76" s="183">
        <f t="shared" si="12"/>
        <v>0</v>
      </c>
      <c r="H76" s="183">
        <f t="shared" si="12"/>
        <v>0</v>
      </c>
      <c r="I76" s="183">
        <f t="shared" si="12"/>
        <v>0</v>
      </c>
      <c r="J76" s="183">
        <f t="shared" si="12"/>
        <v>0</v>
      </c>
      <c r="K76" s="183">
        <f t="shared" si="12"/>
        <v>0</v>
      </c>
      <c r="L76" s="183">
        <f t="shared" si="12"/>
        <v>0</v>
      </c>
    </row>
    <row r="77" spans="1:13">
      <c r="A77" s="166" t="s">
        <v>383</v>
      </c>
      <c r="B77" s="150"/>
      <c r="C77" s="170">
        <f t="shared" ref="C77:K77" si="13">SUM(C72:C76)</f>
        <v>0</v>
      </c>
      <c r="D77" s="170">
        <f t="shared" si="13"/>
        <v>3573.870924184268</v>
      </c>
      <c r="E77" s="170">
        <f t="shared" si="13"/>
        <v>4326.3334395768561</v>
      </c>
      <c r="F77" s="170">
        <f t="shared" si="13"/>
        <v>237.98133290593631</v>
      </c>
      <c r="G77" s="170">
        <f t="shared" si="13"/>
        <v>237.98133290593631</v>
      </c>
      <c r="H77" s="170">
        <f t="shared" si="13"/>
        <v>237.98133290593631</v>
      </c>
      <c r="I77" s="170">
        <f t="shared" si="13"/>
        <v>237.98133290593631</v>
      </c>
      <c r="J77" s="170">
        <f t="shared" si="13"/>
        <v>237.98133290593631</v>
      </c>
      <c r="K77" s="170">
        <f t="shared" si="13"/>
        <v>237.98133290593631</v>
      </c>
      <c r="L77" s="170">
        <f>SUM(L72:L76)</f>
        <v>237.98133290593631</v>
      </c>
    </row>
    <row r="78" spans="1:13" ht="4.5" customHeight="1"/>
    <row r="79" spans="1:13">
      <c r="A79" s="160" t="s">
        <v>318</v>
      </c>
    </row>
    <row r="80" spans="1:13">
      <c r="A80" s="163" t="s">
        <v>889</v>
      </c>
      <c r="B80" s="163"/>
      <c r="C80" s="177">
        <v>1</v>
      </c>
      <c r="D80" s="177">
        <v>2</v>
      </c>
      <c r="E80" s="177">
        <v>3</v>
      </c>
      <c r="F80" s="177">
        <v>4</v>
      </c>
      <c r="G80" s="177">
        <v>5</v>
      </c>
      <c r="H80" s="163">
        <v>6</v>
      </c>
      <c r="I80" s="163">
        <v>7</v>
      </c>
      <c r="J80" s="163">
        <v>8</v>
      </c>
      <c r="K80" s="164">
        <v>9</v>
      </c>
      <c r="L80" s="165" t="s">
        <v>1419</v>
      </c>
    </row>
    <row r="81" spans="1:13">
      <c r="A81" s="543" t="s">
        <v>877</v>
      </c>
      <c r="B81" s="150" t="s">
        <v>97</v>
      </c>
      <c r="C81" s="170">
        <f>C10</f>
        <v>0</v>
      </c>
      <c r="D81" s="170">
        <f>C81</f>
        <v>0</v>
      </c>
      <c r="E81" s="170">
        <f>D81</f>
        <v>0</v>
      </c>
      <c r="F81" s="170">
        <f t="shared" ref="F81:L83" si="14">E81</f>
        <v>0</v>
      </c>
      <c r="G81" s="170">
        <f t="shared" si="14"/>
        <v>0</v>
      </c>
      <c r="H81" s="170">
        <f t="shared" si="14"/>
        <v>0</v>
      </c>
      <c r="I81" s="170">
        <f t="shared" si="14"/>
        <v>0</v>
      </c>
      <c r="J81" s="170">
        <f t="shared" si="14"/>
        <v>0</v>
      </c>
      <c r="K81" s="170">
        <f t="shared" si="14"/>
        <v>0</v>
      </c>
      <c r="L81" s="170">
        <f t="shared" si="14"/>
        <v>0</v>
      </c>
    </row>
    <row r="82" spans="1:13">
      <c r="A82" s="543" t="s">
        <v>878</v>
      </c>
      <c r="B82" s="150" t="s">
        <v>97</v>
      </c>
      <c r="C82" s="170"/>
      <c r="D82" s="170">
        <f>D10</f>
        <v>23.569557846355877</v>
      </c>
      <c r="E82" s="170">
        <f>D82</f>
        <v>23.569557846355877</v>
      </c>
      <c r="F82" s="170">
        <f t="shared" si="14"/>
        <v>23.569557846355877</v>
      </c>
      <c r="G82" s="170">
        <f t="shared" si="14"/>
        <v>23.569557846355877</v>
      </c>
      <c r="H82" s="170">
        <f t="shared" si="14"/>
        <v>23.569557846355877</v>
      </c>
      <c r="I82" s="170">
        <f t="shared" si="14"/>
        <v>23.569557846355877</v>
      </c>
      <c r="J82" s="170">
        <f t="shared" si="14"/>
        <v>23.569557846355877</v>
      </c>
      <c r="K82" s="170">
        <f t="shared" si="14"/>
        <v>23.569557846355877</v>
      </c>
      <c r="L82" s="170">
        <f t="shared" si="14"/>
        <v>23.569557846355877</v>
      </c>
    </row>
    <row r="83" spans="1:13">
      <c r="A83" s="543" t="s">
        <v>879</v>
      </c>
      <c r="B83" s="150" t="s">
        <v>97</v>
      </c>
      <c r="C83" s="170"/>
      <c r="D83" s="170"/>
      <c r="E83" s="170">
        <f>E10</f>
        <v>35.354336769533816</v>
      </c>
      <c r="F83" s="170">
        <f>E83</f>
        <v>35.354336769533816</v>
      </c>
      <c r="G83" s="170">
        <f t="shared" si="14"/>
        <v>35.354336769533816</v>
      </c>
      <c r="H83" s="170">
        <f t="shared" si="14"/>
        <v>35.354336769533816</v>
      </c>
      <c r="I83" s="170">
        <f t="shared" si="14"/>
        <v>35.354336769533816</v>
      </c>
      <c r="J83" s="170">
        <f t="shared" si="14"/>
        <v>35.354336769533816</v>
      </c>
      <c r="K83" s="170">
        <f t="shared" si="14"/>
        <v>35.354336769533816</v>
      </c>
      <c r="L83" s="170">
        <f t="shared" si="14"/>
        <v>35.354336769533816</v>
      </c>
    </row>
    <row r="84" spans="1:13">
      <c r="A84" s="543" t="s">
        <v>880</v>
      </c>
      <c r="B84" s="150" t="s">
        <v>97</v>
      </c>
      <c r="C84" s="170"/>
      <c r="D84" s="170"/>
      <c r="E84" s="170"/>
      <c r="F84" s="170"/>
      <c r="G84" s="170"/>
      <c r="H84" s="170"/>
      <c r="I84" s="170"/>
      <c r="J84" s="170"/>
      <c r="K84" s="170"/>
      <c r="L84" s="170"/>
    </row>
    <row r="85" spans="1:13">
      <c r="A85" s="543" t="s">
        <v>881</v>
      </c>
      <c r="B85" s="150" t="s">
        <v>97</v>
      </c>
      <c r="C85" s="170"/>
      <c r="D85" s="170"/>
      <c r="E85" s="170"/>
      <c r="F85" s="170"/>
      <c r="G85" s="170"/>
      <c r="H85" s="170"/>
      <c r="I85" s="170"/>
      <c r="J85" s="170"/>
      <c r="K85" s="170"/>
      <c r="L85" s="170"/>
    </row>
    <row r="86" spans="1:13">
      <c r="A86" s="166" t="s">
        <v>383</v>
      </c>
      <c r="B86" s="150"/>
      <c r="C86" s="170">
        <f t="shared" ref="C86:L86" si="15">SUM(C81:C85)</f>
        <v>0</v>
      </c>
      <c r="D86" s="170">
        <f t="shared" si="15"/>
        <v>23.569557846355877</v>
      </c>
      <c r="E86" s="170">
        <f t="shared" si="15"/>
        <v>58.923894615889694</v>
      </c>
      <c r="F86" s="170">
        <f t="shared" si="15"/>
        <v>58.923894615889694</v>
      </c>
      <c r="G86" s="170">
        <f>SUM(G81:G85)</f>
        <v>58.923894615889694</v>
      </c>
      <c r="H86" s="170">
        <f t="shared" si="15"/>
        <v>58.923894615889694</v>
      </c>
      <c r="I86" s="170">
        <f t="shared" si="15"/>
        <v>58.923894615889694</v>
      </c>
      <c r="J86" s="170">
        <f t="shared" si="15"/>
        <v>58.923894615889694</v>
      </c>
      <c r="K86" s="170">
        <f t="shared" si="15"/>
        <v>58.923894615889694</v>
      </c>
      <c r="L86" s="170">
        <f t="shared" si="15"/>
        <v>58.923894615889694</v>
      </c>
    </row>
    <row r="87" spans="1:13" ht="4.5" customHeight="1"/>
    <row r="88" spans="1:13">
      <c r="A88" s="163" t="s">
        <v>344</v>
      </c>
      <c r="B88" s="675"/>
      <c r="C88" s="177">
        <v>1</v>
      </c>
      <c r="D88" s="177">
        <v>2</v>
      </c>
      <c r="E88" s="177">
        <v>3</v>
      </c>
      <c r="F88" s="177">
        <v>4</v>
      </c>
      <c r="G88" s="177">
        <v>5</v>
      </c>
      <c r="H88" s="163">
        <v>6</v>
      </c>
      <c r="I88" s="163">
        <v>7</v>
      </c>
      <c r="J88" s="163">
        <v>8</v>
      </c>
      <c r="K88" s="164">
        <v>9</v>
      </c>
      <c r="L88" s="165" t="s">
        <v>1419</v>
      </c>
    </row>
    <row r="89" spans="1:13">
      <c r="A89" s="543" t="s">
        <v>877</v>
      </c>
      <c r="B89" s="150" t="s">
        <v>883</v>
      </c>
      <c r="C89" s="183">
        <v>0</v>
      </c>
      <c r="D89" s="183">
        <v>0</v>
      </c>
      <c r="E89" s="183">
        <v>0</v>
      </c>
      <c r="F89" s="183">
        <v>0</v>
      </c>
      <c r="G89" s="183">
        <v>0</v>
      </c>
      <c r="H89" s="183">
        <v>0</v>
      </c>
      <c r="I89" s="183">
        <v>0</v>
      </c>
      <c r="J89" s="183">
        <v>0</v>
      </c>
      <c r="K89" s="183">
        <v>0</v>
      </c>
      <c r="L89" s="183">
        <v>0</v>
      </c>
    </row>
    <row r="90" spans="1:13">
      <c r="A90" s="543" t="s">
        <v>878</v>
      </c>
      <c r="B90" s="150" t="s">
        <v>883</v>
      </c>
      <c r="C90" s="183">
        <v>0</v>
      </c>
      <c r="D90" s="717">
        <f>'1.10 Past CG_1 ha'!E25</f>
        <v>136.92112996892303</v>
      </c>
      <c r="E90" s="183">
        <f>'1.10 Past CG_1 ha'!F25</f>
        <v>136.92112996892303</v>
      </c>
      <c r="F90" s="183">
        <f>'1.10 Past CG_1 ha'!G25</f>
        <v>136.92112996892303</v>
      </c>
      <c r="G90" s="183">
        <f>'1.10 Past CG_1 ha'!H25</f>
        <v>136.92112996892303</v>
      </c>
      <c r="H90" s="183">
        <f>'1.10 Past CG_1 ha'!I25</f>
        <v>136.92112996892303</v>
      </c>
      <c r="I90" s="183">
        <f>'1.10 Past CG_1 ha'!J25</f>
        <v>136.92112996892303</v>
      </c>
      <c r="J90" s="183">
        <f>'1.10 Past CG_1 ha'!K25</f>
        <v>136.92112996892303</v>
      </c>
      <c r="K90" s="183">
        <f>'1.10 Past CG_1 ha'!L25</f>
        <v>136.92112996892303</v>
      </c>
      <c r="L90" s="183">
        <f>'1.10 Past CG_1 ha'!M25</f>
        <v>136.92112996892303</v>
      </c>
      <c r="M90" s="183"/>
    </row>
    <row r="91" spans="1:13">
      <c r="A91" s="543" t="s">
        <v>879</v>
      </c>
      <c r="B91" s="150" t="s">
        <v>883</v>
      </c>
      <c r="C91" s="183">
        <v>0</v>
      </c>
      <c r="D91" s="148">
        <v>0</v>
      </c>
      <c r="E91" s="148">
        <f>'1.10 Past CG_1 ha'!E25</f>
        <v>136.92112996892303</v>
      </c>
      <c r="F91" s="148">
        <f>'1.10 Past CG_1 ha'!F25</f>
        <v>136.92112996892303</v>
      </c>
      <c r="G91" s="148">
        <f>'1.10 Past CG_1 ha'!G25</f>
        <v>136.92112996892303</v>
      </c>
      <c r="H91" s="148">
        <f>'1.10 Past CG_1 ha'!H25</f>
        <v>136.92112996892303</v>
      </c>
      <c r="I91" s="148">
        <f>'1.10 Past CG_1 ha'!I25</f>
        <v>136.92112996892303</v>
      </c>
      <c r="J91" s="148">
        <f>'1.10 Past CG_1 ha'!J25</f>
        <v>136.92112996892303</v>
      </c>
      <c r="K91" s="148">
        <f>'1.10 Past CG_1 ha'!K25</f>
        <v>136.92112996892303</v>
      </c>
      <c r="L91" s="148">
        <f>'1.10 Past CG_1 ha'!L25</f>
        <v>136.92112996892303</v>
      </c>
    </row>
    <row r="92" spans="1:13">
      <c r="A92" s="543" t="s">
        <v>880</v>
      </c>
      <c r="B92" s="150" t="s">
        <v>883</v>
      </c>
      <c r="C92" s="148">
        <v>0</v>
      </c>
      <c r="D92" s="148">
        <v>0</v>
      </c>
      <c r="E92" s="148">
        <v>0</v>
      </c>
      <c r="F92" s="148">
        <v>0</v>
      </c>
      <c r="G92" s="148">
        <v>0</v>
      </c>
      <c r="H92" s="148">
        <v>0</v>
      </c>
      <c r="I92" s="148">
        <v>0</v>
      </c>
      <c r="J92" s="148">
        <v>0</v>
      </c>
      <c r="K92" s="148">
        <v>0</v>
      </c>
      <c r="L92" s="148">
        <v>0</v>
      </c>
    </row>
    <row r="93" spans="1:13">
      <c r="A93" s="543" t="s">
        <v>881</v>
      </c>
      <c r="B93" s="150" t="s">
        <v>883</v>
      </c>
      <c r="C93" s="148">
        <v>0</v>
      </c>
      <c r="D93" s="148">
        <v>0</v>
      </c>
      <c r="E93" s="148">
        <v>0</v>
      </c>
      <c r="F93" s="148">
        <v>0</v>
      </c>
      <c r="G93" s="148">
        <v>0</v>
      </c>
      <c r="H93" s="148">
        <v>0</v>
      </c>
      <c r="I93" s="148">
        <v>0</v>
      </c>
      <c r="J93" s="148">
        <v>0</v>
      </c>
      <c r="K93" s="148">
        <v>0</v>
      </c>
      <c r="L93" s="148">
        <v>0</v>
      </c>
    </row>
    <row r="94" spans="1:13" ht="4.5" customHeight="1"/>
    <row r="95" spans="1:13">
      <c r="A95" s="163" t="s">
        <v>890</v>
      </c>
      <c r="B95" s="675"/>
      <c r="C95" s="177">
        <v>1</v>
      </c>
      <c r="D95" s="177">
        <v>2</v>
      </c>
      <c r="E95" s="177">
        <v>3</v>
      </c>
      <c r="F95" s="177">
        <v>4</v>
      </c>
      <c r="G95" s="177">
        <v>5</v>
      </c>
      <c r="H95" s="163">
        <v>6</v>
      </c>
      <c r="I95" s="163">
        <v>7</v>
      </c>
      <c r="J95" s="163">
        <v>8</v>
      </c>
      <c r="K95" s="164">
        <v>9</v>
      </c>
      <c r="L95" s="165" t="s">
        <v>1419</v>
      </c>
    </row>
    <row r="96" spans="1:13">
      <c r="A96" s="543" t="s">
        <v>877</v>
      </c>
      <c r="B96" s="150" t="s">
        <v>886</v>
      </c>
      <c r="C96" s="183">
        <f>C81*C89</f>
        <v>0</v>
      </c>
      <c r="D96" s="183">
        <f t="shared" ref="C96:L100" si="16">D81*D89</f>
        <v>0</v>
      </c>
      <c r="E96" s="183">
        <f t="shared" si="16"/>
        <v>0</v>
      </c>
      <c r="F96" s="183">
        <f t="shared" si="16"/>
        <v>0</v>
      </c>
      <c r="G96" s="183">
        <f t="shared" si="16"/>
        <v>0</v>
      </c>
      <c r="H96" s="183">
        <f t="shared" si="16"/>
        <v>0</v>
      </c>
      <c r="I96" s="183">
        <f t="shared" si="16"/>
        <v>0</v>
      </c>
      <c r="J96" s="183">
        <f t="shared" si="16"/>
        <v>0</v>
      </c>
      <c r="K96" s="183">
        <f t="shared" si="16"/>
        <v>0</v>
      </c>
      <c r="L96" s="183">
        <f t="shared" si="16"/>
        <v>0</v>
      </c>
    </row>
    <row r="97" spans="1:12">
      <c r="A97" s="543" t="s">
        <v>878</v>
      </c>
      <c r="B97" s="150" t="s">
        <v>886</v>
      </c>
      <c r="C97" s="183">
        <f t="shared" si="16"/>
        <v>0</v>
      </c>
      <c r="D97" s="183">
        <f t="shared" si="16"/>
        <v>3227.1704931909426</v>
      </c>
      <c r="E97" s="183">
        <f t="shared" si="16"/>
        <v>3227.1704931909426</v>
      </c>
      <c r="F97" s="183">
        <f t="shared" si="16"/>
        <v>3227.1704931909426</v>
      </c>
      <c r="G97" s="183">
        <f t="shared" si="16"/>
        <v>3227.1704931909426</v>
      </c>
      <c r="H97" s="183">
        <f t="shared" si="16"/>
        <v>3227.1704931909426</v>
      </c>
      <c r="I97" s="183">
        <f t="shared" si="16"/>
        <v>3227.1704931909426</v>
      </c>
      <c r="J97" s="183">
        <f t="shared" si="16"/>
        <v>3227.1704931909426</v>
      </c>
      <c r="K97" s="183">
        <f t="shared" si="16"/>
        <v>3227.1704931909426</v>
      </c>
      <c r="L97" s="183">
        <f t="shared" si="16"/>
        <v>3227.1704931909426</v>
      </c>
    </row>
    <row r="98" spans="1:12">
      <c r="A98" s="543" t="s">
        <v>879</v>
      </c>
      <c r="B98" s="150" t="s">
        <v>886</v>
      </c>
      <c r="C98" s="183">
        <f t="shared" si="16"/>
        <v>0</v>
      </c>
      <c r="D98" s="183">
        <f t="shared" si="16"/>
        <v>0</v>
      </c>
      <c r="E98" s="183">
        <f t="shared" si="16"/>
        <v>4840.7557397864139</v>
      </c>
      <c r="F98" s="183">
        <f t="shared" si="16"/>
        <v>4840.7557397864139</v>
      </c>
      <c r="G98" s="183">
        <f t="shared" si="16"/>
        <v>4840.7557397864139</v>
      </c>
      <c r="H98" s="183">
        <f t="shared" si="16"/>
        <v>4840.7557397864139</v>
      </c>
      <c r="I98" s="183">
        <f t="shared" si="16"/>
        <v>4840.7557397864139</v>
      </c>
      <c r="J98" s="183">
        <f t="shared" si="16"/>
        <v>4840.7557397864139</v>
      </c>
      <c r="K98" s="183">
        <f t="shared" si="16"/>
        <v>4840.7557397864139</v>
      </c>
      <c r="L98" s="183">
        <f t="shared" si="16"/>
        <v>4840.7557397864139</v>
      </c>
    </row>
    <row r="99" spans="1:12">
      <c r="A99" s="543" t="s">
        <v>880</v>
      </c>
      <c r="B99" s="150" t="s">
        <v>886</v>
      </c>
      <c r="C99" s="183">
        <f t="shared" si="16"/>
        <v>0</v>
      </c>
      <c r="D99" s="183">
        <f t="shared" si="16"/>
        <v>0</v>
      </c>
      <c r="E99" s="183">
        <f t="shared" si="16"/>
        <v>0</v>
      </c>
      <c r="F99" s="183">
        <f t="shared" si="16"/>
        <v>0</v>
      </c>
      <c r="G99" s="183">
        <f t="shared" si="16"/>
        <v>0</v>
      </c>
      <c r="H99" s="183">
        <f t="shared" si="16"/>
        <v>0</v>
      </c>
      <c r="I99" s="183">
        <f t="shared" si="16"/>
        <v>0</v>
      </c>
      <c r="J99" s="183">
        <f t="shared" si="16"/>
        <v>0</v>
      </c>
      <c r="K99" s="183">
        <f t="shared" si="16"/>
        <v>0</v>
      </c>
      <c r="L99" s="183">
        <f t="shared" si="16"/>
        <v>0</v>
      </c>
    </row>
    <row r="100" spans="1:12">
      <c r="A100" s="543" t="s">
        <v>881</v>
      </c>
      <c r="B100" s="150" t="s">
        <v>886</v>
      </c>
      <c r="C100" s="183">
        <f t="shared" si="16"/>
        <v>0</v>
      </c>
      <c r="D100" s="183">
        <f t="shared" si="16"/>
        <v>0</v>
      </c>
      <c r="E100" s="183">
        <f t="shared" si="16"/>
        <v>0</v>
      </c>
      <c r="F100" s="183">
        <f t="shared" si="16"/>
        <v>0</v>
      </c>
      <c r="G100" s="183">
        <f t="shared" si="16"/>
        <v>0</v>
      </c>
      <c r="H100" s="183">
        <f t="shared" si="16"/>
        <v>0</v>
      </c>
      <c r="I100" s="183">
        <f t="shared" si="16"/>
        <v>0</v>
      </c>
      <c r="J100" s="183">
        <f t="shared" si="16"/>
        <v>0</v>
      </c>
      <c r="K100" s="183">
        <f t="shared" si="16"/>
        <v>0</v>
      </c>
      <c r="L100" s="183">
        <f t="shared" si="16"/>
        <v>0</v>
      </c>
    </row>
    <row r="101" spans="1:12">
      <c r="A101" s="166" t="s">
        <v>890</v>
      </c>
      <c r="B101" s="150"/>
      <c r="C101" s="170">
        <f t="shared" ref="C101:K101" si="17">SUM(C96:C100)</f>
        <v>0</v>
      </c>
      <c r="D101" s="170">
        <f>SUM(D96:D100)</f>
        <v>3227.1704931909426</v>
      </c>
      <c r="E101" s="170">
        <f t="shared" si="17"/>
        <v>8067.9262329773564</v>
      </c>
      <c r="F101" s="170">
        <f t="shared" si="17"/>
        <v>8067.9262329773564</v>
      </c>
      <c r="G101" s="170">
        <f t="shared" si="17"/>
        <v>8067.9262329773564</v>
      </c>
      <c r="H101" s="170">
        <f t="shared" si="17"/>
        <v>8067.9262329773564</v>
      </c>
      <c r="I101" s="170">
        <f t="shared" si="17"/>
        <v>8067.9262329773564</v>
      </c>
      <c r="J101" s="170">
        <f t="shared" si="17"/>
        <v>8067.9262329773564</v>
      </c>
      <c r="K101" s="170">
        <f t="shared" si="17"/>
        <v>8067.9262329773564</v>
      </c>
      <c r="L101" s="170">
        <f>SUM(L96:L100)</f>
        <v>8067.9262329773564</v>
      </c>
    </row>
    <row r="102" spans="1:12" ht="6" customHeight="1"/>
    <row r="103" spans="1:12">
      <c r="A103" s="148" t="s">
        <v>891</v>
      </c>
      <c r="C103" s="188"/>
      <c r="D103" s="188"/>
      <c r="E103" s="188"/>
      <c r="F103" s="188"/>
      <c r="G103" s="188"/>
      <c r="H103" s="188"/>
    </row>
    <row r="104" spans="1:12">
      <c r="C104" s="188"/>
      <c r="D104" s="188"/>
      <c r="E104" s="188"/>
      <c r="F104" s="188"/>
      <c r="G104" s="188"/>
      <c r="H104" s="188"/>
    </row>
  </sheetData>
  <hyperlinks>
    <hyperlink ref="O1" location="ToC!A1" display="Table of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9" tint="0.59999389629810485"/>
  </sheetPr>
  <dimension ref="A1:AE214"/>
  <sheetViews>
    <sheetView zoomScale="85" zoomScaleNormal="85" workbookViewId="0">
      <selection activeCell="G134" sqref="G134"/>
    </sheetView>
  </sheetViews>
  <sheetFormatPr defaultRowHeight="12"/>
  <cols>
    <col min="1" max="1" width="24" style="85" customWidth="1"/>
    <col min="2" max="2" width="12.7109375" style="83" bestFit="1" customWidth="1"/>
    <col min="3" max="3" width="15.5703125" style="84" bestFit="1" customWidth="1"/>
    <col min="4" max="4" width="12.28515625" style="85" customWidth="1"/>
    <col min="5" max="6" width="14" style="85" customWidth="1"/>
    <col min="7" max="7" width="22.28515625" style="85" customWidth="1"/>
    <col min="8" max="9" width="14" style="85" customWidth="1"/>
    <col min="10" max="10" width="20.28515625" style="85" customWidth="1"/>
    <col min="11" max="24" width="14" style="85" customWidth="1"/>
    <col min="25" max="27" width="7.7109375" style="85" customWidth="1"/>
    <col min="28" max="256" width="11.42578125" style="85" customWidth="1"/>
    <col min="257" max="257" width="24" style="85" customWidth="1"/>
    <col min="258" max="258" width="6.28515625" style="85" customWidth="1"/>
    <col min="259" max="259" width="6.5703125" style="85" customWidth="1"/>
    <col min="260" max="270" width="7.7109375" style="85" customWidth="1"/>
    <col min="271" max="271" width="10.7109375" style="85" customWidth="1"/>
    <col min="272" max="272" width="8.5703125" style="85" customWidth="1"/>
    <col min="273" max="274" width="8.42578125" style="85" customWidth="1"/>
    <col min="275" max="283" width="7.7109375" style="85" customWidth="1"/>
    <col min="284" max="512" width="11.42578125" style="85" customWidth="1"/>
    <col min="513" max="513" width="24" style="85" customWidth="1"/>
    <col min="514" max="514" width="6.28515625" style="85" customWidth="1"/>
    <col min="515" max="515" width="6.5703125" style="85" customWidth="1"/>
    <col min="516" max="526" width="7.7109375" style="85" customWidth="1"/>
    <col min="527" max="527" width="10.7109375" style="85" customWidth="1"/>
    <col min="528" max="528" width="8.5703125" style="85" customWidth="1"/>
    <col min="529" max="530" width="8.42578125" style="85" customWidth="1"/>
    <col min="531" max="539" width="7.7109375" style="85" customWidth="1"/>
    <col min="540" max="768" width="11.42578125" style="85" customWidth="1"/>
    <col min="769" max="769" width="24" style="85" customWidth="1"/>
    <col min="770" max="770" width="6.28515625" style="85" customWidth="1"/>
    <col min="771" max="771" width="6.5703125" style="85" customWidth="1"/>
    <col min="772" max="782" width="7.7109375" style="85" customWidth="1"/>
    <col min="783" max="783" width="10.7109375" style="85" customWidth="1"/>
    <col min="784" max="784" width="8.5703125" style="85" customWidth="1"/>
    <col min="785" max="786" width="8.42578125" style="85" customWidth="1"/>
    <col min="787" max="795" width="7.7109375" style="85" customWidth="1"/>
    <col min="796" max="1024" width="11.42578125" style="85" customWidth="1"/>
    <col min="1025" max="1025" width="24" style="85" customWidth="1"/>
    <col min="1026" max="1026" width="6.28515625" style="85" customWidth="1"/>
    <col min="1027" max="1027" width="6.5703125" style="85" customWidth="1"/>
    <col min="1028" max="1038" width="7.7109375" style="85" customWidth="1"/>
    <col min="1039" max="1039" width="10.7109375" style="85" customWidth="1"/>
    <col min="1040" max="1040" width="8.5703125" style="85" customWidth="1"/>
    <col min="1041" max="1042" width="8.42578125" style="85" customWidth="1"/>
    <col min="1043" max="1051" width="7.7109375" style="85" customWidth="1"/>
    <col min="1052" max="1280" width="11.42578125" style="85" customWidth="1"/>
    <col min="1281" max="1281" width="24" style="85" customWidth="1"/>
    <col min="1282" max="1282" width="6.28515625" style="85" customWidth="1"/>
    <col min="1283" max="1283" width="6.5703125" style="85" customWidth="1"/>
    <col min="1284" max="1294" width="7.7109375" style="85" customWidth="1"/>
    <col min="1295" max="1295" width="10.7109375" style="85" customWidth="1"/>
    <col min="1296" max="1296" width="8.5703125" style="85" customWidth="1"/>
    <col min="1297" max="1298" width="8.42578125" style="85" customWidth="1"/>
    <col min="1299" max="1307" width="7.7109375" style="85" customWidth="1"/>
    <col min="1308" max="1536" width="11.42578125" style="85" customWidth="1"/>
    <col min="1537" max="1537" width="24" style="85" customWidth="1"/>
    <col min="1538" max="1538" width="6.28515625" style="85" customWidth="1"/>
    <col min="1539" max="1539" width="6.5703125" style="85" customWidth="1"/>
    <col min="1540" max="1550" width="7.7109375" style="85" customWidth="1"/>
    <col min="1551" max="1551" width="10.7109375" style="85" customWidth="1"/>
    <col min="1552" max="1552" width="8.5703125" style="85" customWidth="1"/>
    <col min="1553" max="1554" width="8.42578125" style="85" customWidth="1"/>
    <col min="1555" max="1563" width="7.7109375" style="85" customWidth="1"/>
    <col min="1564" max="1792" width="11.42578125" style="85" customWidth="1"/>
    <col min="1793" max="1793" width="24" style="85" customWidth="1"/>
    <col min="1794" max="1794" width="6.28515625" style="85" customWidth="1"/>
    <col min="1795" max="1795" width="6.5703125" style="85" customWidth="1"/>
    <col min="1796" max="1806" width="7.7109375" style="85" customWidth="1"/>
    <col min="1807" max="1807" width="10.7109375" style="85" customWidth="1"/>
    <col min="1808" max="1808" width="8.5703125" style="85" customWidth="1"/>
    <col min="1809" max="1810" width="8.42578125" style="85" customWidth="1"/>
    <col min="1811" max="1819" width="7.7109375" style="85" customWidth="1"/>
    <col min="1820" max="2048" width="11.42578125" style="85" customWidth="1"/>
    <col min="2049" max="2049" width="24" style="85" customWidth="1"/>
    <col min="2050" max="2050" width="6.28515625" style="85" customWidth="1"/>
    <col min="2051" max="2051" width="6.5703125" style="85" customWidth="1"/>
    <col min="2052" max="2062" width="7.7109375" style="85" customWidth="1"/>
    <col min="2063" max="2063" width="10.7109375" style="85" customWidth="1"/>
    <col min="2064" max="2064" width="8.5703125" style="85" customWidth="1"/>
    <col min="2065" max="2066" width="8.42578125" style="85" customWidth="1"/>
    <col min="2067" max="2075" width="7.7109375" style="85" customWidth="1"/>
    <col min="2076" max="2304" width="11.42578125" style="85" customWidth="1"/>
    <col min="2305" max="2305" width="24" style="85" customWidth="1"/>
    <col min="2306" max="2306" width="6.28515625" style="85" customWidth="1"/>
    <col min="2307" max="2307" width="6.5703125" style="85" customWidth="1"/>
    <col min="2308" max="2318" width="7.7109375" style="85" customWidth="1"/>
    <col min="2319" max="2319" width="10.7109375" style="85" customWidth="1"/>
    <col min="2320" max="2320" width="8.5703125" style="85" customWidth="1"/>
    <col min="2321" max="2322" width="8.42578125" style="85" customWidth="1"/>
    <col min="2323" max="2331" width="7.7109375" style="85" customWidth="1"/>
    <col min="2332" max="2560" width="11.42578125" style="85" customWidth="1"/>
    <col min="2561" max="2561" width="24" style="85" customWidth="1"/>
    <col min="2562" max="2562" width="6.28515625" style="85" customWidth="1"/>
    <col min="2563" max="2563" width="6.5703125" style="85" customWidth="1"/>
    <col min="2564" max="2574" width="7.7109375" style="85" customWidth="1"/>
    <col min="2575" max="2575" width="10.7109375" style="85" customWidth="1"/>
    <col min="2576" max="2576" width="8.5703125" style="85" customWidth="1"/>
    <col min="2577" max="2578" width="8.42578125" style="85" customWidth="1"/>
    <col min="2579" max="2587" width="7.7109375" style="85" customWidth="1"/>
    <col min="2588" max="2816" width="11.42578125" style="85" customWidth="1"/>
    <col min="2817" max="2817" width="24" style="85" customWidth="1"/>
    <col min="2818" max="2818" width="6.28515625" style="85" customWidth="1"/>
    <col min="2819" max="2819" width="6.5703125" style="85" customWidth="1"/>
    <col min="2820" max="2830" width="7.7109375" style="85" customWidth="1"/>
    <col min="2831" max="2831" width="10.7109375" style="85" customWidth="1"/>
    <col min="2832" max="2832" width="8.5703125" style="85" customWidth="1"/>
    <col min="2833" max="2834" width="8.42578125" style="85" customWidth="1"/>
    <col min="2835" max="2843" width="7.7109375" style="85" customWidth="1"/>
    <col min="2844" max="3072" width="11.42578125" style="85" customWidth="1"/>
    <col min="3073" max="3073" width="24" style="85" customWidth="1"/>
    <col min="3074" max="3074" width="6.28515625" style="85" customWidth="1"/>
    <col min="3075" max="3075" width="6.5703125" style="85" customWidth="1"/>
    <col min="3076" max="3086" width="7.7109375" style="85" customWidth="1"/>
    <col min="3087" max="3087" width="10.7109375" style="85" customWidth="1"/>
    <col min="3088" max="3088" width="8.5703125" style="85" customWidth="1"/>
    <col min="3089" max="3090" width="8.42578125" style="85" customWidth="1"/>
    <col min="3091" max="3099" width="7.7109375" style="85" customWidth="1"/>
    <col min="3100" max="3328" width="11.42578125" style="85" customWidth="1"/>
    <col min="3329" max="3329" width="24" style="85" customWidth="1"/>
    <col min="3330" max="3330" width="6.28515625" style="85" customWidth="1"/>
    <col min="3331" max="3331" width="6.5703125" style="85" customWidth="1"/>
    <col min="3332" max="3342" width="7.7109375" style="85" customWidth="1"/>
    <col min="3343" max="3343" width="10.7109375" style="85" customWidth="1"/>
    <col min="3344" max="3344" width="8.5703125" style="85" customWidth="1"/>
    <col min="3345" max="3346" width="8.42578125" style="85" customWidth="1"/>
    <col min="3347" max="3355" width="7.7109375" style="85" customWidth="1"/>
    <col min="3356" max="3584" width="11.42578125" style="85" customWidth="1"/>
    <col min="3585" max="3585" width="24" style="85" customWidth="1"/>
    <col min="3586" max="3586" width="6.28515625" style="85" customWidth="1"/>
    <col min="3587" max="3587" width="6.5703125" style="85" customWidth="1"/>
    <col min="3588" max="3598" width="7.7109375" style="85" customWidth="1"/>
    <col min="3599" max="3599" width="10.7109375" style="85" customWidth="1"/>
    <col min="3600" max="3600" width="8.5703125" style="85" customWidth="1"/>
    <col min="3601" max="3602" width="8.42578125" style="85" customWidth="1"/>
    <col min="3603" max="3611" width="7.7109375" style="85" customWidth="1"/>
    <col min="3612" max="3840" width="11.42578125" style="85" customWidth="1"/>
    <col min="3841" max="3841" width="24" style="85" customWidth="1"/>
    <col min="3842" max="3842" width="6.28515625" style="85" customWidth="1"/>
    <col min="3843" max="3843" width="6.5703125" style="85" customWidth="1"/>
    <col min="3844" max="3854" width="7.7109375" style="85" customWidth="1"/>
    <col min="3855" max="3855" width="10.7109375" style="85" customWidth="1"/>
    <col min="3856" max="3856" width="8.5703125" style="85" customWidth="1"/>
    <col min="3857" max="3858" width="8.42578125" style="85" customWidth="1"/>
    <col min="3859" max="3867" width="7.7109375" style="85" customWidth="1"/>
    <col min="3868" max="4096" width="11.42578125" style="85" customWidth="1"/>
    <col min="4097" max="4097" width="24" style="85" customWidth="1"/>
    <col min="4098" max="4098" width="6.28515625" style="85" customWidth="1"/>
    <col min="4099" max="4099" width="6.5703125" style="85" customWidth="1"/>
    <col min="4100" max="4110" width="7.7109375" style="85" customWidth="1"/>
    <col min="4111" max="4111" width="10.7109375" style="85" customWidth="1"/>
    <col min="4112" max="4112" width="8.5703125" style="85" customWidth="1"/>
    <col min="4113" max="4114" width="8.42578125" style="85" customWidth="1"/>
    <col min="4115" max="4123" width="7.7109375" style="85" customWidth="1"/>
    <col min="4124" max="4352" width="11.42578125" style="85" customWidth="1"/>
    <col min="4353" max="4353" width="24" style="85" customWidth="1"/>
    <col min="4354" max="4354" width="6.28515625" style="85" customWidth="1"/>
    <col min="4355" max="4355" width="6.5703125" style="85" customWidth="1"/>
    <col min="4356" max="4366" width="7.7109375" style="85" customWidth="1"/>
    <col min="4367" max="4367" width="10.7109375" style="85" customWidth="1"/>
    <col min="4368" max="4368" width="8.5703125" style="85" customWidth="1"/>
    <col min="4369" max="4370" width="8.42578125" style="85" customWidth="1"/>
    <col min="4371" max="4379" width="7.7109375" style="85" customWidth="1"/>
    <col min="4380" max="4608" width="11.42578125" style="85" customWidth="1"/>
    <col min="4609" max="4609" width="24" style="85" customWidth="1"/>
    <col min="4610" max="4610" width="6.28515625" style="85" customWidth="1"/>
    <col min="4611" max="4611" width="6.5703125" style="85" customWidth="1"/>
    <col min="4612" max="4622" width="7.7109375" style="85" customWidth="1"/>
    <col min="4623" max="4623" width="10.7109375" style="85" customWidth="1"/>
    <col min="4624" max="4624" width="8.5703125" style="85" customWidth="1"/>
    <col min="4625" max="4626" width="8.42578125" style="85" customWidth="1"/>
    <col min="4627" max="4635" width="7.7109375" style="85" customWidth="1"/>
    <col min="4636" max="4864" width="11.42578125" style="85" customWidth="1"/>
    <col min="4865" max="4865" width="24" style="85" customWidth="1"/>
    <col min="4866" max="4866" width="6.28515625" style="85" customWidth="1"/>
    <col min="4867" max="4867" width="6.5703125" style="85" customWidth="1"/>
    <col min="4868" max="4878" width="7.7109375" style="85" customWidth="1"/>
    <col min="4879" max="4879" width="10.7109375" style="85" customWidth="1"/>
    <col min="4880" max="4880" width="8.5703125" style="85" customWidth="1"/>
    <col min="4881" max="4882" width="8.42578125" style="85" customWidth="1"/>
    <col min="4883" max="4891" width="7.7109375" style="85" customWidth="1"/>
    <col min="4892" max="5120" width="11.42578125" style="85" customWidth="1"/>
    <col min="5121" max="5121" width="24" style="85" customWidth="1"/>
    <col min="5122" max="5122" width="6.28515625" style="85" customWidth="1"/>
    <col min="5123" max="5123" width="6.5703125" style="85" customWidth="1"/>
    <col min="5124" max="5134" width="7.7109375" style="85" customWidth="1"/>
    <col min="5135" max="5135" width="10.7109375" style="85" customWidth="1"/>
    <col min="5136" max="5136" width="8.5703125" style="85" customWidth="1"/>
    <col min="5137" max="5138" width="8.42578125" style="85" customWidth="1"/>
    <col min="5139" max="5147" width="7.7109375" style="85" customWidth="1"/>
    <col min="5148" max="5376" width="11.42578125" style="85" customWidth="1"/>
    <col min="5377" max="5377" width="24" style="85" customWidth="1"/>
    <col min="5378" max="5378" width="6.28515625" style="85" customWidth="1"/>
    <col min="5379" max="5379" width="6.5703125" style="85" customWidth="1"/>
    <col min="5380" max="5390" width="7.7109375" style="85" customWidth="1"/>
    <col min="5391" max="5391" width="10.7109375" style="85" customWidth="1"/>
    <col min="5392" max="5392" width="8.5703125" style="85" customWidth="1"/>
    <col min="5393" max="5394" width="8.42578125" style="85" customWidth="1"/>
    <col min="5395" max="5403" width="7.7109375" style="85" customWidth="1"/>
    <col min="5404" max="5632" width="11.42578125" style="85" customWidth="1"/>
    <col min="5633" max="5633" width="24" style="85" customWidth="1"/>
    <col min="5634" max="5634" width="6.28515625" style="85" customWidth="1"/>
    <col min="5635" max="5635" width="6.5703125" style="85" customWidth="1"/>
    <col min="5636" max="5646" width="7.7109375" style="85" customWidth="1"/>
    <col min="5647" max="5647" width="10.7109375" style="85" customWidth="1"/>
    <col min="5648" max="5648" width="8.5703125" style="85" customWidth="1"/>
    <col min="5649" max="5650" width="8.42578125" style="85" customWidth="1"/>
    <col min="5651" max="5659" width="7.7109375" style="85" customWidth="1"/>
    <col min="5660" max="5888" width="11.42578125" style="85" customWidth="1"/>
    <col min="5889" max="5889" width="24" style="85" customWidth="1"/>
    <col min="5890" max="5890" width="6.28515625" style="85" customWidth="1"/>
    <col min="5891" max="5891" width="6.5703125" style="85" customWidth="1"/>
    <col min="5892" max="5902" width="7.7109375" style="85" customWidth="1"/>
    <col min="5903" max="5903" width="10.7109375" style="85" customWidth="1"/>
    <col min="5904" max="5904" width="8.5703125" style="85" customWidth="1"/>
    <col min="5905" max="5906" width="8.42578125" style="85" customWidth="1"/>
    <col min="5907" max="5915" width="7.7109375" style="85" customWidth="1"/>
    <col min="5916" max="6144" width="11.42578125" style="85" customWidth="1"/>
    <col min="6145" max="6145" width="24" style="85" customWidth="1"/>
    <col min="6146" max="6146" width="6.28515625" style="85" customWidth="1"/>
    <col min="6147" max="6147" width="6.5703125" style="85" customWidth="1"/>
    <col min="6148" max="6158" width="7.7109375" style="85" customWidth="1"/>
    <col min="6159" max="6159" width="10.7109375" style="85" customWidth="1"/>
    <col min="6160" max="6160" width="8.5703125" style="85" customWidth="1"/>
    <col min="6161" max="6162" width="8.42578125" style="85" customWidth="1"/>
    <col min="6163" max="6171" width="7.7109375" style="85" customWidth="1"/>
    <col min="6172" max="6400" width="11.42578125" style="85" customWidth="1"/>
    <col min="6401" max="6401" width="24" style="85" customWidth="1"/>
    <col min="6402" max="6402" width="6.28515625" style="85" customWidth="1"/>
    <col min="6403" max="6403" width="6.5703125" style="85" customWidth="1"/>
    <col min="6404" max="6414" width="7.7109375" style="85" customWidth="1"/>
    <col min="6415" max="6415" width="10.7109375" style="85" customWidth="1"/>
    <col min="6416" max="6416" width="8.5703125" style="85" customWidth="1"/>
    <col min="6417" max="6418" width="8.42578125" style="85" customWidth="1"/>
    <col min="6419" max="6427" width="7.7109375" style="85" customWidth="1"/>
    <col min="6428" max="6656" width="11.42578125" style="85" customWidth="1"/>
    <col min="6657" max="6657" width="24" style="85" customWidth="1"/>
    <col min="6658" max="6658" width="6.28515625" style="85" customWidth="1"/>
    <col min="6659" max="6659" width="6.5703125" style="85" customWidth="1"/>
    <col min="6660" max="6670" width="7.7109375" style="85" customWidth="1"/>
    <col min="6671" max="6671" width="10.7109375" style="85" customWidth="1"/>
    <col min="6672" max="6672" width="8.5703125" style="85" customWidth="1"/>
    <col min="6673" max="6674" width="8.42578125" style="85" customWidth="1"/>
    <col min="6675" max="6683" width="7.7109375" style="85" customWidth="1"/>
    <col min="6684" max="6912" width="11.42578125" style="85" customWidth="1"/>
    <col min="6913" max="6913" width="24" style="85" customWidth="1"/>
    <col min="6914" max="6914" width="6.28515625" style="85" customWidth="1"/>
    <col min="6915" max="6915" width="6.5703125" style="85" customWidth="1"/>
    <col min="6916" max="6926" width="7.7109375" style="85" customWidth="1"/>
    <col min="6927" max="6927" width="10.7109375" style="85" customWidth="1"/>
    <col min="6928" max="6928" width="8.5703125" style="85" customWidth="1"/>
    <col min="6929" max="6930" width="8.42578125" style="85" customWidth="1"/>
    <col min="6931" max="6939" width="7.7109375" style="85" customWidth="1"/>
    <col min="6940" max="7168" width="11.42578125" style="85" customWidth="1"/>
    <col min="7169" max="7169" width="24" style="85" customWidth="1"/>
    <col min="7170" max="7170" width="6.28515625" style="85" customWidth="1"/>
    <col min="7171" max="7171" width="6.5703125" style="85" customWidth="1"/>
    <col min="7172" max="7182" width="7.7109375" style="85" customWidth="1"/>
    <col min="7183" max="7183" width="10.7109375" style="85" customWidth="1"/>
    <col min="7184" max="7184" width="8.5703125" style="85" customWidth="1"/>
    <col min="7185" max="7186" width="8.42578125" style="85" customWidth="1"/>
    <col min="7187" max="7195" width="7.7109375" style="85" customWidth="1"/>
    <col min="7196" max="7424" width="11.42578125" style="85" customWidth="1"/>
    <col min="7425" max="7425" width="24" style="85" customWidth="1"/>
    <col min="7426" max="7426" width="6.28515625" style="85" customWidth="1"/>
    <col min="7427" max="7427" width="6.5703125" style="85" customWidth="1"/>
    <col min="7428" max="7438" width="7.7109375" style="85" customWidth="1"/>
    <col min="7439" max="7439" width="10.7109375" style="85" customWidth="1"/>
    <col min="7440" max="7440" width="8.5703125" style="85" customWidth="1"/>
    <col min="7441" max="7442" width="8.42578125" style="85" customWidth="1"/>
    <col min="7443" max="7451" width="7.7109375" style="85" customWidth="1"/>
    <col min="7452" max="7680" width="11.42578125" style="85" customWidth="1"/>
    <col min="7681" max="7681" width="24" style="85" customWidth="1"/>
    <col min="7682" max="7682" width="6.28515625" style="85" customWidth="1"/>
    <col min="7683" max="7683" width="6.5703125" style="85" customWidth="1"/>
    <col min="7684" max="7694" width="7.7109375" style="85" customWidth="1"/>
    <col min="7695" max="7695" width="10.7109375" style="85" customWidth="1"/>
    <col min="7696" max="7696" width="8.5703125" style="85" customWidth="1"/>
    <col min="7697" max="7698" width="8.42578125" style="85" customWidth="1"/>
    <col min="7699" max="7707" width="7.7109375" style="85" customWidth="1"/>
    <col min="7708" max="7936" width="11.42578125" style="85" customWidth="1"/>
    <col min="7937" max="7937" width="24" style="85" customWidth="1"/>
    <col min="7938" max="7938" width="6.28515625" style="85" customWidth="1"/>
    <col min="7939" max="7939" width="6.5703125" style="85" customWidth="1"/>
    <col min="7940" max="7950" width="7.7109375" style="85" customWidth="1"/>
    <col min="7951" max="7951" width="10.7109375" style="85" customWidth="1"/>
    <col min="7952" max="7952" width="8.5703125" style="85" customWidth="1"/>
    <col min="7953" max="7954" width="8.42578125" style="85" customWidth="1"/>
    <col min="7955" max="7963" width="7.7109375" style="85" customWidth="1"/>
    <col min="7964" max="8192" width="11.42578125" style="85" customWidth="1"/>
    <col min="8193" max="8193" width="24" style="85" customWidth="1"/>
    <col min="8194" max="8194" width="6.28515625" style="85" customWidth="1"/>
    <col min="8195" max="8195" width="6.5703125" style="85" customWidth="1"/>
    <col min="8196" max="8206" width="7.7109375" style="85" customWidth="1"/>
    <col min="8207" max="8207" width="10.7109375" style="85" customWidth="1"/>
    <col min="8208" max="8208" width="8.5703125" style="85" customWidth="1"/>
    <col min="8209" max="8210" width="8.42578125" style="85" customWidth="1"/>
    <col min="8211" max="8219" width="7.7109375" style="85" customWidth="1"/>
    <col min="8220" max="8448" width="11.42578125" style="85" customWidth="1"/>
    <col min="8449" max="8449" width="24" style="85" customWidth="1"/>
    <col min="8450" max="8450" width="6.28515625" style="85" customWidth="1"/>
    <col min="8451" max="8451" width="6.5703125" style="85" customWidth="1"/>
    <col min="8452" max="8462" width="7.7109375" style="85" customWidth="1"/>
    <col min="8463" max="8463" width="10.7109375" style="85" customWidth="1"/>
    <col min="8464" max="8464" width="8.5703125" style="85" customWidth="1"/>
    <col min="8465" max="8466" width="8.42578125" style="85" customWidth="1"/>
    <col min="8467" max="8475" width="7.7109375" style="85" customWidth="1"/>
    <col min="8476" max="8704" width="11.42578125" style="85" customWidth="1"/>
    <col min="8705" max="8705" width="24" style="85" customWidth="1"/>
    <col min="8706" max="8706" width="6.28515625" style="85" customWidth="1"/>
    <col min="8707" max="8707" width="6.5703125" style="85" customWidth="1"/>
    <col min="8708" max="8718" width="7.7109375" style="85" customWidth="1"/>
    <col min="8719" max="8719" width="10.7109375" style="85" customWidth="1"/>
    <col min="8720" max="8720" width="8.5703125" style="85" customWidth="1"/>
    <col min="8721" max="8722" width="8.42578125" style="85" customWidth="1"/>
    <col min="8723" max="8731" width="7.7109375" style="85" customWidth="1"/>
    <col min="8732" max="8960" width="11.42578125" style="85" customWidth="1"/>
    <col min="8961" max="8961" width="24" style="85" customWidth="1"/>
    <col min="8962" max="8962" width="6.28515625" style="85" customWidth="1"/>
    <col min="8963" max="8963" width="6.5703125" style="85" customWidth="1"/>
    <col min="8964" max="8974" width="7.7109375" style="85" customWidth="1"/>
    <col min="8975" max="8975" width="10.7109375" style="85" customWidth="1"/>
    <col min="8976" max="8976" width="8.5703125" style="85" customWidth="1"/>
    <col min="8977" max="8978" width="8.42578125" style="85" customWidth="1"/>
    <col min="8979" max="8987" width="7.7109375" style="85" customWidth="1"/>
    <col min="8988" max="9216" width="11.42578125" style="85" customWidth="1"/>
    <col min="9217" max="9217" width="24" style="85" customWidth="1"/>
    <col min="9218" max="9218" width="6.28515625" style="85" customWidth="1"/>
    <col min="9219" max="9219" width="6.5703125" style="85" customWidth="1"/>
    <col min="9220" max="9230" width="7.7109375" style="85" customWidth="1"/>
    <col min="9231" max="9231" width="10.7109375" style="85" customWidth="1"/>
    <col min="9232" max="9232" width="8.5703125" style="85" customWidth="1"/>
    <col min="9233" max="9234" width="8.42578125" style="85" customWidth="1"/>
    <col min="9235" max="9243" width="7.7109375" style="85" customWidth="1"/>
    <col min="9244" max="9472" width="11.42578125" style="85" customWidth="1"/>
    <col min="9473" max="9473" width="24" style="85" customWidth="1"/>
    <col min="9474" max="9474" width="6.28515625" style="85" customWidth="1"/>
    <col min="9475" max="9475" width="6.5703125" style="85" customWidth="1"/>
    <col min="9476" max="9486" width="7.7109375" style="85" customWidth="1"/>
    <col min="9487" max="9487" width="10.7109375" style="85" customWidth="1"/>
    <col min="9488" max="9488" width="8.5703125" style="85" customWidth="1"/>
    <col min="9489" max="9490" width="8.42578125" style="85" customWidth="1"/>
    <col min="9491" max="9499" width="7.7109375" style="85" customWidth="1"/>
    <col min="9500" max="9728" width="11.42578125" style="85" customWidth="1"/>
    <col min="9729" max="9729" width="24" style="85" customWidth="1"/>
    <col min="9730" max="9730" width="6.28515625" style="85" customWidth="1"/>
    <col min="9731" max="9731" width="6.5703125" style="85" customWidth="1"/>
    <col min="9732" max="9742" width="7.7109375" style="85" customWidth="1"/>
    <col min="9743" max="9743" width="10.7109375" style="85" customWidth="1"/>
    <col min="9744" max="9744" width="8.5703125" style="85" customWidth="1"/>
    <col min="9745" max="9746" width="8.42578125" style="85" customWidth="1"/>
    <col min="9747" max="9755" width="7.7109375" style="85" customWidth="1"/>
    <col min="9756" max="9984" width="11.42578125" style="85" customWidth="1"/>
    <col min="9985" max="9985" width="24" style="85" customWidth="1"/>
    <col min="9986" max="9986" width="6.28515625" style="85" customWidth="1"/>
    <col min="9987" max="9987" width="6.5703125" style="85" customWidth="1"/>
    <col min="9988" max="9998" width="7.7109375" style="85" customWidth="1"/>
    <col min="9999" max="9999" width="10.7109375" style="85" customWidth="1"/>
    <col min="10000" max="10000" width="8.5703125" style="85" customWidth="1"/>
    <col min="10001" max="10002" width="8.42578125" style="85" customWidth="1"/>
    <col min="10003" max="10011" width="7.7109375" style="85" customWidth="1"/>
    <col min="10012" max="10240" width="11.42578125" style="85" customWidth="1"/>
    <col min="10241" max="10241" width="24" style="85" customWidth="1"/>
    <col min="10242" max="10242" width="6.28515625" style="85" customWidth="1"/>
    <col min="10243" max="10243" width="6.5703125" style="85" customWidth="1"/>
    <col min="10244" max="10254" width="7.7109375" style="85" customWidth="1"/>
    <col min="10255" max="10255" width="10.7109375" style="85" customWidth="1"/>
    <col min="10256" max="10256" width="8.5703125" style="85" customWidth="1"/>
    <col min="10257" max="10258" width="8.42578125" style="85" customWidth="1"/>
    <col min="10259" max="10267" width="7.7109375" style="85" customWidth="1"/>
    <col min="10268" max="10496" width="11.42578125" style="85" customWidth="1"/>
    <col min="10497" max="10497" width="24" style="85" customWidth="1"/>
    <col min="10498" max="10498" width="6.28515625" style="85" customWidth="1"/>
    <col min="10499" max="10499" width="6.5703125" style="85" customWidth="1"/>
    <col min="10500" max="10510" width="7.7109375" style="85" customWidth="1"/>
    <col min="10511" max="10511" width="10.7109375" style="85" customWidth="1"/>
    <col min="10512" max="10512" width="8.5703125" style="85" customWidth="1"/>
    <col min="10513" max="10514" width="8.42578125" style="85" customWidth="1"/>
    <col min="10515" max="10523" width="7.7109375" style="85" customWidth="1"/>
    <col min="10524" max="10752" width="11.42578125" style="85" customWidth="1"/>
    <col min="10753" max="10753" width="24" style="85" customWidth="1"/>
    <col min="10754" max="10754" width="6.28515625" style="85" customWidth="1"/>
    <col min="10755" max="10755" width="6.5703125" style="85" customWidth="1"/>
    <col min="10756" max="10766" width="7.7109375" style="85" customWidth="1"/>
    <col min="10767" max="10767" width="10.7109375" style="85" customWidth="1"/>
    <col min="10768" max="10768" width="8.5703125" style="85" customWidth="1"/>
    <col min="10769" max="10770" width="8.42578125" style="85" customWidth="1"/>
    <col min="10771" max="10779" width="7.7109375" style="85" customWidth="1"/>
    <col min="10780" max="11008" width="11.42578125" style="85" customWidth="1"/>
    <col min="11009" max="11009" width="24" style="85" customWidth="1"/>
    <col min="11010" max="11010" width="6.28515625" style="85" customWidth="1"/>
    <col min="11011" max="11011" width="6.5703125" style="85" customWidth="1"/>
    <col min="11012" max="11022" width="7.7109375" style="85" customWidth="1"/>
    <col min="11023" max="11023" width="10.7109375" style="85" customWidth="1"/>
    <col min="11024" max="11024" width="8.5703125" style="85" customWidth="1"/>
    <col min="11025" max="11026" width="8.42578125" style="85" customWidth="1"/>
    <col min="11027" max="11035" width="7.7109375" style="85" customWidth="1"/>
    <col min="11036" max="11264" width="11.42578125" style="85" customWidth="1"/>
    <col min="11265" max="11265" width="24" style="85" customWidth="1"/>
    <col min="11266" max="11266" width="6.28515625" style="85" customWidth="1"/>
    <col min="11267" max="11267" width="6.5703125" style="85" customWidth="1"/>
    <col min="11268" max="11278" width="7.7109375" style="85" customWidth="1"/>
    <col min="11279" max="11279" width="10.7109375" style="85" customWidth="1"/>
    <col min="11280" max="11280" width="8.5703125" style="85" customWidth="1"/>
    <col min="11281" max="11282" width="8.42578125" style="85" customWidth="1"/>
    <col min="11283" max="11291" width="7.7109375" style="85" customWidth="1"/>
    <col min="11292" max="11520" width="11.42578125" style="85" customWidth="1"/>
    <col min="11521" max="11521" width="24" style="85" customWidth="1"/>
    <col min="11522" max="11522" width="6.28515625" style="85" customWidth="1"/>
    <col min="11523" max="11523" width="6.5703125" style="85" customWidth="1"/>
    <col min="11524" max="11534" width="7.7109375" style="85" customWidth="1"/>
    <col min="11535" max="11535" width="10.7109375" style="85" customWidth="1"/>
    <col min="11536" max="11536" width="8.5703125" style="85" customWidth="1"/>
    <col min="11537" max="11538" width="8.42578125" style="85" customWidth="1"/>
    <col min="11539" max="11547" width="7.7109375" style="85" customWidth="1"/>
    <col min="11548" max="11776" width="11.42578125" style="85" customWidth="1"/>
    <col min="11777" max="11777" width="24" style="85" customWidth="1"/>
    <col min="11778" max="11778" width="6.28515625" style="85" customWidth="1"/>
    <col min="11779" max="11779" width="6.5703125" style="85" customWidth="1"/>
    <col min="11780" max="11790" width="7.7109375" style="85" customWidth="1"/>
    <col min="11791" max="11791" width="10.7109375" style="85" customWidth="1"/>
    <col min="11792" max="11792" width="8.5703125" style="85" customWidth="1"/>
    <col min="11793" max="11794" width="8.42578125" style="85" customWidth="1"/>
    <col min="11795" max="11803" width="7.7109375" style="85" customWidth="1"/>
    <col min="11804" max="12032" width="11.42578125" style="85" customWidth="1"/>
    <col min="12033" max="12033" width="24" style="85" customWidth="1"/>
    <col min="12034" max="12034" width="6.28515625" style="85" customWidth="1"/>
    <col min="12035" max="12035" width="6.5703125" style="85" customWidth="1"/>
    <col min="12036" max="12046" width="7.7109375" style="85" customWidth="1"/>
    <col min="12047" max="12047" width="10.7109375" style="85" customWidth="1"/>
    <col min="12048" max="12048" width="8.5703125" style="85" customWidth="1"/>
    <col min="12049" max="12050" width="8.42578125" style="85" customWidth="1"/>
    <col min="12051" max="12059" width="7.7109375" style="85" customWidth="1"/>
    <col min="12060" max="12288" width="11.42578125" style="85" customWidth="1"/>
    <col min="12289" max="12289" width="24" style="85" customWidth="1"/>
    <col min="12290" max="12290" width="6.28515625" style="85" customWidth="1"/>
    <col min="12291" max="12291" width="6.5703125" style="85" customWidth="1"/>
    <col min="12292" max="12302" width="7.7109375" style="85" customWidth="1"/>
    <col min="12303" max="12303" width="10.7109375" style="85" customWidth="1"/>
    <col min="12304" max="12304" width="8.5703125" style="85" customWidth="1"/>
    <col min="12305" max="12306" width="8.42578125" style="85" customWidth="1"/>
    <col min="12307" max="12315" width="7.7109375" style="85" customWidth="1"/>
    <col min="12316" max="12544" width="11.42578125" style="85" customWidth="1"/>
    <col min="12545" max="12545" width="24" style="85" customWidth="1"/>
    <col min="12546" max="12546" width="6.28515625" style="85" customWidth="1"/>
    <col min="12547" max="12547" width="6.5703125" style="85" customWidth="1"/>
    <col min="12548" max="12558" width="7.7109375" style="85" customWidth="1"/>
    <col min="12559" max="12559" width="10.7109375" style="85" customWidth="1"/>
    <col min="12560" max="12560" width="8.5703125" style="85" customWidth="1"/>
    <col min="12561" max="12562" width="8.42578125" style="85" customWidth="1"/>
    <col min="12563" max="12571" width="7.7109375" style="85" customWidth="1"/>
    <col min="12572" max="12800" width="11.42578125" style="85" customWidth="1"/>
    <col min="12801" max="12801" width="24" style="85" customWidth="1"/>
    <col min="12802" max="12802" width="6.28515625" style="85" customWidth="1"/>
    <col min="12803" max="12803" width="6.5703125" style="85" customWidth="1"/>
    <col min="12804" max="12814" width="7.7109375" style="85" customWidth="1"/>
    <col min="12815" max="12815" width="10.7109375" style="85" customWidth="1"/>
    <col min="12816" max="12816" width="8.5703125" style="85" customWidth="1"/>
    <col min="12817" max="12818" width="8.42578125" style="85" customWidth="1"/>
    <col min="12819" max="12827" width="7.7109375" style="85" customWidth="1"/>
    <col min="12828" max="13056" width="11.42578125" style="85" customWidth="1"/>
    <col min="13057" max="13057" width="24" style="85" customWidth="1"/>
    <col min="13058" max="13058" width="6.28515625" style="85" customWidth="1"/>
    <col min="13059" max="13059" width="6.5703125" style="85" customWidth="1"/>
    <col min="13060" max="13070" width="7.7109375" style="85" customWidth="1"/>
    <col min="13071" max="13071" width="10.7109375" style="85" customWidth="1"/>
    <col min="13072" max="13072" width="8.5703125" style="85" customWidth="1"/>
    <col min="13073" max="13074" width="8.42578125" style="85" customWidth="1"/>
    <col min="13075" max="13083" width="7.7109375" style="85" customWidth="1"/>
    <col min="13084" max="13312" width="11.42578125" style="85" customWidth="1"/>
    <col min="13313" max="13313" width="24" style="85" customWidth="1"/>
    <col min="13314" max="13314" width="6.28515625" style="85" customWidth="1"/>
    <col min="13315" max="13315" width="6.5703125" style="85" customWidth="1"/>
    <col min="13316" max="13326" width="7.7109375" style="85" customWidth="1"/>
    <col min="13327" max="13327" width="10.7109375" style="85" customWidth="1"/>
    <col min="13328" max="13328" width="8.5703125" style="85" customWidth="1"/>
    <col min="13329" max="13330" width="8.42578125" style="85" customWidth="1"/>
    <col min="13331" max="13339" width="7.7109375" style="85" customWidth="1"/>
    <col min="13340" max="13568" width="11.42578125" style="85" customWidth="1"/>
    <col min="13569" max="13569" width="24" style="85" customWidth="1"/>
    <col min="13570" max="13570" width="6.28515625" style="85" customWidth="1"/>
    <col min="13571" max="13571" width="6.5703125" style="85" customWidth="1"/>
    <col min="13572" max="13582" width="7.7109375" style="85" customWidth="1"/>
    <col min="13583" max="13583" width="10.7109375" style="85" customWidth="1"/>
    <col min="13584" max="13584" width="8.5703125" style="85" customWidth="1"/>
    <col min="13585" max="13586" width="8.42578125" style="85" customWidth="1"/>
    <col min="13587" max="13595" width="7.7109375" style="85" customWidth="1"/>
    <col min="13596" max="13824" width="11.42578125" style="85" customWidth="1"/>
    <col min="13825" max="13825" width="24" style="85" customWidth="1"/>
    <col min="13826" max="13826" width="6.28515625" style="85" customWidth="1"/>
    <col min="13827" max="13827" width="6.5703125" style="85" customWidth="1"/>
    <col min="13828" max="13838" width="7.7109375" style="85" customWidth="1"/>
    <col min="13839" max="13839" width="10.7109375" style="85" customWidth="1"/>
    <col min="13840" max="13840" width="8.5703125" style="85" customWidth="1"/>
    <col min="13841" max="13842" width="8.42578125" style="85" customWidth="1"/>
    <col min="13843" max="13851" width="7.7109375" style="85" customWidth="1"/>
    <col min="13852" max="14080" width="11.42578125" style="85" customWidth="1"/>
    <col min="14081" max="14081" width="24" style="85" customWidth="1"/>
    <col min="14082" max="14082" width="6.28515625" style="85" customWidth="1"/>
    <col min="14083" max="14083" width="6.5703125" style="85" customWidth="1"/>
    <col min="14084" max="14094" width="7.7109375" style="85" customWidth="1"/>
    <col min="14095" max="14095" width="10.7109375" style="85" customWidth="1"/>
    <col min="14096" max="14096" width="8.5703125" style="85" customWidth="1"/>
    <col min="14097" max="14098" width="8.42578125" style="85" customWidth="1"/>
    <col min="14099" max="14107" width="7.7109375" style="85" customWidth="1"/>
    <col min="14108" max="14336" width="11.42578125" style="85" customWidth="1"/>
    <col min="14337" max="14337" width="24" style="85" customWidth="1"/>
    <col min="14338" max="14338" width="6.28515625" style="85" customWidth="1"/>
    <col min="14339" max="14339" width="6.5703125" style="85" customWidth="1"/>
    <col min="14340" max="14350" width="7.7109375" style="85" customWidth="1"/>
    <col min="14351" max="14351" width="10.7109375" style="85" customWidth="1"/>
    <col min="14352" max="14352" width="8.5703125" style="85" customWidth="1"/>
    <col min="14353" max="14354" width="8.42578125" style="85" customWidth="1"/>
    <col min="14355" max="14363" width="7.7109375" style="85" customWidth="1"/>
    <col min="14364" max="14592" width="11.42578125" style="85" customWidth="1"/>
    <col min="14593" max="14593" width="24" style="85" customWidth="1"/>
    <col min="14594" max="14594" width="6.28515625" style="85" customWidth="1"/>
    <col min="14595" max="14595" width="6.5703125" style="85" customWidth="1"/>
    <col min="14596" max="14606" width="7.7109375" style="85" customWidth="1"/>
    <col min="14607" max="14607" width="10.7109375" style="85" customWidth="1"/>
    <col min="14608" max="14608" width="8.5703125" style="85" customWidth="1"/>
    <col min="14609" max="14610" width="8.42578125" style="85" customWidth="1"/>
    <col min="14611" max="14619" width="7.7109375" style="85" customWidth="1"/>
    <col min="14620" max="14848" width="11.42578125" style="85" customWidth="1"/>
    <col min="14849" max="14849" width="24" style="85" customWidth="1"/>
    <col min="14850" max="14850" width="6.28515625" style="85" customWidth="1"/>
    <col min="14851" max="14851" width="6.5703125" style="85" customWidth="1"/>
    <col min="14852" max="14862" width="7.7109375" style="85" customWidth="1"/>
    <col min="14863" max="14863" width="10.7109375" style="85" customWidth="1"/>
    <col min="14864" max="14864" width="8.5703125" style="85" customWidth="1"/>
    <col min="14865" max="14866" width="8.42578125" style="85" customWidth="1"/>
    <col min="14867" max="14875" width="7.7109375" style="85" customWidth="1"/>
    <col min="14876" max="15104" width="11.42578125" style="85" customWidth="1"/>
    <col min="15105" max="15105" width="24" style="85" customWidth="1"/>
    <col min="15106" max="15106" width="6.28515625" style="85" customWidth="1"/>
    <col min="15107" max="15107" width="6.5703125" style="85" customWidth="1"/>
    <col min="15108" max="15118" width="7.7109375" style="85" customWidth="1"/>
    <col min="15119" max="15119" width="10.7109375" style="85" customWidth="1"/>
    <col min="15120" max="15120" width="8.5703125" style="85" customWidth="1"/>
    <col min="15121" max="15122" width="8.42578125" style="85" customWidth="1"/>
    <col min="15123" max="15131" width="7.7109375" style="85" customWidth="1"/>
    <col min="15132" max="15360" width="11.42578125" style="85" customWidth="1"/>
    <col min="15361" max="15361" width="24" style="85" customWidth="1"/>
    <col min="15362" max="15362" width="6.28515625" style="85" customWidth="1"/>
    <col min="15363" max="15363" width="6.5703125" style="85" customWidth="1"/>
    <col min="15364" max="15374" width="7.7109375" style="85" customWidth="1"/>
    <col min="15375" max="15375" width="10.7109375" style="85" customWidth="1"/>
    <col min="15376" max="15376" width="8.5703125" style="85" customWidth="1"/>
    <col min="15377" max="15378" width="8.42578125" style="85" customWidth="1"/>
    <col min="15379" max="15387" width="7.7109375" style="85" customWidth="1"/>
    <col min="15388" max="15616" width="11.42578125" style="85" customWidth="1"/>
    <col min="15617" max="15617" width="24" style="85" customWidth="1"/>
    <col min="15618" max="15618" width="6.28515625" style="85" customWidth="1"/>
    <col min="15619" max="15619" width="6.5703125" style="85" customWidth="1"/>
    <col min="15620" max="15630" width="7.7109375" style="85" customWidth="1"/>
    <col min="15631" max="15631" width="10.7109375" style="85" customWidth="1"/>
    <col min="15632" max="15632" width="8.5703125" style="85" customWidth="1"/>
    <col min="15633" max="15634" width="8.42578125" style="85" customWidth="1"/>
    <col min="15635" max="15643" width="7.7109375" style="85" customWidth="1"/>
    <col min="15644" max="15872" width="11.42578125" style="85" customWidth="1"/>
    <col min="15873" max="15873" width="24" style="85" customWidth="1"/>
    <col min="15874" max="15874" width="6.28515625" style="85" customWidth="1"/>
    <col min="15875" max="15875" width="6.5703125" style="85" customWidth="1"/>
    <col min="15876" max="15886" width="7.7109375" style="85" customWidth="1"/>
    <col min="15887" max="15887" width="10.7109375" style="85" customWidth="1"/>
    <col min="15888" max="15888" width="8.5703125" style="85" customWidth="1"/>
    <col min="15889" max="15890" width="8.42578125" style="85" customWidth="1"/>
    <col min="15891" max="15899" width="7.7109375" style="85" customWidth="1"/>
    <col min="15900" max="16128" width="11.42578125" style="85" customWidth="1"/>
    <col min="16129" max="16129" width="24" style="85" customWidth="1"/>
    <col min="16130" max="16130" width="6.28515625" style="85" customWidth="1"/>
    <col min="16131" max="16131" width="6.5703125" style="85" customWidth="1"/>
    <col min="16132" max="16142" width="7.7109375" style="85" customWidth="1"/>
    <col min="16143" max="16143" width="10.7109375" style="85" customWidth="1"/>
    <col min="16144" max="16144" width="8.5703125" style="85" customWidth="1"/>
    <col min="16145" max="16146" width="8.42578125" style="85" customWidth="1"/>
    <col min="16147" max="16155" width="7.7109375" style="85" customWidth="1"/>
    <col min="16156" max="16384" width="11.42578125" style="85" customWidth="1"/>
  </cols>
  <sheetData>
    <row r="1" spans="1:31" ht="15">
      <c r="A1" s="147" t="s">
        <v>1433</v>
      </c>
      <c r="R1" s="1109" t="s">
        <v>1274</v>
      </c>
      <c r="S1" s="1110" t="s">
        <v>1055</v>
      </c>
    </row>
    <row r="2" spans="1:31">
      <c r="A2" s="149" t="s">
        <v>1431</v>
      </c>
      <c r="C2" s="86"/>
      <c r="D2" s="83"/>
      <c r="E2" s="87"/>
      <c r="F2" s="88"/>
      <c r="G2" s="83"/>
      <c r="H2" s="89"/>
      <c r="I2" s="90"/>
      <c r="J2" s="83"/>
      <c r="K2" s="83"/>
      <c r="L2" s="83"/>
    </row>
    <row r="3" spans="1:31">
      <c r="A3" s="244"/>
      <c r="B3" s="91"/>
      <c r="C3" s="92"/>
      <c r="D3" s="83"/>
      <c r="E3" s="93"/>
      <c r="F3" s="89"/>
    </row>
    <row r="4" spans="1:31">
      <c r="A4" s="94" t="s">
        <v>1010</v>
      </c>
      <c r="C4" s="86"/>
      <c r="D4" s="83"/>
      <c r="E4" s="95"/>
      <c r="F4" s="87"/>
      <c r="G4" s="83"/>
      <c r="H4" s="83"/>
      <c r="I4" s="83"/>
    </row>
    <row r="5" spans="1:31" ht="4.5" customHeight="1">
      <c r="A5" s="96"/>
      <c r="B5" s="97"/>
      <c r="C5" s="98"/>
      <c r="D5" s="96"/>
    </row>
    <row r="6" spans="1:31">
      <c r="A6" s="99" t="s">
        <v>293</v>
      </c>
      <c r="B6" s="83" t="s">
        <v>5</v>
      </c>
      <c r="C6" s="86" t="s">
        <v>294</v>
      </c>
      <c r="D6" s="83" t="s">
        <v>295</v>
      </c>
      <c r="E6" s="1501" t="s">
        <v>296</v>
      </c>
      <c r="F6" s="1501"/>
      <c r="G6" s="1501"/>
      <c r="H6" s="1501"/>
      <c r="I6" s="1501"/>
      <c r="J6" s="1501"/>
      <c r="K6" s="1501"/>
      <c r="L6" s="1501"/>
      <c r="M6" s="1501"/>
      <c r="N6" s="1501"/>
      <c r="O6" s="1469"/>
      <c r="P6" s="1469"/>
      <c r="Q6" s="1469"/>
      <c r="R6" s="1469"/>
      <c r="S6" s="1469"/>
      <c r="T6" s="1469"/>
      <c r="U6" s="1469"/>
      <c r="V6" s="1469"/>
      <c r="W6" s="1469"/>
      <c r="X6" s="1469"/>
    </row>
    <row r="7" spans="1:31">
      <c r="A7" s="96"/>
      <c r="B7" s="97"/>
      <c r="C7" s="100" t="s">
        <v>197</v>
      </c>
      <c r="D7" s="97" t="s">
        <v>297</v>
      </c>
      <c r="E7" s="101">
        <v>1</v>
      </c>
      <c r="F7" s="101">
        <v>2</v>
      </c>
      <c r="G7" s="101">
        <v>3</v>
      </c>
      <c r="H7" s="101">
        <v>4</v>
      </c>
      <c r="I7" s="101">
        <v>5</v>
      </c>
      <c r="J7" s="102">
        <v>6</v>
      </c>
      <c r="K7" s="102">
        <v>7</v>
      </c>
      <c r="L7" s="102">
        <v>8</v>
      </c>
      <c r="M7" s="103">
        <v>9</v>
      </c>
      <c r="N7" s="103" t="s">
        <v>1007</v>
      </c>
      <c r="O7" s="161">
        <v>11</v>
      </c>
      <c r="P7" s="161">
        <v>12</v>
      </c>
      <c r="Q7" s="161">
        <v>13</v>
      </c>
      <c r="R7" s="161">
        <v>14</v>
      </c>
      <c r="S7" s="161">
        <v>15</v>
      </c>
      <c r="T7" s="163">
        <v>16</v>
      </c>
      <c r="U7" s="163">
        <v>17</v>
      </c>
      <c r="V7" s="163">
        <v>18</v>
      </c>
      <c r="W7" s="164">
        <v>19</v>
      </c>
      <c r="X7" s="165" t="s">
        <v>1008</v>
      </c>
      <c r="Y7" s="165" t="s">
        <v>1412</v>
      </c>
      <c r="Z7" s="165" t="s">
        <v>1413</v>
      </c>
      <c r="AA7" s="165" t="s">
        <v>1414</v>
      </c>
      <c r="AB7" s="165" t="s">
        <v>1415</v>
      </c>
      <c r="AC7" s="165" t="s">
        <v>1416</v>
      </c>
      <c r="AD7" s="165" t="s">
        <v>1417</v>
      </c>
      <c r="AE7" s="165" t="s">
        <v>1418</v>
      </c>
    </row>
    <row r="8" spans="1:31">
      <c r="A8" s="99" t="s">
        <v>298</v>
      </c>
      <c r="C8" s="86"/>
      <c r="D8" s="83"/>
      <c r="E8" s="104"/>
      <c r="F8" s="104"/>
      <c r="G8" s="104"/>
      <c r="H8" s="104"/>
      <c r="I8" s="104"/>
      <c r="M8" s="105"/>
      <c r="N8" s="106"/>
      <c r="O8" s="106"/>
      <c r="P8" s="106"/>
      <c r="Q8" s="106"/>
      <c r="R8" s="106"/>
      <c r="S8" s="106"/>
      <c r="T8" s="106"/>
      <c r="U8" s="106"/>
      <c r="V8" s="106"/>
      <c r="W8" s="106"/>
      <c r="X8" s="106"/>
    </row>
    <row r="9" spans="1:31">
      <c r="A9" s="107" t="s">
        <v>299</v>
      </c>
      <c r="C9" s="86"/>
      <c r="D9" s="83"/>
      <c r="E9" s="104"/>
      <c r="F9" s="104"/>
      <c r="G9" s="104"/>
      <c r="H9" s="104"/>
      <c r="I9" s="104"/>
      <c r="M9" s="105"/>
      <c r="N9" s="106"/>
      <c r="O9" s="106"/>
      <c r="P9" s="106"/>
      <c r="Q9" s="106"/>
      <c r="R9" s="106"/>
      <c r="S9" s="106"/>
      <c r="T9" s="106"/>
      <c r="U9" s="106"/>
      <c r="V9" s="106"/>
      <c r="W9" s="106"/>
      <c r="X9" s="106"/>
    </row>
    <row r="10" spans="1:31">
      <c r="A10" s="85" t="s">
        <v>300</v>
      </c>
      <c r="B10" s="83" t="s">
        <v>97</v>
      </c>
      <c r="C10" s="86"/>
      <c r="D10" s="108">
        <f>SUM(D11:D12)</f>
        <v>17.611551214707813</v>
      </c>
      <c r="E10" s="108">
        <f>SUM(E11:E12)</f>
        <v>217.61155121470782</v>
      </c>
      <c r="F10" s="108">
        <f t="shared" ref="F10:I10" si="0">SUM(F11:F12)</f>
        <v>217.61155121470782</v>
      </c>
      <c r="G10" s="108">
        <f t="shared" si="0"/>
        <v>217.61155121470782</v>
      </c>
      <c r="H10" s="108">
        <f t="shared" si="0"/>
        <v>217.61155121470782</v>
      </c>
      <c r="I10" s="108">
        <f t="shared" si="0"/>
        <v>217.61155121470782</v>
      </c>
      <c r="J10" s="109">
        <f t="shared" ref="J10:N10" si="1">I10</f>
        <v>217.61155121470782</v>
      </c>
      <c r="K10" s="109">
        <f t="shared" si="1"/>
        <v>217.61155121470782</v>
      </c>
      <c r="L10" s="109">
        <f t="shared" si="1"/>
        <v>217.61155121470782</v>
      </c>
      <c r="M10" s="109">
        <f t="shared" si="1"/>
        <v>217.61155121470782</v>
      </c>
      <c r="N10" s="109">
        <f t="shared" si="1"/>
        <v>217.61155121470782</v>
      </c>
      <c r="O10" s="109">
        <f t="shared" ref="O10:O14" si="2">N10</f>
        <v>217.61155121470782</v>
      </c>
      <c r="P10" s="109">
        <f t="shared" ref="P10:P14" si="3">O10</f>
        <v>217.61155121470782</v>
      </c>
      <c r="Q10" s="109">
        <f t="shared" ref="Q10:Q14" si="4">P10</f>
        <v>217.61155121470782</v>
      </c>
      <c r="R10" s="109">
        <f t="shared" ref="R10:R14" si="5">Q10</f>
        <v>217.61155121470782</v>
      </c>
      <c r="S10" s="109">
        <f t="shared" ref="S10:S14" si="6">R10</f>
        <v>217.61155121470782</v>
      </c>
      <c r="T10" s="109">
        <f t="shared" ref="T10:T14" si="7">S10</f>
        <v>217.61155121470782</v>
      </c>
      <c r="U10" s="109">
        <f t="shared" ref="U10:U14" si="8">T10</f>
        <v>217.61155121470782</v>
      </c>
      <c r="V10" s="109">
        <f t="shared" ref="V10:V14" si="9">U10</f>
        <v>217.61155121470782</v>
      </c>
      <c r="W10" s="109">
        <f t="shared" ref="W10:W14" si="10">V10</f>
        <v>217.61155121470782</v>
      </c>
      <c r="X10" s="109">
        <f t="shared" ref="X10:X14" si="11">W10</f>
        <v>217.61155121470782</v>
      </c>
      <c r="Y10" s="109">
        <f t="shared" ref="Y10:Y14" si="12">X10</f>
        <v>217.61155121470782</v>
      </c>
      <c r="Z10" s="109">
        <f t="shared" ref="Z10:Z14" si="13">Y10</f>
        <v>217.61155121470782</v>
      </c>
      <c r="AA10" s="109">
        <f t="shared" ref="AA10:AA14" si="14">Z10</f>
        <v>217.61155121470782</v>
      </c>
      <c r="AB10" s="109">
        <f t="shared" ref="AB10:AB14" si="15">AA10</f>
        <v>217.61155121470782</v>
      </c>
      <c r="AC10" s="109">
        <f t="shared" ref="AC10:AC14" si="16">AB10</f>
        <v>217.61155121470782</v>
      </c>
      <c r="AD10" s="109">
        <f t="shared" ref="AD10:AD14" si="17">AC10</f>
        <v>217.61155121470782</v>
      </c>
      <c r="AE10" s="109">
        <f t="shared" ref="AE10:AE14" si="18">AD10</f>
        <v>217.61155121470782</v>
      </c>
    </row>
    <row r="11" spans="1:31">
      <c r="A11" s="85" t="s">
        <v>301</v>
      </c>
      <c r="B11" s="83" t="s">
        <v>97</v>
      </c>
      <c r="C11" s="86"/>
      <c r="D11" s="108">
        <f>'1.11.Impr-activities'!D8</f>
        <v>17.611551214707813</v>
      </c>
      <c r="E11" s="110">
        <f>'1.11.Impr-activities'!D8</f>
        <v>17.611551214707813</v>
      </c>
      <c r="F11" s="108">
        <f>E11</f>
        <v>17.611551214707813</v>
      </c>
      <c r="G11" s="108">
        <f t="shared" ref="G11:N14" si="19">F11</f>
        <v>17.611551214707813</v>
      </c>
      <c r="H11" s="108">
        <f t="shared" si="19"/>
        <v>17.611551214707813</v>
      </c>
      <c r="I11" s="108">
        <f t="shared" si="19"/>
        <v>17.611551214707813</v>
      </c>
      <c r="J11" s="108">
        <f t="shared" si="19"/>
        <v>17.611551214707813</v>
      </c>
      <c r="K11" s="108">
        <f t="shared" si="19"/>
        <v>17.611551214707813</v>
      </c>
      <c r="L11" s="108">
        <f t="shared" si="19"/>
        <v>17.611551214707813</v>
      </c>
      <c r="M11" s="108">
        <f t="shared" si="19"/>
        <v>17.611551214707813</v>
      </c>
      <c r="N11" s="108">
        <f t="shared" si="19"/>
        <v>17.611551214707813</v>
      </c>
      <c r="O11" s="108">
        <f t="shared" si="2"/>
        <v>17.611551214707813</v>
      </c>
      <c r="P11" s="108">
        <f t="shared" si="3"/>
        <v>17.611551214707813</v>
      </c>
      <c r="Q11" s="108">
        <f t="shared" si="4"/>
        <v>17.611551214707813</v>
      </c>
      <c r="R11" s="108">
        <f t="shared" si="5"/>
        <v>17.611551214707813</v>
      </c>
      <c r="S11" s="108">
        <f t="shared" si="6"/>
        <v>17.611551214707813</v>
      </c>
      <c r="T11" s="108">
        <f t="shared" si="7"/>
        <v>17.611551214707813</v>
      </c>
      <c r="U11" s="108">
        <f t="shared" si="8"/>
        <v>17.611551214707813</v>
      </c>
      <c r="V11" s="108">
        <f t="shared" si="9"/>
        <v>17.611551214707813</v>
      </c>
      <c r="W11" s="108">
        <f t="shared" si="10"/>
        <v>17.611551214707813</v>
      </c>
      <c r="X11" s="108">
        <f t="shared" si="11"/>
        <v>17.611551214707813</v>
      </c>
      <c r="Y11" s="108">
        <f t="shared" si="12"/>
        <v>17.611551214707813</v>
      </c>
      <c r="Z11" s="108">
        <f t="shared" si="13"/>
        <v>17.611551214707813</v>
      </c>
      <c r="AA11" s="108">
        <f t="shared" si="14"/>
        <v>17.611551214707813</v>
      </c>
      <c r="AB11" s="108">
        <f t="shared" si="15"/>
        <v>17.611551214707813</v>
      </c>
      <c r="AC11" s="108">
        <f t="shared" si="16"/>
        <v>17.611551214707813</v>
      </c>
      <c r="AD11" s="108">
        <f t="shared" si="17"/>
        <v>17.611551214707813</v>
      </c>
      <c r="AE11" s="108">
        <f t="shared" si="18"/>
        <v>17.611551214707813</v>
      </c>
    </row>
    <row r="12" spans="1:31">
      <c r="A12" s="85" t="s">
        <v>302</v>
      </c>
      <c r="B12" s="83" t="s">
        <v>97</v>
      </c>
      <c r="C12" s="86"/>
      <c r="D12" s="110">
        <v>0</v>
      </c>
      <c r="E12" s="110">
        <f>'1.11.Impr-activities'!D9</f>
        <v>200</v>
      </c>
      <c r="F12" s="111">
        <f>E12</f>
        <v>200</v>
      </c>
      <c r="G12" s="111">
        <f>F12</f>
        <v>200</v>
      </c>
      <c r="H12" s="111">
        <f>G12</f>
        <v>200</v>
      </c>
      <c r="I12" s="111">
        <f>H12</f>
        <v>200</v>
      </c>
      <c r="J12" s="109">
        <f t="shared" si="19"/>
        <v>200</v>
      </c>
      <c r="K12" s="109">
        <f t="shared" si="19"/>
        <v>200</v>
      </c>
      <c r="L12" s="109">
        <f t="shared" si="19"/>
        <v>200</v>
      </c>
      <c r="M12" s="109">
        <f t="shared" si="19"/>
        <v>200</v>
      </c>
      <c r="N12" s="109">
        <f t="shared" si="19"/>
        <v>200</v>
      </c>
      <c r="O12" s="109">
        <f t="shared" si="2"/>
        <v>200</v>
      </c>
      <c r="P12" s="109">
        <f t="shared" si="3"/>
        <v>200</v>
      </c>
      <c r="Q12" s="109">
        <f t="shared" si="4"/>
        <v>200</v>
      </c>
      <c r="R12" s="109">
        <f t="shared" si="5"/>
        <v>200</v>
      </c>
      <c r="S12" s="109">
        <f t="shared" si="6"/>
        <v>200</v>
      </c>
      <c r="T12" s="109">
        <f t="shared" si="7"/>
        <v>200</v>
      </c>
      <c r="U12" s="109">
        <f t="shared" si="8"/>
        <v>200</v>
      </c>
      <c r="V12" s="109">
        <f t="shared" si="9"/>
        <v>200</v>
      </c>
      <c r="W12" s="109">
        <f t="shared" si="10"/>
        <v>200</v>
      </c>
      <c r="X12" s="109">
        <f t="shared" si="11"/>
        <v>200</v>
      </c>
      <c r="Y12" s="109">
        <f t="shared" si="12"/>
        <v>200</v>
      </c>
      <c r="Z12" s="109">
        <f t="shared" si="13"/>
        <v>200</v>
      </c>
      <c r="AA12" s="109">
        <f t="shared" si="14"/>
        <v>200</v>
      </c>
      <c r="AB12" s="109">
        <f t="shared" si="15"/>
        <v>200</v>
      </c>
      <c r="AC12" s="109">
        <f t="shared" si="16"/>
        <v>200</v>
      </c>
      <c r="AD12" s="109">
        <f t="shared" si="17"/>
        <v>200</v>
      </c>
      <c r="AE12" s="109">
        <f t="shared" si="18"/>
        <v>200</v>
      </c>
    </row>
    <row r="13" spans="1:31">
      <c r="A13" s="85" t="s">
        <v>303</v>
      </c>
      <c r="B13" s="83" t="s">
        <v>97</v>
      </c>
      <c r="C13" s="86"/>
      <c r="D13" s="110">
        <f>'1.11.Impr-activities'!E8</f>
        <v>105.66930728824688</v>
      </c>
      <c r="E13" s="111">
        <f>'1.11.Impr-activities'!E11</f>
        <v>65.669307288246884</v>
      </c>
      <c r="F13" s="111">
        <f t="shared" ref="F13:I14" si="20">E13</f>
        <v>65.669307288246884</v>
      </c>
      <c r="G13" s="111">
        <f t="shared" si="20"/>
        <v>65.669307288246884</v>
      </c>
      <c r="H13" s="111">
        <f t="shared" si="20"/>
        <v>65.669307288246884</v>
      </c>
      <c r="I13" s="111">
        <f t="shared" si="20"/>
        <v>65.669307288246884</v>
      </c>
      <c r="J13" s="109">
        <f t="shared" si="19"/>
        <v>65.669307288246884</v>
      </c>
      <c r="K13" s="109">
        <f t="shared" si="19"/>
        <v>65.669307288246884</v>
      </c>
      <c r="L13" s="109">
        <f t="shared" si="19"/>
        <v>65.669307288246884</v>
      </c>
      <c r="M13" s="109">
        <f t="shared" si="19"/>
        <v>65.669307288246884</v>
      </c>
      <c r="N13" s="109">
        <f t="shared" si="19"/>
        <v>65.669307288246884</v>
      </c>
      <c r="O13" s="109">
        <f t="shared" si="2"/>
        <v>65.669307288246884</v>
      </c>
      <c r="P13" s="109">
        <f t="shared" si="3"/>
        <v>65.669307288246884</v>
      </c>
      <c r="Q13" s="109">
        <f t="shared" si="4"/>
        <v>65.669307288246884</v>
      </c>
      <c r="R13" s="109">
        <f t="shared" si="5"/>
        <v>65.669307288246884</v>
      </c>
      <c r="S13" s="109">
        <f t="shared" si="6"/>
        <v>65.669307288246884</v>
      </c>
      <c r="T13" s="109">
        <f t="shared" si="7"/>
        <v>65.669307288246884</v>
      </c>
      <c r="U13" s="109">
        <f t="shared" si="8"/>
        <v>65.669307288246884</v>
      </c>
      <c r="V13" s="109">
        <f t="shared" si="9"/>
        <v>65.669307288246884</v>
      </c>
      <c r="W13" s="109">
        <f t="shared" si="10"/>
        <v>65.669307288246884</v>
      </c>
      <c r="X13" s="109">
        <f t="shared" si="11"/>
        <v>65.669307288246884</v>
      </c>
      <c r="Y13" s="109">
        <f t="shared" si="12"/>
        <v>65.669307288246884</v>
      </c>
      <c r="Z13" s="109">
        <f t="shared" si="13"/>
        <v>65.669307288246884</v>
      </c>
      <c r="AA13" s="109">
        <f t="shared" si="14"/>
        <v>65.669307288246884</v>
      </c>
      <c r="AB13" s="109">
        <f t="shared" si="15"/>
        <v>65.669307288246884</v>
      </c>
      <c r="AC13" s="109">
        <f t="shared" si="16"/>
        <v>65.669307288246884</v>
      </c>
      <c r="AD13" s="109">
        <f t="shared" si="17"/>
        <v>65.669307288246884</v>
      </c>
      <c r="AE13" s="109">
        <f t="shared" si="18"/>
        <v>65.669307288246884</v>
      </c>
    </row>
    <row r="14" spans="1:31">
      <c r="A14" s="85" t="s">
        <v>304</v>
      </c>
      <c r="B14" s="83" t="s">
        <v>97</v>
      </c>
      <c r="C14" s="86"/>
      <c r="D14" s="110">
        <f>'1.11.Impr-activities'!F8</f>
        <v>228.95016579120158</v>
      </c>
      <c r="E14" s="111">
        <f>'1.11.Impr-activities'!F11</f>
        <v>228.95016579120158</v>
      </c>
      <c r="F14" s="111">
        <f t="shared" si="20"/>
        <v>228.95016579120158</v>
      </c>
      <c r="G14" s="111">
        <f t="shared" si="20"/>
        <v>228.95016579120158</v>
      </c>
      <c r="H14" s="111">
        <f t="shared" si="20"/>
        <v>228.95016579120158</v>
      </c>
      <c r="I14" s="111">
        <f t="shared" si="20"/>
        <v>228.95016579120158</v>
      </c>
      <c r="J14" s="109">
        <f t="shared" si="19"/>
        <v>228.95016579120158</v>
      </c>
      <c r="K14" s="109">
        <f t="shared" si="19"/>
        <v>228.95016579120158</v>
      </c>
      <c r="L14" s="109">
        <f t="shared" si="19"/>
        <v>228.95016579120158</v>
      </c>
      <c r="M14" s="109">
        <f t="shared" si="19"/>
        <v>228.95016579120158</v>
      </c>
      <c r="N14" s="109">
        <f t="shared" si="19"/>
        <v>228.95016579120158</v>
      </c>
      <c r="O14" s="109">
        <f t="shared" si="2"/>
        <v>228.95016579120158</v>
      </c>
      <c r="P14" s="109">
        <f t="shared" si="3"/>
        <v>228.95016579120158</v>
      </c>
      <c r="Q14" s="109">
        <f t="shared" si="4"/>
        <v>228.95016579120158</v>
      </c>
      <c r="R14" s="109">
        <f t="shared" si="5"/>
        <v>228.95016579120158</v>
      </c>
      <c r="S14" s="109">
        <f t="shared" si="6"/>
        <v>228.95016579120158</v>
      </c>
      <c r="T14" s="109">
        <f t="shared" si="7"/>
        <v>228.95016579120158</v>
      </c>
      <c r="U14" s="109">
        <f t="shared" si="8"/>
        <v>228.95016579120158</v>
      </c>
      <c r="V14" s="109">
        <f t="shared" si="9"/>
        <v>228.95016579120158</v>
      </c>
      <c r="W14" s="109">
        <f t="shared" si="10"/>
        <v>228.95016579120158</v>
      </c>
      <c r="X14" s="109">
        <f t="shared" si="11"/>
        <v>228.95016579120158</v>
      </c>
      <c r="Y14" s="109">
        <f t="shared" si="12"/>
        <v>228.95016579120158</v>
      </c>
      <c r="Z14" s="109">
        <f t="shared" si="13"/>
        <v>228.95016579120158</v>
      </c>
      <c r="AA14" s="109">
        <f t="shared" si="14"/>
        <v>228.95016579120158</v>
      </c>
      <c r="AB14" s="109">
        <f t="shared" si="15"/>
        <v>228.95016579120158</v>
      </c>
      <c r="AC14" s="109">
        <f t="shared" si="16"/>
        <v>228.95016579120158</v>
      </c>
      <c r="AD14" s="109">
        <f t="shared" si="17"/>
        <v>228.95016579120158</v>
      </c>
      <c r="AE14" s="109">
        <f t="shared" si="18"/>
        <v>228.95016579120158</v>
      </c>
    </row>
    <row r="15" spans="1:31">
      <c r="A15" s="112" t="s">
        <v>305</v>
      </c>
      <c r="C15" s="86"/>
      <c r="D15" s="113">
        <f t="shared" ref="D15:N15" si="21">D10+D13+D14</f>
        <v>352.23102429415627</v>
      </c>
      <c r="E15" s="113">
        <f t="shared" si="21"/>
        <v>512.23102429415621</v>
      </c>
      <c r="F15" s="113">
        <f t="shared" si="21"/>
        <v>512.23102429415621</v>
      </c>
      <c r="G15" s="113">
        <f t="shared" si="21"/>
        <v>512.23102429415621</v>
      </c>
      <c r="H15" s="113">
        <f t="shared" si="21"/>
        <v>512.23102429415621</v>
      </c>
      <c r="I15" s="113">
        <f t="shared" si="21"/>
        <v>512.23102429415621</v>
      </c>
      <c r="J15" s="113">
        <f t="shared" si="21"/>
        <v>512.23102429415621</v>
      </c>
      <c r="K15" s="113">
        <f t="shared" si="21"/>
        <v>512.23102429415621</v>
      </c>
      <c r="L15" s="113">
        <f t="shared" si="21"/>
        <v>512.23102429415621</v>
      </c>
      <c r="M15" s="113">
        <f t="shared" si="21"/>
        <v>512.23102429415621</v>
      </c>
      <c r="N15" s="113">
        <f t="shared" si="21"/>
        <v>512.23102429415621</v>
      </c>
      <c r="O15" s="113">
        <f t="shared" ref="O15:X15" si="22">O10+O13+O14</f>
        <v>512.23102429415621</v>
      </c>
      <c r="P15" s="113">
        <f t="shared" si="22"/>
        <v>512.23102429415621</v>
      </c>
      <c r="Q15" s="113">
        <f t="shared" si="22"/>
        <v>512.23102429415621</v>
      </c>
      <c r="R15" s="113">
        <f t="shared" si="22"/>
        <v>512.23102429415621</v>
      </c>
      <c r="S15" s="113">
        <f t="shared" si="22"/>
        <v>512.23102429415621</v>
      </c>
      <c r="T15" s="113">
        <f t="shared" si="22"/>
        <v>512.23102429415621</v>
      </c>
      <c r="U15" s="113">
        <f t="shared" si="22"/>
        <v>512.23102429415621</v>
      </c>
      <c r="V15" s="113">
        <f t="shared" si="22"/>
        <v>512.23102429415621</v>
      </c>
      <c r="W15" s="113">
        <f t="shared" si="22"/>
        <v>512.23102429415621</v>
      </c>
      <c r="X15" s="113">
        <f t="shared" si="22"/>
        <v>512.23102429415621</v>
      </c>
      <c r="Y15" s="113">
        <f t="shared" ref="Y15:AE15" si="23">Y10+Y13+Y14</f>
        <v>512.23102429415621</v>
      </c>
      <c r="Z15" s="113">
        <f t="shared" si="23"/>
        <v>512.23102429415621</v>
      </c>
      <c r="AA15" s="113">
        <f t="shared" si="23"/>
        <v>512.23102429415621</v>
      </c>
      <c r="AB15" s="113">
        <f t="shared" si="23"/>
        <v>512.23102429415621</v>
      </c>
      <c r="AC15" s="113">
        <f t="shared" si="23"/>
        <v>512.23102429415621</v>
      </c>
      <c r="AD15" s="113">
        <f t="shared" si="23"/>
        <v>512.23102429415621</v>
      </c>
      <c r="AE15" s="113">
        <f t="shared" si="23"/>
        <v>512.23102429415621</v>
      </c>
    </row>
    <row r="16" spans="1:31" ht="4.5" customHeight="1">
      <c r="A16" s="114"/>
      <c r="C16" s="86"/>
      <c r="D16" s="111"/>
      <c r="E16" s="111"/>
      <c r="F16" s="111"/>
      <c r="G16" s="111"/>
      <c r="H16" s="111"/>
      <c r="I16" s="111"/>
      <c r="J16" s="111"/>
      <c r="K16" s="111"/>
      <c r="L16" s="111"/>
      <c r="M16" s="111"/>
      <c r="N16" s="111"/>
      <c r="O16" s="111"/>
      <c r="P16" s="111"/>
      <c r="Q16" s="111"/>
      <c r="R16" s="111"/>
      <c r="S16" s="111"/>
      <c r="T16" s="111"/>
      <c r="U16" s="111"/>
      <c r="V16" s="111"/>
      <c r="W16" s="111"/>
      <c r="X16" s="111"/>
      <c r="Y16" s="111"/>
      <c r="Z16" s="111"/>
      <c r="AA16" s="111"/>
      <c r="AB16" s="111"/>
      <c r="AC16" s="111"/>
      <c r="AD16" s="111"/>
      <c r="AE16" s="111"/>
    </row>
    <row r="17" spans="1:31">
      <c r="A17" s="107" t="s">
        <v>306</v>
      </c>
      <c r="C17" s="86"/>
      <c r="D17" s="110"/>
      <c r="E17" s="111"/>
      <c r="F17" s="111"/>
      <c r="G17" s="111"/>
      <c r="H17" s="111"/>
      <c r="I17" s="111"/>
      <c r="J17" s="109"/>
      <c r="K17" s="109"/>
      <c r="L17" s="109"/>
      <c r="M17" s="115"/>
      <c r="N17" s="115"/>
      <c r="O17" s="115"/>
      <c r="P17" s="115"/>
      <c r="Q17" s="115"/>
      <c r="R17" s="115"/>
      <c r="S17" s="115"/>
      <c r="T17" s="115"/>
      <c r="U17" s="115"/>
      <c r="V17" s="115"/>
      <c r="W17" s="115"/>
      <c r="X17" s="115"/>
      <c r="Y17" s="115"/>
      <c r="Z17" s="115"/>
      <c r="AA17" s="115"/>
      <c r="AB17" s="115"/>
      <c r="AC17" s="115"/>
      <c r="AD17" s="115"/>
      <c r="AE17" s="115"/>
    </row>
    <row r="18" spans="1:31">
      <c r="A18" s="85" t="s">
        <v>37</v>
      </c>
      <c r="B18" s="83" t="s">
        <v>97</v>
      </c>
      <c r="C18" s="86"/>
      <c r="D18" s="110">
        <f>'1.2.WoP-feed balance'!G36</f>
        <v>30</v>
      </c>
      <c r="E18" s="111">
        <f>'1.11.Impr-activities'!G47</f>
        <v>40</v>
      </c>
      <c r="F18" s="111">
        <f>E18</f>
        <v>40</v>
      </c>
      <c r="G18" s="111">
        <f t="shared" ref="G18:N19" si="24">F18</f>
        <v>40</v>
      </c>
      <c r="H18" s="111">
        <f t="shared" si="24"/>
        <v>40</v>
      </c>
      <c r="I18" s="111">
        <f t="shared" si="24"/>
        <v>40</v>
      </c>
      <c r="J18" s="111">
        <f t="shared" si="24"/>
        <v>40</v>
      </c>
      <c r="K18" s="111">
        <f t="shared" si="24"/>
        <v>40</v>
      </c>
      <c r="L18" s="111">
        <f t="shared" si="24"/>
        <v>40</v>
      </c>
      <c r="M18" s="111">
        <f t="shared" si="24"/>
        <v>40</v>
      </c>
      <c r="N18" s="111">
        <f t="shared" si="24"/>
        <v>40</v>
      </c>
      <c r="O18" s="111">
        <f t="shared" ref="O18:O19" si="25">N18</f>
        <v>40</v>
      </c>
      <c r="P18" s="111">
        <f t="shared" ref="P18:P19" si="26">O18</f>
        <v>40</v>
      </c>
      <c r="Q18" s="111">
        <f t="shared" ref="Q18:Q19" si="27">P18</f>
        <v>40</v>
      </c>
      <c r="R18" s="111">
        <f t="shared" ref="R18:R19" si="28">Q18</f>
        <v>40</v>
      </c>
      <c r="S18" s="111">
        <f t="shared" ref="S18:S19" si="29">R18</f>
        <v>40</v>
      </c>
      <c r="T18" s="111">
        <f t="shared" ref="T18:T19" si="30">S18</f>
        <v>40</v>
      </c>
      <c r="U18" s="111">
        <f t="shared" ref="U18:U19" si="31">T18</f>
        <v>40</v>
      </c>
      <c r="V18" s="111">
        <f t="shared" ref="V18:V19" si="32">U18</f>
        <v>40</v>
      </c>
      <c r="W18" s="111">
        <f t="shared" ref="W18:W19" si="33">V18</f>
        <v>40</v>
      </c>
      <c r="X18" s="111">
        <f t="shared" ref="X18:X19" si="34">W18</f>
        <v>40</v>
      </c>
      <c r="Y18" s="111">
        <f t="shared" ref="Y18:Y19" si="35">X18</f>
        <v>40</v>
      </c>
      <c r="Z18" s="111">
        <f t="shared" ref="Z18:Z19" si="36">Y18</f>
        <v>40</v>
      </c>
      <c r="AA18" s="111">
        <f t="shared" ref="AA18:AA19" si="37">Z18</f>
        <v>40</v>
      </c>
      <c r="AB18" s="111">
        <f t="shared" ref="AB18:AB19" si="38">AA18</f>
        <v>40</v>
      </c>
      <c r="AC18" s="111">
        <f t="shared" ref="AC18:AC19" si="39">AB18</f>
        <v>40</v>
      </c>
      <c r="AD18" s="111">
        <f t="shared" ref="AD18:AD19" si="40">AC18</f>
        <v>40</v>
      </c>
      <c r="AE18" s="111">
        <f t="shared" ref="AE18:AE19" si="41">AD18</f>
        <v>40</v>
      </c>
    </row>
    <row r="19" spans="1:31">
      <c r="A19" s="85" t="s">
        <v>307</v>
      </c>
      <c r="B19" s="83" t="s">
        <v>97</v>
      </c>
      <c r="C19" s="86"/>
      <c r="D19" s="110">
        <f>'1.2.WoP-feed balance'!G44</f>
        <v>15</v>
      </c>
      <c r="E19" s="111">
        <f>'1.11.Impr-activities'!G55</f>
        <v>30</v>
      </c>
      <c r="F19" s="111">
        <f>E19</f>
        <v>30</v>
      </c>
      <c r="G19" s="111">
        <f t="shared" si="24"/>
        <v>30</v>
      </c>
      <c r="H19" s="111">
        <f t="shared" si="24"/>
        <v>30</v>
      </c>
      <c r="I19" s="111">
        <f t="shared" si="24"/>
        <v>30</v>
      </c>
      <c r="J19" s="111">
        <f t="shared" si="24"/>
        <v>30</v>
      </c>
      <c r="K19" s="111">
        <f t="shared" si="24"/>
        <v>30</v>
      </c>
      <c r="L19" s="111">
        <f t="shared" si="24"/>
        <v>30</v>
      </c>
      <c r="M19" s="111">
        <f t="shared" si="24"/>
        <v>30</v>
      </c>
      <c r="N19" s="111">
        <f t="shared" si="24"/>
        <v>30</v>
      </c>
      <c r="O19" s="111">
        <f t="shared" si="25"/>
        <v>30</v>
      </c>
      <c r="P19" s="111">
        <f t="shared" si="26"/>
        <v>30</v>
      </c>
      <c r="Q19" s="111">
        <f t="shared" si="27"/>
        <v>30</v>
      </c>
      <c r="R19" s="111">
        <f t="shared" si="28"/>
        <v>30</v>
      </c>
      <c r="S19" s="111">
        <f t="shared" si="29"/>
        <v>30</v>
      </c>
      <c r="T19" s="111">
        <f t="shared" si="30"/>
        <v>30</v>
      </c>
      <c r="U19" s="111">
        <f t="shared" si="31"/>
        <v>30</v>
      </c>
      <c r="V19" s="111">
        <f t="shared" si="32"/>
        <v>30</v>
      </c>
      <c r="W19" s="111">
        <f t="shared" si="33"/>
        <v>30</v>
      </c>
      <c r="X19" s="111">
        <f t="shared" si="34"/>
        <v>30</v>
      </c>
      <c r="Y19" s="111">
        <f t="shared" si="35"/>
        <v>30</v>
      </c>
      <c r="Z19" s="111">
        <f t="shared" si="36"/>
        <v>30</v>
      </c>
      <c r="AA19" s="111">
        <f t="shared" si="37"/>
        <v>30</v>
      </c>
      <c r="AB19" s="111">
        <f t="shared" si="38"/>
        <v>30</v>
      </c>
      <c r="AC19" s="111">
        <f t="shared" si="39"/>
        <v>30</v>
      </c>
      <c r="AD19" s="111">
        <f t="shared" si="40"/>
        <v>30</v>
      </c>
      <c r="AE19" s="111">
        <f t="shared" si="41"/>
        <v>30</v>
      </c>
    </row>
    <row r="20" spans="1:31">
      <c r="A20" s="112" t="s">
        <v>308</v>
      </c>
      <c r="C20" s="86"/>
      <c r="D20" s="110">
        <f t="shared" ref="D20:N20" si="42">SUM(D18:D19)</f>
        <v>45</v>
      </c>
      <c r="E20" s="110">
        <f t="shared" si="42"/>
        <v>70</v>
      </c>
      <c r="F20" s="110">
        <f t="shared" si="42"/>
        <v>70</v>
      </c>
      <c r="G20" s="110">
        <f t="shared" si="42"/>
        <v>70</v>
      </c>
      <c r="H20" s="110">
        <f t="shared" si="42"/>
        <v>70</v>
      </c>
      <c r="I20" s="110">
        <f t="shared" si="42"/>
        <v>70</v>
      </c>
      <c r="J20" s="110">
        <f t="shared" si="42"/>
        <v>70</v>
      </c>
      <c r="K20" s="110">
        <f t="shared" si="42"/>
        <v>70</v>
      </c>
      <c r="L20" s="110">
        <f t="shared" si="42"/>
        <v>70</v>
      </c>
      <c r="M20" s="110">
        <f t="shared" si="42"/>
        <v>70</v>
      </c>
      <c r="N20" s="110">
        <f t="shared" si="42"/>
        <v>70</v>
      </c>
      <c r="O20" s="110">
        <f t="shared" ref="O20:X20" si="43">SUM(O18:O19)</f>
        <v>70</v>
      </c>
      <c r="P20" s="110">
        <f t="shared" si="43"/>
        <v>70</v>
      </c>
      <c r="Q20" s="110">
        <f t="shared" si="43"/>
        <v>70</v>
      </c>
      <c r="R20" s="110">
        <f t="shared" si="43"/>
        <v>70</v>
      </c>
      <c r="S20" s="110">
        <f t="shared" si="43"/>
        <v>70</v>
      </c>
      <c r="T20" s="110">
        <f t="shared" si="43"/>
        <v>70</v>
      </c>
      <c r="U20" s="110">
        <f t="shared" si="43"/>
        <v>70</v>
      </c>
      <c r="V20" s="110">
        <f t="shared" si="43"/>
        <v>70</v>
      </c>
      <c r="W20" s="110">
        <f t="shared" si="43"/>
        <v>70</v>
      </c>
      <c r="X20" s="110">
        <f t="shared" si="43"/>
        <v>70</v>
      </c>
      <c r="Y20" s="110">
        <f t="shared" ref="Y20:AE20" si="44">SUM(Y18:Y19)</f>
        <v>70</v>
      </c>
      <c r="Z20" s="110">
        <f t="shared" si="44"/>
        <v>70</v>
      </c>
      <c r="AA20" s="110">
        <f t="shared" si="44"/>
        <v>70</v>
      </c>
      <c r="AB20" s="110">
        <f t="shared" si="44"/>
        <v>70</v>
      </c>
      <c r="AC20" s="110">
        <f t="shared" si="44"/>
        <v>70</v>
      </c>
      <c r="AD20" s="110">
        <f t="shared" si="44"/>
        <v>70</v>
      </c>
      <c r="AE20" s="110">
        <f t="shared" si="44"/>
        <v>70</v>
      </c>
    </row>
    <row r="21" spans="1:31" ht="4.5" customHeight="1">
      <c r="A21" s="114"/>
      <c r="C21" s="86"/>
      <c r="D21" s="110"/>
      <c r="E21" s="111"/>
      <c r="F21" s="111"/>
      <c r="G21" s="111"/>
      <c r="H21" s="111"/>
      <c r="I21" s="111"/>
      <c r="J21" s="111"/>
      <c r="K21" s="111"/>
      <c r="L21" s="111"/>
      <c r="M21" s="111"/>
      <c r="N21" s="111"/>
      <c r="O21" s="111"/>
      <c r="P21" s="111"/>
      <c r="Q21" s="111"/>
      <c r="R21" s="111"/>
      <c r="S21" s="111"/>
      <c r="T21" s="111"/>
      <c r="U21" s="111"/>
      <c r="V21" s="111"/>
      <c r="W21" s="111"/>
      <c r="X21" s="111"/>
      <c r="Y21" s="111"/>
      <c r="Z21" s="111"/>
      <c r="AA21" s="111"/>
      <c r="AB21" s="111"/>
      <c r="AC21" s="111"/>
      <c r="AD21" s="111"/>
      <c r="AE21" s="111"/>
    </row>
    <row r="22" spans="1:31">
      <c r="A22" s="107" t="s">
        <v>309</v>
      </c>
      <c r="B22" s="83" t="s">
        <v>97</v>
      </c>
      <c r="D22" s="718">
        <f>'1.3.WP-feed balance '!G36</f>
        <v>30</v>
      </c>
      <c r="E22" s="111">
        <f>'1.3.WP-feed balance '!G36</f>
        <v>30</v>
      </c>
      <c r="F22" s="111">
        <f t="shared" ref="F22:N22" si="45">E22</f>
        <v>30</v>
      </c>
      <c r="G22" s="111">
        <f t="shared" si="45"/>
        <v>30</v>
      </c>
      <c r="H22" s="111">
        <f t="shared" si="45"/>
        <v>30</v>
      </c>
      <c r="I22" s="111">
        <f t="shared" si="45"/>
        <v>30</v>
      </c>
      <c r="J22" s="111">
        <f t="shared" si="45"/>
        <v>30</v>
      </c>
      <c r="K22" s="111">
        <f t="shared" si="45"/>
        <v>30</v>
      </c>
      <c r="L22" s="111">
        <f t="shared" si="45"/>
        <v>30</v>
      </c>
      <c r="M22" s="111">
        <f t="shared" si="45"/>
        <v>30</v>
      </c>
      <c r="N22" s="111">
        <f t="shared" si="45"/>
        <v>30</v>
      </c>
      <c r="O22" s="111">
        <f t="shared" ref="O22" si="46">N22</f>
        <v>30</v>
      </c>
      <c r="P22" s="111">
        <f t="shared" ref="P22" si="47">O22</f>
        <v>30</v>
      </c>
      <c r="Q22" s="111">
        <f t="shared" ref="Q22" si="48">P22</f>
        <v>30</v>
      </c>
      <c r="R22" s="111">
        <f t="shared" ref="R22" si="49">Q22</f>
        <v>30</v>
      </c>
      <c r="S22" s="111">
        <f t="shared" ref="S22" si="50">R22</f>
        <v>30</v>
      </c>
      <c r="T22" s="111">
        <f t="shared" ref="T22" si="51">S22</f>
        <v>30</v>
      </c>
      <c r="U22" s="111">
        <f t="shared" ref="U22" si="52">T22</f>
        <v>30</v>
      </c>
      <c r="V22" s="111">
        <f t="shared" ref="V22" si="53">U22</f>
        <v>30</v>
      </c>
      <c r="W22" s="111">
        <f t="shared" ref="W22" si="54">V22</f>
        <v>30</v>
      </c>
      <c r="X22" s="111">
        <f t="shared" ref="X22" si="55">W22</f>
        <v>30</v>
      </c>
      <c r="Y22" s="111">
        <f t="shared" ref="Y22" si="56">X22</f>
        <v>30</v>
      </c>
      <c r="Z22" s="111">
        <f t="shared" ref="Z22" si="57">Y22</f>
        <v>30</v>
      </c>
      <c r="AA22" s="111">
        <f t="shared" ref="AA22" si="58">Z22</f>
        <v>30</v>
      </c>
      <c r="AB22" s="111">
        <f t="shared" ref="AB22" si="59">AA22</f>
        <v>30</v>
      </c>
      <c r="AC22" s="111">
        <f t="shared" ref="AC22" si="60">AB22</f>
        <v>30</v>
      </c>
      <c r="AD22" s="111">
        <f t="shared" ref="AD22" si="61">AC22</f>
        <v>30</v>
      </c>
      <c r="AE22" s="111">
        <f t="shared" ref="AE22" si="62">AD22</f>
        <v>30</v>
      </c>
    </row>
    <row r="23" spans="1:31" ht="13.5" customHeight="1">
      <c r="C23" s="86"/>
      <c r="D23" s="110"/>
      <c r="E23" s="111"/>
      <c r="F23" s="111"/>
      <c r="G23" s="111"/>
      <c r="H23" s="111"/>
      <c r="I23" s="111"/>
      <c r="J23" s="111"/>
      <c r="K23" s="111"/>
      <c r="L23" s="111"/>
      <c r="M23" s="111"/>
      <c r="N23" s="111"/>
      <c r="O23" s="111"/>
      <c r="P23" s="111"/>
      <c r="Q23" s="111"/>
      <c r="R23" s="111"/>
      <c r="S23" s="111"/>
      <c r="T23" s="111"/>
      <c r="U23" s="111"/>
      <c r="V23" s="111"/>
      <c r="W23" s="111"/>
      <c r="X23" s="111"/>
      <c r="Y23" s="111"/>
      <c r="Z23" s="111"/>
      <c r="AA23" s="111"/>
      <c r="AB23" s="111"/>
      <c r="AC23" s="111"/>
      <c r="AD23" s="111"/>
      <c r="AE23" s="111"/>
    </row>
    <row r="24" spans="1:31">
      <c r="A24" s="107" t="s">
        <v>995</v>
      </c>
      <c r="B24" s="83" t="s">
        <v>336</v>
      </c>
      <c r="D24" s="116">
        <f>'1.4.WoP-animal popl '!O23</f>
        <v>808.91475000000003</v>
      </c>
      <c r="E24" s="116">
        <f>0.9*I24</f>
        <v>708.21082800000011</v>
      </c>
      <c r="F24" s="116">
        <f>0.95*I24</f>
        <v>747.55587400000013</v>
      </c>
      <c r="G24" s="116">
        <f>0.975*I24</f>
        <v>767.22839700000009</v>
      </c>
      <c r="H24" s="116">
        <f>0.99*I24</f>
        <v>779.03191080000011</v>
      </c>
      <c r="I24" s="116">
        <f>'1.5.WP-animal.popl '!O24</f>
        <v>786.90092000000016</v>
      </c>
      <c r="J24" s="116">
        <f t="shared" ref="J24:N24" si="63">I24</f>
        <v>786.90092000000016</v>
      </c>
      <c r="K24" s="116">
        <f t="shared" si="63"/>
        <v>786.90092000000016</v>
      </c>
      <c r="L24" s="116">
        <f t="shared" si="63"/>
        <v>786.90092000000016</v>
      </c>
      <c r="M24" s="116">
        <f t="shared" si="63"/>
        <v>786.90092000000016</v>
      </c>
      <c r="N24" s="116">
        <f t="shared" si="63"/>
        <v>786.90092000000016</v>
      </c>
      <c r="O24" s="116">
        <f t="shared" ref="O24" si="64">N24</f>
        <v>786.90092000000016</v>
      </c>
      <c r="P24" s="116">
        <f t="shared" ref="P24" si="65">O24</f>
        <v>786.90092000000016</v>
      </c>
      <c r="Q24" s="116">
        <f t="shared" ref="Q24" si="66">P24</f>
        <v>786.90092000000016</v>
      </c>
      <c r="R24" s="116">
        <f t="shared" ref="R24" si="67">Q24</f>
        <v>786.90092000000016</v>
      </c>
      <c r="S24" s="116">
        <f t="shared" ref="S24" si="68">R24</f>
        <v>786.90092000000016</v>
      </c>
      <c r="T24" s="116">
        <f t="shared" ref="T24" si="69">S24</f>
        <v>786.90092000000016</v>
      </c>
      <c r="U24" s="116">
        <f t="shared" ref="U24" si="70">T24</f>
        <v>786.90092000000016</v>
      </c>
      <c r="V24" s="116">
        <f t="shared" ref="V24" si="71">U24</f>
        <v>786.90092000000016</v>
      </c>
      <c r="W24" s="116">
        <f t="shared" ref="W24" si="72">V24</f>
        <v>786.90092000000016</v>
      </c>
      <c r="X24" s="116">
        <f t="shared" ref="X24" si="73">W24</f>
        <v>786.90092000000016</v>
      </c>
      <c r="Y24" s="116">
        <f t="shared" ref="Y24" si="74">X24</f>
        <v>786.90092000000016</v>
      </c>
      <c r="Z24" s="116">
        <f t="shared" ref="Z24" si="75">Y24</f>
        <v>786.90092000000016</v>
      </c>
      <c r="AA24" s="116">
        <f t="shared" ref="AA24" si="76">Z24</f>
        <v>786.90092000000016</v>
      </c>
      <c r="AB24" s="116">
        <f t="shared" ref="AB24" si="77">AA24</f>
        <v>786.90092000000016</v>
      </c>
      <c r="AC24" s="116">
        <f t="shared" ref="AC24" si="78">AB24</f>
        <v>786.90092000000016</v>
      </c>
      <c r="AD24" s="116">
        <f t="shared" ref="AD24" si="79">AC24</f>
        <v>786.90092000000016</v>
      </c>
      <c r="AE24" s="116">
        <f t="shared" ref="AE24" si="80">AD24</f>
        <v>786.90092000000016</v>
      </c>
    </row>
    <row r="25" spans="1:31" ht="7.5" customHeight="1">
      <c r="A25" s="107"/>
      <c r="D25" s="117"/>
      <c r="E25" s="111"/>
      <c r="F25" s="111"/>
      <c r="G25" s="111"/>
      <c r="H25" s="111"/>
      <c r="I25" s="117"/>
      <c r="J25" s="111"/>
      <c r="K25" s="111"/>
      <c r="L25" s="111"/>
      <c r="M25" s="111"/>
      <c r="N25" s="111"/>
      <c r="O25" s="111"/>
      <c r="P25" s="111"/>
      <c r="Q25" s="111"/>
      <c r="R25" s="111"/>
      <c r="S25" s="111"/>
      <c r="T25" s="111"/>
      <c r="U25" s="111"/>
      <c r="V25" s="111"/>
      <c r="W25" s="111"/>
      <c r="X25" s="111"/>
      <c r="Y25" s="111"/>
      <c r="Z25" s="111"/>
      <c r="AA25" s="111"/>
      <c r="AB25" s="111"/>
      <c r="AC25" s="111"/>
      <c r="AD25" s="111"/>
      <c r="AE25" s="111"/>
    </row>
    <row r="26" spans="1:31">
      <c r="A26" s="99" t="s">
        <v>310</v>
      </c>
      <c r="D26" s="1222"/>
      <c r="E26" s="111"/>
      <c r="F26" s="111"/>
      <c r="G26" s="111"/>
      <c r="H26" s="111"/>
      <c r="I26" s="117"/>
      <c r="J26" s="111"/>
      <c r="K26" s="111"/>
      <c r="L26" s="111"/>
      <c r="M26" s="111"/>
      <c r="N26" s="111"/>
      <c r="O26" s="111"/>
      <c r="P26" s="111"/>
      <c r="Q26" s="111"/>
      <c r="R26" s="111"/>
      <c r="S26" s="111"/>
      <c r="T26" s="111"/>
      <c r="U26" s="111"/>
      <c r="V26" s="111"/>
      <c r="W26" s="111"/>
      <c r="X26" s="111"/>
      <c r="Y26" s="111"/>
      <c r="Z26" s="111"/>
      <c r="AA26" s="111"/>
      <c r="AB26" s="111"/>
      <c r="AC26" s="111"/>
      <c r="AD26" s="111"/>
      <c r="AE26" s="111"/>
    </row>
    <row r="27" spans="1:31">
      <c r="A27" s="85" t="s">
        <v>311</v>
      </c>
      <c r="B27" s="83" t="s">
        <v>22</v>
      </c>
      <c r="C27" s="86">
        <f>Prices!L67</f>
        <v>30.758376471871195</v>
      </c>
      <c r="D27" s="111">
        <f>'1.6.WoP-milk,meat '!D28</f>
        <v>18448.603736249999</v>
      </c>
      <c r="E27" s="1155">
        <f>D27</f>
        <v>18448.603736249999</v>
      </c>
      <c r="F27" s="111">
        <f>I27*0.75</f>
        <v>21365.547405900004</v>
      </c>
      <c r="G27" s="111">
        <f>I27*0.8</f>
        <v>22789.917232960004</v>
      </c>
      <c r="H27" s="111">
        <f>I27*0.9</f>
        <v>25638.656887080004</v>
      </c>
      <c r="I27" s="111">
        <f>'1.7.WP-milk,meat'!D33</f>
        <v>28487.396541200003</v>
      </c>
      <c r="J27" s="111">
        <f t="shared" ref="J27:N28" si="81">I27</f>
        <v>28487.396541200003</v>
      </c>
      <c r="K27" s="111">
        <f t="shared" si="81"/>
        <v>28487.396541200003</v>
      </c>
      <c r="L27" s="111">
        <f t="shared" si="81"/>
        <v>28487.396541200003</v>
      </c>
      <c r="M27" s="111">
        <f t="shared" si="81"/>
        <v>28487.396541200003</v>
      </c>
      <c r="N27" s="111">
        <f t="shared" si="81"/>
        <v>28487.396541200003</v>
      </c>
      <c r="O27" s="111">
        <f t="shared" ref="O27:O28" si="82">N27</f>
        <v>28487.396541200003</v>
      </c>
      <c r="P27" s="111">
        <f t="shared" ref="P27:P28" si="83">O27</f>
        <v>28487.396541200003</v>
      </c>
      <c r="Q27" s="111">
        <f t="shared" ref="Q27:Q28" si="84">P27</f>
        <v>28487.396541200003</v>
      </c>
      <c r="R27" s="111">
        <f t="shared" ref="R27:R28" si="85">Q27</f>
        <v>28487.396541200003</v>
      </c>
      <c r="S27" s="111">
        <f t="shared" ref="S27:S28" si="86">R27</f>
        <v>28487.396541200003</v>
      </c>
      <c r="T27" s="111">
        <f t="shared" ref="T27:T28" si="87">S27</f>
        <v>28487.396541200003</v>
      </c>
      <c r="U27" s="111">
        <f t="shared" ref="U27:U28" si="88">T27</f>
        <v>28487.396541200003</v>
      </c>
      <c r="V27" s="111">
        <f t="shared" ref="V27:V28" si="89">U27</f>
        <v>28487.396541200003</v>
      </c>
      <c r="W27" s="111">
        <f t="shared" ref="W27:W28" si="90">V27</f>
        <v>28487.396541200003</v>
      </c>
      <c r="X27" s="111">
        <f t="shared" ref="X27:X28" si="91">W27</f>
        <v>28487.396541200003</v>
      </c>
      <c r="Y27" s="111">
        <f t="shared" ref="Y27:Y28" si="92">X27</f>
        <v>28487.396541200003</v>
      </c>
      <c r="Z27" s="111">
        <f t="shared" ref="Z27:Z28" si="93">Y27</f>
        <v>28487.396541200003</v>
      </c>
      <c r="AA27" s="111">
        <f t="shared" ref="AA27:AA28" si="94">Z27</f>
        <v>28487.396541200003</v>
      </c>
      <c r="AB27" s="111">
        <f t="shared" ref="AB27:AB28" si="95">AA27</f>
        <v>28487.396541200003</v>
      </c>
      <c r="AC27" s="111">
        <f t="shared" ref="AC27:AC28" si="96">AB27</f>
        <v>28487.396541200003</v>
      </c>
      <c r="AD27" s="111">
        <f t="shared" ref="AD27:AD28" si="97">AC27</f>
        <v>28487.396541200003</v>
      </c>
      <c r="AE27" s="111">
        <f t="shared" ref="AE27:AE28" si="98">AD27</f>
        <v>28487.396541200003</v>
      </c>
    </row>
    <row r="28" spans="1:31">
      <c r="A28" s="85" t="s">
        <v>224</v>
      </c>
      <c r="B28" s="83" t="s">
        <v>212</v>
      </c>
      <c r="C28" s="86">
        <v>2.5</v>
      </c>
      <c r="D28" s="111">
        <f>'1.6.WoP-milk,meat '!D40</f>
        <v>125531.25</v>
      </c>
      <c r="E28" s="1155">
        <f>D28</f>
        <v>125531.25</v>
      </c>
      <c r="F28" s="111">
        <f>I28*0.9</f>
        <v>129888.21600000004</v>
      </c>
      <c r="G28" s="111">
        <f>I28*0.95</f>
        <v>137104.22800000003</v>
      </c>
      <c r="H28" s="111">
        <f>I28*0.97</f>
        <v>139990.63280000005</v>
      </c>
      <c r="I28" s="111">
        <f>'1.7.WP-milk,meat'!D45</f>
        <v>144320.24000000005</v>
      </c>
      <c r="J28" s="111">
        <f t="shared" si="81"/>
        <v>144320.24000000005</v>
      </c>
      <c r="K28" s="111">
        <f t="shared" si="81"/>
        <v>144320.24000000005</v>
      </c>
      <c r="L28" s="111">
        <f t="shared" si="81"/>
        <v>144320.24000000005</v>
      </c>
      <c r="M28" s="111">
        <f t="shared" si="81"/>
        <v>144320.24000000005</v>
      </c>
      <c r="N28" s="111">
        <f t="shared" si="81"/>
        <v>144320.24000000005</v>
      </c>
      <c r="O28" s="111">
        <f t="shared" si="82"/>
        <v>144320.24000000005</v>
      </c>
      <c r="P28" s="111">
        <f t="shared" si="83"/>
        <v>144320.24000000005</v>
      </c>
      <c r="Q28" s="111">
        <f t="shared" si="84"/>
        <v>144320.24000000005</v>
      </c>
      <c r="R28" s="111">
        <f t="shared" si="85"/>
        <v>144320.24000000005</v>
      </c>
      <c r="S28" s="111">
        <f t="shared" si="86"/>
        <v>144320.24000000005</v>
      </c>
      <c r="T28" s="111">
        <f t="shared" si="87"/>
        <v>144320.24000000005</v>
      </c>
      <c r="U28" s="111">
        <f t="shared" si="88"/>
        <v>144320.24000000005</v>
      </c>
      <c r="V28" s="111">
        <f t="shared" si="89"/>
        <v>144320.24000000005</v>
      </c>
      <c r="W28" s="111">
        <f t="shared" si="90"/>
        <v>144320.24000000005</v>
      </c>
      <c r="X28" s="111">
        <f t="shared" si="91"/>
        <v>144320.24000000005</v>
      </c>
      <c r="Y28" s="111">
        <f t="shared" si="92"/>
        <v>144320.24000000005</v>
      </c>
      <c r="Z28" s="111">
        <f t="shared" si="93"/>
        <v>144320.24000000005</v>
      </c>
      <c r="AA28" s="111">
        <f t="shared" si="94"/>
        <v>144320.24000000005</v>
      </c>
      <c r="AB28" s="111">
        <f t="shared" si="95"/>
        <v>144320.24000000005</v>
      </c>
      <c r="AC28" s="111">
        <f t="shared" si="96"/>
        <v>144320.24000000005</v>
      </c>
      <c r="AD28" s="111">
        <f t="shared" si="97"/>
        <v>144320.24000000005</v>
      </c>
      <c r="AE28" s="111">
        <f t="shared" si="98"/>
        <v>144320.24000000005</v>
      </c>
    </row>
    <row r="29" spans="1:31" ht="4.5" customHeight="1">
      <c r="A29" s="107"/>
      <c r="C29" s="86"/>
      <c r="D29" s="117"/>
      <c r="E29" s="111"/>
      <c r="F29" s="111"/>
      <c r="G29" s="111"/>
      <c r="H29" s="111"/>
      <c r="I29" s="117"/>
      <c r="J29" s="111"/>
      <c r="K29" s="111"/>
      <c r="L29" s="111"/>
      <c r="M29" s="111"/>
      <c r="N29" s="111"/>
      <c r="O29" s="111"/>
      <c r="P29" s="111"/>
      <c r="Q29" s="111"/>
      <c r="R29" s="111"/>
      <c r="S29" s="111"/>
      <c r="T29" s="111"/>
      <c r="U29" s="111"/>
      <c r="V29" s="111"/>
      <c r="W29" s="111"/>
      <c r="X29" s="111"/>
      <c r="Y29" s="111"/>
      <c r="Z29" s="111"/>
      <c r="AA29" s="111"/>
      <c r="AB29" s="111"/>
      <c r="AC29" s="111"/>
      <c r="AD29" s="111"/>
      <c r="AE29" s="111"/>
    </row>
    <row r="30" spans="1:31">
      <c r="A30" s="99" t="s">
        <v>312</v>
      </c>
      <c r="C30" s="86"/>
      <c r="D30" s="117"/>
      <c r="E30" s="111"/>
      <c r="F30" s="111"/>
      <c r="G30" s="111"/>
      <c r="H30" s="111"/>
      <c r="I30" s="111"/>
      <c r="J30" s="109"/>
      <c r="K30" s="109"/>
      <c r="L30" s="109"/>
      <c r="M30" s="115"/>
      <c r="N30" s="115"/>
      <c r="O30" s="115"/>
      <c r="P30" s="115"/>
      <c r="Q30" s="115"/>
      <c r="R30" s="115"/>
      <c r="S30" s="115"/>
      <c r="T30" s="115"/>
      <c r="U30" s="115"/>
      <c r="V30" s="115"/>
      <c r="W30" s="115"/>
      <c r="X30" s="115"/>
      <c r="Y30" s="115"/>
      <c r="Z30" s="115"/>
      <c r="AA30" s="115"/>
      <c r="AB30" s="115"/>
      <c r="AC30" s="115"/>
      <c r="AD30" s="115"/>
      <c r="AE30" s="115"/>
    </row>
    <row r="31" spans="1:31">
      <c r="A31" s="85" t="s">
        <v>311</v>
      </c>
      <c r="B31" s="83" t="s">
        <v>22</v>
      </c>
      <c r="D31" s="111"/>
      <c r="E31" s="111">
        <f>E27-$D27</f>
        <v>0</v>
      </c>
      <c r="F31" s="111">
        <f>F27-$D27</f>
        <v>2916.9436696500052</v>
      </c>
      <c r="G31" s="111">
        <f>G27-$D27</f>
        <v>4341.313496710005</v>
      </c>
      <c r="H31" s="111">
        <f t="shared" ref="F31:N32" si="99">H27-$D27</f>
        <v>7190.0531508300046</v>
      </c>
      <c r="I31" s="111">
        <f t="shared" si="99"/>
        <v>10038.792804950004</v>
      </c>
      <c r="J31" s="111">
        <f t="shared" si="99"/>
        <v>10038.792804950004</v>
      </c>
      <c r="K31" s="111">
        <f t="shared" si="99"/>
        <v>10038.792804950004</v>
      </c>
      <c r="L31" s="111">
        <f t="shared" si="99"/>
        <v>10038.792804950004</v>
      </c>
      <c r="M31" s="111">
        <f t="shared" si="99"/>
        <v>10038.792804950004</v>
      </c>
      <c r="N31" s="111">
        <f t="shared" si="99"/>
        <v>10038.792804950004</v>
      </c>
      <c r="O31" s="111">
        <f t="shared" ref="O31:X31" si="100">O27-$D27</f>
        <v>10038.792804950004</v>
      </c>
      <c r="P31" s="111">
        <f t="shared" si="100"/>
        <v>10038.792804950004</v>
      </c>
      <c r="Q31" s="111">
        <f t="shared" si="100"/>
        <v>10038.792804950004</v>
      </c>
      <c r="R31" s="111">
        <f t="shared" si="100"/>
        <v>10038.792804950004</v>
      </c>
      <c r="S31" s="111">
        <f t="shared" si="100"/>
        <v>10038.792804950004</v>
      </c>
      <c r="T31" s="111">
        <f t="shared" si="100"/>
        <v>10038.792804950004</v>
      </c>
      <c r="U31" s="111">
        <f t="shared" si="100"/>
        <v>10038.792804950004</v>
      </c>
      <c r="V31" s="111">
        <f t="shared" si="100"/>
        <v>10038.792804950004</v>
      </c>
      <c r="W31" s="111">
        <f t="shared" si="100"/>
        <v>10038.792804950004</v>
      </c>
      <c r="X31" s="111">
        <f t="shared" si="100"/>
        <v>10038.792804950004</v>
      </c>
      <c r="Y31" s="111">
        <f t="shared" ref="Y31:AE31" si="101">Y27-$D27</f>
        <v>10038.792804950004</v>
      </c>
      <c r="Z31" s="111">
        <f t="shared" si="101"/>
        <v>10038.792804950004</v>
      </c>
      <c r="AA31" s="111">
        <f t="shared" si="101"/>
        <v>10038.792804950004</v>
      </c>
      <c r="AB31" s="111">
        <f t="shared" si="101"/>
        <v>10038.792804950004</v>
      </c>
      <c r="AC31" s="111">
        <f t="shared" si="101"/>
        <v>10038.792804950004</v>
      </c>
      <c r="AD31" s="111">
        <f t="shared" si="101"/>
        <v>10038.792804950004</v>
      </c>
      <c r="AE31" s="111">
        <f t="shared" si="101"/>
        <v>10038.792804950004</v>
      </c>
    </row>
    <row r="32" spans="1:31">
      <c r="A32" s="85" t="s">
        <v>224</v>
      </c>
      <c r="B32" s="83" t="s">
        <v>212</v>
      </c>
      <c r="D32" s="111"/>
      <c r="E32" s="111">
        <f>E28-$D28</f>
        <v>0</v>
      </c>
      <c r="F32" s="111">
        <f t="shared" si="99"/>
        <v>4356.966000000044</v>
      </c>
      <c r="G32" s="111">
        <f t="shared" si="99"/>
        <v>11572.978000000032</v>
      </c>
      <c r="H32" s="111">
        <f t="shared" si="99"/>
        <v>14459.38280000005</v>
      </c>
      <c r="I32" s="111">
        <f t="shared" si="99"/>
        <v>18788.990000000049</v>
      </c>
      <c r="J32" s="111">
        <f t="shared" si="99"/>
        <v>18788.990000000049</v>
      </c>
      <c r="K32" s="111">
        <f t="shared" si="99"/>
        <v>18788.990000000049</v>
      </c>
      <c r="L32" s="111">
        <f t="shared" si="99"/>
        <v>18788.990000000049</v>
      </c>
      <c r="M32" s="111">
        <f t="shared" si="99"/>
        <v>18788.990000000049</v>
      </c>
      <c r="N32" s="111">
        <f t="shared" si="99"/>
        <v>18788.990000000049</v>
      </c>
      <c r="O32" s="111">
        <f t="shared" ref="O32:X32" si="102">O28-$D28</f>
        <v>18788.990000000049</v>
      </c>
      <c r="P32" s="111">
        <f t="shared" si="102"/>
        <v>18788.990000000049</v>
      </c>
      <c r="Q32" s="111">
        <f t="shared" si="102"/>
        <v>18788.990000000049</v>
      </c>
      <c r="R32" s="111">
        <f t="shared" si="102"/>
        <v>18788.990000000049</v>
      </c>
      <c r="S32" s="111">
        <f t="shared" si="102"/>
        <v>18788.990000000049</v>
      </c>
      <c r="T32" s="111">
        <f t="shared" si="102"/>
        <v>18788.990000000049</v>
      </c>
      <c r="U32" s="111">
        <f t="shared" si="102"/>
        <v>18788.990000000049</v>
      </c>
      <c r="V32" s="111">
        <f t="shared" si="102"/>
        <v>18788.990000000049</v>
      </c>
      <c r="W32" s="111">
        <f t="shared" si="102"/>
        <v>18788.990000000049</v>
      </c>
      <c r="X32" s="111">
        <f t="shared" si="102"/>
        <v>18788.990000000049</v>
      </c>
      <c r="Y32" s="111">
        <f t="shared" ref="Y32:AE32" si="103">Y28-$D28</f>
        <v>18788.990000000049</v>
      </c>
      <c r="Z32" s="111">
        <f t="shared" si="103"/>
        <v>18788.990000000049</v>
      </c>
      <c r="AA32" s="111">
        <f t="shared" si="103"/>
        <v>18788.990000000049</v>
      </c>
      <c r="AB32" s="111">
        <f t="shared" si="103"/>
        <v>18788.990000000049</v>
      </c>
      <c r="AC32" s="111">
        <f t="shared" si="103"/>
        <v>18788.990000000049</v>
      </c>
      <c r="AD32" s="111">
        <f t="shared" si="103"/>
        <v>18788.990000000049</v>
      </c>
      <c r="AE32" s="111">
        <f t="shared" si="103"/>
        <v>18788.990000000049</v>
      </c>
    </row>
    <row r="33" spans="1:31" ht="4.5" customHeight="1">
      <c r="A33" s="118"/>
      <c r="C33" s="86"/>
      <c r="D33" s="117"/>
      <c r="E33" s="111"/>
      <c r="F33" s="111"/>
      <c r="G33" s="111"/>
      <c r="H33" s="111"/>
      <c r="I33" s="111"/>
      <c r="J33" s="111"/>
      <c r="K33" s="111"/>
      <c r="L33" s="111"/>
      <c r="M33" s="111"/>
      <c r="N33" s="111"/>
      <c r="O33" s="111"/>
      <c r="P33" s="111"/>
      <c r="Q33" s="111"/>
      <c r="R33" s="111"/>
      <c r="S33" s="111"/>
      <c r="T33" s="111"/>
      <c r="U33" s="111"/>
      <c r="V33" s="111"/>
      <c r="W33" s="111"/>
      <c r="X33" s="111"/>
      <c r="Y33" s="111"/>
      <c r="Z33" s="111"/>
      <c r="AA33" s="111"/>
      <c r="AB33" s="111"/>
      <c r="AC33" s="111"/>
      <c r="AD33" s="111"/>
      <c r="AE33" s="111"/>
    </row>
    <row r="34" spans="1:31">
      <c r="A34" s="94" t="s">
        <v>50</v>
      </c>
      <c r="C34" s="86"/>
      <c r="D34" s="117"/>
      <c r="E34" s="111"/>
      <c r="F34" s="111"/>
      <c r="G34" s="111"/>
      <c r="H34" s="111"/>
      <c r="I34" s="111"/>
      <c r="J34" s="111"/>
      <c r="K34" s="111"/>
      <c r="L34" s="111"/>
      <c r="M34" s="111"/>
      <c r="N34" s="111"/>
      <c r="O34" s="111"/>
      <c r="P34" s="111"/>
      <c r="Q34" s="111"/>
      <c r="R34" s="111"/>
      <c r="S34" s="111"/>
      <c r="T34" s="111"/>
      <c r="U34" s="111"/>
      <c r="V34" s="111"/>
      <c r="W34" s="111"/>
      <c r="X34" s="111"/>
      <c r="Y34" s="111"/>
      <c r="Z34" s="111"/>
      <c r="AA34" s="111"/>
      <c r="AB34" s="111"/>
      <c r="AC34" s="111"/>
      <c r="AD34" s="111"/>
      <c r="AE34" s="111"/>
    </row>
    <row r="35" spans="1:31">
      <c r="A35" s="119" t="s">
        <v>313</v>
      </c>
      <c r="C35" s="86"/>
      <c r="D35" s="117"/>
      <c r="E35" s="111"/>
      <c r="F35" s="111"/>
      <c r="G35" s="111"/>
      <c r="H35" s="111"/>
      <c r="I35" s="111"/>
      <c r="J35" s="111"/>
      <c r="K35" s="111"/>
      <c r="L35" s="111"/>
      <c r="M35" s="111"/>
      <c r="N35" s="111"/>
      <c r="O35" s="111"/>
      <c r="P35" s="111"/>
      <c r="Q35" s="111"/>
      <c r="R35" s="111"/>
      <c r="S35" s="111"/>
      <c r="T35" s="111"/>
      <c r="U35" s="111"/>
      <c r="V35" s="111"/>
      <c r="W35" s="111"/>
      <c r="X35" s="111"/>
      <c r="Y35" s="111"/>
      <c r="Z35" s="111"/>
      <c r="AA35" s="111"/>
      <c r="AB35" s="111"/>
      <c r="AC35" s="111"/>
      <c r="AD35" s="111"/>
      <c r="AE35" s="111"/>
    </row>
    <row r="36" spans="1:31">
      <c r="A36" s="107" t="s">
        <v>314</v>
      </c>
      <c r="C36" s="86"/>
      <c r="D36" s="117"/>
      <c r="E36" s="111"/>
      <c r="F36" s="111"/>
      <c r="G36" s="111"/>
      <c r="H36" s="111"/>
      <c r="I36" s="111"/>
      <c r="J36" s="111"/>
      <c r="K36" s="111"/>
      <c r="L36" s="111"/>
      <c r="M36" s="111"/>
      <c r="N36" s="111"/>
      <c r="O36" s="111"/>
      <c r="P36" s="111"/>
      <c r="Q36" s="111"/>
      <c r="R36" s="111"/>
      <c r="S36" s="111"/>
      <c r="T36" s="111"/>
      <c r="U36" s="111"/>
      <c r="V36" s="111"/>
      <c r="W36" s="111"/>
      <c r="X36" s="111"/>
      <c r="Y36" s="111"/>
      <c r="Z36" s="111"/>
      <c r="AA36" s="111"/>
      <c r="AB36" s="111"/>
      <c r="AC36" s="111"/>
      <c r="AD36" s="111"/>
      <c r="AE36" s="111"/>
    </row>
    <row r="37" spans="1:31">
      <c r="A37" s="120" t="s">
        <v>315</v>
      </c>
      <c r="B37" s="83" t="s">
        <v>316</v>
      </c>
      <c r="C37" s="121">
        <f>'1.14 Summary PM'!B5</f>
        <v>1904.0180987643798</v>
      </c>
      <c r="D37" s="117"/>
      <c r="E37" s="111">
        <f>'1.15 Past impr.tot.ar'!C8</f>
        <v>5.2535445830597514</v>
      </c>
      <c r="F37" s="111">
        <f>'1.15 Past impr.tot.ar'!D8</f>
        <v>3.9401584372948131</v>
      </c>
      <c r="G37" s="111">
        <f>'1.15 Past impr.tot.ar'!E8</f>
        <v>3.9401584372948131</v>
      </c>
      <c r="H37" s="111">
        <f>'1.15 Past impr.tot.ar'!F8</f>
        <v>0</v>
      </c>
      <c r="I37" s="111">
        <f>'1.15 Past impr.tot.ar'!G8</f>
        <v>0</v>
      </c>
      <c r="J37" s="111">
        <f>'1.15 Past impr.tot.ar'!H8</f>
        <v>0</v>
      </c>
      <c r="K37" s="111">
        <f>'1.15 Past impr.tot.ar'!I8</f>
        <v>0</v>
      </c>
      <c r="L37" s="111">
        <f>'1.15 Past impr.tot.ar'!J8</f>
        <v>0</v>
      </c>
      <c r="M37" s="111">
        <f>'1.15 Past impr.tot.ar'!K8</f>
        <v>0</v>
      </c>
      <c r="N37" s="111">
        <f>'1.15 Past impr.tot.ar'!L8</f>
        <v>0</v>
      </c>
      <c r="O37" s="111"/>
      <c r="P37" s="111"/>
      <c r="Q37" s="111"/>
      <c r="R37" s="111"/>
      <c r="S37" s="111"/>
      <c r="T37" s="111"/>
      <c r="U37" s="111"/>
      <c r="V37" s="111"/>
      <c r="W37" s="111"/>
      <c r="X37" s="111"/>
      <c r="Y37" s="111"/>
      <c r="Z37" s="111"/>
      <c r="AA37" s="111"/>
      <c r="AB37" s="111"/>
      <c r="AC37" s="111"/>
      <c r="AD37" s="111"/>
      <c r="AE37" s="111"/>
    </row>
    <row r="38" spans="1:31">
      <c r="A38" s="85" t="s">
        <v>317</v>
      </c>
      <c r="B38" s="83" t="s">
        <v>316</v>
      </c>
      <c r="C38" s="121">
        <f>'1.14 Summary PM'!B6</f>
        <v>2507.4017679238505</v>
      </c>
      <c r="D38" s="117"/>
      <c r="E38" s="111">
        <f>'1.15 Past impr.tot.ar'!C9</f>
        <v>0</v>
      </c>
      <c r="F38" s="111">
        <f>'1.15 Past impr.tot.ar'!D9</f>
        <v>1.4253283896913986</v>
      </c>
      <c r="G38" s="111">
        <f>'1.15 Past impr.tot.ar'!E9</f>
        <v>1.6818874998358504</v>
      </c>
      <c r="H38" s="111">
        <f>'1.15 Past impr.tot.ar'!F9</f>
        <v>0</v>
      </c>
      <c r="I38" s="111">
        <f>'1.15 Past impr.tot.ar'!G9</f>
        <v>0</v>
      </c>
      <c r="J38" s="111">
        <f>'1.15 Past impr.tot.ar'!H9</f>
        <v>0</v>
      </c>
      <c r="K38" s="111">
        <f>'1.15 Past impr.tot.ar'!I9</f>
        <v>0</v>
      </c>
      <c r="L38" s="111">
        <f>'1.15 Past impr.tot.ar'!J9</f>
        <v>0</v>
      </c>
      <c r="M38" s="111">
        <f>'1.15 Past impr.tot.ar'!K9</f>
        <v>0</v>
      </c>
      <c r="N38" s="111">
        <f>'1.15 Past impr.tot.ar'!L9</f>
        <v>0</v>
      </c>
      <c r="O38" s="111"/>
      <c r="P38" s="111"/>
      <c r="Q38" s="111"/>
      <c r="R38" s="111"/>
      <c r="S38" s="111"/>
      <c r="T38" s="111"/>
      <c r="U38" s="111"/>
      <c r="V38" s="111"/>
      <c r="W38" s="111"/>
      <c r="X38" s="111"/>
      <c r="Y38" s="111"/>
      <c r="Z38" s="111"/>
      <c r="AA38" s="111"/>
      <c r="AB38" s="111"/>
      <c r="AC38" s="111"/>
      <c r="AD38" s="111"/>
      <c r="AE38" s="111"/>
    </row>
    <row r="39" spans="1:31">
      <c r="A39" s="85" t="s">
        <v>318</v>
      </c>
      <c r="B39" s="83" t="s">
        <v>316</v>
      </c>
      <c r="C39" s="121">
        <f>'1.14 Summary PM'!B7</f>
        <v>0</v>
      </c>
      <c r="D39" s="117"/>
      <c r="E39" s="111">
        <f>'1.15 Past impr.tot.ar'!C10</f>
        <v>0</v>
      </c>
      <c r="F39" s="111">
        <f>'1.15 Past impr.tot.ar'!D10</f>
        <v>23.569557846355877</v>
      </c>
      <c r="G39" s="111">
        <f>'1.15 Past impr.tot.ar'!E10</f>
        <v>35.354336769533816</v>
      </c>
      <c r="H39" s="111">
        <f>'1.15 Past impr.tot.ar'!F10</f>
        <v>0</v>
      </c>
      <c r="I39" s="111">
        <f>'1.15 Past impr.tot.ar'!G10</f>
        <v>0</v>
      </c>
      <c r="J39" s="111">
        <f>'1.15 Past impr.tot.ar'!H10</f>
        <v>0</v>
      </c>
      <c r="K39" s="111">
        <f>'1.15 Past impr.tot.ar'!I10</f>
        <v>0</v>
      </c>
      <c r="L39" s="111">
        <f>'1.15 Past impr.tot.ar'!J10</f>
        <v>0</v>
      </c>
      <c r="M39" s="111">
        <f>'1.15 Past impr.tot.ar'!K10</f>
        <v>0</v>
      </c>
      <c r="N39" s="111">
        <f>'1.15 Past impr.tot.ar'!L10</f>
        <v>0</v>
      </c>
      <c r="O39" s="111"/>
      <c r="P39" s="111"/>
      <c r="Q39" s="111"/>
      <c r="R39" s="111"/>
      <c r="S39" s="111"/>
      <c r="T39" s="111"/>
      <c r="U39" s="111"/>
      <c r="V39" s="111"/>
      <c r="W39" s="111"/>
      <c r="X39" s="111"/>
      <c r="Y39" s="111"/>
      <c r="Z39" s="111"/>
      <c r="AA39" s="111"/>
      <c r="AB39" s="111"/>
      <c r="AC39" s="111"/>
      <c r="AD39" s="111"/>
      <c r="AE39" s="111"/>
    </row>
    <row r="40" spans="1:31">
      <c r="A40" s="107" t="s">
        <v>306</v>
      </c>
      <c r="C40" s="86"/>
      <c r="D40" s="117"/>
      <c r="E40" s="111"/>
      <c r="F40" s="111"/>
      <c r="G40" s="111"/>
      <c r="H40" s="111"/>
      <c r="I40" s="111"/>
      <c r="J40" s="111"/>
      <c r="K40" s="111"/>
      <c r="L40" s="111"/>
      <c r="M40" s="111"/>
      <c r="N40" s="111"/>
      <c r="O40" s="111"/>
      <c r="P40" s="111"/>
      <c r="Q40" s="111"/>
      <c r="R40" s="111"/>
      <c r="S40" s="111"/>
      <c r="T40" s="111"/>
      <c r="U40" s="111"/>
      <c r="V40" s="111"/>
      <c r="W40" s="111"/>
      <c r="X40" s="111"/>
      <c r="Y40" s="111"/>
      <c r="Z40" s="111"/>
      <c r="AA40" s="111"/>
      <c r="AB40" s="111"/>
      <c r="AC40" s="111"/>
      <c r="AD40" s="111"/>
      <c r="AE40" s="111"/>
    </row>
    <row r="41" spans="1:31">
      <c r="A41" s="85" t="s">
        <v>319</v>
      </c>
      <c r="B41" s="83" t="s">
        <v>97</v>
      </c>
      <c r="C41" s="122">
        <f>'1.14 Summary PM'!B8</f>
        <v>2631.1133791220341</v>
      </c>
      <c r="D41" s="117">
        <f>'1.2.WoP-feed balance'!G36/50</f>
        <v>0.6</v>
      </c>
      <c r="E41" s="108">
        <f>E18</f>
        <v>40</v>
      </c>
      <c r="F41" s="111">
        <v>0</v>
      </c>
      <c r="G41" s="111">
        <v>0</v>
      </c>
      <c r="H41" s="111">
        <v>0</v>
      </c>
      <c r="I41" s="111">
        <f>I18</f>
        <v>40</v>
      </c>
      <c r="J41" s="111">
        <v>0</v>
      </c>
      <c r="K41" s="111">
        <v>0</v>
      </c>
      <c r="L41" s="111">
        <v>0</v>
      </c>
      <c r="M41" s="111">
        <v>0</v>
      </c>
      <c r="N41" s="111">
        <f>N18</f>
        <v>40</v>
      </c>
      <c r="O41" s="111"/>
      <c r="P41" s="111"/>
      <c r="Q41" s="111"/>
      <c r="R41" s="111"/>
      <c r="S41" s="111"/>
      <c r="T41" s="111"/>
      <c r="U41" s="111"/>
      <c r="V41" s="111"/>
      <c r="W41" s="111"/>
      <c r="X41" s="111"/>
      <c r="Y41" s="111"/>
      <c r="Z41" s="111"/>
      <c r="AA41" s="111"/>
      <c r="AB41" s="111"/>
      <c r="AC41" s="111"/>
      <c r="AD41" s="111"/>
      <c r="AE41" s="111"/>
    </row>
    <row r="42" spans="1:31">
      <c r="A42" s="107" t="s">
        <v>320</v>
      </c>
      <c r="C42" s="122"/>
      <c r="D42" s="117"/>
      <c r="E42" s="111"/>
      <c r="F42" s="111"/>
      <c r="G42" s="111"/>
      <c r="H42" s="111"/>
      <c r="I42" s="111"/>
      <c r="J42" s="111"/>
      <c r="K42" s="111"/>
      <c r="L42" s="111"/>
      <c r="M42" s="111"/>
      <c r="N42" s="111"/>
      <c r="O42" s="111"/>
      <c r="P42" s="111"/>
      <c r="Q42" s="111"/>
      <c r="R42" s="111"/>
      <c r="S42" s="111"/>
      <c r="T42" s="111"/>
      <c r="U42" s="111"/>
      <c r="V42" s="111"/>
      <c r="W42" s="111"/>
      <c r="X42" s="111"/>
      <c r="Y42" s="111"/>
      <c r="Z42" s="111"/>
      <c r="AA42" s="111"/>
      <c r="AB42" s="111"/>
      <c r="AC42" s="111"/>
      <c r="AD42" s="111"/>
      <c r="AE42" s="111"/>
    </row>
    <row r="43" spans="1:31">
      <c r="A43" s="114" t="s">
        <v>321</v>
      </c>
      <c r="B43" s="83" t="s">
        <v>322</v>
      </c>
      <c r="C43" s="88">
        <v>100</v>
      </c>
      <c r="D43" s="117"/>
      <c r="E43" s="111">
        <f>'1.11.Impr-activities'!G38</f>
        <v>200</v>
      </c>
      <c r="F43" s="111"/>
      <c r="G43" s="111"/>
      <c r="H43" s="111"/>
      <c r="I43" s="111"/>
      <c r="J43" s="111"/>
      <c r="K43" s="111"/>
      <c r="L43" s="111"/>
      <c r="M43" s="111"/>
      <c r="N43" s="111"/>
      <c r="O43" s="111"/>
      <c r="P43" s="111"/>
      <c r="Q43" s="111"/>
      <c r="R43" s="111"/>
      <c r="S43" s="111"/>
      <c r="T43" s="111"/>
      <c r="U43" s="111"/>
      <c r="V43" s="111"/>
      <c r="W43" s="111"/>
      <c r="X43" s="111"/>
      <c r="Y43" s="111"/>
      <c r="Z43" s="111"/>
      <c r="AA43" s="111"/>
      <c r="AB43" s="111"/>
      <c r="AC43" s="111"/>
      <c r="AD43" s="111"/>
      <c r="AE43" s="111"/>
    </row>
    <row r="44" spans="1:31">
      <c r="A44" s="114" t="s">
        <v>1257</v>
      </c>
      <c r="B44" s="83" t="s">
        <v>322</v>
      </c>
      <c r="C44" s="88">
        <f>17000*11.3</f>
        <v>192100</v>
      </c>
      <c r="D44" s="117"/>
      <c r="E44" s="111">
        <v>1</v>
      </c>
      <c r="F44" s="111"/>
      <c r="G44" s="111"/>
      <c r="H44" s="111"/>
      <c r="I44" s="111"/>
      <c r="J44" s="111"/>
      <c r="K44" s="111"/>
      <c r="L44" s="111"/>
      <c r="M44" s="111"/>
      <c r="N44" s="111"/>
      <c r="O44" s="111"/>
      <c r="P44" s="111"/>
      <c r="Q44" s="111"/>
      <c r="R44" s="111"/>
      <c r="S44" s="111"/>
      <c r="T44" s="111"/>
      <c r="U44" s="111"/>
      <c r="V44" s="111"/>
      <c r="W44" s="111"/>
      <c r="X44" s="111"/>
      <c r="Y44" s="111"/>
      <c r="Z44" s="111"/>
      <c r="AA44" s="111"/>
      <c r="AB44" s="111"/>
      <c r="AC44" s="111"/>
      <c r="AD44" s="111"/>
      <c r="AE44" s="111"/>
    </row>
    <row r="45" spans="1:31">
      <c r="A45" s="114" t="s">
        <v>1258</v>
      </c>
      <c r="B45" s="83" t="s">
        <v>322</v>
      </c>
      <c r="C45" s="88">
        <f>25000*11.3/20</f>
        <v>14125</v>
      </c>
      <c r="D45" s="117"/>
      <c r="E45" s="111">
        <v>1</v>
      </c>
      <c r="F45" s="111"/>
      <c r="G45" s="111"/>
      <c r="H45" s="111"/>
      <c r="I45" s="111"/>
      <c r="J45" s="111"/>
      <c r="K45" s="111"/>
      <c r="L45" s="111"/>
      <c r="M45" s="111"/>
      <c r="N45" s="111"/>
      <c r="O45" s="111"/>
      <c r="P45" s="111"/>
      <c r="Q45" s="111"/>
      <c r="R45" s="111"/>
      <c r="S45" s="111"/>
      <c r="T45" s="111"/>
      <c r="U45" s="111"/>
      <c r="V45" s="111"/>
      <c r="W45" s="111"/>
      <c r="X45" s="111"/>
      <c r="Y45" s="111"/>
      <c r="Z45" s="111"/>
      <c r="AA45" s="111"/>
      <c r="AB45" s="111"/>
      <c r="AC45" s="111"/>
      <c r="AD45" s="111"/>
      <c r="AE45" s="111"/>
    </row>
    <row r="46" spans="1:31">
      <c r="A46" s="114" t="s">
        <v>1256</v>
      </c>
      <c r="B46" s="83" t="s">
        <v>322</v>
      </c>
      <c r="C46" s="88">
        <f>27989*11.3</f>
        <v>316275.7</v>
      </c>
      <c r="D46" s="117"/>
      <c r="E46" s="111">
        <v>1</v>
      </c>
      <c r="F46" s="111"/>
      <c r="G46" s="111"/>
      <c r="H46" s="111"/>
      <c r="I46" s="111"/>
      <c r="J46" s="111"/>
      <c r="K46" s="111"/>
      <c r="L46" s="111"/>
      <c r="M46" s="111"/>
      <c r="N46" s="111"/>
      <c r="O46" s="111"/>
      <c r="P46" s="111"/>
      <c r="Q46" s="111"/>
      <c r="R46" s="111"/>
      <c r="S46" s="111"/>
      <c r="T46" s="111"/>
      <c r="U46" s="111"/>
      <c r="V46" s="111"/>
      <c r="W46" s="111"/>
      <c r="X46" s="111"/>
      <c r="Y46" s="111"/>
      <c r="Z46" s="111"/>
      <c r="AA46" s="111"/>
      <c r="AB46" s="111"/>
      <c r="AC46" s="111"/>
      <c r="AD46" s="111"/>
      <c r="AE46" s="111"/>
    </row>
    <row r="47" spans="1:31">
      <c r="A47" s="85" t="s">
        <v>323</v>
      </c>
      <c r="B47" s="83" t="s">
        <v>56</v>
      </c>
      <c r="C47" s="88">
        <f>'1.14 Mechanization inv'!E12</f>
        <v>258257.23955346324</v>
      </c>
      <c r="D47" s="117"/>
      <c r="E47" s="111">
        <v>1</v>
      </c>
      <c r="F47" s="111">
        <v>0</v>
      </c>
      <c r="G47" s="111">
        <v>0</v>
      </c>
      <c r="H47" s="111">
        <v>0</v>
      </c>
      <c r="I47" s="111">
        <v>0</v>
      </c>
      <c r="J47" s="111">
        <v>0</v>
      </c>
      <c r="K47" s="111">
        <v>0</v>
      </c>
      <c r="L47" s="111"/>
      <c r="M47" s="111">
        <v>0</v>
      </c>
      <c r="N47" s="111">
        <v>0</v>
      </c>
      <c r="O47" s="111"/>
      <c r="P47" s="111"/>
      <c r="Q47" s="111"/>
      <c r="R47" s="111"/>
      <c r="S47" s="111"/>
      <c r="T47" s="111"/>
      <c r="U47" s="111"/>
      <c r="V47" s="111"/>
      <c r="W47" s="111"/>
      <c r="X47" s="111"/>
      <c r="Y47" s="111"/>
      <c r="Z47" s="111"/>
      <c r="AA47" s="111"/>
      <c r="AB47" s="111"/>
      <c r="AC47" s="111"/>
      <c r="AD47" s="111"/>
      <c r="AE47" s="111"/>
    </row>
    <row r="48" spans="1:31">
      <c r="A48" s="124" t="s">
        <v>324</v>
      </c>
      <c r="C48" s="86"/>
      <c r="D48" s="117"/>
      <c r="E48" s="111"/>
      <c r="F48" s="111"/>
      <c r="G48" s="111"/>
      <c r="H48" s="111"/>
      <c r="I48" s="111"/>
      <c r="J48" s="111"/>
      <c r="K48" s="111"/>
      <c r="L48" s="111"/>
      <c r="M48" s="111"/>
      <c r="N48" s="111"/>
      <c r="O48" s="111"/>
      <c r="P48" s="111"/>
      <c r="Q48" s="111"/>
      <c r="R48" s="111"/>
      <c r="S48" s="111"/>
      <c r="T48" s="111"/>
      <c r="U48" s="111"/>
      <c r="V48" s="111"/>
      <c r="W48" s="111"/>
      <c r="X48" s="111"/>
      <c r="Y48" s="111"/>
      <c r="Z48" s="111"/>
      <c r="AA48" s="111"/>
      <c r="AB48" s="111"/>
      <c r="AC48" s="111"/>
      <c r="AD48" s="111"/>
      <c r="AE48" s="111"/>
    </row>
    <row r="49" spans="1:31">
      <c r="A49" s="107" t="s">
        <v>314</v>
      </c>
      <c r="C49" s="86"/>
      <c r="D49" s="117"/>
      <c r="E49" s="108"/>
      <c r="F49" s="111"/>
      <c r="G49" s="111"/>
      <c r="H49" s="111"/>
      <c r="I49" s="111"/>
      <c r="J49" s="111"/>
      <c r="K49" s="111"/>
      <c r="L49" s="111"/>
      <c r="M49" s="111"/>
      <c r="N49" s="111"/>
      <c r="O49" s="111"/>
      <c r="P49" s="111"/>
      <c r="Q49" s="111"/>
      <c r="R49" s="111"/>
      <c r="S49" s="111"/>
      <c r="T49" s="111"/>
      <c r="U49" s="111"/>
      <c r="V49" s="111"/>
      <c r="W49" s="111"/>
      <c r="X49" s="111"/>
      <c r="Y49" s="111"/>
      <c r="Z49" s="111"/>
      <c r="AA49" s="111"/>
      <c r="AB49" s="111"/>
      <c r="AC49" s="111"/>
      <c r="AD49" s="111"/>
      <c r="AE49" s="111"/>
    </row>
    <row r="50" spans="1:31">
      <c r="A50" s="85" t="s">
        <v>318</v>
      </c>
      <c r="B50" s="83" t="s">
        <v>316</v>
      </c>
      <c r="C50" s="86"/>
      <c r="D50" s="117"/>
      <c r="E50" s="111">
        <f>'1.15 Past impr.tot.ar'!C101</f>
        <v>0</v>
      </c>
      <c r="F50" s="111">
        <f>'1.15 Past impr.tot.ar'!D101</f>
        <v>3227.1704931909426</v>
      </c>
      <c r="G50" s="111">
        <f>'1.15 Past impr.tot.ar'!E101</f>
        <v>8067.9262329773564</v>
      </c>
      <c r="H50" s="111">
        <f>'1.15 Past impr.tot.ar'!F101</f>
        <v>8067.9262329773564</v>
      </c>
      <c r="I50" s="111">
        <f>'1.15 Past impr.tot.ar'!G101</f>
        <v>8067.9262329773564</v>
      </c>
      <c r="J50" s="111">
        <f>'1.15 Past impr.tot.ar'!H101</f>
        <v>8067.9262329773564</v>
      </c>
      <c r="K50" s="111">
        <f>'1.15 Past impr.tot.ar'!I101</f>
        <v>8067.9262329773564</v>
      </c>
      <c r="L50" s="111">
        <f>'1.15 Past impr.tot.ar'!J101</f>
        <v>8067.9262329773564</v>
      </c>
      <c r="M50" s="111">
        <f>'1.15 Past impr.tot.ar'!K101</f>
        <v>8067.9262329773564</v>
      </c>
      <c r="N50" s="111">
        <f>'1.15 Past impr.tot.ar'!L101</f>
        <v>8067.9262329773564</v>
      </c>
      <c r="O50" s="111">
        <f>N50</f>
        <v>8067.9262329773564</v>
      </c>
      <c r="P50" s="111">
        <f>'1.15 Past impr.tot.ar'!N101</f>
        <v>0</v>
      </c>
      <c r="Q50" s="111">
        <f>'1.15 Past impr.tot.ar'!O101</f>
        <v>0</v>
      </c>
      <c r="R50" s="111">
        <f>'1.15 Past impr.tot.ar'!P101</f>
        <v>0</v>
      </c>
      <c r="S50" s="111">
        <f>'1.15 Past impr.tot.ar'!Q101</f>
        <v>0</v>
      </c>
      <c r="T50" s="111">
        <f>'1.15 Past impr.tot.ar'!R101</f>
        <v>0</v>
      </c>
      <c r="U50" s="111">
        <f>'1.15 Past impr.tot.ar'!S101</f>
        <v>0</v>
      </c>
      <c r="V50" s="111">
        <f>'1.15 Past impr.tot.ar'!T101</f>
        <v>0</v>
      </c>
      <c r="W50" s="111">
        <f>'1.15 Past impr.tot.ar'!U101</f>
        <v>0</v>
      </c>
      <c r="X50" s="111">
        <f>'1.15 Past impr.tot.ar'!V101</f>
        <v>0</v>
      </c>
      <c r="Y50" s="111">
        <f>'1.15 Past impr.tot.ar'!W101</f>
        <v>0</v>
      </c>
      <c r="Z50" s="111">
        <f>'1.15 Past impr.tot.ar'!X101</f>
        <v>0</v>
      </c>
      <c r="AA50" s="111">
        <f>'1.15 Past impr.tot.ar'!Y101</f>
        <v>0</v>
      </c>
      <c r="AB50" s="111">
        <f>'1.15 Past impr.tot.ar'!Z101</f>
        <v>0</v>
      </c>
      <c r="AC50" s="111">
        <f>'1.15 Past impr.tot.ar'!AA101</f>
        <v>0</v>
      </c>
      <c r="AD50" s="111">
        <f>'1.15 Past impr.tot.ar'!AB101</f>
        <v>0</v>
      </c>
      <c r="AE50" s="111">
        <f>'1.15 Past impr.tot.ar'!AC101</f>
        <v>0</v>
      </c>
    </row>
    <row r="51" spans="1:31">
      <c r="A51" s="85" t="s">
        <v>325</v>
      </c>
      <c r="B51" s="83" t="s">
        <v>336</v>
      </c>
      <c r="C51" s="86">
        <f>Prices!L223</f>
        <v>136.92112996892303</v>
      </c>
      <c r="D51" s="125">
        <f>D24</f>
        <v>808.91475000000003</v>
      </c>
      <c r="E51" s="125">
        <f t="shared" ref="E51:N51" si="104">E24</f>
        <v>708.21082800000011</v>
      </c>
      <c r="F51" s="125">
        <f t="shared" si="104"/>
        <v>747.55587400000013</v>
      </c>
      <c r="G51" s="125">
        <f t="shared" si="104"/>
        <v>767.22839700000009</v>
      </c>
      <c r="H51" s="125">
        <f t="shared" si="104"/>
        <v>779.03191080000011</v>
      </c>
      <c r="I51" s="125">
        <f t="shared" si="104"/>
        <v>786.90092000000016</v>
      </c>
      <c r="J51" s="125">
        <f t="shared" si="104"/>
        <v>786.90092000000016</v>
      </c>
      <c r="K51" s="125">
        <f t="shared" si="104"/>
        <v>786.90092000000016</v>
      </c>
      <c r="L51" s="125">
        <f t="shared" si="104"/>
        <v>786.90092000000016</v>
      </c>
      <c r="M51" s="125">
        <f t="shared" si="104"/>
        <v>786.90092000000016</v>
      </c>
      <c r="N51" s="125">
        <f t="shared" si="104"/>
        <v>786.90092000000016</v>
      </c>
      <c r="O51" s="125">
        <f t="shared" ref="O51:X51" si="105">O24</f>
        <v>786.90092000000016</v>
      </c>
      <c r="P51" s="125">
        <f t="shared" si="105"/>
        <v>786.90092000000016</v>
      </c>
      <c r="Q51" s="125">
        <f t="shared" si="105"/>
        <v>786.90092000000016</v>
      </c>
      <c r="R51" s="125">
        <f t="shared" si="105"/>
        <v>786.90092000000016</v>
      </c>
      <c r="S51" s="125">
        <f t="shared" si="105"/>
        <v>786.90092000000016</v>
      </c>
      <c r="T51" s="125">
        <f t="shared" si="105"/>
        <v>786.90092000000016</v>
      </c>
      <c r="U51" s="125">
        <f t="shared" si="105"/>
        <v>786.90092000000016</v>
      </c>
      <c r="V51" s="125">
        <f t="shared" si="105"/>
        <v>786.90092000000016</v>
      </c>
      <c r="W51" s="125">
        <f t="shared" si="105"/>
        <v>786.90092000000016</v>
      </c>
      <c r="X51" s="125">
        <f t="shared" si="105"/>
        <v>786.90092000000016</v>
      </c>
      <c r="Y51" s="125">
        <f t="shared" ref="Y51:AE51" si="106">Y24</f>
        <v>786.90092000000016</v>
      </c>
      <c r="Z51" s="125">
        <f t="shared" si="106"/>
        <v>786.90092000000016</v>
      </c>
      <c r="AA51" s="125">
        <f t="shared" si="106"/>
        <v>786.90092000000016</v>
      </c>
      <c r="AB51" s="125">
        <f t="shared" si="106"/>
        <v>786.90092000000016</v>
      </c>
      <c r="AC51" s="125">
        <f t="shared" si="106"/>
        <v>786.90092000000016</v>
      </c>
      <c r="AD51" s="125">
        <f t="shared" si="106"/>
        <v>786.90092000000016</v>
      </c>
      <c r="AE51" s="125">
        <f t="shared" si="106"/>
        <v>786.90092000000016</v>
      </c>
    </row>
    <row r="52" spans="1:31">
      <c r="A52" s="85" t="s">
        <v>326</v>
      </c>
      <c r="B52" s="83" t="s">
        <v>336</v>
      </c>
      <c r="C52" s="86">
        <f>Prices!L120</f>
        <v>9.1469404019043044</v>
      </c>
      <c r="D52" s="125">
        <f>D24</f>
        <v>808.91475000000003</v>
      </c>
      <c r="E52" s="125">
        <f t="shared" ref="E52:N52" si="107">E24</f>
        <v>708.21082800000011</v>
      </c>
      <c r="F52" s="125">
        <f t="shared" si="107"/>
        <v>747.55587400000013</v>
      </c>
      <c r="G52" s="125">
        <f t="shared" si="107"/>
        <v>767.22839700000009</v>
      </c>
      <c r="H52" s="125">
        <f t="shared" si="107"/>
        <v>779.03191080000011</v>
      </c>
      <c r="I52" s="125">
        <f t="shared" si="107"/>
        <v>786.90092000000016</v>
      </c>
      <c r="J52" s="125">
        <f t="shared" si="107"/>
        <v>786.90092000000016</v>
      </c>
      <c r="K52" s="125">
        <f t="shared" si="107"/>
        <v>786.90092000000016</v>
      </c>
      <c r="L52" s="125">
        <f t="shared" si="107"/>
        <v>786.90092000000016</v>
      </c>
      <c r="M52" s="125">
        <f t="shared" si="107"/>
        <v>786.90092000000016</v>
      </c>
      <c r="N52" s="125">
        <f t="shared" si="107"/>
        <v>786.90092000000016</v>
      </c>
      <c r="O52" s="125">
        <f t="shared" ref="O52:X52" si="108">O24</f>
        <v>786.90092000000016</v>
      </c>
      <c r="P52" s="125">
        <f t="shared" si="108"/>
        <v>786.90092000000016</v>
      </c>
      <c r="Q52" s="125">
        <f t="shared" si="108"/>
        <v>786.90092000000016</v>
      </c>
      <c r="R52" s="125">
        <f t="shared" si="108"/>
        <v>786.90092000000016</v>
      </c>
      <c r="S52" s="125">
        <f t="shared" si="108"/>
        <v>786.90092000000016</v>
      </c>
      <c r="T52" s="125">
        <f t="shared" si="108"/>
        <v>786.90092000000016</v>
      </c>
      <c r="U52" s="125">
        <f t="shared" si="108"/>
        <v>786.90092000000016</v>
      </c>
      <c r="V52" s="125">
        <f t="shared" si="108"/>
        <v>786.90092000000016</v>
      </c>
      <c r="W52" s="125">
        <f t="shared" si="108"/>
        <v>786.90092000000016</v>
      </c>
      <c r="X52" s="125">
        <f t="shared" si="108"/>
        <v>786.90092000000016</v>
      </c>
      <c r="Y52" s="125">
        <f t="shared" ref="Y52:AE52" si="109">Y24</f>
        <v>786.90092000000016</v>
      </c>
      <c r="Z52" s="125">
        <f t="shared" si="109"/>
        <v>786.90092000000016</v>
      </c>
      <c r="AA52" s="125">
        <f t="shared" si="109"/>
        <v>786.90092000000016</v>
      </c>
      <c r="AB52" s="125">
        <f t="shared" si="109"/>
        <v>786.90092000000016</v>
      </c>
      <c r="AC52" s="125">
        <f t="shared" si="109"/>
        <v>786.90092000000016</v>
      </c>
      <c r="AD52" s="125">
        <f t="shared" si="109"/>
        <v>786.90092000000016</v>
      </c>
      <c r="AE52" s="125">
        <f t="shared" si="109"/>
        <v>786.90092000000016</v>
      </c>
    </row>
    <row r="53" spans="1:31">
      <c r="A53" s="85" t="s">
        <v>327</v>
      </c>
      <c r="B53" s="83" t="s">
        <v>97</v>
      </c>
      <c r="C53" s="86">
        <f>10%*C43</f>
        <v>10</v>
      </c>
      <c r="D53" s="126">
        <v>0</v>
      </c>
      <c r="E53" s="125">
        <f t="shared" ref="E53:N53" si="110">E12</f>
        <v>200</v>
      </c>
      <c r="F53" s="125">
        <f t="shared" si="110"/>
        <v>200</v>
      </c>
      <c r="G53" s="125">
        <f t="shared" si="110"/>
        <v>200</v>
      </c>
      <c r="H53" s="125">
        <f t="shared" si="110"/>
        <v>200</v>
      </c>
      <c r="I53" s="125">
        <f t="shared" si="110"/>
        <v>200</v>
      </c>
      <c r="J53" s="125">
        <f t="shared" si="110"/>
        <v>200</v>
      </c>
      <c r="K53" s="125">
        <f t="shared" si="110"/>
        <v>200</v>
      </c>
      <c r="L53" s="125">
        <f t="shared" si="110"/>
        <v>200</v>
      </c>
      <c r="M53" s="125">
        <f t="shared" si="110"/>
        <v>200</v>
      </c>
      <c r="N53" s="125">
        <f t="shared" si="110"/>
        <v>200</v>
      </c>
      <c r="O53" s="125">
        <f t="shared" ref="O53:X53" si="111">O12</f>
        <v>200</v>
      </c>
      <c r="P53" s="125">
        <f t="shared" si="111"/>
        <v>200</v>
      </c>
      <c r="Q53" s="125">
        <f t="shared" si="111"/>
        <v>200</v>
      </c>
      <c r="R53" s="125">
        <f t="shared" si="111"/>
        <v>200</v>
      </c>
      <c r="S53" s="125">
        <f t="shared" si="111"/>
        <v>200</v>
      </c>
      <c r="T53" s="125">
        <f t="shared" si="111"/>
        <v>200</v>
      </c>
      <c r="U53" s="125">
        <f t="shared" si="111"/>
        <v>200</v>
      </c>
      <c r="V53" s="125">
        <f t="shared" si="111"/>
        <v>200</v>
      </c>
      <c r="W53" s="125">
        <f t="shared" si="111"/>
        <v>200</v>
      </c>
      <c r="X53" s="125">
        <f t="shared" si="111"/>
        <v>200</v>
      </c>
      <c r="Y53" s="125">
        <f t="shared" ref="Y53:AE53" si="112">Y12</f>
        <v>200</v>
      </c>
      <c r="Z53" s="125">
        <f t="shared" si="112"/>
        <v>200</v>
      </c>
      <c r="AA53" s="125">
        <f t="shared" si="112"/>
        <v>200</v>
      </c>
      <c r="AB53" s="125">
        <f t="shared" si="112"/>
        <v>200</v>
      </c>
      <c r="AC53" s="125">
        <f t="shared" si="112"/>
        <v>200</v>
      </c>
      <c r="AD53" s="125">
        <f t="shared" si="112"/>
        <v>200</v>
      </c>
      <c r="AE53" s="125">
        <f t="shared" si="112"/>
        <v>200</v>
      </c>
    </row>
    <row r="54" spans="1:31">
      <c r="A54" s="107" t="s">
        <v>306</v>
      </c>
      <c r="C54" s="86"/>
      <c r="D54" s="117"/>
      <c r="E54" s="111"/>
      <c r="F54" s="111"/>
      <c r="G54" s="111"/>
      <c r="H54" s="111"/>
      <c r="I54" s="111"/>
      <c r="J54" s="111"/>
      <c r="K54" s="111"/>
      <c r="L54" s="111"/>
      <c r="M54" s="111"/>
      <c r="N54" s="111"/>
      <c r="O54" s="111"/>
      <c r="P54" s="111"/>
      <c r="Q54" s="111"/>
      <c r="R54" s="111"/>
      <c r="S54" s="111"/>
      <c r="T54" s="111"/>
      <c r="U54" s="111"/>
      <c r="V54" s="111"/>
      <c r="W54" s="111"/>
      <c r="X54" s="111"/>
      <c r="Y54" s="111"/>
      <c r="Z54" s="111"/>
      <c r="AA54" s="111"/>
      <c r="AB54" s="111"/>
      <c r="AC54" s="111"/>
      <c r="AD54" s="111"/>
      <c r="AE54" s="111"/>
    </row>
    <row r="55" spans="1:31">
      <c r="A55" s="85" t="s">
        <v>328</v>
      </c>
      <c r="B55" s="83" t="s">
        <v>97</v>
      </c>
      <c r="C55" s="86">
        <f>'1.12 Alfalfa_1 ha'!E47</f>
        <v>492.36838336824724</v>
      </c>
      <c r="D55" s="111">
        <f>D18</f>
        <v>30</v>
      </c>
      <c r="E55" s="111"/>
      <c r="F55" s="111"/>
      <c r="G55" s="111"/>
      <c r="H55" s="111"/>
      <c r="I55" s="111"/>
      <c r="J55" s="111"/>
      <c r="K55" s="111"/>
      <c r="L55" s="111"/>
      <c r="M55" s="111"/>
      <c r="N55" s="111"/>
      <c r="O55" s="111"/>
      <c r="P55" s="111"/>
      <c r="Q55" s="111"/>
      <c r="R55" s="111"/>
      <c r="S55" s="111"/>
      <c r="T55" s="111"/>
      <c r="U55" s="111"/>
      <c r="V55" s="111"/>
      <c r="W55" s="111"/>
      <c r="X55" s="111"/>
      <c r="Y55" s="111"/>
      <c r="Z55" s="111"/>
      <c r="AA55" s="111"/>
      <c r="AB55" s="111"/>
      <c r="AC55" s="111"/>
      <c r="AD55" s="111"/>
      <c r="AE55" s="111"/>
    </row>
    <row r="56" spans="1:31">
      <c r="A56" s="85" t="s">
        <v>329</v>
      </c>
      <c r="B56" s="83" t="s">
        <v>97</v>
      </c>
      <c r="C56" s="86">
        <f>'1.12 Alfalfa_1 ha'!F47</f>
        <v>155.93539704649029</v>
      </c>
      <c r="D56" s="108"/>
      <c r="E56" s="111">
        <f>E18</f>
        <v>40</v>
      </c>
      <c r="F56" s="111">
        <f t="shared" ref="F56:N56" si="113">F18</f>
        <v>40</v>
      </c>
      <c r="G56" s="111">
        <f t="shared" si="113"/>
        <v>40</v>
      </c>
      <c r="H56" s="111">
        <f t="shared" si="113"/>
        <v>40</v>
      </c>
      <c r="I56" s="111">
        <f t="shared" si="113"/>
        <v>40</v>
      </c>
      <c r="J56" s="111">
        <f t="shared" si="113"/>
        <v>40</v>
      </c>
      <c r="K56" s="111">
        <f t="shared" si="113"/>
        <v>40</v>
      </c>
      <c r="L56" s="111">
        <f t="shared" si="113"/>
        <v>40</v>
      </c>
      <c r="M56" s="111">
        <f t="shared" si="113"/>
        <v>40</v>
      </c>
      <c r="N56" s="111">
        <f t="shared" si="113"/>
        <v>40</v>
      </c>
      <c r="O56" s="111">
        <f t="shared" ref="O56:X56" si="114">O18</f>
        <v>40</v>
      </c>
      <c r="P56" s="111">
        <f t="shared" si="114"/>
        <v>40</v>
      </c>
      <c r="Q56" s="111">
        <f t="shared" si="114"/>
        <v>40</v>
      </c>
      <c r="R56" s="111">
        <f t="shared" si="114"/>
        <v>40</v>
      </c>
      <c r="S56" s="111">
        <f t="shared" si="114"/>
        <v>40</v>
      </c>
      <c r="T56" s="111">
        <f t="shared" si="114"/>
        <v>40</v>
      </c>
      <c r="U56" s="111">
        <f t="shared" si="114"/>
        <v>40</v>
      </c>
      <c r="V56" s="111">
        <f t="shared" si="114"/>
        <v>40</v>
      </c>
      <c r="W56" s="111">
        <f t="shared" si="114"/>
        <v>40</v>
      </c>
      <c r="X56" s="111">
        <f t="shared" si="114"/>
        <v>40</v>
      </c>
      <c r="Y56" s="111">
        <f t="shared" ref="Y56:AE56" si="115">Y18</f>
        <v>40</v>
      </c>
      <c r="Z56" s="111">
        <f t="shared" si="115"/>
        <v>40</v>
      </c>
      <c r="AA56" s="111">
        <f t="shared" si="115"/>
        <v>40</v>
      </c>
      <c r="AB56" s="111">
        <f t="shared" si="115"/>
        <v>40</v>
      </c>
      <c r="AC56" s="111">
        <f t="shared" si="115"/>
        <v>40</v>
      </c>
      <c r="AD56" s="111">
        <f t="shared" si="115"/>
        <v>40</v>
      </c>
      <c r="AE56" s="111">
        <f t="shared" si="115"/>
        <v>40</v>
      </c>
    </row>
    <row r="57" spans="1:31">
      <c r="A57" s="85" t="s">
        <v>330</v>
      </c>
      <c r="B57" s="83" t="s">
        <v>97</v>
      </c>
      <c r="C57" s="86">
        <f>'1.13 Annual Gr_1 ha '!E37</f>
        <v>579.43000231131771</v>
      </c>
      <c r="D57" s="111">
        <f>D19</f>
        <v>15</v>
      </c>
      <c r="E57" s="111"/>
      <c r="F57" s="111"/>
      <c r="G57" s="111"/>
      <c r="H57" s="111"/>
      <c r="I57" s="111"/>
      <c r="J57" s="111"/>
      <c r="K57" s="111"/>
      <c r="L57" s="111"/>
      <c r="M57" s="111"/>
      <c r="N57" s="111"/>
      <c r="O57" s="111"/>
      <c r="P57" s="111"/>
      <c r="Q57" s="111"/>
      <c r="R57" s="111"/>
      <c r="S57" s="111"/>
      <c r="T57" s="111"/>
      <c r="U57" s="111"/>
      <c r="V57" s="111"/>
      <c r="W57" s="111"/>
      <c r="X57" s="111"/>
      <c r="Y57" s="111"/>
      <c r="Z57" s="111"/>
      <c r="AA57" s="111"/>
      <c r="AB57" s="111"/>
      <c r="AC57" s="111"/>
      <c r="AD57" s="111"/>
      <c r="AE57" s="111"/>
    </row>
    <row r="58" spans="1:31">
      <c r="A58" s="85" t="s">
        <v>331</v>
      </c>
      <c r="B58" s="83" t="s">
        <v>97</v>
      </c>
      <c r="C58" s="86">
        <f>'1.13 Annual Gr_1 ha '!F37</f>
        <v>436.70290643577891</v>
      </c>
      <c r="D58" s="108"/>
      <c r="E58" s="111">
        <f t="shared" ref="E58:N58" si="116">E19</f>
        <v>30</v>
      </c>
      <c r="F58" s="111">
        <f t="shared" si="116"/>
        <v>30</v>
      </c>
      <c r="G58" s="111">
        <f t="shared" si="116"/>
        <v>30</v>
      </c>
      <c r="H58" s="111">
        <f t="shared" si="116"/>
        <v>30</v>
      </c>
      <c r="I58" s="111">
        <f t="shared" si="116"/>
        <v>30</v>
      </c>
      <c r="J58" s="111">
        <f t="shared" si="116"/>
        <v>30</v>
      </c>
      <c r="K58" s="111">
        <f t="shared" si="116"/>
        <v>30</v>
      </c>
      <c r="L58" s="111">
        <f t="shared" si="116"/>
        <v>30</v>
      </c>
      <c r="M58" s="111">
        <f t="shared" si="116"/>
        <v>30</v>
      </c>
      <c r="N58" s="111">
        <f t="shared" si="116"/>
        <v>30</v>
      </c>
      <c r="O58" s="111">
        <f t="shared" ref="O58:X58" si="117">O19</f>
        <v>30</v>
      </c>
      <c r="P58" s="111">
        <f t="shared" si="117"/>
        <v>30</v>
      </c>
      <c r="Q58" s="111">
        <f t="shared" si="117"/>
        <v>30</v>
      </c>
      <c r="R58" s="111">
        <f t="shared" si="117"/>
        <v>30</v>
      </c>
      <c r="S58" s="111">
        <f t="shared" si="117"/>
        <v>30</v>
      </c>
      <c r="T58" s="111">
        <f t="shared" si="117"/>
        <v>30</v>
      </c>
      <c r="U58" s="111">
        <f t="shared" si="117"/>
        <v>30</v>
      </c>
      <c r="V58" s="111">
        <f t="shared" si="117"/>
        <v>30</v>
      </c>
      <c r="W58" s="111">
        <f t="shared" si="117"/>
        <v>30</v>
      </c>
      <c r="X58" s="111">
        <f t="shared" si="117"/>
        <v>30</v>
      </c>
      <c r="Y58" s="111">
        <f t="shared" ref="Y58:AE58" si="118">Y19</f>
        <v>30</v>
      </c>
      <c r="Z58" s="111">
        <f t="shared" si="118"/>
        <v>30</v>
      </c>
      <c r="AA58" s="111">
        <f t="shared" si="118"/>
        <v>30</v>
      </c>
      <c r="AB58" s="111">
        <f t="shared" si="118"/>
        <v>30</v>
      </c>
      <c r="AC58" s="111">
        <f t="shared" si="118"/>
        <v>30</v>
      </c>
      <c r="AD58" s="111">
        <f t="shared" si="118"/>
        <v>30</v>
      </c>
      <c r="AE58" s="111">
        <f t="shared" si="118"/>
        <v>30</v>
      </c>
    </row>
    <row r="59" spans="1:31">
      <c r="A59" s="107" t="s">
        <v>320</v>
      </c>
      <c r="C59" s="86"/>
      <c r="D59" s="117"/>
      <c r="E59" s="111"/>
      <c r="F59" s="111"/>
      <c r="G59" s="111"/>
      <c r="H59" s="111"/>
      <c r="I59" s="111"/>
      <c r="J59" s="111"/>
      <c r="K59" s="111"/>
      <c r="L59" s="111"/>
      <c r="M59" s="111"/>
      <c r="N59" s="111"/>
      <c r="O59" s="111"/>
      <c r="P59" s="111"/>
      <c r="Q59" s="111"/>
      <c r="R59" s="111"/>
      <c r="S59" s="111"/>
      <c r="T59" s="111"/>
      <c r="U59" s="111"/>
      <c r="V59" s="111"/>
      <c r="W59" s="111"/>
      <c r="X59" s="111"/>
      <c r="Y59" s="111"/>
      <c r="Z59" s="111"/>
      <c r="AA59" s="111"/>
      <c r="AB59" s="111"/>
      <c r="AC59" s="111"/>
      <c r="AD59" s="111"/>
      <c r="AE59" s="111"/>
    </row>
    <row r="60" spans="1:31">
      <c r="A60" s="85" t="s">
        <v>332</v>
      </c>
      <c r="B60" s="83" t="s">
        <v>97</v>
      </c>
      <c r="C60" s="86">
        <f>C56</f>
        <v>155.93539704649029</v>
      </c>
      <c r="D60" s="111">
        <f t="shared" ref="D60:N60" si="119">D22</f>
        <v>30</v>
      </c>
      <c r="E60" s="111">
        <f>E22</f>
        <v>30</v>
      </c>
      <c r="F60" s="111">
        <f t="shared" si="119"/>
        <v>30</v>
      </c>
      <c r="G60" s="111">
        <f t="shared" si="119"/>
        <v>30</v>
      </c>
      <c r="H60" s="111">
        <f t="shared" si="119"/>
        <v>30</v>
      </c>
      <c r="I60" s="111">
        <f t="shared" si="119"/>
        <v>30</v>
      </c>
      <c r="J60" s="111">
        <f t="shared" si="119"/>
        <v>30</v>
      </c>
      <c r="K60" s="111">
        <f t="shared" si="119"/>
        <v>30</v>
      </c>
      <c r="L60" s="111">
        <f t="shared" si="119"/>
        <v>30</v>
      </c>
      <c r="M60" s="111">
        <f t="shared" si="119"/>
        <v>30</v>
      </c>
      <c r="N60" s="111">
        <f t="shared" si="119"/>
        <v>30</v>
      </c>
      <c r="O60" s="111">
        <f t="shared" ref="O60:X60" si="120">O22</f>
        <v>30</v>
      </c>
      <c r="P60" s="111">
        <f t="shared" si="120"/>
        <v>30</v>
      </c>
      <c r="Q60" s="111">
        <f t="shared" si="120"/>
        <v>30</v>
      </c>
      <c r="R60" s="111">
        <f t="shared" si="120"/>
        <v>30</v>
      </c>
      <c r="S60" s="111">
        <f t="shared" si="120"/>
        <v>30</v>
      </c>
      <c r="T60" s="111">
        <f t="shared" si="120"/>
        <v>30</v>
      </c>
      <c r="U60" s="111">
        <f t="shared" si="120"/>
        <v>30</v>
      </c>
      <c r="V60" s="111">
        <f t="shared" si="120"/>
        <v>30</v>
      </c>
      <c r="W60" s="111">
        <f t="shared" si="120"/>
        <v>30</v>
      </c>
      <c r="X60" s="111">
        <f t="shared" si="120"/>
        <v>30</v>
      </c>
      <c r="Y60" s="111">
        <f t="shared" ref="Y60:AE60" si="121">Y22</f>
        <v>30</v>
      </c>
      <c r="Z60" s="111">
        <f t="shared" si="121"/>
        <v>30</v>
      </c>
      <c r="AA60" s="111">
        <f t="shared" si="121"/>
        <v>30</v>
      </c>
      <c r="AB60" s="111">
        <f t="shared" si="121"/>
        <v>30</v>
      </c>
      <c r="AC60" s="111">
        <f t="shared" si="121"/>
        <v>30</v>
      </c>
      <c r="AD60" s="111">
        <f t="shared" si="121"/>
        <v>30</v>
      </c>
      <c r="AE60" s="111">
        <f t="shared" si="121"/>
        <v>30</v>
      </c>
    </row>
    <row r="61" spans="1:31">
      <c r="A61" s="85" t="s">
        <v>333</v>
      </c>
      <c r="B61" s="83" t="s">
        <v>34</v>
      </c>
      <c r="C61" s="122">
        <v>2000</v>
      </c>
      <c r="D61" s="111">
        <v>50</v>
      </c>
      <c r="E61" s="108">
        <f>$D61*0.9</f>
        <v>45</v>
      </c>
      <c r="F61" s="108">
        <f>$D61*0.8</f>
        <v>40</v>
      </c>
      <c r="G61" s="108">
        <f>D61*0.8</f>
        <v>40</v>
      </c>
      <c r="H61" s="108">
        <f>G61</f>
        <v>40</v>
      </c>
      <c r="I61" s="108">
        <f t="shared" ref="I61:X61" si="122">H61</f>
        <v>40</v>
      </c>
      <c r="J61" s="108">
        <f t="shared" si="122"/>
        <v>40</v>
      </c>
      <c r="K61" s="108">
        <f t="shared" si="122"/>
        <v>40</v>
      </c>
      <c r="L61" s="108">
        <f t="shared" si="122"/>
        <v>40</v>
      </c>
      <c r="M61" s="108">
        <f t="shared" si="122"/>
        <v>40</v>
      </c>
      <c r="N61" s="108">
        <f t="shared" si="122"/>
        <v>40</v>
      </c>
      <c r="O61" s="108">
        <f t="shared" si="122"/>
        <v>40</v>
      </c>
      <c r="P61" s="108">
        <f t="shared" si="122"/>
        <v>40</v>
      </c>
      <c r="Q61" s="108">
        <f t="shared" si="122"/>
        <v>40</v>
      </c>
      <c r="R61" s="108">
        <f t="shared" si="122"/>
        <v>40</v>
      </c>
      <c r="S61" s="108">
        <f t="shared" si="122"/>
        <v>40</v>
      </c>
      <c r="T61" s="108">
        <f t="shared" si="122"/>
        <v>40</v>
      </c>
      <c r="U61" s="108">
        <f t="shared" si="122"/>
        <v>40</v>
      </c>
      <c r="V61" s="108">
        <f t="shared" si="122"/>
        <v>40</v>
      </c>
      <c r="W61" s="108">
        <f t="shared" si="122"/>
        <v>40</v>
      </c>
      <c r="X61" s="108">
        <f t="shared" si="122"/>
        <v>40</v>
      </c>
      <c r="Y61" s="108">
        <f t="shared" ref="Y61" si="123">X61</f>
        <v>40</v>
      </c>
      <c r="Z61" s="108">
        <f t="shared" ref="Z61" si="124">Y61</f>
        <v>40</v>
      </c>
      <c r="AA61" s="108">
        <f t="shared" ref="AA61" si="125">Z61</f>
        <v>40</v>
      </c>
      <c r="AB61" s="108">
        <f t="shared" ref="AB61" si="126">AA61</f>
        <v>40</v>
      </c>
      <c r="AC61" s="108">
        <f t="shared" ref="AC61" si="127">AB61</f>
        <v>40</v>
      </c>
      <c r="AD61" s="108">
        <f t="shared" ref="AD61" si="128">AC61</f>
        <v>40</v>
      </c>
      <c r="AE61" s="108">
        <f t="shared" ref="AE61" si="129">AD61</f>
        <v>40</v>
      </c>
    </row>
    <row r="62" spans="1:31">
      <c r="A62" s="85" t="s">
        <v>334</v>
      </c>
      <c r="B62" s="83" t="s">
        <v>97</v>
      </c>
      <c r="C62" s="86">
        <f>Prices!L306</f>
        <v>39.985816716588147</v>
      </c>
      <c r="D62" s="111">
        <f>D15+D20+D22</f>
        <v>427.23102429415627</v>
      </c>
      <c r="E62" s="111">
        <f t="shared" ref="E62:N62" si="130">E15+E20+E22</f>
        <v>612.23102429415621</v>
      </c>
      <c r="F62" s="111">
        <f t="shared" si="130"/>
        <v>612.23102429415621</v>
      </c>
      <c r="G62" s="111">
        <f t="shared" si="130"/>
        <v>612.23102429415621</v>
      </c>
      <c r="H62" s="111">
        <f t="shared" si="130"/>
        <v>612.23102429415621</v>
      </c>
      <c r="I62" s="111">
        <f t="shared" si="130"/>
        <v>612.23102429415621</v>
      </c>
      <c r="J62" s="111">
        <f t="shared" si="130"/>
        <v>612.23102429415621</v>
      </c>
      <c r="K62" s="111">
        <f t="shared" si="130"/>
        <v>612.23102429415621</v>
      </c>
      <c r="L62" s="111">
        <f t="shared" si="130"/>
        <v>612.23102429415621</v>
      </c>
      <c r="M62" s="111">
        <f t="shared" si="130"/>
        <v>612.23102429415621</v>
      </c>
      <c r="N62" s="111">
        <f t="shared" si="130"/>
        <v>612.23102429415621</v>
      </c>
      <c r="O62" s="111">
        <f t="shared" ref="O62:X62" si="131">O15+O20+O22</f>
        <v>612.23102429415621</v>
      </c>
      <c r="P62" s="111">
        <f t="shared" si="131"/>
        <v>612.23102429415621</v>
      </c>
      <c r="Q62" s="111">
        <f t="shared" si="131"/>
        <v>612.23102429415621</v>
      </c>
      <c r="R62" s="111">
        <f t="shared" si="131"/>
        <v>612.23102429415621</v>
      </c>
      <c r="S62" s="111">
        <f t="shared" si="131"/>
        <v>612.23102429415621</v>
      </c>
      <c r="T62" s="111">
        <f t="shared" si="131"/>
        <v>612.23102429415621</v>
      </c>
      <c r="U62" s="111">
        <f t="shared" si="131"/>
        <v>612.23102429415621</v>
      </c>
      <c r="V62" s="111">
        <f t="shared" si="131"/>
        <v>612.23102429415621</v>
      </c>
      <c r="W62" s="111">
        <f t="shared" si="131"/>
        <v>612.23102429415621</v>
      </c>
      <c r="X62" s="111">
        <f t="shared" si="131"/>
        <v>612.23102429415621</v>
      </c>
      <c r="Y62" s="111">
        <f t="shared" ref="Y62:AE62" si="132">Y15+Y20+Y22</f>
        <v>612.23102429415621</v>
      </c>
      <c r="Z62" s="111">
        <f t="shared" si="132"/>
        <v>612.23102429415621</v>
      </c>
      <c r="AA62" s="111">
        <f t="shared" si="132"/>
        <v>612.23102429415621</v>
      </c>
      <c r="AB62" s="111">
        <f t="shared" si="132"/>
        <v>612.23102429415621</v>
      </c>
      <c r="AC62" s="111">
        <f t="shared" si="132"/>
        <v>612.23102429415621</v>
      </c>
      <c r="AD62" s="111">
        <f t="shared" si="132"/>
        <v>612.23102429415621</v>
      </c>
      <c r="AE62" s="111">
        <f t="shared" si="132"/>
        <v>612.23102429415621</v>
      </c>
    </row>
    <row r="63" spans="1:31">
      <c r="A63" s="85" t="s">
        <v>335</v>
      </c>
      <c r="B63" s="83" t="s">
        <v>336</v>
      </c>
      <c r="C63" s="86">
        <f>Prices!L305</f>
        <v>13.692112996892304</v>
      </c>
      <c r="D63" s="111">
        <f t="shared" ref="D63:N63" si="133">D24</f>
        <v>808.91475000000003</v>
      </c>
      <c r="E63" s="111">
        <f t="shared" si="133"/>
        <v>708.21082800000011</v>
      </c>
      <c r="F63" s="111">
        <f t="shared" si="133"/>
        <v>747.55587400000013</v>
      </c>
      <c r="G63" s="111">
        <f t="shared" si="133"/>
        <v>767.22839700000009</v>
      </c>
      <c r="H63" s="111">
        <f t="shared" si="133"/>
        <v>779.03191080000011</v>
      </c>
      <c r="I63" s="111">
        <f t="shared" si="133"/>
        <v>786.90092000000016</v>
      </c>
      <c r="J63" s="111">
        <f t="shared" si="133"/>
        <v>786.90092000000016</v>
      </c>
      <c r="K63" s="111">
        <f t="shared" si="133"/>
        <v>786.90092000000016</v>
      </c>
      <c r="L63" s="111">
        <f t="shared" si="133"/>
        <v>786.90092000000016</v>
      </c>
      <c r="M63" s="111">
        <f t="shared" si="133"/>
        <v>786.90092000000016</v>
      </c>
      <c r="N63" s="111">
        <f t="shared" si="133"/>
        <v>786.90092000000016</v>
      </c>
      <c r="O63" s="111">
        <f t="shared" ref="O63:X63" si="134">O24</f>
        <v>786.90092000000016</v>
      </c>
      <c r="P63" s="111">
        <f t="shared" si="134"/>
        <v>786.90092000000016</v>
      </c>
      <c r="Q63" s="111">
        <f t="shared" si="134"/>
        <v>786.90092000000016</v>
      </c>
      <c r="R63" s="111">
        <f t="shared" si="134"/>
        <v>786.90092000000016</v>
      </c>
      <c r="S63" s="111">
        <f t="shared" si="134"/>
        <v>786.90092000000016</v>
      </c>
      <c r="T63" s="111">
        <f t="shared" si="134"/>
        <v>786.90092000000016</v>
      </c>
      <c r="U63" s="111">
        <f t="shared" si="134"/>
        <v>786.90092000000016</v>
      </c>
      <c r="V63" s="111">
        <f t="shared" si="134"/>
        <v>786.90092000000016</v>
      </c>
      <c r="W63" s="111">
        <f t="shared" si="134"/>
        <v>786.90092000000016</v>
      </c>
      <c r="X63" s="111">
        <f t="shared" si="134"/>
        <v>786.90092000000016</v>
      </c>
      <c r="Y63" s="111">
        <f t="shared" ref="Y63:AE63" si="135">Y24</f>
        <v>786.90092000000016</v>
      </c>
      <c r="Z63" s="111">
        <f t="shared" si="135"/>
        <v>786.90092000000016</v>
      </c>
      <c r="AA63" s="111">
        <f t="shared" si="135"/>
        <v>786.90092000000016</v>
      </c>
      <c r="AB63" s="111">
        <f t="shared" si="135"/>
        <v>786.90092000000016</v>
      </c>
      <c r="AC63" s="111">
        <f t="shared" si="135"/>
        <v>786.90092000000016</v>
      </c>
      <c r="AD63" s="111">
        <f t="shared" si="135"/>
        <v>786.90092000000016</v>
      </c>
      <c r="AE63" s="111">
        <f t="shared" si="135"/>
        <v>786.90092000000016</v>
      </c>
    </row>
    <row r="64" spans="1:31">
      <c r="A64" s="85" t="s">
        <v>337</v>
      </c>
      <c r="B64" s="83" t="s">
        <v>316</v>
      </c>
      <c r="C64" s="88">
        <f>Prices!L300</f>
        <v>47922.395489123068</v>
      </c>
      <c r="D64" s="117"/>
      <c r="E64" s="111">
        <v>1</v>
      </c>
      <c r="F64" s="111">
        <v>1</v>
      </c>
      <c r="G64" s="111">
        <v>1</v>
      </c>
      <c r="H64" s="111">
        <v>1</v>
      </c>
      <c r="I64" s="111">
        <v>1</v>
      </c>
      <c r="J64" s="111">
        <v>1</v>
      </c>
      <c r="K64" s="111">
        <v>1</v>
      </c>
      <c r="L64" s="111">
        <v>1</v>
      </c>
      <c r="M64" s="111">
        <v>1</v>
      </c>
      <c r="N64" s="111">
        <v>1</v>
      </c>
      <c r="O64" s="111">
        <v>1</v>
      </c>
      <c r="P64" s="111">
        <v>1</v>
      </c>
      <c r="Q64" s="111">
        <v>1</v>
      </c>
      <c r="R64" s="111">
        <v>1</v>
      </c>
      <c r="S64" s="111">
        <v>1</v>
      </c>
      <c r="T64" s="111">
        <v>1</v>
      </c>
      <c r="U64" s="111">
        <v>1</v>
      </c>
      <c r="V64" s="111">
        <v>1</v>
      </c>
      <c r="W64" s="111">
        <v>1</v>
      </c>
      <c r="X64" s="111">
        <v>1</v>
      </c>
      <c r="Y64" s="111">
        <v>2</v>
      </c>
      <c r="Z64" s="111">
        <v>3</v>
      </c>
      <c r="AA64" s="111">
        <v>4</v>
      </c>
      <c r="AB64" s="111">
        <v>5</v>
      </c>
      <c r="AC64" s="111">
        <v>6</v>
      </c>
      <c r="AD64" s="111">
        <v>7</v>
      </c>
      <c r="AE64" s="111">
        <v>8</v>
      </c>
    </row>
    <row r="65" spans="1:31" ht="6" customHeight="1">
      <c r="D65" s="109"/>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row>
    <row r="66" spans="1:31">
      <c r="A66" s="127" t="s">
        <v>922</v>
      </c>
      <c r="B66" s="97"/>
      <c r="C66" s="98"/>
      <c r="D66" s="128"/>
      <c r="E66" s="128"/>
      <c r="F66" s="128"/>
      <c r="G66" s="128"/>
      <c r="H66" s="128"/>
      <c r="I66" s="128"/>
      <c r="J66" s="128"/>
      <c r="K66" s="128"/>
      <c r="L66" s="128"/>
      <c r="M66" s="108"/>
      <c r="N66" s="108"/>
      <c r="O66" s="108"/>
      <c r="P66" s="108"/>
      <c r="Q66" s="108"/>
      <c r="R66" s="108"/>
      <c r="S66" s="108"/>
      <c r="T66" s="108"/>
      <c r="U66" s="108"/>
      <c r="V66" s="108"/>
      <c r="W66" s="108"/>
      <c r="X66" s="108"/>
      <c r="Y66" s="108"/>
      <c r="Z66" s="108"/>
      <c r="AA66" s="108"/>
      <c r="AB66" s="108"/>
      <c r="AC66" s="108"/>
      <c r="AD66" s="108"/>
      <c r="AE66" s="108"/>
    </row>
    <row r="67" spans="1:31">
      <c r="A67" s="85" t="s">
        <v>293</v>
      </c>
      <c r="D67" s="129" t="s">
        <v>295</v>
      </c>
      <c r="E67" s="1502" t="s">
        <v>296</v>
      </c>
      <c r="F67" s="1502"/>
      <c r="G67" s="1502"/>
      <c r="H67" s="1502"/>
      <c r="I67" s="1502"/>
      <c r="J67" s="1502"/>
      <c r="K67" s="1502"/>
      <c r="L67" s="1502"/>
      <c r="M67" s="1502"/>
      <c r="N67" s="1502"/>
      <c r="O67" s="1502"/>
      <c r="P67" s="1502"/>
      <c r="Q67" s="1502"/>
      <c r="R67" s="1502"/>
      <c r="S67" s="1502"/>
      <c r="T67" s="1502"/>
      <c r="U67" s="1502"/>
      <c r="V67" s="1502"/>
      <c r="W67" s="1502"/>
      <c r="X67" s="1502"/>
    </row>
    <row r="68" spans="1:31">
      <c r="A68" s="96"/>
      <c r="B68" s="97"/>
      <c r="C68" s="98"/>
      <c r="D68" s="130" t="s">
        <v>297</v>
      </c>
      <c r="E68" s="131">
        <v>1</v>
      </c>
      <c r="F68" s="131">
        <v>2</v>
      </c>
      <c r="G68" s="131">
        <v>3</v>
      </c>
      <c r="H68" s="131">
        <v>4</v>
      </c>
      <c r="I68" s="131">
        <v>5</v>
      </c>
      <c r="J68" s="132">
        <v>6</v>
      </c>
      <c r="K68" s="132">
        <v>7</v>
      </c>
      <c r="L68" s="133">
        <v>8</v>
      </c>
      <c r="M68" s="134">
        <v>9</v>
      </c>
      <c r="N68" s="134">
        <v>10</v>
      </c>
      <c r="O68" s="134">
        <v>11</v>
      </c>
      <c r="P68" s="134">
        <v>12</v>
      </c>
      <c r="Q68" s="134">
        <v>13</v>
      </c>
      <c r="R68" s="134">
        <v>14</v>
      </c>
      <c r="S68" s="134">
        <v>15</v>
      </c>
      <c r="T68" s="134">
        <v>16</v>
      </c>
      <c r="U68" s="134">
        <v>17</v>
      </c>
      <c r="V68" s="134">
        <v>18</v>
      </c>
      <c r="W68" s="134">
        <v>19</v>
      </c>
      <c r="X68" s="134">
        <v>20</v>
      </c>
      <c r="Y68" s="134">
        <v>21</v>
      </c>
      <c r="Z68" s="134">
        <v>22</v>
      </c>
      <c r="AA68" s="134">
        <v>23</v>
      </c>
      <c r="AB68" s="134">
        <v>24</v>
      </c>
      <c r="AC68" s="134">
        <v>25</v>
      </c>
      <c r="AD68" s="134">
        <v>26</v>
      </c>
      <c r="AE68" s="134">
        <v>27</v>
      </c>
    </row>
    <row r="69" spans="1:31">
      <c r="A69" s="99" t="s">
        <v>339</v>
      </c>
      <c r="D69" s="117"/>
      <c r="E69" s="111"/>
      <c r="F69" s="111"/>
      <c r="G69" s="111"/>
      <c r="H69" s="111"/>
      <c r="I69" s="111"/>
      <c r="J69" s="109"/>
      <c r="K69" s="109"/>
      <c r="L69" s="111"/>
      <c r="M69" s="115"/>
      <c r="N69" s="115"/>
      <c r="O69" s="115"/>
      <c r="P69" s="115"/>
      <c r="Q69" s="115"/>
      <c r="R69" s="115"/>
      <c r="S69" s="115"/>
      <c r="T69" s="115"/>
      <c r="U69" s="115"/>
      <c r="V69" s="115"/>
      <c r="W69" s="115"/>
      <c r="X69" s="115"/>
    </row>
    <row r="70" spans="1:31">
      <c r="A70" s="85" t="s">
        <v>311</v>
      </c>
      <c r="D70" s="125">
        <f>$C27*D27</f>
        <v>567449.09909994702</v>
      </c>
      <c r="E70" s="125">
        <f t="shared" ref="E70:N70" si="136">$C27*E27</f>
        <v>567449.09909994702</v>
      </c>
      <c r="F70" s="125">
        <f t="shared" si="136"/>
        <v>657169.55063828337</v>
      </c>
      <c r="G70" s="125">
        <f t="shared" si="136"/>
        <v>700980.85401416884</v>
      </c>
      <c r="H70" s="125">
        <f t="shared" si="136"/>
        <v>788603.4607659399</v>
      </c>
      <c r="I70" s="125">
        <f t="shared" si="136"/>
        <v>876226.06751771108</v>
      </c>
      <c r="J70" s="125">
        <f t="shared" si="136"/>
        <v>876226.06751771108</v>
      </c>
      <c r="K70" s="125">
        <f t="shared" si="136"/>
        <v>876226.06751771108</v>
      </c>
      <c r="L70" s="125">
        <f t="shared" si="136"/>
        <v>876226.06751771108</v>
      </c>
      <c r="M70" s="125">
        <f t="shared" si="136"/>
        <v>876226.06751771108</v>
      </c>
      <c r="N70" s="125">
        <f t="shared" si="136"/>
        <v>876226.06751771108</v>
      </c>
      <c r="O70" s="125">
        <f t="shared" ref="O70:X70" si="137">$C27*O27</f>
        <v>876226.06751771108</v>
      </c>
      <c r="P70" s="125">
        <f t="shared" si="137"/>
        <v>876226.06751771108</v>
      </c>
      <c r="Q70" s="125">
        <f t="shared" si="137"/>
        <v>876226.06751771108</v>
      </c>
      <c r="R70" s="125">
        <f t="shared" si="137"/>
        <v>876226.06751771108</v>
      </c>
      <c r="S70" s="125">
        <f t="shared" si="137"/>
        <v>876226.06751771108</v>
      </c>
      <c r="T70" s="125">
        <f t="shared" si="137"/>
        <v>876226.06751771108</v>
      </c>
      <c r="U70" s="125">
        <f t="shared" si="137"/>
        <v>876226.06751771108</v>
      </c>
      <c r="V70" s="125">
        <f t="shared" si="137"/>
        <v>876226.06751771108</v>
      </c>
      <c r="W70" s="125">
        <f t="shared" si="137"/>
        <v>876226.06751771108</v>
      </c>
      <c r="X70" s="125">
        <f t="shared" si="137"/>
        <v>876226.06751771108</v>
      </c>
      <c r="Y70" s="125">
        <f t="shared" ref="Y70:AE70" si="138">$C27*Y27</f>
        <v>876226.06751771108</v>
      </c>
      <c r="Z70" s="125">
        <f t="shared" si="138"/>
        <v>876226.06751771108</v>
      </c>
      <c r="AA70" s="125">
        <f t="shared" si="138"/>
        <v>876226.06751771108</v>
      </c>
      <c r="AB70" s="125">
        <f t="shared" si="138"/>
        <v>876226.06751771108</v>
      </c>
      <c r="AC70" s="125">
        <f t="shared" si="138"/>
        <v>876226.06751771108</v>
      </c>
      <c r="AD70" s="125">
        <f t="shared" si="138"/>
        <v>876226.06751771108</v>
      </c>
      <c r="AE70" s="125">
        <f t="shared" si="138"/>
        <v>876226.06751771108</v>
      </c>
    </row>
    <row r="71" spans="1:31">
      <c r="A71" s="85" t="s">
        <v>224</v>
      </c>
      <c r="D71" s="125">
        <f>$C28*D28</f>
        <v>313828.125</v>
      </c>
      <c r="E71" s="125">
        <f t="shared" ref="E71:N71" si="139">$C28*E28</f>
        <v>313828.125</v>
      </c>
      <c r="F71" s="125">
        <f t="shared" si="139"/>
        <v>324720.5400000001</v>
      </c>
      <c r="G71" s="125">
        <f t="shared" si="139"/>
        <v>342760.57000000007</v>
      </c>
      <c r="H71" s="125">
        <f t="shared" si="139"/>
        <v>349976.58200000011</v>
      </c>
      <c r="I71" s="125">
        <f t="shared" si="139"/>
        <v>360800.60000000009</v>
      </c>
      <c r="J71" s="125">
        <f t="shared" si="139"/>
        <v>360800.60000000009</v>
      </c>
      <c r="K71" s="125">
        <f t="shared" si="139"/>
        <v>360800.60000000009</v>
      </c>
      <c r="L71" s="125">
        <f t="shared" si="139"/>
        <v>360800.60000000009</v>
      </c>
      <c r="M71" s="125">
        <f t="shared" si="139"/>
        <v>360800.60000000009</v>
      </c>
      <c r="N71" s="125">
        <f t="shared" si="139"/>
        <v>360800.60000000009</v>
      </c>
      <c r="O71" s="125">
        <f t="shared" ref="O71:X71" si="140">$C28*O28</f>
        <v>360800.60000000009</v>
      </c>
      <c r="P71" s="125">
        <f t="shared" si="140"/>
        <v>360800.60000000009</v>
      </c>
      <c r="Q71" s="125">
        <f t="shared" si="140"/>
        <v>360800.60000000009</v>
      </c>
      <c r="R71" s="125">
        <f t="shared" si="140"/>
        <v>360800.60000000009</v>
      </c>
      <c r="S71" s="125">
        <f t="shared" si="140"/>
        <v>360800.60000000009</v>
      </c>
      <c r="T71" s="125">
        <f t="shared" si="140"/>
        <v>360800.60000000009</v>
      </c>
      <c r="U71" s="125">
        <f t="shared" si="140"/>
        <v>360800.60000000009</v>
      </c>
      <c r="V71" s="125">
        <f t="shared" si="140"/>
        <v>360800.60000000009</v>
      </c>
      <c r="W71" s="125">
        <f t="shared" si="140"/>
        <v>360800.60000000009</v>
      </c>
      <c r="X71" s="125">
        <f t="shared" si="140"/>
        <v>360800.60000000009</v>
      </c>
      <c r="Y71" s="125">
        <f t="shared" ref="Y71:AE71" si="141">$C28*Y28</f>
        <v>360800.60000000009</v>
      </c>
      <c r="Z71" s="125">
        <f t="shared" si="141"/>
        <v>360800.60000000009</v>
      </c>
      <c r="AA71" s="125">
        <f t="shared" si="141"/>
        <v>360800.60000000009</v>
      </c>
      <c r="AB71" s="125">
        <f t="shared" si="141"/>
        <v>360800.60000000009</v>
      </c>
      <c r="AC71" s="125">
        <f t="shared" si="141"/>
        <v>360800.60000000009</v>
      </c>
      <c r="AD71" s="125">
        <f t="shared" si="141"/>
        <v>360800.60000000009</v>
      </c>
      <c r="AE71" s="125">
        <f t="shared" si="141"/>
        <v>360800.60000000009</v>
      </c>
    </row>
    <row r="72" spans="1:31">
      <c r="A72" s="118" t="s">
        <v>340</v>
      </c>
      <c r="D72" s="125">
        <f>SUM(D70:D71)</f>
        <v>881277.22409994702</v>
      </c>
      <c r="E72" s="125">
        <f t="shared" ref="E72:N72" si="142">SUM(E70:E71)</f>
        <v>881277.22409994702</v>
      </c>
      <c r="F72" s="125">
        <f t="shared" si="142"/>
        <v>981890.09063828341</v>
      </c>
      <c r="G72" s="125">
        <f t="shared" si="142"/>
        <v>1043741.4240141689</v>
      </c>
      <c r="H72" s="125">
        <f t="shared" si="142"/>
        <v>1138580.0427659401</v>
      </c>
      <c r="I72" s="125">
        <f t="shared" si="142"/>
        <v>1237026.6675177112</v>
      </c>
      <c r="J72" s="125">
        <f t="shared" si="142"/>
        <v>1237026.6675177112</v>
      </c>
      <c r="K72" s="125">
        <f t="shared" si="142"/>
        <v>1237026.6675177112</v>
      </c>
      <c r="L72" s="125">
        <f t="shared" si="142"/>
        <v>1237026.6675177112</v>
      </c>
      <c r="M72" s="125">
        <f t="shared" si="142"/>
        <v>1237026.6675177112</v>
      </c>
      <c r="N72" s="125">
        <f t="shared" si="142"/>
        <v>1237026.6675177112</v>
      </c>
      <c r="O72" s="125">
        <f t="shared" ref="O72:X72" si="143">SUM(O70:O71)</f>
        <v>1237026.6675177112</v>
      </c>
      <c r="P72" s="125">
        <f t="shared" si="143"/>
        <v>1237026.6675177112</v>
      </c>
      <c r="Q72" s="125">
        <f t="shared" si="143"/>
        <v>1237026.6675177112</v>
      </c>
      <c r="R72" s="125">
        <f t="shared" si="143"/>
        <v>1237026.6675177112</v>
      </c>
      <c r="S72" s="125">
        <f t="shared" si="143"/>
        <v>1237026.6675177112</v>
      </c>
      <c r="T72" s="125">
        <f t="shared" si="143"/>
        <v>1237026.6675177112</v>
      </c>
      <c r="U72" s="125">
        <f t="shared" si="143"/>
        <v>1237026.6675177112</v>
      </c>
      <c r="V72" s="125">
        <f t="shared" si="143"/>
        <v>1237026.6675177112</v>
      </c>
      <c r="W72" s="125">
        <f t="shared" si="143"/>
        <v>1237026.6675177112</v>
      </c>
      <c r="X72" s="125">
        <f t="shared" si="143"/>
        <v>1237026.6675177112</v>
      </c>
      <c r="Y72" s="125">
        <f t="shared" ref="Y72:AE72" si="144">SUM(Y70:Y71)</f>
        <v>1237026.6675177112</v>
      </c>
      <c r="Z72" s="125">
        <f t="shared" si="144"/>
        <v>1237026.6675177112</v>
      </c>
      <c r="AA72" s="125">
        <f t="shared" si="144"/>
        <v>1237026.6675177112</v>
      </c>
      <c r="AB72" s="125">
        <f t="shared" si="144"/>
        <v>1237026.6675177112</v>
      </c>
      <c r="AC72" s="125">
        <f t="shared" si="144"/>
        <v>1237026.6675177112</v>
      </c>
      <c r="AD72" s="125">
        <f t="shared" si="144"/>
        <v>1237026.6675177112</v>
      </c>
      <c r="AE72" s="125">
        <f t="shared" si="144"/>
        <v>1237026.6675177112</v>
      </c>
    </row>
    <row r="73" spans="1:31" ht="4.5" customHeight="1">
      <c r="A73" s="99"/>
      <c r="D73" s="125"/>
      <c r="E73" s="125"/>
      <c r="F73" s="125"/>
      <c r="G73" s="125"/>
      <c r="H73" s="125"/>
      <c r="I73" s="125"/>
      <c r="J73" s="125"/>
      <c r="K73" s="125"/>
      <c r="L73" s="125"/>
      <c r="M73" s="125"/>
      <c r="N73" s="125"/>
      <c r="O73" s="125"/>
      <c r="P73" s="125"/>
      <c r="Q73" s="125"/>
      <c r="R73" s="125"/>
      <c r="S73" s="125"/>
      <c r="T73" s="125"/>
      <c r="U73" s="125"/>
      <c r="V73" s="125"/>
      <c r="W73" s="125"/>
      <c r="X73" s="125"/>
      <c r="Y73" s="125"/>
      <c r="Z73" s="125"/>
      <c r="AA73" s="125"/>
      <c r="AB73" s="125"/>
      <c r="AC73" s="125"/>
      <c r="AD73" s="125"/>
      <c r="AE73" s="125"/>
    </row>
    <row r="74" spans="1:31">
      <c r="A74" s="99" t="s">
        <v>341</v>
      </c>
      <c r="D74" s="125"/>
      <c r="E74" s="1221"/>
      <c r="F74" s="125"/>
      <c r="G74" s="125"/>
      <c r="H74" s="125"/>
      <c r="I74" s="125"/>
      <c r="J74" s="125"/>
      <c r="K74" s="125"/>
      <c r="L74" s="125"/>
      <c r="M74" s="125"/>
      <c r="N74" s="125"/>
      <c r="O74" s="125"/>
      <c r="P74" s="125"/>
      <c r="Q74" s="125"/>
      <c r="R74" s="125"/>
      <c r="S74" s="125"/>
      <c r="T74" s="125"/>
      <c r="U74" s="125"/>
      <c r="V74" s="125"/>
      <c r="W74" s="125"/>
      <c r="X74" s="125"/>
      <c r="Y74" s="125"/>
      <c r="Z74" s="125"/>
      <c r="AA74" s="125"/>
      <c r="AB74" s="125"/>
      <c r="AC74" s="125"/>
      <c r="AD74" s="125"/>
      <c r="AE74" s="125"/>
    </row>
    <row r="75" spans="1:31">
      <c r="A75" s="119" t="s">
        <v>342</v>
      </c>
      <c r="C75" s="138"/>
      <c r="D75" s="125"/>
      <c r="E75" s="125"/>
      <c r="F75" s="125"/>
      <c r="G75" s="125"/>
      <c r="H75" s="125"/>
      <c r="I75" s="125"/>
      <c r="J75" s="125"/>
      <c r="K75" s="125"/>
      <c r="L75" s="125"/>
      <c r="M75" s="125"/>
      <c r="N75" s="125"/>
      <c r="O75" s="125"/>
      <c r="P75" s="125"/>
      <c r="Q75" s="125"/>
      <c r="R75" s="125"/>
      <c r="S75" s="125"/>
      <c r="T75" s="125"/>
      <c r="U75" s="125"/>
      <c r="V75" s="125"/>
      <c r="W75" s="125"/>
      <c r="X75" s="125"/>
      <c r="Y75" s="125"/>
      <c r="Z75" s="125"/>
      <c r="AA75" s="125"/>
      <c r="AB75" s="125"/>
      <c r="AC75" s="125"/>
      <c r="AD75" s="125"/>
      <c r="AE75" s="125"/>
    </row>
    <row r="76" spans="1:31">
      <c r="A76" s="139" t="str">
        <f t="shared" ref="A76:A83" si="145">A36</f>
        <v>Pasture Improvement:</v>
      </c>
      <c r="C76" s="138"/>
      <c r="D76" s="125"/>
      <c r="E76" s="125"/>
      <c r="F76" s="125"/>
      <c r="G76" s="125"/>
      <c r="H76" s="125"/>
      <c r="I76" s="125"/>
      <c r="J76" s="125"/>
      <c r="K76" s="125"/>
      <c r="L76" s="125"/>
      <c r="M76" s="125"/>
      <c r="N76" s="125"/>
      <c r="O76" s="125"/>
      <c r="P76" s="125"/>
      <c r="Q76" s="125"/>
      <c r="R76" s="125"/>
      <c r="S76" s="125"/>
      <c r="T76" s="125"/>
      <c r="U76" s="125"/>
      <c r="V76" s="125"/>
      <c r="W76" s="125"/>
      <c r="X76" s="125"/>
      <c r="Y76" s="125"/>
      <c r="Z76" s="125"/>
      <c r="AA76" s="125"/>
      <c r="AB76" s="125"/>
      <c r="AC76" s="125"/>
      <c r="AD76" s="125"/>
      <c r="AE76" s="125"/>
    </row>
    <row r="77" spans="1:31">
      <c r="A77" s="140" t="str">
        <f t="shared" si="145"/>
        <v xml:space="preserve">Superficial improvement  (SI) </v>
      </c>
      <c r="C77" s="138"/>
      <c r="D77" s="125">
        <f t="shared" ref="D77:X77" si="146">$C37*D37</f>
        <v>0</v>
      </c>
      <c r="E77" s="125">
        <f t="shared" si="146"/>
        <v>10002.843968811334</v>
      </c>
      <c r="F77" s="125">
        <f t="shared" si="146"/>
        <v>7502.1329766085</v>
      </c>
      <c r="G77" s="125">
        <f t="shared" si="146"/>
        <v>7502.1329766085</v>
      </c>
      <c r="H77" s="125">
        <f t="shared" si="146"/>
        <v>0</v>
      </c>
      <c r="I77" s="125">
        <f t="shared" si="146"/>
        <v>0</v>
      </c>
      <c r="J77" s="125">
        <f t="shared" si="146"/>
        <v>0</v>
      </c>
      <c r="K77" s="125">
        <f t="shared" si="146"/>
        <v>0</v>
      </c>
      <c r="L77" s="125">
        <f t="shared" si="146"/>
        <v>0</v>
      </c>
      <c r="M77" s="125">
        <f t="shared" si="146"/>
        <v>0</v>
      </c>
      <c r="N77" s="125">
        <f t="shared" si="146"/>
        <v>0</v>
      </c>
      <c r="O77" s="125">
        <f t="shared" si="146"/>
        <v>0</v>
      </c>
      <c r="P77" s="125">
        <f t="shared" si="146"/>
        <v>0</v>
      </c>
      <c r="Q77" s="125">
        <f t="shared" si="146"/>
        <v>0</v>
      </c>
      <c r="R77" s="125">
        <f t="shared" si="146"/>
        <v>0</v>
      </c>
      <c r="S77" s="125">
        <f t="shared" si="146"/>
        <v>0</v>
      </c>
      <c r="T77" s="125">
        <f t="shared" si="146"/>
        <v>0</v>
      </c>
      <c r="U77" s="125">
        <f t="shared" si="146"/>
        <v>0</v>
      </c>
      <c r="V77" s="125">
        <f t="shared" si="146"/>
        <v>0</v>
      </c>
      <c r="W77" s="125">
        <f t="shared" si="146"/>
        <v>0</v>
      </c>
      <c r="X77" s="125">
        <f t="shared" si="146"/>
        <v>0</v>
      </c>
      <c r="Y77" s="125">
        <f t="shared" ref="Y77:AE77" si="147">$C37*Y37</f>
        <v>0</v>
      </c>
      <c r="Z77" s="125">
        <f t="shared" si="147"/>
        <v>0</v>
      </c>
      <c r="AA77" s="125">
        <f t="shared" si="147"/>
        <v>0</v>
      </c>
      <c r="AB77" s="125">
        <f t="shared" si="147"/>
        <v>0</v>
      </c>
      <c r="AC77" s="125">
        <f t="shared" si="147"/>
        <v>0</v>
      </c>
      <c r="AD77" s="125">
        <f t="shared" si="147"/>
        <v>0</v>
      </c>
      <c r="AE77" s="125">
        <f t="shared" si="147"/>
        <v>0</v>
      </c>
    </row>
    <row r="78" spans="1:31">
      <c r="A78" s="140" t="str">
        <f t="shared" si="145"/>
        <v>Radical improvement (RI)</v>
      </c>
      <c r="C78" s="138"/>
      <c r="D78" s="125">
        <f t="shared" ref="D78:X78" si="148">$C38*D38</f>
        <v>0</v>
      </c>
      <c r="E78" s="125">
        <f t="shared" si="148"/>
        <v>0</v>
      </c>
      <c r="F78" s="125">
        <f t="shared" si="148"/>
        <v>3573.870924184268</v>
      </c>
      <c r="G78" s="125">
        <f t="shared" si="148"/>
        <v>4217.1676905374361</v>
      </c>
      <c r="H78" s="125">
        <f t="shared" si="148"/>
        <v>0</v>
      </c>
      <c r="I78" s="125">
        <f t="shared" si="148"/>
        <v>0</v>
      </c>
      <c r="J78" s="125">
        <f t="shared" si="148"/>
        <v>0</v>
      </c>
      <c r="K78" s="125">
        <f t="shared" si="148"/>
        <v>0</v>
      </c>
      <c r="L78" s="125">
        <f t="shared" si="148"/>
        <v>0</v>
      </c>
      <c r="M78" s="125">
        <f t="shared" si="148"/>
        <v>0</v>
      </c>
      <c r="N78" s="125">
        <f t="shared" si="148"/>
        <v>0</v>
      </c>
      <c r="O78" s="125">
        <f t="shared" si="148"/>
        <v>0</v>
      </c>
      <c r="P78" s="125">
        <f t="shared" si="148"/>
        <v>0</v>
      </c>
      <c r="Q78" s="125">
        <f t="shared" si="148"/>
        <v>0</v>
      </c>
      <c r="R78" s="125">
        <f t="shared" si="148"/>
        <v>0</v>
      </c>
      <c r="S78" s="125">
        <f t="shared" si="148"/>
        <v>0</v>
      </c>
      <c r="T78" s="125">
        <f t="shared" si="148"/>
        <v>0</v>
      </c>
      <c r="U78" s="125">
        <f t="shared" si="148"/>
        <v>0</v>
      </c>
      <c r="V78" s="125">
        <f t="shared" si="148"/>
        <v>0</v>
      </c>
      <c r="W78" s="125">
        <f t="shared" si="148"/>
        <v>0</v>
      </c>
      <c r="X78" s="125">
        <f t="shared" si="148"/>
        <v>0</v>
      </c>
      <c r="Y78" s="125">
        <f t="shared" ref="Y78:AE78" si="149">$C38*Y38</f>
        <v>0</v>
      </c>
      <c r="Z78" s="125">
        <f t="shared" si="149"/>
        <v>0</v>
      </c>
      <c r="AA78" s="125">
        <f t="shared" si="149"/>
        <v>0</v>
      </c>
      <c r="AB78" s="125">
        <f t="shared" si="149"/>
        <v>0</v>
      </c>
      <c r="AC78" s="125">
        <f t="shared" si="149"/>
        <v>0</v>
      </c>
      <c r="AD78" s="125">
        <f t="shared" si="149"/>
        <v>0</v>
      </c>
      <c r="AE78" s="125">
        <f t="shared" si="149"/>
        <v>0</v>
      </c>
    </row>
    <row r="79" spans="1:31">
      <c r="A79" s="140" t="str">
        <f t="shared" si="145"/>
        <v xml:space="preserve">Controlled grazing (CG) </v>
      </c>
      <c r="C79" s="138"/>
      <c r="D79" s="125">
        <f t="shared" ref="D79:X79" si="150">$C39*D39</f>
        <v>0</v>
      </c>
      <c r="E79" s="125">
        <f t="shared" si="150"/>
        <v>0</v>
      </c>
      <c r="F79" s="125">
        <f t="shared" si="150"/>
        <v>0</v>
      </c>
      <c r="G79" s="125">
        <f t="shared" si="150"/>
        <v>0</v>
      </c>
      <c r="H79" s="125">
        <f t="shared" si="150"/>
        <v>0</v>
      </c>
      <c r="I79" s="125">
        <f t="shared" si="150"/>
        <v>0</v>
      </c>
      <c r="J79" s="125">
        <f t="shared" si="150"/>
        <v>0</v>
      </c>
      <c r="K79" s="125">
        <f t="shared" si="150"/>
        <v>0</v>
      </c>
      <c r="L79" s="125">
        <f t="shared" si="150"/>
        <v>0</v>
      </c>
      <c r="M79" s="125">
        <f t="shared" si="150"/>
        <v>0</v>
      </c>
      <c r="N79" s="125">
        <f t="shared" si="150"/>
        <v>0</v>
      </c>
      <c r="O79" s="125">
        <f t="shared" si="150"/>
        <v>0</v>
      </c>
      <c r="P79" s="125">
        <f t="shared" si="150"/>
        <v>0</v>
      </c>
      <c r="Q79" s="125">
        <f t="shared" si="150"/>
        <v>0</v>
      </c>
      <c r="R79" s="125">
        <f t="shared" si="150"/>
        <v>0</v>
      </c>
      <c r="S79" s="125">
        <f t="shared" si="150"/>
        <v>0</v>
      </c>
      <c r="T79" s="125">
        <f t="shared" si="150"/>
        <v>0</v>
      </c>
      <c r="U79" s="125">
        <f t="shared" si="150"/>
        <v>0</v>
      </c>
      <c r="V79" s="125">
        <f t="shared" si="150"/>
        <v>0</v>
      </c>
      <c r="W79" s="125">
        <f t="shared" si="150"/>
        <v>0</v>
      </c>
      <c r="X79" s="125">
        <f t="shared" si="150"/>
        <v>0</v>
      </c>
      <c r="Y79" s="125">
        <f t="shared" ref="Y79:AE79" si="151">$C39*Y39</f>
        <v>0</v>
      </c>
      <c r="Z79" s="125">
        <f t="shared" si="151"/>
        <v>0</v>
      </c>
      <c r="AA79" s="125">
        <f t="shared" si="151"/>
        <v>0</v>
      </c>
      <c r="AB79" s="125">
        <f t="shared" si="151"/>
        <v>0</v>
      </c>
      <c r="AC79" s="125">
        <f t="shared" si="151"/>
        <v>0</v>
      </c>
      <c r="AD79" s="125">
        <f t="shared" si="151"/>
        <v>0</v>
      </c>
      <c r="AE79" s="125">
        <f t="shared" si="151"/>
        <v>0</v>
      </c>
    </row>
    <row r="80" spans="1:31">
      <c r="A80" s="139" t="str">
        <f t="shared" si="145"/>
        <v xml:space="preserve">Fodder crops </v>
      </c>
      <c r="C80" s="138"/>
      <c r="D80" s="125"/>
      <c r="E80" s="125"/>
      <c r="F80" s="125"/>
      <c r="G80" s="125"/>
      <c r="H80" s="125"/>
      <c r="I80" s="125"/>
      <c r="J80" s="125"/>
      <c r="K80" s="125"/>
      <c r="L80" s="125"/>
      <c r="M80" s="125"/>
      <c r="N80" s="125"/>
      <c r="O80" s="125"/>
      <c r="P80" s="125"/>
      <c r="Q80" s="125"/>
      <c r="R80" s="125"/>
      <c r="S80" s="125"/>
      <c r="T80" s="125"/>
      <c r="U80" s="125"/>
      <c r="V80" s="125"/>
      <c r="W80" s="125"/>
      <c r="X80" s="125"/>
      <c r="Y80" s="125"/>
      <c r="Z80" s="125"/>
      <c r="AA80" s="125"/>
      <c r="AB80" s="125"/>
      <c r="AC80" s="125"/>
      <c r="AD80" s="125"/>
      <c r="AE80" s="125"/>
    </row>
    <row r="81" spans="1:31">
      <c r="A81" s="140" t="str">
        <f t="shared" si="145"/>
        <v>Alfalfa production</v>
      </c>
      <c r="C81" s="138"/>
      <c r="D81" s="125">
        <f t="shared" ref="D81:X81" si="152">$C41*D41</f>
        <v>1578.6680274732205</v>
      </c>
      <c r="E81" s="125">
        <f t="shared" si="152"/>
        <v>105244.53516488137</v>
      </c>
      <c r="F81" s="125">
        <f t="shared" si="152"/>
        <v>0</v>
      </c>
      <c r="G81" s="125">
        <f t="shared" si="152"/>
        <v>0</v>
      </c>
      <c r="H81" s="125">
        <f t="shared" si="152"/>
        <v>0</v>
      </c>
      <c r="I81" s="125">
        <f t="shared" si="152"/>
        <v>105244.53516488137</v>
      </c>
      <c r="J81" s="125">
        <f t="shared" si="152"/>
        <v>0</v>
      </c>
      <c r="K81" s="125">
        <f t="shared" si="152"/>
        <v>0</v>
      </c>
      <c r="L81" s="125">
        <f t="shared" si="152"/>
        <v>0</v>
      </c>
      <c r="M81" s="125">
        <f t="shared" si="152"/>
        <v>0</v>
      </c>
      <c r="N81" s="125">
        <f t="shared" si="152"/>
        <v>105244.53516488137</v>
      </c>
      <c r="O81" s="125">
        <f t="shared" si="152"/>
        <v>0</v>
      </c>
      <c r="P81" s="125">
        <f t="shared" si="152"/>
        <v>0</v>
      </c>
      <c r="Q81" s="125">
        <f t="shared" si="152"/>
        <v>0</v>
      </c>
      <c r="R81" s="125">
        <f t="shared" si="152"/>
        <v>0</v>
      </c>
      <c r="S81" s="125">
        <f t="shared" si="152"/>
        <v>0</v>
      </c>
      <c r="T81" s="125">
        <f t="shared" si="152"/>
        <v>0</v>
      </c>
      <c r="U81" s="125">
        <f t="shared" si="152"/>
        <v>0</v>
      </c>
      <c r="V81" s="125">
        <f t="shared" si="152"/>
        <v>0</v>
      </c>
      <c r="W81" s="125">
        <f t="shared" si="152"/>
        <v>0</v>
      </c>
      <c r="X81" s="125">
        <f t="shared" si="152"/>
        <v>0</v>
      </c>
      <c r="Y81" s="125">
        <f t="shared" ref="Y81:AE81" si="153">$C41*Y41</f>
        <v>0</v>
      </c>
      <c r="Z81" s="125">
        <f t="shared" si="153"/>
        <v>0</v>
      </c>
      <c r="AA81" s="125">
        <f t="shared" si="153"/>
        <v>0</v>
      </c>
      <c r="AB81" s="125">
        <f t="shared" si="153"/>
        <v>0</v>
      </c>
      <c r="AC81" s="125">
        <f t="shared" si="153"/>
        <v>0</v>
      </c>
      <c r="AD81" s="125">
        <f t="shared" si="153"/>
        <v>0</v>
      </c>
      <c r="AE81" s="125">
        <f t="shared" si="153"/>
        <v>0</v>
      </c>
    </row>
    <row r="82" spans="1:31">
      <c r="A82" s="139" t="str">
        <f t="shared" si="145"/>
        <v>Other operations</v>
      </c>
      <c r="D82" s="125"/>
      <c r="E82" s="125"/>
      <c r="F82" s="125"/>
      <c r="G82" s="125"/>
      <c r="H82" s="125"/>
      <c r="I82" s="125"/>
      <c r="J82" s="125"/>
      <c r="K82" s="125"/>
      <c r="L82" s="125"/>
      <c r="M82" s="125"/>
      <c r="N82" s="125"/>
      <c r="O82" s="125"/>
      <c r="P82" s="125"/>
      <c r="Q82" s="125"/>
      <c r="R82" s="125"/>
      <c r="S82" s="125"/>
      <c r="T82" s="125"/>
      <c r="U82" s="125"/>
      <c r="V82" s="125"/>
      <c r="W82" s="125"/>
      <c r="X82" s="125"/>
      <c r="Y82" s="125"/>
      <c r="Z82" s="125"/>
      <c r="AA82" s="125"/>
      <c r="AB82" s="125"/>
      <c r="AC82" s="125"/>
      <c r="AD82" s="125"/>
      <c r="AE82" s="125"/>
    </row>
    <row r="83" spans="1:31">
      <c r="A83" s="140" t="str">
        <f t="shared" si="145"/>
        <v>Improved access to pasture</v>
      </c>
      <c r="D83" s="141">
        <f t="shared" ref="D83:X83" si="154">$C43*D43</f>
        <v>0</v>
      </c>
      <c r="E83" s="141">
        <f t="shared" si="154"/>
        <v>20000</v>
      </c>
      <c r="F83" s="141">
        <f t="shared" si="154"/>
        <v>0</v>
      </c>
      <c r="G83" s="141">
        <f t="shared" si="154"/>
        <v>0</v>
      </c>
      <c r="H83" s="141">
        <f t="shared" si="154"/>
        <v>0</v>
      </c>
      <c r="I83" s="141">
        <f t="shared" si="154"/>
        <v>0</v>
      </c>
      <c r="J83" s="141">
        <f t="shared" si="154"/>
        <v>0</v>
      </c>
      <c r="K83" s="141">
        <f t="shared" si="154"/>
        <v>0</v>
      </c>
      <c r="L83" s="141">
        <f t="shared" si="154"/>
        <v>0</v>
      </c>
      <c r="M83" s="141">
        <f t="shared" si="154"/>
        <v>0</v>
      </c>
      <c r="N83" s="141">
        <f t="shared" si="154"/>
        <v>0</v>
      </c>
      <c r="O83" s="141">
        <f t="shared" si="154"/>
        <v>0</v>
      </c>
      <c r="P83" s="141">
        <f t="shared" si="154"/>
        <v>0</v>
      </c>
      <c r="Q83" s="141">
        <f t="shared" si="154"/>
        <v>0</v>
      </c>
      <c r="R83" s="141">
        <f t="shared" si="154"/>
        <v>0</v>
      </c>
      <c r="S83" s="141">
        <f t="shared" si="154"/>
        <v>0</v>
      </c>
      <c r="T83" s="141">
        <f t="shared" si="154"/>
        <v>0</v>
      </c>
      <c r="U83" s="141">
        <f t="shared" si="154"/>
        <v>0</v>
      </c>
      <c r="V83" s="141">
        <f t="shared" si="154"/>
        <v>0</v>
      </c>
      <c r="W83" s="141">
        <f t="shared" si="154"/>
        <v>0</v>
      </c>
      <c r="X83" s="141">
        <f t="shared" si="154"/>
        <v>0</v>
      </c>
      <c r="Y83" s="141">
        <f t="shared" ref="Y83:AE83" si="155">$C43*Y43</f>
        <v>0</v>
      </c>
      <c r="Z83" s="141">
        <f t="shared" si="155"/>
        <v>0</v>
      </c>
      <c r="AA83" s="141">
        <f t="shared" si="155"/>
        <v>0</v>
      </c>
      <c r="AB83" s="141">
        <f t="shared" si="155"/>
        <v>0</v>
      </c>
      <c r="AC83" s="141">
        <f t="shared" si="155"/>
        <v>0</v>
      </c>
      <c r="AD83" s="141">
        <f t="shared" si="155"/>
        <v>0</v>
      </c>
      <c r="AE83" s="141">
        <f t="shared" si="155"/>
        <v>0</v>
      </c>
    </row>
    <row r="84" spans="1:31">
      <c r="A84" s="140" t="str">
        <f t="shared" ref="A84:A86" si="156">A44</f>
        <v>PMP investments</v>
      </c>
      <c r="D84" s="141"/>
      <c r="E84" s="141">
        <f t="shared" ref="E84" si="157">$C44*E44</f>
        <v>192100</v>
      </c>
      <c r="F84" s="141"/>
      <c r="G84" s="141"/>
      <c r="H84" s="141"/>
      <c r="I84" s="141"/>
      <c r="J84" s="141"/>
      <c r="K84" s="141"/>
      <c r="L84" s="141"/>
      <c r="M84" s="141"/>
      <c r="N84" s="141"/>
      <c r="O84" s="141"/>
      <c r="P84" s="141"/>
      <c r="Q84" s="141"/>
      <c r="R84" s="141"/>
      <c r="S84" s="141"/>
      <c r="T84" s="141"/>
      <c r="U84" s="141"/>
      <c r="V84" s="141"/>
      <c r="W84" s="141"/>
      <c r="X84" s="141"/>
      <c r="Y84" s="141"/>
      <c r="Z84" s="141"/>
      <c r="AA84" s="141"/>
      <c r="AB84" s="141"/>
      <c r="AC84" s="141"/>
      <c r="AD84" s="141"/>
      <c r="AE84" s="141"/>
    </row>
    <row r="85" spans="1:31">
      <c r="A85" s="140" t="str">
        <f t="shared" si="156"/>
        <v>District-evel PMP investments</v>
      </c>
      <c r="D85" s="141"/>
      <c r="E85" s="141">
        <f t="shared" ref="E85" si="158">$C45*E45</f>
        <v>14125</v>
      </c>
      <c r="F85" s="141"/>
      <c r="G85" s="141"/>
      <c r="H85" s="141"/>
      <c r="I85" s="141"/>
      <c r="J85" s="141"/>
      <c r="K85" s="141"/>
      <c r="L85" s="141"/>
      <c r="M85" s="141"/>
      <c r="N85" s="141"/>
      <c r="O85" s="141"/>
      <c r="P85" s="141"/>
      <c r="Q85" s="141"/>
      <c r="R85" s="141"/>
      <c r="S85" s="141"/>
      <c r="T85" s="141"/>
      <c r="U85" s="141"/>
      <c r="V85" s="141"/>
      <c r="W85" s="141"/>
      <c r="X85" s="141"/>
      <c r="Y85" s="141"/>
      <c r="Z85" s="141"/>
      <c r="AA85" s="141"/>
      <c r="AB85" s="141"/>
      <c r="AC85" s="141"/>
      <c r="AD85" s="141"/>
      <c r="AE85" s="141"/>
    </row>
    <row r="86" spans="1:31">
      <c r="A86" s="140" t="str">
        <f t="shared" si="156"/>
        <v>Climate reseilient infrastsructure</v>
      </c>
      <c r="D86" s="141"/>
      <c r="E86" s="141">
        <f t="shared" ref="E86" si="159">$C46*E46</f>
        <v>316275.7</v>
      </c>
      <c r="F86" s="141"/>
      <c r="G86" s="141"/>
      <c r="H86" s="141"/>
      <c r="I86" s="141"/>
      <c r="J86" s="141"/>
      <c r="K86" s="141"/>
      <c r="L86" s="141"/>
      <c r="M86" s="141"/>
      <c r="N86" s="141"/>
      <c r="O86" s="141"/>
      <c r="P86" s="141"/>
      <c r="Q86" s="141"/>
      <c r="R86" s="141"/>
      <c r="S86" s="141"/>
      <c r="T86" s="141"/>
      <c r="U86" s="141"/>
      <c r="V86" s="141"/>
      <c r="W86" s="141"/>
      <c r="X86" s="141"/>
      <c r="Y86" s="141"/>
      <c r="Z86" s="141"/>
      <c r="AA86" s="141"/>
      <c r="AB86" s="141"/>
      <c r="AC86" s="141"/>
      <c r="AD86" s="141"/>
      <c r="AE86" s="141"/>
    </row>
    <row r="87" spans="1:31">
      <c r="A87" s="140" t="str">
        <f>A47</f>
        <v>Machinery package a/</v>
      </c>
      <c r="D87" s="125">
        <f t="shared" ref="D87:X87" si="160">$C47*D47</f>
        <v>0</v>
      </c>
      <c r="E87" s="125">
        <f t="shared" si="160"/>
        <v>258257.23955346324</v>
      </c>
      <c r="F87" s="125">
        <f t="shared" si="160"/>
        <v>0</v>
      </c>
      <c r="G87" s="125">
        <f t="shared" si="160"/>
        <v>0</v>
      </c>
      <c r="H87" s="125">
        <f t="shared" si="160"/>
        <v>0</v>
      </c>
      <c r="I87" s="125">
        <f t="shared" si="160"/>
        <v>0</v>
      </c>
      <c r="J87" s="125">
        <f t="shared" si="160"/>
        <v>0</v>
      </c>
      <c r="K87" s="125">
        <f t="shared" si="160"/>
        <v>0</v>
      </c>
      <c r="L87" s="125">
        <f t="shared" si="160"/>
        <v>0</v>
      </c>
      <c r="M87" s="125">
        <f t="shared" si="160"/>
        <v>0</v>
      </c>
      <c r="N87" s="125">
        <f t="shared" si="160"/>
        <v>0</v>
      </c>
      <c r="O87" s="125">
        <f t="shared" si="160"/>
        <v>0</v>
      </c>
      <c r="P87" s="125">
        <f t="shared" si="160"/>
        <v>0</v>
      </c>
      <c r="Q87" s="125">
        <f t="shared" si="160"/>
        <v>0</v>
      </c>
      <c r="R87" s="125">
        <f t="shared" si="160"/>
        <v>0</v>
      </c>
      <c r="S87" s="125">
        <f t="shared" si="160"/>
        <v>0</v>
      </c>
      <c r="T87" s="125">
        <f t="shared" si="160"/>
        <v>0</v>
      </c>
      <c r="U87" s="125">
        <f t="shared" si="160"/>
        <v>0</v>
      </c>
      <c r="V87" s="125">
        <f t="shared" si="160"/>
        <v>0</v>
      </c>
      <c r="W87" s="125">
        <f t="shared" si="160"/>
        <v>0</v>
      </c>
      <c r="X87" s="125">
        <f t="shared" si="160"/>
        <v>0</v>
      </c>
      <c r="Y87" s="125">
        <f t="shared" ref="Y87:AE87" si="161">$C47*Y47</f>
        <v>0</v>
      </c>
      <c r="Z87" s="125">
        <f t="shared" si="161"/>
        <v>0</v>
      </c>
      <c r="AA87" s="125">
        <f t="shared" si="161"/>
        <v>0</v>
      </c>
      <c r="AB87" s="125">
        <f t="shared" si="161"/>
        <v>0</v>
      </c>
      <c r="AC87" s="125">
        <f t="shared" si="161"/>
        <v>0</v>
      </c>
      <c r="AD87" s="125">
        <f t="shared" si="161"/>
        <v>0</v>
      </c>
      <c r="AE87" s="125">
        <f t="shared" si="161"/>
        <v>0</v>
      </c>
    </row>
    <row r="88" spans="1:31" s="124" customFormat="1">
      <c r="A88" s="136" t="s">
        <v>343</v>
      </c>
      <c r="B88" s="142"/>
      <c r="C88" s="138"/>
      <c r="D88" s="125">
        <f>SUM(D77:D87)</f>
        <v>1578.6680274732205</v>
      </c>
      <c r="E88" s="125">
        <f>SUM(E77:E87)</f>
        <v>916005.31868715584</v>
      </c>
      <c r="F88" s="125">
        <f t="shared" ref="F88:N88" si="162">SUM(F77:F87)</f>
        <v>11076.003900792768</v>
      </c>
      <c r="G88" s="125">
        <f t="shared" si="162"/>
        <v>11719.300667145937</v>
      </c>
      <c r="H88" s="125">
        <f t="shared" si="162"/>
        <v>0</v>
      </c>
      <c r="I88" s="125">
        <f t="shared" si="162"/>
        <v>105244.53516488137</v>
      </c>
      <c r="J88" s="125">
        <f t="shared" si="162"/>
        <v>0</v>
      </c>
      <c r="K88" s="125">
        <f t="shared" si="162"/>
        <v>0</v>
      </c>
      <c r="L88" s="125">
        <f t="shared" si="162"/>
        <v>0</v>
      </c>
      <c r="M88" s="125">
        <f t="shared" si="162"/>
        <v>0</v>
      </c>
      <c r="N88" s="125">
        <f t="shared" si="162"/>
        <v>105244.53516488137</v>
      </c>
      <c r="O88" s="125">
        <f t="shared" ref="O88:X88" si="163">SUM(O77:O87)</f>
        <v>0</v>
      </c>
      <c r="P88" s="125">
        <f t="shared" si="163"/>
        <v>0</v>
      </c>
      <c r="Q88" s="125">
        <f t="shared" si="163"/>
        <v>0</v>
      </c>
      <c r="R88" s="125">
        <f t="shared" si="163"/>
        <v>0</v>
      </c>
      <c r="S88" s="125">
        <f t="shared" si="163"/>
        <v>0</v>
      </c>
      <c r="T88" s="125">
        <f t="shared" si="163"/>
        <v>0</v>
      </c>
      <c r="U88" s="125">
        <f t="shared" si="163"/>
        <v>0</v>
      </c>
      <c r="V88" s="125">
        <f t="shared" si="163"/>
        <v>0</v>
      </c>
      <c r="W88" s="125">
        <f t="shared" si="163"/>
        <v>0</v>
      </c>
      <c r="X88" s="125">
        <f t="shared" si="163"/>
        <v>0</v>
      </c>
      <c r="Y88" s="125">
        <f t="shared" ref="Y88:AE88" si="164">SUM(Y77:Y87)</f>
        <v>0</v>
      </c>
      <c r="Z88" s="125">
        <f t="shared" si="164"/>
        <v>0</v>
      </c>
      <c r="AA88" s="125">
        <f t="shared" si="164"/>
        <v>0</v>
      </c>
      <c r="AB88" s="125">
        <f t="shared" si="164"/>
        <v>0</v>
      </c>
      <c r="AC88" s="125">
        <f t="shared" si="164"/>
        <v>0</v>
      </c>
      <c r="AD88" s="125">
        <f t="shared" si="164"/>
        <v>0</v>
      </c>
      <c r="AE88" s="125">
        <f t="shared" si="164"/>
        <v>0</v>
      </c>
    </row>
    <row r="89" spans="1:31" s="124" customFormat="1">
      <c r="A89" s="136"/>
      <c r="B89" s="83"/>
      <c r="C89" s="137"/>
      <c r="D89" s="108"/>
      <c r="E89" s="125"/>
      <c r="F89" s="125"/>
      <c r="G89" s="125"/>
      <c r="H89" s="125"/>
      <c r="I89" s="125"/>
      <c r="J89" s="125"/>
      <c r="K89" s="125"/>
      <c r="L89" s="125"/>
      <c r="M89" s="125"/>
      <c r="N89" s="125"/>
      <c r="O89" s="125"/>
      <c r="P89" s="125"/>
      <c r="Q89" s="125"/>
      <c r="R89" s="125"/>
      <c r="S89" s="125"/>
      <c r="T89" s="125"/>
      <c r="U89" s="125"/>
      <c r="V89" s="125"/>
      <c r="W89" s="125"/>
      <c r="X89" s="125"/>
      <c r="Y89" s="125"/>
      <c r="Z89" s="125"/>
      <c r="AA89" s="125"/>
      <c r="AB89" s="125"/>
      <c r="AC89" s="125"/>
      <c r="AD89" s="125"/>
      <c r="AE89" s="125"/>
    </row>
    <row r="90" spans="1:31">
      <c r="A90" s="119" t="s">
        <v>344</v>
      </c>
      <c r="D90" s="125"/>
      <c r="E90" s="125"/>
      <c r="F90" s="125"/>
      <c r="G90" s="125"/>
      <c r="H90" s="125"/>
      <c r="I90" s="125"/>
      <c r="J90" s="125"/>
      <c r="K90" s="125"/>
      <c r="L90" s="125"/>
      <c r="M90" s="125"/>
      <c r="N90" s="125"/>
      <c r="O90" s="125"/>
      <c r="P90" s="125"/>
      <c r="Q90" s="125"/>
      <c r="R90" s="125"/>
      <c r="S90" s="125"/>
      <c r="T90" s="125"/>
      <c r="U90" s="125"/>
      <c r="V90" s="125"/>
      <c r="W90" s="125"/>
      <c r="X90" s="125"/>
      <c r="Y90" s="125"/>
      <c r="Z90" s="125"/>
      <c r="AA90" s="125"/>
      <c r="AB90" s="125"/>
      <c r="AC90" s="125"/>
      <c r="AD90" s="125"/>
      <c r="AE90" s="125"/>
    </row>
    <row r="91" spans="1:31">
      <c r="A91" s="139" t="str">
        <f t="shared" ref="A91:A96" si="165">A49</f>
        <v>Pasture Improvement:</v>
      </c>
      <c r="D91" s="125"/>
      <c r="E91" s="125"/>
      <c r="F91" s="125"/>
      <c r="G91" s="125"/>
      <c r="H91" s="125"/>
      <c r="I91" s="125"/>
      <c r="J91" s="125"/>
      <c r="K91" s="125"/>
      <c r="L91" s="125"/>
      <c r="M91" s="125"/>
      <c r="N91" s="125"/>
      <c r="O91" s="125"/>
      <c r="P91" s="125"/>
      <c r="Q91" s="125"/>
      <c r="R91" s="125"/>
      <c r="S91" s="125"/>
      <c r="T91" s="125"/>
      <c r="U91" s="125"/>
      <c r="V91" s="125"/>
      <c r="W91" s="125"/>
      <c r="X91" s="125"/>
      <c r="Y91" s="125"/>
      <c r="Z91" s="125"/>
      <c r="AA91" s="125"/>
      <c r="AB91" s="125"/>
      <c r="AC91" s="125"/>
      <c r="AD91" s="125"/>
      <c r="AE91" s="125"/>
    </row>
    <row r="92" spans="1:31">
      <c r="A92" s="140" t="str">
        <f t="shared" si="165"/>
        <v xml:space="preserve">Controlled grazing (CG) </v>
      </c>
      <c r="D92" s="125"/>
      <c r="E92" s="125">
        <f t="shared" ref="E92:X92" si="166">E50</f>
        <v>0</v>
      </c>
      <c r="F92" s="125">
        <f t="shared" si="166"/>
        <v>3227.1704931909426</v>
      </c>
      <c r="G92" s="125">
        <f t="shared" si="166"/>
        <v>8067.9262329773564</v>
      </c>
      <c r="H92" s="125">
        <f t="shared" si="166"/>
        <v>8067.9262329773564</v>
      </c>
      <c r="I92" s="125">
        <f t="shared" si="166"/>
        <v>8067.9262329773564</v>
      </c>
      <c r="J92" s="125">
        <f t="shared" si="166"/>
        <v>8067.9262329773564</v>
      </c>
      <c r="K92" s="125">
        <f t="shared" si="166"/>
        <v>8067.9262329773564</v>
      </c>
      <c r="L92" s="125">
        <f t="shared" si="166"/>
        <v>8067.9262329773564</v>
      </c>
      <c r="M92" s="125">
        <f t="shared" si="166"/>
        <v>8067.9262329773564</v>
      </c>
      <c r="N92" s="125">
        <f t="shared" si="166"/>
        <v>8067.9262329773564</v>
      </c>
      <c r="O92" s="125">
        <f t="shared" si="166"/>
        <v>8067.9262329773564</v>
      </c>
      <c r="P92" s="125">
        <f t="shared" si="166"/>
        <v>0</v>
      </c>
      <c r="Q92" s="125">
        <f t="shared" si="166"/>
        <v>0</v>
      </c>
      <c r="R92" s="125">
        <f t="shared" si="166"/>
        <v>0</v>
      </c>
      <c r="S92" s="125">
        <f t="shared" si="166"/>
        <v>0</v>
      </c>
      <c r="T92" s="125">
        <f t="shared" si="166"/>
        <v>0</v>
      </c>
      <c r="U92" s="125">
        <f t="shared" si="166"/>
        <v>0</v>
      </c>
      <c r="V92" s="125">
        <f t="shared" si="166"/>
        <v>0</v>
      </c>
      <c r="W92" s="125">
        <f t="shared" si="166"/>
        <v>0</v>
      </c>
      <c r="X92" s="125">
        <f t="shared" si="166"/>
        <v>0</v>
      </c>
      <c r="Y92" s="125">
        <f t="shared" ref="Y92:AE92" si="167">Y50</f>
        <v>0</v>
      </c>
      <c r="Z92" s="125">
        <f t="shared" si="167"/>
        <v>0</v>
      </c>
      <c r="AA92" s="125">
        <f t="shared" si="167"/>
        <v>0</v>
      </c>
      <c r="AB92" s="125">
        <f t="shared" si="167"/>
        <v>0</v>
      </c>
      <c r="AC92" s="125">
        <f t="shared" si="167"/>
        <v>0</v>
      </c>
      <c r="AD92" s="125">
        <f t="shared" si="167"/>
        <v>0</v>
      </c>
      <c r="AE92" s="125">
        <f t="shared" si="167"/>
        <v>0</v>
      </c>
    </row>
    <row r="93" spans="1:31">
      <c r="A93" s="140" t="str">
        <f t="shared" si="165"/>
        <v>Payment to shepherd b/</v>
      </c>
      <c r="D93" s="125">
        <f t="shared" ref="D93:X93" si="168">$C51*D51</f>
        <v>110757.52161852887</v>
      </c>
      <c r="E93" s="125">
        <f t="shared" si="168"/>
        <v>96969.026825986599</v>
      </c>
      <c r="F93" s="125">
        <f t="shared" si="168"/>
        <v>102356.19498298586</v>
      </c>
      <c r="G93" s="125">
        <f t="shared" si="168"/>
        <v>105049.77906148549</v>
      </c>
      <c r="H93" s="125">
        <f t="shared" si="168"/>
        <v>106665.92950858526</v>
      </c>
      <c r="I93" s="125">
        <f t="shared" si="168"/>
        <v>107743.36313998511</v>
      </c>
      <c r="J93" s="125">
        <f t="shared" si="168"/>
        <v>107743.36313998511</v>
      </c>
      <c r="K93" s="125">
        <f t="shared" si="168"/>
        <v>107743.36313998511</v>
      </c>
      <c r="L93" s="125">
        <f t="shared" si="168"/>
        <v>107743.36313998511</v>
      </c>
      <c r="M93" s="125">
        <f t="shared" si="168"/>
        <v>107743.36313998511</v>
      </c>
      <c r="N93" s="125">
        <f t="shared" si="168"/>
        <v>107743.36313998511</v>
      </c>
      <c r="O93" s="125">
        <f t="shared" si="168"/>
        <v>107743.36313998511</v>
      </c>
      <c r="P93" s="125">
        <f t="shared" si="168"/>
        <v>107743.36313998511</v>
      </c>
      <c r="Q93" s="125">
        <f t="shared" si="168"/>
        <v>107743.36313998511</v>
      </c>
      <c r="R93" s="125">
        <f t="shared" si="168"/>
        <v>107743.36313998511</v>
      </c>
      <c r="S93" s="125">
        <f t="shared" si="168"/>
        <v>107743.36313998511</v>
      </c>
      <c r="T93" s="125">
        <f t="shared" si="168"/>
        <v>107743.36313998511</v>
      </c>
      <c r="U93" s="125">
        <f t="shared" si="168"/>
        <v>107743.36313998511</v>
      </c>
      <c r="V93" s="125">
        <f t="shared" si="168"/>
        <v>107743.36313998511</v>
      </c>
      <c r="W93" s="125">
        <f t="shared" si="168"/>
        <v>107743.36313998511</v>
      </c>
      <c r="X93" s="125">
        <f t="shared" si="168"/>
        <v>107743.36313998511</v>
      </c>
      <c r="Y93" s="125">
        <f t="shared" ref="Y93:AE93" si="169">$C51*Y51</f>
        <v>107743.36313998511</v>
      </c>
      <c r="Z93" s="125">
        <f t="shared" si="169"/>
        <v>107743.36313998511</v>
      </c>
      <c r="AA93" s="125">
        <f t="shared" si="169"/>
        <v>107743.36313998511</v>
      </c>
      <c r="AB93" s="125">
        <f t="shared" si="169"/>
        <v>107743.36313998511</v>
      </c>
      <c r="AC93" s="125">
        <f t="shared" si="169"/>
        <v>107743.36313998511</v>
      </c>
      <c r="AD93" s="125">
        <f t="shared" si="169"/>
        <v>107743.36313998511</v>
      </c>
      <c r="AE93" s="125">
        <f t="shared" si="169"/>
        <v>107743.36313998511</v>
      </c>
    </row>
    <row r="94" spans="1:31">
      <c r="A94" s="140" t="str">
        <f t="shared" si="165"/>
        <v>Vet services, vaccination c/</v>
      </c>
      <c r="D94" s="125">
        <f t="shared" ref="D94:X94" si="170">$C52*D52</f>
        <v>7399.0950084713204</v>
      </c>
      <c r="E94" s="125">
        <f t="shared" si="170"/>
        <v>6477.9622356993013</v>
      </c>
      <c r="F94" s="125">
        <f t="shared" si="170"/>
        <v>6837.8490265714845</v>
      </c>
      <c r="G94" s="125">
        <f t="shared" si="170"/>
        <v>7017.7924220075756</v>
      </c>
      <c r="H94" s="125">
        <f t="shared" si="170"/>
        <v>7125.758459269231</v>
      </c>
      <c r="I94" s="125">
        <f t="shared" si="170"/>
        <v>7197.7358174436686</v>
      </c>
      <c r="J94" s="125">
        <f t="shared" si="170"/>
        <v>7197.7358174436686</v>
      </c>
      <c r="K94" s="125">
        <f t="shared" si="170"/>
        <v>7197.7358174436686</v>
      </c>
      <c r="L94" s="125">
        <f t="shared" si="170"/>
        <v>7197.7358174436686</v>
      </c>
      <c r="M94" s="125">
        <f t="shared" si="170"/>
        <v>7197.7358174436686</v>
      </c>
      <c r="N94" s="125">
        <f t="shared" si="170"/>
        <v>7197.7358174436686</v>
      </c>
      <c r="O94" s="125">
        <f t="shared" si="170"/>
        <v>7197.7358174436686</v>
      </c>
      <c r="P94" s="125">
        <f t="shared" si="170"/>
        <v>7197.7358174436686</v>
      </c>
      <c r="Q94" s="125">
        <f t="shared" si="170"/>
        <v>7197.7358174436686</v>
      </c>
      <c r="R94" s="125">
        <f t="shared" si="170"/>
        <v>7197.7358174436686</v>
      </c>
      <c r="S94" s="125">
        <f t="shared" si="170"/>
        <v>7197.7358174436686</v>
      </c>
      <c r="T94" s="125">
        <f t="shared" si="170"/>
        <v>7197.7358174436686</v>
      </c>
      <c r="U94" s="125">
        <f t="shared" si="170"/>
        <v>7197.7358174436686</v>
      </c>
      <c r="V94" s="125">
        <f t="shared" si="170"/>
        <v>7197.7358174436686</v>
      </c>
      <c r="W94" s="125">
        <f t="shared" si="170"/>
        <v>7197.7358174436686</v>
      </c>
      <c r="X94" s="125">
        <f t="shared" si="170"/>
        <v>7197.7358174436686</v>
      </c>
      <c r="Y94" s="125">
        <f t="shared" ref="Y94:AE94" si="171">$C52*Y52</f>
        <v>7197.7358174436686</v>
      </c>
      <c r="Z94" s="125">
        <f t="shared" si="171"/>
        <v>7197.7358174436686</v>
      </c>
      <c r="AA94" s="125">
        <f t="shared" si="171"/>
        <v>7197.7358174436686</v>
      </c>
      <c r="AB94" s="125">
        <f t="shared" si="171"/>
        <v>7197.7358174436686</v>
      </c>
      <c r="AC94" s="125">
        <f t="shared" si="171"/>
        <v>7197.7358174436686</v>
      </c>
      <c r="AD94" s="125">
        <f t="shared" si="171"/>
        <v>7197.7358174436686</v>
      </c>
      <c r="AE94" s="125">
        <f t="shared" si="171"/>
        <v>7197.7358174436686</v>
      </c>
    </row>
    <row r="95" spans="1:31">
      <c r="A95" s="140" t="str">
        <f t="shared" si="165"/>
        <v>Improved access pasture O&amp;M</v>
      </c>
      <c r="D95" s="125">
        <f t="shared" ref="D95:X95" si="172">$C53*D53</f>
        <v>0</v>
      </c>
      <c r="E95" s="125">
        <f t="shared" si="172"/>
        <v>2000</v>
      </c>
      <c r="F95" s="125">
        <f t="shared" si="172"/>
        <v>2000</v>
      </c>
      <c r="G95" s="125">
        <f t="shared" si="172"/>
        <v>2000</v>
      </c>
      <c r="H95" s="125">
        <f t="shared" si="172"/>
        <v>2000</v>
      </c>
      <c r="I95" s="125">
        <f t="shared" si="172"/>
        <v>2000</v>
      </c>
      <c r="J95" s="125">
        <f t="shared" si="172"/>
        <v>2000</v>
      </c>
      <c r="K95" s="125">
        <f t="shared" si="172"/>
        <v>2000</v>
      </c>
      <c r="L95" s="125">
        <f t="shared" si="172"/>
        <v>2000</v>
      </c>
      <c r="M95" s="125">
        <f t="shared" si="172"/>
        <v>2000</v>
      </c>
      <c r="N95" s="125">
        <f t="shared" si="172"/>
        <v>2000</v>
      </c>
      <c r="O95" s="125">
        <f t="shared" si="172"/>
        <v>2000</v>
      </c>
      <c r="P95" s="125">
        <f t="shared" si="172"/>
        <v>2000</v>
      </c>
      <c r="Q95" s="125">
        <f t="shared" si="172"/>
        <v>2000</v>
      </c>
      <c r="R95" s="125">
        <f t="shared" si="172"/>
        <v>2000</v>
      </c>
      <c r="S95" s="125">
        <f t="shared" si="172"/>
        <v>2000</v>
      </c>
      <c r="T95" s="125">
        <f t="shared" si="172"/>
        <v>2000</v>
      </c>
      <c r="U95" s="125">
        <f t="shared" si="172"/>
        <v>2000</v>
      </c>
      <c r="V95" s="125">
        <f t="shared" si="172"/>
        <v>2000</v>
      </c>
      <c r="W95" s="125">
        <f t="shared" si="172"/>
        <v>2000</v>
      </c>
      <c r="X95" s="125">
        <f t="shared" si="172"/>
        <v>2000</v>
      </c>
      <c r="Y95" s="125">
        <f t="shared" ref="Y95:AE95" si="173">$C53*Y53</f>
        <v>2000</v>
      </c>
      <c r="Z95" s="125">
        <f t="shared" si="173"/>
        <v>2000</v>
      </c>
      <c r="AA95" s="125">
        <f t="shared" si="173"/>
        <v>2000</v>
      </c>
      <c r="AB95" s="125">
        <f t="shared" si="173"/>
        <v>2000</v>
      </c>
      <c r="AC95" s="125">
        <f t="shared" si="173"/>
        <v>2000</v>
      </c>
      <c r="AD95" s="125">
        <f t="shared" si="173"/>
        <v>2000</v>
      </c>
      <c r="AE95" s="125">
        <f t="shared" si="173"/>
        <v>2000</v>
      </c>
    </row>
    <row r="96" spans="1:31">
      <c r="A96" s="139" t="str">
        <f t="shared" si="165"/>
        <v xml:space="preserve">Fodder crops </v>
      </c>
      <c r="D96" s="123"/>
      <c r="E96" s="123"/>
      <c r="F96" s="123"/>
      <c r="G96" s="123"/>
      <c r="H96" s="123"/>
      <c r="I96" s="123"/>
      <c r="J96" s="123"/>
      <c r="K96" s="123"/>
      <c r="L96" s="123"/>
      <c r="M96" s="123"/>
      <c r="N96" s="123"/>
      <c r="O96" s="123"/>
      <c r="P96" s="123"/>
      <c r="Q96" s="123"/>
      <c r="R96" s="123"/>
      <c r="S96" s="123"/>
      <c r="T96" s="123"/>
      <c r="U96" s="123"/>
      <c r="V96" s="123"/>
      <c r="W96" s="123"/>
      <c r="X96" s="123"/>
      <c r="Y96" s="123"/>
      <c r="Z96" s="123"/>
      <c r="AA96" s="123"/>
      <c r="AB96" s="123"/>
      <c r="AC96" s="123"/>
      <c r="AD96" s="123"/>
      <c r="AE96" s="123"/>
    </row>
    <row r="97" spans="1:31">
      <c r="A97" s="140" t="s">
        <v>319</v>
      </c>
      <c r="D97" s="123">
        <f>D55*C55</f>
        <v>14771.051501047417</v>
      </c>
      <c r="E97" s="123">
        <f t="shared" ref="E97:X97" si="174">$C56*E56</f>
        <v>6237.4158818596115</v>
      </c>
      <c r="F97" s="123">
        <f t="shared" si="174"/>
        <v>6237.4158818596115</v>
      </c>
      <c r="G97" s="123">
        <f t="shared" si="174"/>
        <v>6237.4158818596115</v>
      </c>
      <c r="H97" s="123">
        <f t="shared" si="174"/>
        <v>6237.4158818596115</v>
      </c>
      <c r="I97" s="123">
        <f t="shared" si="174"/>
        <v>6237.4158818596115</v>
      </c>
      <c r="J97" s="123">
        <f t="shared" si="174"/>
        <v>6237.4158818596115</v>
      </c>
      <c r="K97" s="123">
        <f t="shared" si="174"/>
        <v>6237.4158818596115</v>
      </c>
      <c r="L97" s="123">
        <f t="shared" si="174"/>
        <v>6237.4158818596115</v>
      </c>
      <c r="M97" s="123">
        <f t="shared" si="174"/>
        <v>6237.4158818596115</v>
      </c>
      <c r="N97" s="123">
        <f t="shared" si="174"/>
        <v>6237.4158818596115</v>
      </c>
      <c r="O97" s="123">
        <f t="shared" si="174"/>
        <v>6237.4158818596115</v>
      </c>
      <c r="P97" s="123">
        <f t="shared" si="174"/>
        <v>6237.4158818596115</v>
      </c>
      <c r="Q97" s="123">
        <f t="shared" si="174"/>
        <v>6237.4158818596115</v>
      </c>
      <c r="R97" s="123">
        <f t="shared" si="174"/>
        <v>6237.4158818596115</v>
      </c>
      <c r="S97" s="123">
        <f t="shared" si="174"/>
        <v>6237.4158818596115</v>
      </c>
      <c r="T97" s="123">
        <f t="shared" si="174"/>
        <v>6237.4158818596115</v>
      </c>
      <c r="U97" s="123">
        <f t="shared" si="174"/>
        <v>6237.4158818596115</v>
      </c>
      <c r="V97" s="123">
        <f t="shared" si="174"/>
        <v>6237.4158818596115</v>
      </c>
      <c r="W97" s="123">
        <f t="shared" si="174"/>
        <v>6237.4158818596115</v>
      </c>
      <c r="X97" s="123">
        <f t="shared" si="174"/>
        <v>6237.4158818596115</v>
      </c>
      <c r="Y97" s="123">
        <f t="shared" ref="Y97:AE97" si="175">$C56*Y56</f>
        <v>6237.4158818596115</v>
      </c>
      <c r="Z97" s="123">
        <f t="shared" si="175"/>
        <v>6237.4158818596115</v>
      </c>
      <c r="AA97" s="123">
        <f t="shared" si="175"/>
        <v>6237.4158818596115</v>
      </c>
      <c r="AB97" s="123">
        <f t="shared" si="175"/>
        <v>6237.4158818596115</v>
      </c>
      <c r="AC97" s="123">
        <f t="shared" si="175"/>
        <v>6237.4158818596115</v>
      </c>
      <c r="AD97" s="123">
        <f t="shared" si="175"/>
        <v>6237.4158818596115</v>
      </c>
      <c r="AE97" s="123">
        <f t="shared" si="175"/>
        <v>6237.4158818596115</v>
      </c>
    </row>
    <row r="98" spans="1:31">
      <c r="A98" s="140" t="s">
        <v>345</v>
      </c>
      <c r="D98" s="123">
        <f>D57*C57</f>
        <v>8691.450034669766</v>
      </c>
      <c r="E98" s="123">
        <f t="shared" ref="E98:X98" si="176">$C58*E58</f>
        <v>13101.087193073367</v>
      </c>
      <c r="F98" s="123">
        <f t="shared" si="176"/>
        <v>13101.087193073367</v>
      </c>
      <c r="G98" s="123">
        <f t="shared" si="176"/>
        <v>13101.087193073367</v>
      </c>
      <c r="H98" s="123">
        <f t="shared" si="176"/>
        <v>13101.087193073367</v>
      </c>
      <c r="I98" s="123">
        <f t="shared" si="176"/>
        <v>13101.087193073367</v>
      </c>
      <c r="J98" s="123">
        <f t="shared" si="176"/>
        <v>13101.087193073367</v>
      </c>
      <c r="K98" s="123">
        <f t="shared" si="176"/>
        <v>13101.087193073367</v>
      </c>
      <c r="L98" s="123">
        <f t="shared" si="176"/>
        <v>13101.087193073367</v>
      </c>
      <c r="M98" s="123">
        <f t="shared" si="176"/>
        <v>13101.087193073367</v>
      </c>
      <c r="N98" s="123">
        <f t="shared" si="176"/>
        <v>13101.087193073367</v>
      </c>
      <c r="O98" s="123">
        <f t="shared" si="176"/>
        <v>13101.087193073367</v>
      </c>
      <c r="P98" s="123">
        <f t="shared" si="176"/>
        <v>13101.087193073367</v>
      </c>
      <c r="Q98" s="123">
        <f t="shared" si="176"/>
        <v>13101.087193073367</v>
      </c>
      <c r="R98" s="123">
        <f t="shared" si="176"/>
        <v>13101.087193073367</v>
      </c>
      <c r="S98" s="123">
        <f t="shared" si="176"/>
        <v>13101.087193073367</v>
      </c>
      <c r="T98" s="123">
        <f t="shared" si="176"/>
        <v>13101.087193073367</v>
      </c>
      <c r="U98" s="123">
        <f t="shared" si="176"/>
        <v>13101.087193073367</v>
      </c>
      <c r="V98" s="123">
        <f t="shared" si="176"/>
        <v>13101.087193073367</v>
      </c>
      <c r="W98" s="123">
        <f t="shared" si="176"/>
        <v>13101.087193073367</v>
      </c>
      <c r="X98" s="123">
        <f t="shared" si="176"/>
        <v>13101.087193073367</v>
      </c>
      <c r="Y98" s="123">
        <f t="shared" ref="Y98:AE98" si="177">$C58*Y58</f>
        <v>13101.087193073367</v>
      </c>
      <c r="Z98" s="123">
        <f t="shared" si="177"/>
        <v>13101.087193073367</v>
      </c>
      <c r="AA98" s="123">
        <f t="shared" si="177"/>
        <v>13101.087193073367</v>
      </c>
      <c r="AB98" s="123">
        <f t="shared" si="177"/>
        <v>13101.087193073367</v>
      </c>
      <c r="AC98" s="123">
        <f t="shared" si="177"/>
        <v>13101.087193073367</v>
      </c>
      <c r="AD98" s="123">
        <f t="shared" si="177"/>
        <v>13101.087193073367</v>
      </c>
      <c r="AE98" s="123">
        <f t="shared" si="177"/>
        <v>13101.087193073367</v>
      </c>
    </row>
    <row r="99" spans="1:31">
      <c r="A99" s="139" t="str">
        <f t="shared" ref="A99:A104" si="178">A59</f>
        <v>Other operations</v>
      </c>
      <c r="D99" s="123"/>
      <c r="E99" s="123"/>
      <c r="F99" s="123"/>
      <c r="G99" s="123"/>
      <c r="H99" s="123"/>
      <c r="I99" s="123"/>
      <c r="J99" s="123"/>
      <c r="K99" s="123"/>
      <c r="L99" s="123"/>
      <c r="M99" s="123"/>
      <c r="N99" s="123"/>
      <c r="O99" s="123"/>
      <c r="P99" s="123"/>
      <c r="Q99" s="123"/>
      <c r="R99" s="123"/>
      <c r="S99" s="123"/>
      <c r="T99" s="123"/>
      <c r="U99" s="123"/>
      <c r="V99" s="123"/>
      <c r="W99" s="123"/>
      <c r="X99" s="123"/>
      <c r="Y99" s="123"/>
      <c r="Z99" s="123"/>
      <c r="AA99" s="123"/>
      <c r="AB99" s="123"/>
      <c r="AC99" s="123"/>
      <c r="AD99" s="123"/>
      <c r="AE99" s="123"/>
    </row>
    <row r="100" spans="1:31">
      <c r="A100" s="140" t="str">
        <f t="shared" si="178"/>
        <v>Haymaking</v>
      </c>
      <c r="D100" s="123">
        <f t="shared" ref="D100:X100" si="179">$C60*D60</f>
        <v>4678.0619113947087</v>
      </c>
      <c r="E100" s="123">
        <f t="shared" si="179"/>
        <v>4678.0619113947087</v>
      </c>
      <c r="F100" s="123">
        <f t="shared" si="179"/>
        <v>4678.0619113947087</v>
      </c>
      <c r="G100" s="123">
        <f t="shared" si="179"/>
        <v>4678.0619113947087</v>
      </c>
      <c r="H100" s="123">
        <f t="shared" si="179"/>
        <v>4678.0619113947087</v>
      </c>
      <c r="I100" s="123">
        <f t="shared" si="179"/>
        <v>4678.0619113947087</v>
      </c>
      <c r="J100" s="123">
        <f t="shared" si="179"/>
        <v>4678.0619113947087</v>
      </c>
      <c r="K100" s="123">
        <f t="shared" si="179"/>
        <v>4678.0619113947087</v>
      </c>
      <c r="L100" s="123">
        <f t="shared" si="179"/>
        <v>4678.0619113947087</v>
      </c>
      <c r="M100" s="123">
        <f t="shared" si="179"/>
        <v>4678.0619113947087</v>
      </c>
      <c r="N100" s="123">
        <f t="shared" si="179"/>
        <v>4678.0619113947087</v>
      </c>
      <c r="O100" s="123">
        <f t="shared" si="179"/>
        <v>4678.0619113947087</v>
      </c>
      <c r="P100" s="123">
        <f t="shared" si="179"/>
        <v>4678.0619113947087</v>
      </c>
      <c r="Q100" s="123">
        <f t="shared" si="179"/>
        <v>4678.0619113947087</v>
      </c>
      <c r="R100" s="123">
        <f t="shared" si="179"/>
        <v>4678.0619113947087</v>
      </c>
      <c r="S100" s="123">
        <f t="shared" si="179"/>
        <v>4678.0619113947087</v>
      </c>
      <c r="T100" s="123">
        <f t="shared" si="179"/>
        <v>4678.0619113947087</v>
      </c>
      <c r="U100" s="123">
        <f t="shared" si="179"/>
        <v>4678.0619113947087</v>
      </c>
      <c r="V100" s="123">
        <f t="shared" si="179"/>
        <v>4678.0619113947087</v>
      </c>
      <c r="W100" s="123">
        <f t="shared" si="179"/>
        <v>4678.0619113947087</v>
      </c>
      <c r="X100" s="123">
        <f t="shared" si="179"/>
        <v>4678.0619113947087</v>
      </c>
      <c r="Y100" s="123">
        <f t="shared" ref="Y100:AE100" si="180">$C60*Y60</f>
        <v>4678.0619113947087</v>
      </c>
      <c r="Z100" s="123">
        <f t="shared" si="180"/>
        <v>4678.0619113947087</v>
      </c>
      <c r="AA100" s="123">
        <f t="shared" si="180"/>
        <v>4678.0619113947087</v>
      </c>
      <c r="AB100" s="123">
        <f t="shared" si="180"/>
        <v>4678.0619113947087</v>
      </c>
      <c r="AC100" s="123">
        <f t="shared" si="180"/>
        <v>4678.0619113947087</v>
      </c>
      <c r="AD100" s="123">
        <f t="shared" si="180"/>
        <v>4678.0619113947087</v>
      </c>
      <c r="AE100" s="123">
        <f t="shared" si="180"/>
        <v>4678.0619113947087</v>
      </c>
    </row>
    <row r="101" spans="1:31">
      <c r="A101" s="140" t="str">
        <f t="shared" si="178"/>
        <v xml:space="preserve">Oilcake </v>
      </c>
      <c r="D101" s="123">
        <f t="shared" ref="D101:X101" si="181">$C61*D61</f>
        <v>100000</v>
      </c>
      <c r="E101" s="123">
        <f t="shared" si="181"/>
        <v>90000</v>
      </c>
      <c r="F101" s="123">
        <f t="shared" si="181"/>
        <v>80000</v>
      </c>
      <c r="G101" s="123">
        <f t="shared" si="181"/>
        <v>80000</v>
      </c>
      <c r="H101" s="123">
        <f t="shared" si="181"/>
        <v>80000</v>
      </c>
      <c r="I101" s="123">
        <f t="shared" si="181"/>
        <v>80000</v>
      </c>
      <c r="J101" s="123">
        <f t="shared" si="181"/>
        <v>80000</v>
      </c>
      <c r="K101" s="123">
        <f t="shared" si="181"/>
        <v>80000</v>
      </c>
      <c r="L101" s="123">
        <f t="shared" si="181"/>
        <v>80000</v>
      </c>
      <c r="M101" s="123">
        <f t="shared" si="181"/>
        <v>80000</v>
      </c>
      <c r="N101" s="123">
        <f t="shared" si="181"/>
        <v>80000</v>
      </c>
      <c r="O101" s="123">
        <f t="shared" si="181"/>
        <v>80000</v>
      </c>
      <c r="P101" s="123">
        <f t="shared" si="181"/>
        <v>80000</v>
      </c>
      <c r="Q101" s="123">
        <f t="shared" si="181"/>
        <v>80000</v>
      </c>
      <c r="R101" s="123">
        <f t="shared" si="181"/>
        <v>80000</v>
      </c>
      <c r="S101" s="123">
        <f t="shared" si="181"/>
        <v>80000</v>
      </c>
      <c r="T101" s="123">
        <f t="shared" si="181"/>
        <v>80000</v>
      </c>
      <c r="U101" s="123">
        <f t="shared" si="181"/>
        <v>80000</v>
      </c>
      <c r="V101" s="123">
        <f t="shared" si="181"/>
        <v>80000</v>
      </c>
      <c r="W101" s="123">
        <f t="shared" si="181"/>
        <v>80000</v>
      </c>
      <c r="X101" s="123">
        <f t="shared" si="181"/>
        <v>80000</v>
      </c>
      <c r="Y101" s="123">
        <f t="shared" ref="Y101:AE101" si="182">$C61*Y61</f>
        <v>80000</v>
      </c>
      <c r="Z101" s="123">
        <f t="shared" si="182"/>
        <v>80000</v>
      </c>
      <c r="AA101" s="123">
        <f t="shared" si="182"/>
        <v>80000</v>
      </c>
      <c r="AB101" s="123">
        <f t="shared" si="182"/>
        <v>80000</v>
      </c>
      <c r="AC101" s="123">
        <f t="shared" si="182"/>
        <v>80000</v>
      </c>
      <c r="AD101" s="123">
        <f t="shared" si="182"/>
        <v>80000</v>
      </c>
      <c r="AE101" s="123">
        <f t="shared" si="182"/>
        <v>80000</v>
      </c>
    </row>
    <row r="102" spans="1:31">
      <c r="A102" s="140" t="str">
        <f t="shared" si="178"/>
        <v>Land tax</v>
      </c>
      <c r="D102" s="123">
        <f t="shared" ref="D102:X102" si="183">$C62*D62</f>
        <v>17083.181433066351</v>
      </c>
      <c r="E102" s="123">
        <f t="shared" si="183"/>
        <v>24480.557525635155</v>
      </c>
      <c r="F102" s="123">
        <f t="shared" si="183"/>
        <v>24480.557525635155</v>
      </c>
      <c r="G102" s="123">
        <f t="shared" si="183"/>
        <v>24480.557525635155</v>
      </c>
      <c r="H102" s="123">
        <f t="shared" si="183"/>
        <v>24480.557525635155</v>
      </c>
      <c r="I102" s="123">
        <f t="shared" si="183"/>
        <v>24480.557525635155</v>
      </c>
      <c r="J102" s="123">
        <f t="shared" si="183"/>
        <v>24480.557525635155</v>
      </c>
      <c r="K102" s="123">
        <f t="shared" si="183"/>
        <v>24480.557525635155</v>
      </c>
      <c r="L102" s="123">
        <f t="shared" si="183"/>
        <v>24480.557525635155</v>
      </c>
      <c r="M102" s="123">
        <f t="shared" si="183"/>
        <v>24480.557525635155</v>
      </c>
      <c r="N102" s="123">
        <f t="shared" si="183"/>
        <v>24480.557525635155</v>
      </c>
      <c r="O102" s="123">
        <f t="shared" si="183"/>
        <v>24480.557525635155</v>
      </c>
      <c r="P102" s="123">
        <f t="shared" si="183"/>
        <v>24480.557525635155</v>
      </c>
      <c r="Q102" s="123">
        <f t="shared" si="183"/>
        <v>24480.557525635155</v>
      </c>
      <c r="R102" s="123">
        <f t="shared" si="183"/>
        <v>24480.557525635155</v>
      </c>
      <c r="S102" s="123">
        <f t="shared" si="183"/>
        <v>24480.557525635155</v>
      </c>
      <c r="T102" s="123">
        <f t="shared" si="183"/>
        <v>24480.557525635155</v>
      </c>
      <c r="U102" s="123">
        <f t="shared" si="183"/>
        <v>24480.557525635155</v>
      </c>
      <c r="V102" s="123">
        <f t="shared" si="183"/>
        <v>24480.557525635155</v>
      </c>
      <c r="W102" s="123">
        <f t="shared" si="183"/>
        <v>24480.557525635155</v>
      </c>
      <c r="X102" s="123">
        <f t="shared" si="183"/>
        <v>24480.557525635155</v>
      </c>
      <c r="Y102" s="123">
        <f t="shared" ref="Y102:AE102" si="184">$C62*Y62</f>
        <v>24480.557525635155</v>
      </c>
      <c r="Z102" s="123">
        <f t="shared" si="184"/>
        <v>24480.557525635155</v>
      </c>
      <c r="AA102" s="123">
        <f t="shared" si="184"/>
        <v>24480.557525635155</v>
      </c>
      <c r="AB102" s="123">
        <f t="shared" si="184"/>
        <v>24480.557525635155</v>
      </c>
      <c r="AC102" s="123">
        <f t="shared" si="184"/>
        <v>24480.557525635155</v>
      </c>
      <c r="AD102" s="123">
        <f t="shared" si="184"/>
        <v>24480.557525635155</v>
      </c>
      <c r="AE102" s="123">
        <f t="shared" si="184"/>
        <v>24480.557525635155</v>
      </c>
    </row>
    <row r="103" spans="1:31">
      <c r="A103" s="140" t="str">
        <f t="shared" si="178"/>
        <v>Livestock tax</v>
      </c>
      <c r="D103" s="123">
        <f t="shared" ref="D103:X103" si="185">$C63*D63</f>
        <v>11075.752161852888</v>
      </c>
      <c r="E103" s="123">
        <f t="shared" si="185"/>
        <v>9696.9026825986621</v>
      </c>
      <c r="F103" s="123">
        <f t="shared" si="185"/>
        <v>10235.619498298587</v>
      </c>
      <c r="G103" s="123">
        <f t="shared" si="185"/>
        <v>10504.97790614855</v>
      </c>
      <c r="H103" s="123">
        <f t="shared" si="185"/>
        <v>10666.592950858527</v>
      </c>
      <c r="I103" s="123">
        <f t="shared" si="185"/>
        <v>10774.336313998512</v>
      </c>
      <c r="J103" s="123">
        <f t="shared" si="185"/>
        <v>10774.336313998512</v>
      </c>
      <c r="K103" s="123">
        <f t="shared" si="185"/>
        <v>10774.336313998512</v>
      </c>
      <c r="L103" s="123">
        <f t="shared" si="185"/>
        <v>10774.336313998512</v>
      </c>
      <c r="M103" s="123">
        <f t="shared" si="185"/>
        <v>10774.336313998512</v>
      </c>
      <c r="N103" s="123">
        <f t="shared" si="185"/>
        <v>10774.336313998512</v>
      </c>
      <c r="O103" s="123">
        <f t="shared" si="185"/>
        <v>10774.336313998512</v>
      </c>
      <c r="P103" s="123">
        <f t="shared" si="185"/>
        <v>10774.336313998512</v>
      </c>
      <c r="Q103" s="123">
        <f t="shared" si="185"/>
        <v>10774.336313998512</v>
      </c>
      <c r="R103" s="123">
        <f t="shared" si="185"/>
        <v>10774.336313998512</v>
      </c>
      <c r="S103" s="123">
        <f t="shared" si="185"/>
        <v>10774.336313998512</v>
      </c>
      <c r="T103" s="123">
        <f t="shared" si="185"/>
        <v>10774.336313998512</v>
      </c>
      <c r="U103" s="123">
        <f t="shared" si="185"/>
        <v>10774.336313998512</v>
      </c>
      <c r="V103" s="123">
        <f t="shared" si="185"/>
        <v>10774.336313998512</v>
      </c>
      <c r="W103" s="123">
        <f t="shared" si="185"/>
        <v>10774.336313998512</v>
      </c>
      <c r="X103" s="123">
        <f t="shared" si="185"/>
        <v>10774.336313998512</v>
      </c>
      <c r="Y103" s="123">
        <f t="shared" ref="Y103:AE103" si="186">$C63*Y63</f>
        <v>10774.336313998512</v>
      </c>
      <c r="Z103" s="123">
        <f t="shared" si="186"/>
        <v>10774.336313998512</v>
      </c>
      <c r="AA103" s="123">
        <f t="shared" si="186"/>
        <v>10774.336313998512</v>
      </c>
      <c r="AB103" s="123">
        <f t="shared" si="186"/>
        <v>10774.336313998512</v>
      </c>
      <c r="AC103" s="123">
        <f t="shared" si="186"/>
        <v>10774.336313998512</v>
      </c>
      <c r="AD103" s="123">
        <f t="shared" si="186"/>
        <v>10774.336313998512</v>
      </c>
      <c r="AE103" s="123">
        <f t="shared" si="186"/>
        <v>10774.336313998512</v>
      </c>
    </row>
    <row r="104" spans="1:31">
      <c r="A104" s="140" t="str">
        <f t="shared" si="178"/>
        <v>Machinery O&amp;M</v>
      </c>
      <c r="D104" s="123">
        <f t="shared" ref="D104:X104" si="187">$C64*D64</f>
        <v>0</v>
      </c>
      <c r="E104" s="123">
        <f t="shared" si="187"/>
        <v>47922.395489123068</v>
      </c>
      <c r="F104" s="123">
        <f t="shared" si="187"/>
        <v>47922.395489123068</v>
      </c>
      <c r="G104" s="123">
        <f t="shared" si="187"/>
        <v>47922.395489123068</v>
      </c>
      <c r="H104" s="123">
        <f t="shared" si="187"/>
        <v>47922.395489123068</v>
      </c>
      <c r="I104" s="123">
        <f t="shared" si="187"/>
        <v>47922.395489123068</v>
      </c>
      <c r="J104" s="123">
        <f t="shared" si="187"/>
        <v>47922.395489123068</v>
      </c>
      <c r="K104" s="123">
        <f t="shared" si="187"/>
        <v>47922.395489123068</v>
      </c>
      <c r="L104" s="123">
        <f t="shared" si="187"/>
        <v>47922.395489123068</v>
      </c>
      <c r="M104" s="123">
        <f t="shared" si="187"/>
        <v>47922.395489123068</v>
      </c>
      <c r="N104" s="123">
        <f t="shared" si="187"/>
        <v>47922.395489123068</v>
      </c>
      <c r="O104" s="123">
        <f t="shared" si="187"/>
        <v>47922.395489123068</v>
      </c>
      <c r="P104" s="123">
        <f t="shared" si="187"/>
        <v>47922.395489123068</v>
      </c>
      <c r="Q104" s="123">
        <f t="shared" si="187"/>
        <v>47922.395489123068</v>
      </c>
      <c r="R104" s="123">
        <f t="shared" si="187"/>
        <v>47922.395489123068</v>
      </c>
      <c r="S104" s="123">
        <f t="shared" si="187"/>
        <v>47922.395489123068</v>
      </c>
      <c r="T104" s="123">
        <f t="shared" si="187"/>
        <v>47922.395489123068</v>
      </c>
      <c r="U104" s="123">
        <f t="shared" si="187"/>
        <v>47922.395489123068</v>
      </c>
      <c r="V104" s="123">
        <f t="shared" si="187"/>
        <v>47922.395489123068</v>
      </c>
      <c r="W104" s="123">
        <f t="shared" si="187"/>
        <v>47922.395489123068</v>
      </c>
      <c r="X104" s="123">
        <f t="shared" si="187"/>
        <v>47922.395489123068</v>
      </c>
      <c r="Y104" s="123">
        <f t="shared" ref="Y104:AE104" si="188">$C64*Y64</f>
        <v>95844.790978246136</v>
      </c>
      <c r="Z104" s="123">
        <f t="shared" si="188"/>
        <v>143767.1864673692</v>
      </c>
      <c r="AA104" s="123">
        <f t="shared" si="188"/>
        <v>191689.58195649227</v>
      </c>
      <c r="AB104" s="123">
        <f t="shared" si="188"/>
        <v>239611.97744561534</v>
      </c>
      <c r="AC104" s="123">
        <f t="shared" si="188"/>
        <v>287534.37293473841</v>
      </c>
      <c r="AD104" s="123">
        <f t="shared" si="188"/>
        <v>335456.76842386147</v>
      </c>
      <c r="AE104" s="123">
        <f t="shared" si="188"/>
        <v>383379.16391298454</v>
      </c>
    </row>
    <row r="105" spans="1:31" s="124" customFormat="1">
      <c r="A105" s="136" t="s">
        <v>346</v>
      </c>
      <c r="B105" s="142"/>
      <c r="C105" s="138"/>
      <c r="D105" s="143">
        <f>SUM(D92:D104)</f>
        <v>274456.11366903136</v>
      </c>
      <c r="E105" s="143">
        <f t="shared" ref="E105:N105" si="189">SUM(E92:E104)</f>
        <v>301563.40974537045</v>
      </c>
      <c r="F105" s="143">
        <f t="shared" si="189"/>
        <v>301076.3520021328</v>
      </c>
      <c r="G105" s="143">
        <f t="shared" si="189"/>
        <v>309059.99362370488</v>
      </c>
      <c r="H105" s="143">
        <f t="shared" si="189"/>
        <v>310945.72515277629</v>
      </c>
      <c r="I105" s="143">
        <f t="shared" si="189"/>
        <v>312202.87950549053</v>
      </c>
      <c r="J105" s="143">
        <f t="shared" si="189"/>
        <v>312202.87950549053</v>
      </c>
      <c r="K105" s="143">
        <f t="shared" si="189"/>
        <v>312202.87950549053</v>
      </c>
      <c r="L105" s="143">
        <f t="shared" si="189"/>
        <v>312202.87950549053</v>
      </c>
      <c r="M105" s="143">
        <f t="shared" si="189"/>
        <v>312202.87950549053</v>
      </c>
      <c r="N105" s="143">
        <f t="shared" si="189"/>
        <v>312202.87950549053</v>
      </c>
      <c r="O105" s="143">
        <f t="shared" ref="O105:X105" si="190">SUM(O92:O104)</f>
        <v>312202.87950549053</v>
      </c>
      <c r="P105" s="143">
        <f t="shared" si="190"/>
        <v>304134.95327251317</v>
      </c>
      <c r="Q105" s="143">
        <f t="shared" si="190"/>
        <v>304134.95327251317</v>
      </c>
      <c r="R105" s="143">
        <f t="shared" si="190"/>
        <v>304134.95327251317</v>
      </c>
      <c r="S105" s="143">
        <f t="shared" si="190"/>
        <v>304134.95327251317</v>
      </c>
      <c r="T105" s="143">
        <f t="shared" si="190"/>
        <v>304134.95327251317</v>
      </c>
      <c r="U105" s="143">
        <f t="shared" si="190"/>
        <v>304134.95327251317</v>
      </c>
      <c r="V105" s="143">
        <f t="shared" si="190"/>
        <v>304134.95327251317</v>
      </c>
      <c r="W105" s="143">
        <f t="shared" si="190"/>
        <v>304134.95327251317</v>
      </c>
      <c r="X105" s="143">
        <f t="shared" si="190"/>
        <v>304134.95327251317</v>
      </c>
      <c r="Y105" s="143">
        <f t="shared" ref="Y105:AE105" si="191">SUM(Y92:Y104)</f>
        <v>352057.34876163624</v>
      </c>
      <c r="Z105" s="143">
        <f t="shared" si="191"/>
        <v>399979.74425075931</v>
      </c>
      <c r="AA105" s="143">
        <f t="shared" si="191"/>
        <v>447902.13973988238</v>
      </c>
      <c r="AB105" s="143">
        <f t="shared" si="191"/>
        <v>495824.53522900544</v>
      </c>
      <c r="AC105" s="143">
        <f t="shared" si="191"/>
        <v>543746.93071812857</v>
      </c>
      <c r="AD105" s="143">
        <f t="shared" si="191"/>
        <v>591669.32620725152</v>
      </c>
      <c r="AE105" s="143">
        <f t="shared" si="191"/>
        <v>639591.72169637471</v>
      </c>
    </row>
    <row r="106" spans="1:31">
      <c r="A106" s="99" t="s">
        <v>347</v>
      </c>
      <c r="B106" s="144"/>
      <c r="C106" s="135"/>
      <c r="D106" s="145">
        <f>D88+D105</f>
        <v>276034.78169650456</v>
      </c>
      <c r="E106" s="145">
        <f t="shared" ref="E106:N106" si="192">E88+E105</f>
        <v>1217568.7284325263</v>
      </c>
      <c r="F106" s="145">
        <f t="shared" si="192"/>
        <v>312152.35590292554</v>
      </c>
      <c r="G106" s="145">
        <f t="shared" si="192"/>
        <v>320779.29429085081</v>
      </c>
      <c r="H106" s="145">
        <f t="shared" si="192"/>
        <v>310945.72515277629</v>
      </c>
      <c r="I106" s="145">
        <f t="shared" si="192"/>
        <v>417447.41467037192</v>
      </c>
      <c r="J106" s="145">
        <f t="shared" si="192"/>
        <v>312202.87950549053</v>
      </c>
      <c r="K106" s="145">
        <f t="shared" si="192"/>
        <v>312202.87950549053</v>
      </c>
      <c r="L106" s="145">
        <f t="shared" si="192"/>
        <v>312202.87950549053</v>
      </c>
      <c r="M106" s="145">
        <f t="shared" si="192"/>
        <v>312202.87950549053</v>
      </c>
      <c r="N106" s="145">
        <f t="shared" si="192"/>
        <v>417447.41467037192</v>
      </c>
      <c r="O106" s="145">
        <f t="shared" ref="O106:X106" si="193">O88+O105</f>
        <v>312202.87950549053</v>
      </c>
      <c r="P106" s="145">
        <f t="shared" si="193"/>
        <v>304134.95327251317</v>
      </c>
      <c r="Q106" s="145">
        <f t="shared" si="193"/>
        <v>304134.95327251317</v>
      </c>
      <c r="R106" s="145">
        <f t="shared" si="193"/>
        <v>304134.95327251317</v>
      </c>
      <c r="S106" s="145">
        <f t="shared" si="193"/>
        <v>304134.95327251317</v>
      </c>
      <c r="T106" s="145">
        <f t="shared" si="193"/>
        <v>304134.95327251317</v>
      </c>
      <c r="U106" s="145">
        <f t="shared" si="193"/>
        <v>304134.95327251317</v>
      </c>
      <c r="V106" s="145">
        <f t="shared" si="193"/>
        <v>304134.95327251317</v>
      </c>
      <c r="W106" s="145">
        <f t="shared" si="193"/>
        <v>304134.95327251317</v>
      </c>
      <c r="X106" s="145">
        <f t="shared" si="193"/>
        <v>304134.95327251317</v>
      </c>
      <c r="Y106" s="145">
        <f t="shared" ref="Y106:AE106" si="194">Y88+Y105</f>
        <v>352057.34876163624</v>
      </c>
      <c r="Z106" s="145">
        <f t="shared" si="194"/>
        <v>399979.74425075931</v>
      </c>
      <c r="AA106" s="145">
        <f t="shared" si="194"/>
        <v>447902.13973988238</v>
      </c>
      <c r="AB106" s="145">
        <f t="shared" si="194"/>
        <v>495824.53522900544</v>
      </c>
      <c r="AC106" s="145">
        <f t="shared" si="194"/>
        <v>543746.93071812857</v>
      </c>
      <c r="AD106" s="145">
        <f t="shared" si="194"/>
        <v>591669.32620725152</v>
      </c>
      <c r="AE106" s="145">
        <f t="shared" si="194"/>
        <v>639591.72169637471</v>
      </c>
    </row>
    <row r="107" spans="1:31">
      <c r="A107" s="99" t="s">
        <v>348</v>
      </c>
      <c r="B107" s="144"/>
      <c r="C107" s="135"/>
      <c r="D107" s="145">
        <f t="shared" ref="D107:X107" si="195">D72-D106</f>
        <v>605242.44240344246</v>
      </c>
      <c r="E107" s="145">
        <f t="shared" si="195"/>
        <v>-336291.50433257932</v>
      </c>
      <c r="F107" s="145">
        <f t="shared" si="195"/>
        <v>669737.73473535781</v>
      </c>
      <c r="G107" s="145">
        <f t="shared" si="195"/>
        <v>722962.12972331815</v>
      </c>
      <c r="H107" s="145">
        <f t="shared" si="195"/>
        <v>827634.31761316373</v>
      </c>
      <c r="I107" s="145">
        <f t="shared" si="195"/>
        <v>819579.25284733926</v>
      </c>
      <c r="J107" s="145">
        <f t="shared" si="195"/>
        <v>924823.78801222064</v>
      </c>
      <c r="K107" s="145">
        <f t="shared" si="195"/>
        <v>924823.78801222064</v>
      </c>
      <c r="L107" s="145">
        <f t="shared" si="195"/>
        <v>924823.78801222064</v>
      </c>
      <c r="M107" s="145">
        <f t="shared" si="195"/>
        <v>924823.78801222064</v>
      </c>
      <c r="N107" s="145">
        <f t="shared" si="195"/>
        <v>819579.25284733926</v>
      </c>
      <c r="O107" s="145">
        <f t="shared" si="195"/>
        <v>924823.78801222064</v>
      </c>
      <c r="P107" s="145">
        <f t="shared" si="195"/>
        <v>932891.71424519806</v>
      </c>
      <c r="Q107" s="145">
        <f t="shared" si="195"/>
        <v>932891.71424519806</v>
      </c>
      <c r="R107" s="145">
        <f t="shared" si="195"/>
        <v>932891.71424519806</v>
      </c>
      <c r="S107" s="145">
        <f t="shared" si="195"/>
        <v>932891.71424519806</v>
      </c>
      <c r="T107" s="145">
        <f t="shared" si="195"/>
        <v>932891.71424519806</v>
      </c>
      <c r="U107" s="145">
        <f t="shared" si="195"/>
        <v>932891.71424519806</v>
      </c>
      <c r="V107" s="145">
        <f t="shared" si="195"/>
        <v>932891.71424519806</v>
      </c>
      <c r="W107" s="145">
        <f t="shared" si="195"/>
        <v>932891.71424519806</v>
      </c>
      <c r="X107" s="145">
        <f t="shared" si="195"/>
        <v>932891.71424519806</v>
      </c>
      <c r="Y107" s="145">
        <f t="shared" ref="Y107:AE107" si="196">Y72-Y106</f>
        <v>884969.31875607488</v>
      </c>
      <c r="Z107" s="145">
        <f t="shared" si="196"/>
        <v>837046.92326695193</v>
      </c>
      <c r="AA107" s="145">
        <f t="shared" si="196"/>
        <v>789124.52777782874</v>
      </c>
      <c r="AB107" s="145">
        <f t="shared" si="196"/>
        <v>741202.13228870579</v>
      </c>
      <c r="AC107" s="145">
        <f t="shared" si="196"/>
        <v>693279.73679958261</v>
      </c>
      <c r="AD107" s="145">
        <f t="shared" si="196"/>
        <v>645357.34131045965</v>
      </c>
      <c r="AE107" s="145">
        <f t="shared" si="196"/>
        <v>597434.94582133647</v>
      </c>
    </row>
    <row r="108" spans="1:31">
      <c r="A108" s="99" t="s">
        <v>350</v>
      </c>
      <c r="D108" s="145"/>
      <c r="E108" s="145">
        <f t="shared" ref="E108:X108" si="197">E107-$D$107</f>
        <v>-941533.94673602178</v>
      </c>
      <c r="F108" s="145">
        <f t="shared" si="197"/>
        <v>64495.292331915349</v>
      </c>
      <c r="G108" s="145">
        <f t="shared" si="197"/>
        <v>117719.68731987569</v>
      </c>
      <c r="H108" s="145">
        <f t="shared" si="197"/>
        <v>222391.87520972127</v>
      </c>
      <c r="I108" s="145">
        <f t="shared" si="197"/>
        <v>214336.8104438968</v>
      </c>
      <c r="J108" s="145">
        <f t="shared" si="197"/>
        <v>319581.34560877818</v>
      </c>
      <c r="K108" s="145">
        <f t="shared" si="197"/>
        <v>319581.34560877818</v>
      </c>
      <c r="L108" s="145">
        <f t="shared" si="197"/>
        <v>319581.34560877818</v>
      </c>
      <c r="M108" s="145">
        <f t="shared" si="197"/>
        <v>319581.34560877818</v>
      </c>
      <c r="N108" s="145">
        <f t="shared" si="197"/>
        <v>214336.8104438968</v>
      </c>
      <c r="O108" s="145">
        <f t="shared" si="197"/>
        <v>319581.34560877818</v>
      </c>
      <c r="P108" s="145">
        <f t="shared" si="197"/>
        <v>327649.2718417556</v>
      </c>
      <c r="Q108" s="145">
        <f t="shared" si="197"/>
        <v>327649.2718417556</v>
      </c>
      <c r="R108" s="145">
        <f t="shared" si="197"/>
        <v>327649.2718417556</v>
      </c>
      <c r="S108" s="145">
        <f t="shared" si="197"/>
        <v>327649.2718417556</v>
      </c>
      <c r="T108" s="145">
        <f t="shared" si="197"/>
        <v>327649.2718417556</v>
      </c>
      <c r="U108" s="145">
        <f t="shared" si="197"/>
        <v>327649.2718417556</v>
      </c>
      <c r="V108" s="145">
        <f t="shared" si="197"/>
        <v>327649.2718417556</v>
      </c>
      <c r="W108" s="145">
        <f t="shared" si="197"/>
        <v>327649.2718417556</v>
      </c>
      <c r="X108" s="145">
        <f t="shared" si="197"/>
        <v>327649.2718417556</v>
      </c>
      <c r="Y108" s="145">
        <f t="shared" ref="Y108:AE108" si="198">Y107-$D$107</f>
        <v>279726.87635263242</v>
      </c>
      <c r="Z108" s="145">
        <f t="shared" si="198"/>
        <v>231804.48086350947</v>
      </c>
      <c r="AA108" s="145">
        <f t="shared" si="198"/>
        <v>183882.08537438628</v>
      </c>
      <c r="AB108" s="145">
        <f t="shared" si="198"/>
        <v>135959.68988526333</v>
      </c>
      <c r="AC108" s="145">
        <f t="shared" si="198"/>
        <v>88037.294396140147</v>
      </c>
      <c r="AD108" s="145">
        <f t="shared" si="198"/>
        <v>40114.898907017196</v>
      </c>
      <c r="AE108" s="145">
        <f t="shared" si="198"/>
        <v>-7807.4965821059886</v>
      </c>
    </row>
    <row r="109" spans="1:31">
      <c r="C109" s="137"/>
      <c r="D109" s="146"/>
    </row>
    <row r="110" spans="1:31" ht="12.75" thickBot="1">
      <c r="C110" s="137"/>
      <c r="D110" s="816"/>
      <c r="N110" s="146"/>
    </row>
    <row r="111" spans="1:31" s="758" customFormat="1" ht="11.25">
      <c r="A111" s="1159" t="s">
        <v>1299</v>
      </c>
      <c r="B111" s="1160"/>
      <c r="C111" s="1161"/>
      <c r="D111" s="1161"/>
      <c r="E111" s="1161"/>
      <c r="F111" s="1160"/>
      <c r="G111" s="1160"/>
      <c r="H111" s="1160"/>
      <c r="I111" s="1160"/>
      <c r="J111" s="1160"/>
      <c r="K111" s="1160"/>
      <c r="L111" s="1160"/>
      <c r="M111" s="1160"/>
      <c r="N111" s="1160"/>
      <c r="O111" s="1160"/>
      <c r="P111" s="1160"/>
      <c r="Q111" s="1160"/>
      <c r="R111" s="1160"/>
      <c r="S111" s="1160"/>
      <c r="T111" s="1160"/>
      <c r="U111" s="1160"/>
      <c r="V111" s="1160"/>
      <c r="W111" s="1160"/>
      <c r="X111" s="1234"/>
      <c r="Y111" s="1160"/>
      <c r="Z111" s="1160"/>
      <c r="AA111" s="1160"/>
      <c r="AB111" s="1160"/>
      <c r="AC111" s="1160"/>
      <c r="AD111" s="1160"/>
      <c r="AE111" s="1162"/>
    </row>
    <row r="112" spans="1:31" s="758" customFormat="1" ht="11.25">
      <c r="A112" s="915"/>
      <c r="C112" s="252"/>
      <c r="D112" s="252"/>
      <c r="E112" s="252"/>
      <c r="X112" s="915"/>
      <c r="AE112" s="908"/>
    </row>
    <row r="113" spans="1:31" s="758" customFormat="1" ht="11.25">
      <c r="A113" s="1163" t="s">
        <v>122</v>
      </c>
      <c r="B113" s="914" t="s">
        <v>197</v>
      </c>
      <c r="C113" s="265">
        <f>C167</f>
        <v>916005.31868715584</v>
      </c>
      <c r="D113" s="252"/>
      <c r="E113" s="252"/>
      <c r="X113" s="915"/>
      <c r="AE113" s="908"/>
    </row>
    <row r="114" spans="1:31" s="758" customFormat="1" ht="11.25">
      <c r="A114" s="1163" t="s">
        <v>1300</v>
      </c>
      <c r="B114" s="914" t="s">
        <v>197</v>
      </c>
      <c r="C114" s="265">
        <f>C113*10%</f>
        <v>91600.531868715596</v>
      </c>
      <c r="D114" s="252"/>
      <c r="E114" s="252"/>
      <c r="X114" s="915"/>
      <c r="AE114" s="908"/>
    </row>
    <row r="115" spans="1:31" s="758" customFormat="1" ht="11.25">
      <c r="A115" s="1163" t="s">
        <v>1301</v>
      </c>
      <c r="B115" s="914" t="s">
        <v>197</v>
      </c>
      <c r="C115" s="265">
        <f>C113-C114</f>
        <v>824404.78681844031</v>
      </c>
      <c r="D115" s="252"/>
      <c r="E115" s="252"/>
      <c r="X115" s="915"/>
      <c r="AE115" s="908"/>
    </row>
    <row r="116" spans="1:31" s="758" customFormat="1" thickBot="1">
      <c r="A116" s="918" t="s">
        <v>1302</v>
      </c>
      <c r="C116" s="252"/>
      <c r="D116" s="252"/>
      <c r="E116" s="252"/>
      <c r="X116" s="1235"/>
      <c r="Y116" s="921"/>
      <c r="Z116" s="921"/>
      <c r="AA116" s="921"/>
      <c r="AB116" s="921"/>
      <c r="AC116" s="921"/>
      <c r="AD116" s="921"/>
      <c r="AE116" s="1106"/>
    </row>
    <row r="117" spans="1:31" s="758" customFormat="1" ht="11.25">
      <c r="A117" s="912" t="s">
        <v>293</v>
      </c>
      <c r="C117" s="252"/>
      <c r="D117" s="257" t="s">
        <v>295</v>
      </c>
      <c r="E117" s="1505" t="s">
        <v>296</v>
      </c>
      <c r="F117" s="1505"/>
      <c r="G117" s="1505"/>
      <c r="H117" s="1505"/>
      <c r="I117" s="1505"/>
      <c r="J117" s="258"/>
      <c r="K117" s="258"/>
      <c r="L117" s="258"/>
      <c r="M117" s="258"/>
      <c r="N117" s="258"/>
      <c r="O117" s="1505"/>
      <c r="P117" s="1505"/>
      <c r="Q117" s="1505"/>
      <c r="R117" s="1505"/>
      <c r="S117" s="1505"/>
      <c r="T117" s="258"/>
      <c r="U117" s="258"/>
      <c r="V117" s="258"/>
      <c r="W117" s="258"/>
      <c r="X117" s="1086"/>
      <c r="Y117" s="1086"/>
      <c r="Z117" s="1086"/>
      <c r="AA117" s="1086"/>
      <c r="AB117" s="1086"/>
      <c r="AC117" s="1086"/>
      <c r="AD117" s="1086"/>
      <c r="AE117" s="1086"/>
    </row>
    <row r="118" spans="1:31" s="758" customFormat="1" ht="11.25">
      <c r="A118" s="912"/>
      <c r="C118" s="252"/>
      <c r="D118" s="262" t="s">
        <v>297</v>
      </c>
      <c r="E118" s="262">
        <v>1</v>
      </c>
      <c r="F118" s="262">
        <v>2</v>
      </c>
      <c r="G118" s="262">
        <v>3</v>
      </c>
      <c r="H118" s="262">
        <v>4</v>
      </c>
      <c r="I118" s="262">
        <v>5</v>
      </c>
      <c r="J118" s="262">
        <v>6</v>
      </c>
      <c r="K118" s="262">
        <v>7</v>
      </c>
      <c r="L118" s="262">
        <v>8</v>
      </c>
      <c r="M118" s="262">
        <v>9</v>
      </c>
      <c r="N118" s="263">
        <v>10</v>
      </c>
      <c r="O118" s="262">
        <v>11</v>
      </c>
      <c r="P118" s="262">
        <v>12</v>
      </c>
      <c r="Q118" s="262">
        <v>13</v>
      </c>
      <c r="R118" s="262">
        <v>14</v>
      </c>
      <c r="S118" s="262">
        <v>15</v>
      </c>
      <c r="T118" s="262">
        <v>16</v>
      </c>
      <c r="U118" s="262">
        <v>17</v>
      </c>
      <c r="V118" s="262">
        <v>18</v>
      </c>
      <c r="W118" s="262">
        <v>19</v>
      </c>
      <c r="X118" s="906">
        <v>20</v>
      </c>
      <c r="Y118" s="906">
        <v>21</v>
      </c>
      <c r="Z118" s="906">
        <v>22</v>
      </c>
      <c r="AA118" s="906">
        <v>23</v>
      </c>
      <c r="AB118" s="906">
        <v>24</v>
      </c>
      <c r="AC118" s="906">
        <v>25</v>
      </c>
      <c r="AD118" s="906">
        <v>26</v>
      </c>
      <c r="AE118" s="906">
        <v>27</v>
      </c>
    </row>
    <row r="119" spans="1:31" s="758" customFormat="1" ht="11.25">
      <c r="A119" s="1158" t="s">
        <v>1305</v>
      </c>
      <c r="C119" s="252"/>
      <c r="D119" s="264"/>
      <c r="E119" s="264"/>
      <c r="F119" s="264"/>
      <c r="G119" s="264"/>
      <c r="H119" s="264"/>
      <c r="I119" s="264"/>
      <c r="J119" s="264"/>
      <c r="K119" s="264"/>
      <c r="L119" s="264"/>
      <c r="M119" s="264"/>
      <c r="N119" s="1157"/>
      <c r="O119" s="264"/>
      <c r="P119" s="264"/>
      <c r="Q119" s="264"/>
      <c r="R119" s="264"/>
      <c r="S119" s="264"/>
      <c r="T119" s="264"/>
      <c r="U119" s="264"/>
      <c r="V119" s="264"/>
      <c r="W119" s="264"/>
      <c r="X119" s="1164"/>
    </row>
    <row r="120" spans="1:31" s="758" customFormat="1" ht="11.25">
      <c r="A120" s="1165" t="s">
        <v>1303</v>
      </c>
      <c r="C120" s="252"/>
      <c r="D120" s="1173">
        <f>D174</f>
        <v>881277.22409994702</v>
      </c>
      <c r="E120" s="1173">
        <f t="shared" ref="E120:X120" si="199">E174</f>
        <v>881277.22409994702</v>
      </c>
      <c r="F120" s="1173">
        <f t="shared" si="199"/>
        <v>881277.22409994702</v>
      </c>
      <c r="G120" s="1173">
        <f t="shared" si="199"/>
        <v>981890.09063828341</v>
      </c>
      <c r="H120" s="1173">
        <f t="shared" si="199"/>
        <v>1043741.4240141689</v>
      </c>
      <c r="I120" s="1173">
        <f t="shared" si="199"/>
        <v>1138580.0427659401</v>
      </c>
      <c r="J120" s="1173">
        <f t="shared" si="199"/>
        <v>1237026.6675177112</v>
      </c>
      <c r="K120" s="1173">
        <f t="shared" si="199"/>
        <v>1237026.6675177112</v>
      </c>
      <c r="L120" s="1173">
        <f t="shared" si="199"/>
        <v>1237026.6675177112</v>
      </c>
      <c r="M120" s="1173">
        <f t="shared" si="199"/>
        <v>1237026.6675177112</v>
      </c>
      <c r="N120" s="1173">
        <f t="shared" si="199"/>
        <v>1237026.6675177112</v>
      </c>
      <c r="O120" s="1173">
        <f t="shared" si="199"/>
        <v>1237026.6675177112</v>
      </c>
      <c r="P120" s="1173">
        <f t="shared" si="199"/>
        <v>1237026.6675177112</v>
      </c>
      <c r="Q120" s="1173">
        <f t="shared" si="199"/>
        <v>1237026.6675177112</v>
      </c>
      <c r="R120" s="1173">
        <f t="shared" si="199"/>
        <v>1237026.6675177112</v>
      </c>
      <c r="S120" s="1173">
        <f t="shared" si="199"/>
        <v>1237026.6675177112</v>
      </c>
      <c r="T120" s="1173">
        <f t="shared" si="199"/>
        <v>1237026.6675177112</v>
      </c>
      <c r="U120" s="1173">
        <f t="shared" si="199"/>
        <v>1237026.6675177112</v>
      </c>
      <c r="V120" s="1173">
        <f t="shared" si="199"/>
        <v>1237026.6675177112</v>
      </c>
      <c r="W120" s="1173">
        <f t="shared" si="199"/>
        <v>1237026.6675177112</v>
      </c>
      <c r="X120" s="1173">
        <f t="shared" si="199"/>
        <v>1237026.6675177112</v>
      </c>
      <c r="Y120" s="1173">
        <f t="shared" ref="Y120:AE120" si="200">Y174</f>
        <v>1237026.6675177112</v>
      </c>
      <c r="Z120" s="1173">
        <f t="shared" si="200"/>
        <v>1237026.6675177112</v>
      </c>
      <c r="AA120" s="1173">
        <f t="shared" si="200"/>
        <v>1237026.6675177112</v>
      </c>
      <c r="AB120" s="1173">
        <f t="shared" si="200"/>
        <v>1237026.6675177112</v>
      </c>
      <c r="AC120" s="1173">
        <f t="shared" si="200"/>
        <v>1237026.6675177112</v>
      </c>
      <c r="AD120" s="1173">
        <f t="shared" si="200"/>
        <v>1237026.6675177112</v>
      </c>
      <c r="AE120" s="1173">
        <f t="shared" si="200"/>
        <v>1237026.6675177112</v>
      </c>
    </row>
    <row r="121" spans="1:31" s="758" customFormat="1" ht="11.25">
      <c r="A121" s="1165" t="s">
        <v>1301</v>
      </c>
      <c r="C121" s="252"/>
      <c r="D121" s="252"/>
      <c r="E121" s="1173">
        <f>C115</f>
        <v>824404.78681844031</v>
      </c>
    </row>
    <row r="122" spans="1:31" s="758" customFormat="1" ht="11.25">
      <c r="A122" s="1158" t="s">
        <v>1306</v>
      </c>
      <c r="C122" s="252"/>
      <c r="D122" s="265">
        <f t="shared" ref="D122:X122" si="201">SUM(D120:D121)</f>
        <v>881277.22409994702</v>
      </c>
      <c r="E122" s="265">
        <f t="shared" si="201"/>
        <v>1705682.0109183872</v>
      </c>
      <c r="F122" s="265">
        <f t="shared" si="201"/>
        <v>881277.22409994702</v>
      </c>
      <c r="G122" s="265">
        <f t="shared" si="201"/>
        <v>981890.09063828341</v>
      </c>
      <c r="H122" s="265">
        <f t="shared" si="201"/>
        <v>1043741.4240141689</v>
      </c>
      <c r="I122" s="265">
        <f t="shared" si="201"/>
        <v>1138580.0427659401</v>
      </c>
      <c r="J122" s="265">
        <f t="shared" si="201"/>
        <v>1237026.6675177112</v>
      </c>
      <c r="K122" s="265">
        <f t="shared" si="201"/>
        <v>1237026.6675177112</v>
      </c>
      <c r="L122" s="265">
        <f t="shared" si="201"/>
        <v>1237026.6675177112</v>
      </c>
      <c r="M122" s="265">
        <f t="shared" si="201"/>
        <v>1237026.6675177112</v>
      </c>
      <c r="N122" s="265">
        <f t="shared" si="201"/>
        <v>1237026.6675177112</v>
      </c>
      <c r="O122" s="265">
        <f t="shared" si="201"/>
        <v>1237026.6675177112</v>
      </c>
      <c r="P122" s="265">
        <f t="shared" si="201"/>
        <v>1237026.6675177112</v>
      </c>
      <c r="Q122" s="265">
        <f t="shared" si="201"/>
        <v>1237026.6675177112</v>
      </c>
      <c r="R122" s="265">
        <f t="shared" si="201"/>
        <v>1237026.6675177112</v>
      </c>
      <c r="S122" s="265">
        <f t="shared" si="201"/>
        <v>1237026.6675177112</v>
      </c>
      <c r="T122" s="265">
        <f t="shared" si="201"/>
        <v>1237026.6675177112</v>
      </c>
      <c r="U122" s="265">
        <f t="shared" si="201"/>
        <v>1237026.6675177112</v>
      </c>
      <c r="V122" s="265">
        <f t="shared" si="201"/>
        <v>1237026.6675177112</v>
      </c>
      <c r="W122" s="265">
        <f t="shared" si="201"/>
        <v>1237026.6675177112</v>
      </c>
      <c r="X122" s="265">
        <f t="shared" si="201"/>
        <v>1237026.6675177112</v>
      </c>
      <c r="Y122" s="265">
        <f t="shared" ref="Y122:AE122" si="202">SUM(Y120:Y121)</f>
        <v>1237026.6675177112</v>
      </c>
      <c r="Z122" s="265">
        <f t="shared" si="202"/>
        <v>1237026.6675177112</v>
      </c>
      <c r="AA122" s="265">
        <f t="shared" si="202"/>
        <v>1237026.6675177112</v>
      </c>
      <c r="AB122" s="265">
        <f t="shared" si="202"/>
        <v>1237026.6675177112</v>
      </c>
      <c r="AC122" s="265">
        <f t="shared" si="202"/>
        <v>1237026.6675177112</v>
      </c>
      <c r="AD122" s="265">
        <f t="shared" si="202"/>
        <v>1237026.6675177112</v>
      </c>
      <c r="AE122" s="265">
        <f t="shared" si="202"/>
        <v>1237026.6675177112</v>
      </c>
    </row>
    <row r="123" spans="1:31" s="758" customFormat="1" ht="11.25">
      <c r="A123" s="912"/>
      <c r="C123" s="252"/>
      <c r="D123" s="252"/>
      <c r="E123" s="252"/>
    </row>
    <row r="124" spans="1:31" s="758" customFormat="1" ht="11.25">
      <c r="A124" s="1158" t="s">
        <v>1307</v>
      </c>
      <c r="C124" s="252"/>
      <c r="D124" s="252"/>
      <c r="E124" s="252"/>
    </row>
    <row r="125" spans="1:31" s="758" customFormat="1" ht="11.25">
      <c r="A125" s="912" t="s">
        <v>1308</v>
      </c>
      <c r="C125" s="252"/>
      <c r="D125" s="265">
        <f>D180</f>
        <v>276034.78169650456</v>
      </c>
      <c r="E125" s="265">
        <f t="shared" ref="E125:X125" si="203">E180</f>
        <v>1217568.7284325263</v>
      </c>
      <c r="F125" s="265">
        <f t="shared" si="203"/>
        <v>312152.35590292554</v>
      </c>
      <c r="G125" s="265">
        <f t="shared" si="203"/>
        <v>320779.29429085081</v>
      </c>
      <c r="H125" s="265">
        <f t="shared" si="203"/>
        <v>310945.72515277629</v>
      </c>
      <c r="I125" s="265">
        <f t="shared" si="203"/>
        <v>417447.41467037192</v>
      </c>
      <c r="J125" s="265">
        <f t="shared" si="203"/>
        <v>312202.87950549053</v>
      </c>
      <c r="K125" s="265">
        <f t="shared" si="203"/>
        <v>312202.87950549053</v>
      </c>
      <c r="L125" s="265">
        <f t="shared" si="203"/>
        <v>312202.87950549053</v>
      </c>
      <c r="M125" s="265">
        <f t="shared" si="203"/>
        <v>312202.87950549053</v>
      </c>
      <c r="N125" s="265">
        <f t="shared" si="203"/>
        <v>417447.41467037192</v>
      </c>
      <c r="O125" s="265">
        <f t="shared" si="203"/>
        <v>312202.87950549053</v>
      </c>
      <c r="P125" s="265">
        <f t="shared" si="203"/>
        <v>304134.95327251317</v>
      </c>
      <c r="Q125" s="265">
        <f t="shared" si="203"/>
        <v>304134.95327251317</v>
      </c>
      <c r="R125" s="265">
        <f t="shared" si="203"/>
        <v>304134.95327251317</v>
      </c>
      <c r="S125" s="265">
        <f t="shared" si="203"/>
        <v>304134.95327251317</v>
      </c>
      <c r="T125" s="265">
        <f t="shared" si="203"/>
        <v>304134.95327251317</v>
      </c>
      <c r="U125" s="265">
        <f t="shared" si="203"/>
        <v>304134.95327251317</v>
      </c>
      <c r="V125" s="265">
        <f t="shared" si="203"/>
        <v>304134.95327251317</v>
      </c>
      <c r="W125" s="265">
        <f t="shared" si="203"/>
        <v>304134.95327251317</v>
      </c>
      <c r="X125" s="265">
        <f t="shared" si="203"/>
        <v>304134.95327251317</v>
      </c>
      <c r="Y125" s="265">
        <f t="shared" ref="Y125:AE125" si="204">Y180</f>
        <v>352057.34876163624</v>
      </c>
      <c r="Z125" s="265">
        <f t="shared" si="204"/>
        <v>399979.74425075931</v>
      </c>
      <c r="AA125" s="265">
        <f t="shared" si="204"/>
        <v>447902.13973988238</v>
      </c>
      <c r="AB125" s="265">
        <f t="shared" si="204"/>
        <v>495824.53522900544</v>
      </c>
      <c r="AC125" s="265">
        <f t="shared" si="204"/>
        <v>543746.93071812857</v>
      </c>
      <c r="AD125" s="265">
        <f t="shared" si="204"/>
        <v>591669.32620725152</v>
      </c>
      <c r="AE125" s="265">
        <f t="shared" si="204"/>
        <v>639591.72169637471</v>
      </c>
    </row>
    <row r="126" spans="1:31" s="758" customFormat="1" ht="11.25">
      <c r="A126" s="1158" t="s">
        <v>1309</v>
      </c>
      <c r="C126" s="252"/>
      <c r="D126" s="265">
        <f>SUM(D125)</f>
        <v>276034.78169650456</v>
      </c>
      <c r="E126" s="265">
        <f>SUM(E125)</f>
        <v>1217568.7284325263</v>
      </c>
      <c r="F126" s="265">
        <f t="shared" ref="F126:X126" si="205">SUM(F125)</f>
        <v>312152.35590292554</v>
      </c>
      <c r="G126" s="265">
        <f t="shared" si="205"/>
        <v>320779.29429085081</v>
      </c>
      <c r="H126" s="265">
        <f t="shared" si="205"/>
        <v>310945.72515277629</v>
      </c>
      <c r="I126" s="265">
        <f t="shared" si="205"/>
        <v>417447.41467037192</v>
      </c>
      <c r="J126" s="265">
        <f t="shared" si="205"/>
        <v>312202.87950549053</v>
      </c>
      <c r="K126" s="265">
        <f t="shared" si="205"/>
        <v>312202.87950549053</v>
      </c>
      <c r="L126" s="265">
        <f t="shared" si="205"/>
        <v>312202.87950549053</v>
      </c>
      <c r="M126" s="265">
        <f t="shared" si="205"/>
        <v>312202.87950549053</v>
      </c>
      <c r="N126" s="265">
        <f t="shared" si="205"/>
        <v>417447.41467037192</v>
      </c>
      <c r="O126" s="265">
        <f t="shared" si="205"/>
        <v>312202.87950549053</v>
      </c>
      <c r="P126" s="265">
        <f t="shared" si="205"/>
        <v>304134.95327251317</v>
      </c>
      <c r="Q126" s="265">
        <f t="shared" si="205"/>
        <v>304134.95327251317</v>
      </c>
      <c r="R126" s="265">
        <f t="shared" si="205"/>
        <v>304134.95327251317</v>
      </c>
      <c r="S126" s="265">
        <f t="shared" si="205"/>
        <v>304134.95327251317</v>
      </c>
      <c r="T126" s="265">
        <f t="shared" si="205"/>
        <v>304134.95327251317</v>
      </c>
      <c r="U126" s="265">
        <f t="shared" si="205"/>
        <v>304134.95327251317</v>
      </c>
      <c r="V126" s="265">
        <f t="shared" si="205"/>
        <v>304134.95327251317</v>
      </c>
      <c r="W126" s="265">
        <f t="shared" si="205"/>
        <v>304134.95327251317</v>
      </c>
      <c r="X126" s="265">
        <f t="shared" si="205"/>
        <v>304134.95327251317</v>
      </c>
      <c r="Y126" s="265">
        <f t="shared" ref="Y126:AE126" si="206">SUM(Y125)</f>
        <v>352057.34876163624</v>
      </c>
      <c r="Z126" s="265">
        <f t="shared" si="206"/>
        <v>399979.74425075931</v>
      </c>
      <c r="AA126" s="265">
        <f t="shared" si="206"/>
        <v>447902.13973988238</v>
      </c>
      <c r="AB126" s="265">
        <f t="shared" si="206"/>
        <v>495824.53522900544</v>
      </c>
      <c r="AC126" s="265">
        <f t="shared" si="206"/>
        <v>543746.93071812857</v>
      </c>
      <c r="AD126" s="265">
        <f t="shared" si="206"/>
        <v>591669.32620725152</v>
      </c>
      <c r="AE126" s="265">
        <f t="shared" si="206"/>
        <v>639591.72169637471</v>
      </c>
    </row>
    <row r="127" spans="1:31" s="758" customFormat="1" ht="11.25">
      <c r="A127" s="912"/>
      <c r="C127" s="252"/>
      <c r="D127" s="252"/>
      <c r="E127" s="252"/>
    </row>
    <row r="128" spans="1:31" s="758" customFormat="1" ht="11.25">
      <c r="A128" s="1158" t="s">
        <v>1310</v>
      </c>
      <c r="C128" s="252"/>
      <c r="D128" s="265">
        <f>D122-D126</f>
        <v>605242.44240344246</v>
      </c>
      <c r="E128" s="265">
        <f>E122-E126</f>
        <v>488113.28248586087</v>
      </c>
      <c r="F128" s="265">
        <f t="shared" ref="F128:X128" si="207">F122-F126</f>
        <v>569124.86819702154</v>
      </c>
      <c r="G128" s="265">
        <f t="shared" si="207"/>
        <v>661110.79634743254</v>
      </c>
      <c r="H128" s="265">
        <f t="shared" si="207"/>
        <v>732795.69886139268</v>
      </c>
      <c r="I128" s="265">
        <f t="shared" si="207"/>
        <v>721132.62809556816</v>
      </c>
      <c r="J128" s="265">
        <f t="shared" si="207"/>
        <v>924823.78801222064</v>
      </c>
      <c r="K128" s="265">
        <f t="shared" si="207"/>
        <v>924823.78801222064</v>
      </c>
      <c r="L128" s="265">
        <f t="shared" si="207"/>
        <v>924823.78801222064</v>
      </c>
      <c r="M128" s="265">
        <f t="shared" si="207"/>
        <v>924823.78801222064</v>
      </c>
      <c r="N128" s="265">
        <f t="shared" si="207"/>
        <v>819579.25284733926</v>
      </c>
      <c r="O128" s="265">
        <f t="shared" si="207"/>
        <v>924823.78801222064</v>
      </c>
      <c r="P128" s="265">
        <f t="shared" si="207"/>
        <v>932891.71424519806</v>
      </c>
      <c r="Q128" s="265">
        <f t="shared" si="207"/>
        <v>932891.71424519806</v>
      </c>
      <c r="R128" s="265">
        <f t="shared" si="207"/>
        <v>932891.71424519806</v>
      </c>
      <c r="S128" s="265">
        <f t="shared" si="207"/>
        <v>932891.71424519806</v>
      </c>
      <c r="T128" s="265">
        <f t="shared" si="207"/>
        <v>932891.71424519806</v>
      </c>
      <c r="U128" s="265">
        <f t="shared" si="207"/>
        <v>932891.71424519806</v>
      </c>
      <c r="V128" s="265">
        <f t="shared" si="207"/>
        <v>932891.71424519806</v>
      </c>
      <c r="W128" s="265">
        <f t="shared" si="207"/>
        <v>932891.71424519806</v>
      </c>
      <c r="X128" s="265">
        <f t="shared" si="207"/>
        <v>932891.71424519806</v>
      </c>
      <c r="Y128" s="265">
        <f t="shared" ref="Y128:AE128" si="208">Y122-Y126</f>
        <v>884969.31875607488</v>
      </c>
      <c r="Z128" s="265">
        <f t="shared" si="208"/>
        <v>837046.92326695193</v>
      </c>
      <c r="AA128" s="265">
        <f t="shared" si="208"/>
        <v>789124.52777782874</v>
      </c>
      <c r="AB128" s="265">
        <f t="shared" si="208"/>
        <v>741202.13228870579</v>
      </c>
      <c r="AC128" s="265">
        <f t="shared" si="208"/>
        <v>693279.73679958261</v>
      </c>
      <c r="AD128" s="265">
        <f t="shared" si="208"/>
        <v>645357.34131045965</v>
      </c>
      <c r="AE128" s="265">
        <f t="shared" si="208"/>
        <v>597434.94582133647</v>
      </c>
    </row>
    <row r="129" spans="1:31" s="758" customFormat="1" thickBot="1">
      <c r="A129" s="1166" t="s">
        <v>350</v>
      </c>
      <c r="B129" s="921"/>
      <c r="C129" s="1090"/>
      <c r="D129" s="1090"/>
      <c r="E129" s="1091">
        <f>E128-$D$182</f>
        <v>-117129.15991758159</v>
      </c>
      <c r="F129" s="1091">
        <f t="shared" ref="F129" si="209">F128-$D$182</f>
        <v>-36117.574206420919</v>
      </c>
      <c r="G129" s="1091">
        <f t="shared" ref="G129" si="210">G128-$D$182</f>
        <v>55868.353943990078</v>
      </c>
      <c r="H129" s="1091">
        <f t="shared" ref="H129" si="211">H128-$D$182</f>
        <v>127553.25645795022</v>
      </c>
      <c r="I129" s="1091">
        <f t="shared" ref="I129" si="212">I128-$D$182</f>
        <v>115890.1856921257</v>
      </c>
      <c r="J129" s="1091">
        <f t="shared" ref="J129" si="213">J128-$D$182</f>
        <v>319581.34560877818</v>
      </c>
      <c r="K129" s="1091">
        <f t="shared" ref="K129" si="214">K128-$D$182</f>
        <v>319581.34560877818</v>
      </c>
      <c r="L129" s="1091">
        <f t="shared" ref="L129" si="215">L128-$D$182</f>
        <v>319581.34560877818</v>
      </c>
      <c r="M129" s="1091">
        <f t="shared" ref="M129" si="216">M128-$D$182</f>
        <v>319581.34560877818</v>
      </c>
      <c r="N129" s="1091">
        <f t="shared" ref="N129" si="217">N128-$D$182</f>
        <v>214336.8104438968</v>
      </c>
      <c r="O129" s="1091">
        <f t="shared" ref="O129" si="218">O128-$D$182</f>
        <v>319581.34560877818</v>
      </c>
      <c r="P129" s="1091">
        <f t="shared" ref="P129" si="219">P128-$D$182</f>
        <v>327649.2718417556</v>
      </c>
      <c r="Q129" s="1091">
        <f t="shared" ref="Q129" si="220">Q128-$D$182</f>
        <v>327649.2718417556</v>
      </c>
      <c r="R129" s="1091">
        <f t="shared" ref="R129" si="221">R128-$D$182</f>
        <v>327649.2718417556</v>
      </c>
      <c r="S129" s="1091">
        <f t="shared" ref="S129" si="222">S128-$D$182</f>
        <v>327649.2718417556</v>
      </c>
      <c r="T129" s="1091">
        <f t="shared" ref="T129" si="223">T128-$D$182</f>
        <v>327649.2718417556</v>
      </c>
      <c r="U129" s="1091">
        <f t="shared" ref="U129" si="224">U128-$D$182</f>
        <v>327649.2718417556</v>
      </c>
      <c r="V129" s="1091">
        <f t="shared" ref="V129" si="225">V128-$D$182</f>
        <v>327649.2718417556</v>
      </c>
      <c r="W129" s="1091">
        <f t="shared" ref="W129" si="226">W128-$D$182</f>
        <v>327649.2718417556</v>
      </c>
      <c r="X129" s="1091">
        <f t="shared" ref="X129" si="227">X128-$D$182</f>
        <v>327649.2718417556</v>
      </c>
      <c r="Y129" s="1091">
        <f t="shared" ref="Y129:AE129" si="228">Y128-$D$182</f>
        <v>279726.87635263242</v>
      </c>
      <c r="Z129" s="1091">
        <f t="shared" si="228"/>
        <v>231804.48086350947</v>
      </c>
      <c r="AA129" s="1091">
        <f t="shared" si="228"/>
        <v>183882.08537438628</v>
      </c>
      <c r="AB129" s="1091">
        <f t="shared" si="228"/>
        <v>135959.68988526333</v>
      </c>
      <c r="AC129" s="1091">
        <f t="shared" si="228"/>
        <v>88037.294396140147</v>
      </c>
      <c r="AD129" s="1091">
        <f t="shared" si="228"/>
        <v>40114.898907017196</v>
      </c>
      <c r="AE129" s="1091">
        <f t="shared" si="228"/>
        <v>-7807.4965821059886</v>
      </c>
    </row>
    <row r="130" spans="1:31">
      <c r="C130" s="137"/>
      <c r="D130" s="816"/>
      <c r="N130" s="146"/>
    </row>
    <row r="131" spans="1:31" ht="12.75" thickBot="1">
      <c r="C131" s="137"/>
      <c r="D131" s="816"/>
      <c r="N131" s="146"/>
    </row>
    <row r="132" spans="1:31" s="758" customFormat="1" ht="15.75" thickBot="1">
      <c r="A132" s="896" t="s">
        <v>1420</v>
      </c>
      <c r="B132" s="1503" t="s">
        <v>1104</v>
      </c>
      <c r="C132" s="1504"/>
      <c r="D132" s="1238" t="s">
        <v>1429</v>
      </c>
      <c r="E132" s="1237"/>
      <c r="F132" s="1237"/>
      <c r="G132" s="1239"/>
      <c r="H132"/>
      <c r="I132" s="2"/>
      <c r="J132" s="2"/>
      <c r="K132" s="2"/>
      <c r="L132" s="2"/>
      <c r="M132" s="2"/>
      <c r="N132" s="2"/>
      <c r="O132" s="2"/>
      <c r="P132" s="2"/>
      <c r="Q132" s="2"/>
      <c r="R132" s="2"/>
      <c r="S132" s="2"/>
      <c r="T132" s="2"/>
      <c r="U132" s="2"/>
      <c r="V132" s="2"/>
      <c r="W132" s="2"/>
      <c r="X132" s="2"/>
    </row>
    <row r="133" spans="1:31" s="758" customFormat="1">
      <c r="A133" s="885"/>
      <c r="B133" s="886" t="s">
        <v>351</v>
      </c>
      <c r="C133" s="886" t="s">
        <v>1105</v>
      </c>
      <c r="D133" s="886" t="s">
        <v>351</v>
      </c>
      <c r="E133" s="886" t="s">
        <v>1576</v>
      </c>
      <c r="F133" s="886" t="s">
        <v>1578</v>
      </c>
      <c r="G133" s="887" t="s">
        <v>1579</v>
      </c>
      <c r="I133" s="2"/>
      <c r="J133" s="1121" t="s">
        <v>1278</v>
      </c>
      <c r="K133" s="1127">
        <f>('1.8 Past SI_1ha'!E28-'1.8 Past SI_1ha'!E37)/'1.8 Past SI_1ha'!E21</f>
        <v>9.5987626699967716</v>
      </c>
      <c r="L133" s="2"/>
      <c r="M133" s="2"/>
      <c r="N133" s="2"/>
      <c r="O133" s="2"/>
      <c r="P133" s="2"/>
      <c r="Q133" s="2"/>
      <c r="R133" s="2"/>
      <c r="S133" s="2"/>
      <c r="T133" s="2"/>
      <c r="U133" s="2"/>
      <c r="V133" s="2"/>
      <c r="W133" s="2"/>
      <c r="X133" s="2"/>
    </row>
    <row r="134" spans="1:31" s="758" customFormat="1">
      <c r="A134" s="888" t="s">
        <v>1106</v>
      </c>
      <c r="B134" s="882">
        <f>IRR(E146:N146)</f>
        <v>0.6076604918346622</v>
      </c>
      <c r="C134" s="883">
        <f>NPV(0.06,E146:N146)</f>
        <v>1039084.0800958351</v>
      </c>
      <c r="D134" s="1117">
        <f>IRR(E146:AE146)</f>
        <v>0.62557253792340184</v>
      </c>
      <c r="E134" s="883">
        <f>NPV(0.06,E146:AE146)</f>
        <v>2637458.4210670642</v>
      </c>
      <c r="F134" s="883">
        <f>NPV(0.04,E146:AE146)</f>
        <v>3389295.8421832183</v>
      </c>
      <c r="G134" s="889">
        <f>NPV(0.08,E146:AE146)</f>
        <v>2080396.0217947303</v>
      </c>
      <c r="I134" s="2"/>
      <c r="J134" s="1122" t="s">
        <v>1279</v>
      </c>
      <c r="K134" s="1125">
        <f>MAXA(D106:X106)</f>
        <v>1217568.7284325263</v>
      </c>
      <c r="L134" s="2"/>
      <c r="M134" s="2"/>
      <c r="N134" s="2"/>
      <c r="O134" s="2"/>
      <c r="P134" s="2"/>
      <c r="Q134" s="2"/>
      <c r="R134" s="2"/>
      <c r="S134" s="2"/>
      <c r="T134" s="2"/>
      <c r="U134" s="2"/>
      <c r="V134" s="2"/>
      <c r="W134" s="2"/>
      <c r="X134" s="2"/>
    </row>
    <row r="135" spans="1:31" s="758" customFormat="1" ht="12.75" thickBot="1">
      <c r="A135" s="890"/>
      <c r="B135" s="882"/>
      <c r="C135" s="883"/>
      <c r="D135" s="1117"/>
      <c r="E135" s="883"/>
      <c r="F135" s="883"/>
      <c r="G135" s="889"/>
      <c r="I135" s="2"/>
      <c r="J135" s="1123" t="s">
        <v>1280</v>
      </c>
      <c r="K135" s="1126">
        <f>E134/K134+1</f>
        <v>3.1661680030682748</v>
      </c>
      <c r="L135" s="2"/>
      <c r="M135" s="2"/>
      <c r="N135" s="2"/>
      <c r="O135" s="2"/>
      <c r="P135" s="2"/>
      <c r="Q135" s="2"/>
      <c r="R135" s="2"/>
      <c r="S135" s="2"/>
      <c r="T135" s="2"/>
      <c r="U135" s="2"/>
      <c r="V135" s="2"/>
      <c r="W135" s="2"/>
      <c r="X135" s="2"/>
    </row>
    <row r="136" spans="1:31" s="758" customFormat="1" ht="12.75" thickBot="1">
      <c r="A136" s="891" t="s">
        <v>1107</v>
      </c>
      <c r="B136" s="882">
        <f>IRR(E149:N149)</f>
        <v>0.3228740210260066</v>
      </c>
      <c r="C136" s="883">
        <f>NPV(0.06,E149:N149)</f>
        <v>709530.86934962077</v>
      </c>
      <c r="D136" s="1117">
        <f>IRR(E149:AE149)</f>
        <v>0.36813104817826137</v>
      </c>
      <c r="E136" s="883">
        <f>NPV(0.06,E149:AE149)</f>
        <v>2098120.6264553061</v>
      </c>
      <c r="F136" s="883">
        <f>NPV(0.04,E149:AE149)</f>
        <v>2731671.2280365033</v>
      </c>
      <c r="G136" s="889">
        <f>NPV(0.08,E149:AE149)</f>
        <v>1625835.6497210287</v>
      </c>
      <c r="I136" s="2"/>
      <c r="J136" s="1178" t="s">
        <v>1319</v>
      </c>
      <c r="K136" s="1180">
        <f>C113/I129+G118</f>
        <v>10.904080170521247</v>
      </c>
      <c r="L136" s="2"/>
      <c r="M136" s="2"/>
      <c r="N136" s="2"/>
      <c r="O136" s="2"/>
      <c r="P136" s="2"/>
      <c r="Q136" s="2"/>
      <c r="R136" s="2"/>
      <c r="S136" s="2"/>
      <c r="T136" s="2"/>
      <c r="U136" s="2"/>
      <c r="V136" s="2"/>
      <c r="W136" s="2"/>
      <c r="X136" s="2"/>
    </row>
    <row r="137" spans="1:31" s="758" customFormat="1">
      <c r="A137" s="891" t="s">
        <v>1108</v>
      </c>
      <c r="B137" s="882">
        <f>IRR(E151:N151)</f>
        <v>0.17671103229860585</v>
      </c>
      <c r="C137" s="883">
        <f>NPV(0.06,E151:N151)</f>
        <v>379977.6586034075</v>
      </c>
      <c r="D137" s="1117">
        <f>IRR(E151:X151)</f>
        <v>0.24820260845291986</v>
      </c>
      <c r="E137" s="883">
        <f>NPV(0.06,E151:X151)</f>
        <v>1471472.8869094579</v>
      </c>
      <c r="F137" s="883">
        <f>NPV(0.04,F151:Y151)</f>
        <v>2482689.3242140305</v>
      </c>
      <c r="G137" s="889">
        <f>NPV(0.08,E151:X151)</f>
        <v>1110497.068898008</v>
      </c>
      <c r="H137" s="2"/>
      <c r="I137" s="2"/>
      <c r="J137" s="2"/>
      <c r="K137" s="2"/>
      <c r="L137" s="2"/>
      <c r="M137" s="2"/>
      <c r="N137" s="2"/>
      <c r="O137" s="2"/>
      <c r="P137" s="2"/>
      <c r="Q137" s="2"/>
      <c r="R137" s="2"/>
      <c r="S137" s="2"/>
      <c r="T137" s="2"/>
      <c r="U137" s="2"/>
      <c r="V137" s="2"/>
      <c r="W137" s="2"/>
      <c r="X137" s="2"/>
    </row>
    <row r="138" spans="1:31" s="758" customFormat="1">
      <c r="A138" s="891" t="s">
        <v>1109</v>
      </c>
      <c r="B138" s="884">
        <f>IRR(E153:N153)</f>
        <v>7.3804478419557951E-2</v>
      </c>
      <c r="C138" s="883">
        <f>NPV(0.06,E153:N153)</f>
        <v>50424.447857193212</v>
      </c>
      <c r="D138" s="1223">
        <f>IRR(E153:AE153)</f>
        <v>0.17352005045625685</v>
      </c>
      <c r="E138" s="883">
        <f>NPV(0.06,E153:AE153)</f>
        <v>1019445.037231788</v>
      </c>
      <c r="F138" s="883">
        <f>NPV(0.04,E153:AE153)</f>
        <v>1416421.9997430749</v>
      </c>
      <c r="G138" s="889">
        <f>NPV(0.08,E153:AE153)</f>
        <v>716714.90557362558</v>
      </c>
      <c r="H138" s="2"/>
      <c r="I138" s="2"/>
      <c r="J138" s="2"/>
      <c r="K138" s="2"/>
      <c r="L138" s="2"/>
      <c r="M138" s="2"/>
      <c r="N138" s="2"/>
      <c r="O138" s="2"/>
      <c r="P138" s="2"/>
      <c r="Q138" s="2"/>
      <c r="R138" s="2"/>
      <c r="S138" s="2"/>
      <c r="T138" s="2"/>
      <c r="U138" s="2"/>
      <c r="V138" s="2"/>
      <c r="W138" s="2"/>
      <c r="X138" s="2"/>
    </row>
    <row r="139" spans="1:31" s="758" customFormat="1">
      <c r="A139" s="891"/>
      <c r="B139" s="882"/>
      <c r="C139" s="883"/>
      <c r="D139" s="1117"/>
      <c r="E139" s="883">
        <f>NPV(0.06,E154:X154)</f>
        <v>0</v>
      </c>
      <c r="F139" s="883">
        <f>NPV(0.06,F154:Y154)</f>
        <v>0</v>
      </c>
      <c r="G139" s="889">
        <f>NPV(0.08,G154:Z154)</f>
        <v>0</v>
      </c>
      <c r="H139" s="2"/>
      <c r="I139" s="2"/>
      <c r="J139" s="2"/>
      <c r="K139" s="2"/>
      <c r="L139" s="2"/>
      <c r="M139" s="2"/>
      <c r="N139" s="2"/>
      <c r="O139" s="2"/>
      <c r="P139" s="2"/>
      <c r="Q139" s="2"/>
      <c r="R139" s="2"/>
      <c r="S139" s="2"/>
      <c r="T139" s="2"/>
      <c r="U139" s="2"/>
      <c r="V139" s="2"/>
      <c r="W139" s="2"/>
      <c r="X139" s="2"/>
    </row>
    <row r="140" spans="1:31" s="758" customFormat="1">
      <c r="A140" s="891" t="s">
        <v>1110</v>
      </c>
      <c r="B140" s="882">
        <f>IRR(E156:N156)</f>
        <v>0.11836018184996533</v>
      </c>
      <c r="C140" s="883">
        <f>NPV(0.06,E156:N156)</f>
        <v>160158.75501001978</v>
      </c>
      <c r="D140" s="1117">
        <f>IRR(E156:AE156)</f>
        <v>0.20834216794400162</v>
      </c>
      <c r="E140" s="883">
        <f>NPV(0.06,E156:AE156)</f>
        <v>1034817.1895911657</v>
      </c>
      <c r="F140" s="883">
        <f>NPV(0.04,E156:AE156)</f>
        <v>1404405.8077401405</v>
      </c>
      <c r="G140" s="889">
        <f>NPV(0.08,E156:AE156)</f>
        <v>755953.46414901398</v>
      </c>
      <c r="H140" s="2"/>
      <c r="I140" s="2"/>
      <c r="J140" s="2"/>
      <c r="K140" s="2"/>
      <c r="L140" s="2"/>
      <c r="M140" s="2"/>
      <c r="N140" s="2"/>
      <c r="O140" s="2"/>
      <c r="P140" s="2"/>
      <c r="Q140" s="2"/>
      <c r="R140" s="2"/>
      <c r="S140" s="2"/>
      <c r="T140" s="2"/>
      <c r="U140" s="2"/>
      <c r="V140" s="2"/>
      <c r="W140" s="2"/>
      <c r="X140" s="2"/>
    </row>
    <row r="141" spans="1:31" s="758" customFormat="1">
      <c r="A141" s="891" t="s">
        <v>1111</v>
      </c>
      <c r="B141" s="882">
        <f>IRR(E158:N158)</f>
        <v>-0.25068334094109923</v>
      </c>
      <c r="C141" s="883">
        <f>NPV(0.06,E158:N158)</f>
        <v>-718766.57007579564</v>
      </c>
      <c r="D141" s="1117" t="e">
        <f>IRR(E158:AE158)</f>
        <v>#NUM!</v>
      </c>
      <c r="E141" s="883">
        <f>NPV(0.06,E158:AE158)</f>
        <v>-567824.04188473616</v>
      </c>
      <c r="F141" s="883">
        <f>NPV(0.04,E158:AE158)</f>
        <v>-580484.22670294042</v>
      </c>
      <c r="G141" s="889">
        <f>NPV(0.08,E158:AE158)</f>
        <v>-568489.09349670378</v>
      </c>
      <c r="H141" s="2"/>
      <c r="I141" s="2"/>
      <c r="J141" s="2"/>
      <c r="K141" s="2"/>
      <c r="L141" s="2"/>
      <c r="M141" s="2"/>
      <c r="N141" s="2"/>
      <c r="O141" s="2"/>
      <c r="P141" s="2"/>
      <c r="Q141" s="2"/>
      <c r="R141" s="2"/>
      <c r="S141" s="2"/>
      <c r="T141" s="2"/>
      <c r="U141" s="2"/>
      <c r="V141" s="2"/>
      <c r="W141" s="2"/>
      <c r="X141" s="2"/>
    </row>
    <row r="142" spans="1:31" s="758" customFormat="1" ht="12.75" thickBot="1">
      <c r="A142" s="892" t="s">
        <v>1112</v>
      </c>
      <c r="B142" s="893" t="e">
        <f>IRR(E160:N160)</f>
        <v>#NUM!</v>
      </c>
      <c r="C142" s="894">
        <f>NPV(0.06,E160:N160)</f>
        <v>-1597691.8951616117</v>
      </c>
      <c r="D142" s="1224" t="e">
        <f>IRR(E160:AE160)</f>
        <v>#NUM!</v>
      </c>
      <c r="E142" s="894">
        <f>NPV(0.06,E160:AE160)</f>
        <v>-2170465.2733606379</v>
      </c>
      <c r="F142" s="894">
        <f>NPV(0.04,E160:AE160)</f>
        <v>-2565374.2611460206</v>
      </c>
      <c r="G142" s="895">
        <f>NPV(0.08,E160:AE160)</f>
        <v>-1892931.6511424214</v>
      </c>
      <c r="H142" s="2"/>
      <c r="I142" s="2"/>
      <c r="J142" s="2"/>
      <c r="K142" s="2"/>
      <c r="L142" s="2"/>
      <c r="M142" s="2"/>
      <c r="N142" s="2"/>
      <c r="O142" s="2"/>
      <c r="P142" s="2"/>
      <c r="Q142" s="2"/>
      <c r="R142" s="2"/>
      <c r="S142" s="2"/>
      <c r="T142" s="2"/>
      <c r="U142" s="2"/>
      <c r="V142" s="2"/>
      <c r="W142" s="2"/>
      <c r="X142" s="2"/>
    </row>
    <row r="143" spans="1:31" s="758" customFormat="1" ht="12.75" thickBot="1">
      <c r="A143" s="845"/>
      <c r="B143" s="845"/>
      <c r="C143" s="9"/>
      <c r="D143" s="2"/>
      <c r="E143" s="2"/>
      <c r="F143" s="2"/>
      <c r="G143" s="2"/>
      <c r="H143" s="2"/>
      <c r="I143" s="2"/>
      <c r="J143" s="2"/>
      <c r="K143" s="2"/>
      <c r="L143" s="2"/>
      <c r="M143" s="2"/>
      <c r="N143" s="2"/>
      <c r="O143" s="2"/>
      <c r="P143" s="2"/>
      <c r="Q143" s="2"/>
      <c r="R143" s="2"/>
      <c r="S143" s="2"/>
      <c r="T143" s="2"/>
      <c r="U143" s="2"/>
      <c r="V143" s="2"/>
      <c r="W143" s="2"/>
      <c r="X143" s="2"/>
    </row>
    <row r="144" spans="1:31" s="758" customFormat="1">
      <c r="A144" s="2"/>
      <c r="B144" s="2"/>
      <c r="C144" s="1233" t="s">
        <v>1421</v>
      </c>
      <c r="D144" s="898" t="s">
        <v>1204</v>
      </c>
      <c r="E144" s="898" t="s">
        <v>432</v>
      </c>
      <c r="F144" s="898" t="s">
        <v>1113</v>
      </c>
      <c r="G144" s="898" t="s">
        <v>1114</v>
      </c>
      <c r="H144" s="898" t="s">
        <v>1115</v>
      </c>
      <c r="I144" s="898" t="s">
        <v>1116</v>
      </c>
      <c r="J144" s="898" t="s">
        <v>1117</v>
      </c>
      <c r="K144" s="898" t="s">
        <v>1118</v>
      </c>
      <c r="L144" s="898" t="s">
        <v>1119</v>
      </c>
      <c r="M144" s="898" t="s">
        <v>1120</v>
      </c>
      <c r="N144" s="898" t="s">
        <v>1121</v>
      </c>
      <c r="O144" s="898" t="s">
        <v>1122</v>
      </c>
      <c r="P144" s="898" t="s">
        <v>1123</v>
      </c>
      <c r="Q144" s="898" t="s">
        <v>1124</v>
      </c>
      <c r="R144" s="898" t="s">
        <v>1125</v>
      </c>
      <c r="S144" s="898" t="s">
        <v>1126</v>
      </c>
      <c r="T144" s="898" t="s">
        <v>1127</v>
      </c>
      <c r="U144" s="898" t="s">
        <v>1128</v>
      </c>
      <c r="V144" s="898" t="s">
        <v>1129</v>
      </c>
      <c r="W144" s="898" t="s">
        <v>1130</v>
      </c>
      <c r="X144" s="898" t="s">
        <v>1131</v>
      </c>
      <c r="Y144" s="898" t="s">
        <v>1422</v>
      </c>
      <c r="Z144" s="898" t="s">
        <v>1423</v>
      </c>
      <c r="AA144" s="898" t="s">
        <v>1424</v>
      </c>
      <c r="AB144" s="898" t="s">
        <v>1425</v>
      </c>
      <c r="AC144" s="898" t="s">
        <v>1426</v>
      </c>
      <c r="AD144" s="898" t="s">
        <v>1427</v>
      </c>
      <c r="AE144" s="898" t="s">
        <v>1428</v>
      </c>
    </row>
    <row r="145" spans="1:31" s="758" customFormat="1">
      <c r="A145" s="2"/>
      <c r="B145" s="2"/>
      <c r="C145" s="899" t="s">
        <v>1106</v>
      </c>
      <c r="D145" s="237">
        <f>D122-D126</f>
        <v>605242.44240344246</v>
      </c>
      <c r="E145" s="237">
        <f t="shared" ref="E145:X145" si="229">E122-E126</f>
        <v>488113.28248586087</v>
      </c>
      <c r="F145" s="237">
        <f t="shared" si="229"/>
        <v>569124.86819702154</v>
      </c>
      <c r="G145" s="237">
        <f t="shared" si="229"/>
        <v>661110.79634743254</v>
      </c>
      <c r="H145" s="237">
        <f t="shared" si="229"/>
        <v>732795.69886139268</v>
      </c>
      <c r="I145" s="237">
        <f t="shared" si="229"/>
        <v>721132.62809556816</v>
      </c>
      <c r="J145" s="237">
        <f t="shared" si="229"/>
        <v>924823.78801222064</v>
      </c>
      <c r="K145" s="237">
        <f t="shared" si="229"/>
        <v>924823.78801222064</v>
      </c>
      <c r="L145" s="237">
        <f t="shared" si="229"/>
        <v>924823.78801222064</v>
      </c>
      <c r="M145" s="237">
        <f t="shared" si="229"/>
        <v>924823.78801222064</v>
      </c>
      <c r="N145" s="237">
        <f t="shared" si="229"/>
        <v>819579.25284733926</v>
      </c>
      <c r="O145" s="237">
        <f t="shared" si="229"/>
        <v>924823.78801222064</v>
      </c>
      <c r="P145" s="237">
        <f t="shared" si="229"/>
        <v>932891.71424519806</v>
      </c>
      <c r="Q145" s="237">
        <f t="shared" si="229"/>
        <v>932891.71424519806</v>
      </c>
      <c r="R145" s="237">
        <f t="shared" si="229"/>
        <v>932891.71424519806</v>
      </c>
      <c r="S145" s="237">
        <f t="shared" si="229"/>
        <v>932891.71424519806</v>
      </c>
      <c r="T145" s="237">
        <f t="shared" si="229"/>
        <v>932891.71424519806</v>
      </c>
      <c r="U145" s="237">
        <f t="shared" si="229"/>
        <v>932891.71424519806</v>
      </c>
      <c r="V145" s="237">
        <f t="shared" si="229"/>
        <v>932891.71424519806</v>
      </c>
      <c r="W145" s="237">
        <f t="shared" si="229"/>
        <v>932891.71424519806</v>
      </c>
      <c r="X145" s="237">
        <f t="shared" si="229"/>
        <v>932891.71424519806</v>
      </c>
      <c r="Y145" s="237">
        <f t="shared" ref="Y145:AE145" si="230">Y122-Y126</f>
        <v>884969.31875607488</v>
      </c>
      <c r="Z145" s="237">
        <f t="shared" si="230"/>
        <v>837046.92326695193</v>
      </c>
      <c r="AA145" s="237">
        <f t="shared" si="230"/>
        <v>789124.52777782874</v>
      </c>
      <c r="AB145" s="237">
        <f t="shared" si="230"/>
        <v>741202.13228870579</v>
      </c>
      <c r="AC145" s="237">
        <f t="shared" si="230"/>
        <v>693279.73679958261</v>
      </c>
      <c r="AD145" s="237">
        <f t="shared" si="230"/>
        <v>645357.34131045965</v>
      </c>
      <c r="AE145" s="237">
        <f t="shared" si="230"/>
        <v>597434.94582133647</v>
      </c>
    </row>
    <row r="146" spans="1:31" s="758" customFormat="1">
      <c r="A146" s="2"/>
      <c r="B146" s="2"/>
      <c r="C146" s="899"/>
      <c r="D146" s="237"/>
      <c r="E146" s="237">
        <f>E145-$D$199</f>
        <v>-117129.15991758159</v>
      </c>
      <c r="F146" s="237">
        <f t="shared" ref="F146:X146" si="231">F145-$D$199</f>
        <v>-36117.574206420919</v>
      </c>
      <c r="G146" s="237">
        <f t="shared" si="231"/>
        <v>55868.353943990078</v>
      </c>
      <c r="H146" s="237">
        <f t="shared" si="231"/>
        <v>127553.25645795022</v>
      </c>
      <c r="I146" s="237">
        <f t="shared" si="231"/>
        <v>115890.1856921257</v>
      </c>
      <c r="J146" s="237">
        <f t="shared" si="231"/>
        <v>319581.34560877818</v>
      </c>
      <c r="K146" s="237">
        <f t="shared" si="231"/>
        <v>319581.34560877818</v>
      </c>
      <c r="L146" s="237">
        <f t="shared" si="231"/>
        <v>319581.34560877818</v>
      </c>
      <c r="M146" s="237">
        <f t="shared" si="231"/>
        <v>319581.34560877818</v>
      </c>
      <c r="N146" s="237">
        <f t="shared" si="231"/>
        <v>214336.8104438968</v>
      </c>
      <c r="O146" s="237">
        <f t="shared" si="231"/>
        <v>319581.34560877818</v>
      </c>
      <c r="P146" s="237">
        <f t="shared" si="231"/>
        <v>327649.2718417556</v>
      </c>
      <c r="Q146" s="237">
        <f t="shared" si="231"/>
        <v>327649.2718417556</v>
      </c>
      <c r="R146" s="237">
        <f t="shared" si="231"/>
        <v>327649.2718417556</v>
      </c>
      <c r="S146" s="237">
        <f t="shared" si="231"/>
        <v>327649.2718417556</v>
      </c>
      <c r="T146" s="237">
        <f t="shared" si="231"/>
        <v>327649.2718417556</v>
      </c>
      <c r="U146" s="237">
        <f t="shared" si="231"/>
        <v>327649.2718417556</v>
      </c>
      <c r="V146" s="237">
        <f t="shared" si="231"/>
        <v>327649.2718417556</v>
      </c>
      <c r="W146" s="237">
        <f t="shared" si="231"/>
        <v>327649.2718417556</v>
      </c>
      <c r="X146" s="237">
        <f t="shared" si="231"/>
        <v>327649.2718417556</v>
      </c>
      <c r="Y146" s="237">
        <f t="shared" ref="Y146:AE146" si="232">Y145-$D$199</f>
        <v>279726.87635263242</v>
      </c>
      <c r="Z146" s="237">
        <f t="shared" si="232"/>
        <v>231804.48086350947</v>
      </c>
      <c r="AA146" s="237">
        <f t="shared" si="232"/>
        <v>183882.08537438628</v>
      </c>
      <c r="AB146" s="237">
        <f t="shared" si="232"/>
        <v>135959.68988526333</v>
      </c>
      <c r="AC146" s="237">
        <f t="shared" si="232"/>
        <v>88037.294396140147</v>
      </c>
      <c r="AD146" s="237">
        <f t="shared" si="232"/>
        <v>40114.898907017196</v>
      </c>
      <c r="AE146" s="237">
        <f t="shared" si="232"/>
        <v>-7807.4965821059886</v>
      </c>
    </row>
    <row r="147" spans="1:31" s="758" customFormat="1">
      <c r="A147" s="2"/>
      <c r="B147" s="2"/>
      <c r="C147" s="899" t="s">
        <v>1132</v>
      </c>
      <c r="E147" s="237"/>
      <c r="F147" s="237"/>
      <c r="G147" s="900"/>
      <c r="H147" s="900"/>
      <c r="I147" s="900"/>
      <c r="J147" s="900"/>
      <c r="K147" s="900"/>
      <c r="L147" s="900"/>
      <c r="M147" s="900"/>
      <c r="N147" s="900"/>
      <c r="O147" s="900"/>
      <c r="P147" s="900"/>
      <c r="Q147" s="900"/>
      <c r="R147" s="900"/>
      <c r="S147" s="900"/>
      <c r="T147" s="900"/>
      <c r="U147" s="900"/>
      <c r="V147" s="900"/>
      <c r="W147" s="900"/>
      <c r="X147" s="900"/>
      <c r="Y147" s="900"/>
      <c r="Z147" s="900"/>
      <c r="AA147" s="900"/>
      <c r="AB147" s="900"/>
      <c r="AC147" s="900"/>
      <c r="AD147" s="900"/>
      <c r="AE147" s="900"/>
    </row>
    <row r="148" spans="1:31" s="758" customFormat="1">
      <c r="A148" s="2"/>
      <c r="B148" s="2"/>
      <c r="C148" s="901">
        <v>0.1</v>
      </c>
      <c r="D148" s="237">
        <f>D145</f>
        <v>605242.44240344246</v>
      </c>
      <c r="E148" s="237">
        <f>E122-E126*IF(E126&gt;=0,(1+$C148),IF(E126&lt;0,(1-$C148)))</f>
        <v>366356.40964260814</v>
      </c>
      <c r="F148" s="237">
        <f t="shared" ref="F148:X148" si="233">F122-F126*IF(F126&gt;=0,(1+$C148),IF(F126&lt;0,(1-$C148)))</f>
        <v>537909.63260672893</v>
      </c>
      <c r="G148" s="237">
        <f t="shared" si="233"/>
        <v>629032.86691834754</v>
      </c>
      <c r="H148" s="237">
        <f t="shared" si="233"/>
        <v>701701.12634611502</v>
      </c>
      <c r="I148" s="237">
        <f t="shared" si="233"/>
        <v>679387.88662853092</v>
      </c>
      <c r="J148" s="237">
        <f t="shared" si="233"/>
        <v>893603.50006167148</v>
      </c>
      <c r="K148" s="237">
        <f t="shared" si="233"/>
        <v>893603.50006167148</v>
      </c>
      <c r="L148" s="237">
        <f t="shared" si="233"/>
        <v>893603.50006167148</v>
      </c>
      <c r="M148" s="237">
        <f t="shared" si="233"/>
        <v>893603.50006167148</v>
      </c>
      <c r="N148" s="237">
        <f t="shared" si="233"/>
        <v>777834.51138030202</v>
      </c>
      <c r="O148" s="237">
        <f t="shared" si="233"/>
        <v>893603.50006167148</v>
      </c>
      <c r="P148" s="237">
        <f t="shared" si="233"/>
        <v>902478.21891794668</v>
      </c>
      <c r="Q148" s="237">
        <f t="shared" si="233"/>
        <v>902478.21891794668</v>
      </c>
      <c r="R148" s="237">
        <f t="shared" si="233"/>
        <v>902478.21891794668</v>
      </c>
      <c r="S148" s="237">
        <f t="shared" si="233"/>
        <v>902478.21891794668</v>
      </c>
      <c r="T148" s="237">
        <f t="shared" si="233"/>
        <v>902478.21891794668</v>
      </c>
      <c r="U148" s="237">
        <f t="shared" si="233"/>
        <v>902478.21891794668</v>
      </c>
      <c r="V148" s="237">
        <f t="shared" si="233"/>
        <v>902478.21891794668</v>
      </c>
      <c r="W148" s="237">
        <f t="shared" si="233"/>
        <v>902478.21891794668</v>
      </c>
      <c r="X148" s="237">
        <f t="shared" si="233"/>
        <v>902478.21891794668</v>
      </c>
      <c r="Y148" s="237">
        <f t="shared" ref="Y148:AE148" si="234">Y122-Y126*IF(Y126&gt;=0,(1+$C148),IF(Y126&lt;0,(1-$C148)))</f>
        <v>849763.58387991134</v>
      </c>
      <c r="Z148" s="237">
        <f t="shared" si="234"/>
        <v>797048.94884187588</v>
      </c>
      <c r="AA148" s="237">
        <f t="shared" si="234"/>
        <v>744334.31380384055</v>
      </c>
      <c r="AB148" s="237">
        <f t="shared" si="234"/>
        <v>691619.67876580509</v>
      </c>
      <c r="AC148" s="237">
        <f t="shared" si="234"/>
        <v>638905.04372776975</v>
      </c>
      <c r="AD148" s="237">
        <f t="shared" si="234"/>
        <v>586190.40868973441</v>
      </c>
      <c r="AE148" s="237">
        <f t="shared" si="234"/>
        <v>533475.77365169895</v>
      </c>
    </row>
    <row r="149" spans="1:31" s="758" customFormat="1">
      <c r="A149" s="2"/>
      <c r="B149" s="2"/>
      <c r="C149" s="901"/>
      <c r="D149" s="237"/>
      <c r="E149" s="237">
        <f>E148-$D$202</f>
        <v>-238886.03276083432</v>
      </c>
      <c r="F149" s="237">
        <f t="shared" ref="F149:X149" si="235">F148-$D$202</f>
        <v>-67332.809796713525</v>
      </c>
      <c r="G149" s="237">
        <f t="shared" si="235"/>
        <v>23790.424514905084</v>
      </c>
      <c r="H149" s="237">
        <f t="shared" si="235"/>
        <v>96458.683942672564</v>
      </c>
      <c r="I149" s="237">
        <f t="shared" si="235"/>
        <v>74145.44422508846</v>
      </c>
      <c r="J149" s="237">
        <f t="shared" si="235"/>
        <v>288361.05765822902</v>
      </c>
      <c r="K149" s="237">
        <f t="shared" si="235"/>
        <v>288361.05765822902</v>
      </c>
      <c r="L149" s="237">
        <f t="shared" si="235"/>
        <v>288361.05765822902</v>
      </c>
      <c r="M149" s="237">
        <f t="shared" si="235"/>
        <v>288361.05765822902</v>
      </c>
      <c r="N149" s="237">
        <f t="shared" si="235"/>
        <v>172592.06897685956</v>
      </c>
      <c r="O149" s="237">
        <f t="shared" si="235"/>
        <v>288361.05765822902</v>
      </c>
      <c r="P149" s="237">
        <f t="shared" si="235"/>
        <v>297235.77651450422</v>
      </c>
      <c r="Q149" s="237">
        <f t="shared" si="235"/>
        <v>297235.77651450422</v>
      </c>
      <c r="R149" s="237">
        <f t="shared" si="235"/>
        <v>297235.77651450422</v>
      </c>
      <c r="S149" s="237">
        <f t="shared" si="235"/>
        <v>297235.77651450422</v>
      </c>
      <c r="T149" s="237">
        <f t="shared" si="235"/>
        <v>297235.77651450422</v>
      </c>
      <c r="U149" s="237">
        <f t="shared" si="235"/>
        <v>297235.77651450422</v>
      </c>
      <c r="V149" s="237">
        <f t="shared" si="235"/>
        <v>297235.77651450422</v>
      </c>
      <c r="W149" s="237">
        <f t="shared" si="235"/>
        <v>297235.77651450422</v>
      </c>
      <c r="X149" s="237">
        <f t="shared" si="235"/>
        <v>297235.77651450422</v>
      </c>
      <c r="Y149" s="237">
        <f t="shared" ref="Y149:AE149" si="236">Y148-$D$202</f>
        <v>244521.14147646888</v>
      </c>
      <c r="Z149" s="237">
        <f t="shared" si="236"/>
        <v>191806.50643843343</v>
      </c>
      <c r="AA149" s="237">
        <f t="shared" si="236"/>
        <v>139091.87140039809</v>
      </c>
      <c r="AB149" s="237">
        <f t="shared" si="236"/>
        <v>86377.23636236263</v>
      </c>
      <c r="AC149" s="237">
        <f t="shared" si="236"/>
        <v>33662.60132432729</v>
      </c>
      <c r="AD149" s="237">
        <f t="shared" si="236"/>
        <v>-19052.03371370805</v>
      </c>
      <c r="AE149" s="237">
        <f t="shared" si="236"/>
        <v>-71766.668751743506</v>
      </c>
    </row>
    <row r="150" spans="1:31" s="758" customFormat="1">
      <c r="A150" s="2"/>
      <c r="B150" s="2"/>
      <c r="C150" s="901">
        <v>0.2</v>
      </c>
      <c r="D150" s="237">
        <f>D148</f>
        <v>605242.44240344246</v>
      </c>
      <c r="E150" s="237">
        <f>E122-E126*IF(E126&gt;=0,(1+$C150),IF(E126&lt;0,(1-$C150)))</f>
        <v>244599.53679935564</v>
      </c>
      <c r="F150" s="237">
        <f t="shared" ref="F150:X150" si="237">F122-F126*IF(F126&gt;=0,(1+$C150),IF(F126&lt;0,(1-$C150)))</f>
        <v>506694.39701643639</v>
      </c>
      <c r="G150" s="237">
        <f t="shared" si="237"/>
        <v>596954.93748926243</v>
      </c>
      <c r="H150" s="237">
        <f t="shared" si="237"/>
        <v>670606.55383083737</v>
      </c>
      <c r="I150" s="237">
        <f t="shared" si="237"/>
        <v>637643.1451614938</v>
      </c>
      <c r="J150" s="237">
        <f t="shared" si="237"/>
        <v>862383.21211112256</v>
      </c>
      <c r="K150" s="237">
        <f t="shared" si="237"/>
        <v>862383.21211112256</v>
      </c>
      <c r="L150" s="237">
        <f t="shared" si="237"/>
        <v>862383.21211112256</v>
      </c>
      <c r="M150" s="237">
        <f t="shared" si="237"/>
        <v>862383.21211112256</v>
      </c>
      <c r="N150" s="237">
        <f t="shared" si="237"/>
        <v>736089.7699132649</v>
      </c>
      <c r="O150" s="237">
        <f t="shared" si="237"/>
        <v>862383.21211112256</v>
      </c>
      <c r="P150" s="237">
        <f t="shared" si="237"/>
        <v>872064.7235906953</v>
      </c>
      <c r="Q150" s="237">
        <f t="shared" si="237"/>
        <v>872064.7235906953</v>
      </c>
      <c r="R150" s="237">
        <f t="shared" si="237"/>
        <v>872064.7235906953</v>
      </c>
      <c r="S150" s="237">
        <f t="shared" si="237"/>
        <v>872064.7235906953</v>
      </c>
      <c r="T150" s="237">
        <f t="shared" si="237"/>
        <v>872064.7235906953</v>
      </c>
      <c r="U150" s="237">
        <f t="shared" si="237"/>
        <v>872064.7235906953</v>
      </c>
      <c r="V150" s="237">
        <f t="shared" si="237"/>
        <v>872064.7235906953</v>
      </c>
      <c r="W150" s="237">
        <f t="shared" si="237"/>
        <v>872064.7235906953</v>
      </c>
      <c r="X150" s="237">
        <f t="shared" si="237"/>
        <v>872064.7235906953</v>
      </c>
      <c r="Y150" s="237">
        <f t="shared" ref="Y150:AE150" si="238">Y122-Y126*IF(Y126&gt;=0,(1+$C150),IF(Y126&lt;0,(1-$C150)))</f>
        <v>814557.84900374769</v>
      </c>
      <c r="Z150" s="237">
        <f t="shared" si="238"/>
        <v>757050.97441680008</v>
      </c>
      <c r="AA150" s="237">
        <f t="shared" si="238"/>
        <v>699544.09982985235</v>
      </c>
      <c r="AB150" s="237">
        <f t="shared" si="238"/>
        <v>642037.22524290462</v>
      </c>
      <c r="AC150" s="237">
        <f t="shared" si="238"/>
        <v>584530.35065595689</v>
      </c>
      <c r="AD150" s="237">
        <f t="shared" si="238"/>
        <v>527023.4760690094</v>
      </c>
      <c r="AE150" s="237">
        <f t="shared" si="238"/>
        <v>469516.60148206155</v>
      </c>
    </row>
    <row r="151" spans="1:31" s="758" customFormat="1">
      <c r="A151" s="2"/>
      <c r="B151" s="2"/>
      <c r="C151" s="901"/>
      <c r="D151" s="237"/>
      <c r="E151" s="237">
        <f>E150-$D$204</f>
        <v>-360642.90560408682</v>
      </c>
      <c r="F151" s="237">
        <f t="shared" ref="F151:X151" si="239">F150-$D$204</f>
        <v>-98548.045387006074</v>
      </c>
      <c r="G151" s="237">
        <f t="shared" si="239"/>
        <v>-8287.5049141800264</v>
      </c>
      <c r="H151" s="237">
        <f t="shared" si="239"/>
        <v>65364.111427394906</v>
      </c>
      <c r="I151" s="237">
        <f t="shared" si="239"/>
        <v>32400.702758051339</v>
      </c>
      <c r="J151" s="237">
        <f t="shared" si="239"/>
        <v>257140.7697076801</v>
      </c>
      <c r="K151" s="237">
        <f t="shared" si="239"/>
        <v>257140.7697076801</v>
      </c>
      <c r="L151" s="237">
        <f t="shared" si="239"/>
        <v>257140.7697076801</v>
      </c>
      <c r="M151" s="237">
        <f t="shared" si="239"/>
        <v>257140.7697076801</v>
      </c>
      <c r="N151" s="237">
        <f t="shared" si="239"/>
        <v>130847.32750982244</v>
      </c>
      <c r="O151" s="237">
        <f t="shared" si="239"/>
        <v>257140.7697076801</v>
      </c>
      <c r="P151" s="237">
        <f t="shared" si="239"/>
        <v>266822.28118725284</v>
      </c>
      <c r="Q151" s="237">
        <f t="shared" si="239"/>
        <v>266822.28118725284</v>
      </c>
      <c r="R151" s="237">
        <f t="shared" si="239"/>
        <v>266822.28118725284</v>
      </c>
      <c r="S151" s="237">
        <f t="shared" si="239"/>
        <v>266822.28118725284</v>
      </c>
      <c r="T151" s="237">
        <f t="shared" si="239"/>
        <v>266822.28118725284</v>
      </c>
      <c r="U151" s="237">
        <f t="shared" si="239"/>
        <v>266822.28118725284</v>
      </c>
      <c r="V151" s="237">
        <f t="shared" si="239"/>
        <v>266822.28118725284</v>
      </c>
      <c r="W151" s="237">
        <f t="shared" si="239"/>
        <v>266822.28118725284</v>
      </c>
      <c r="X151" s="237">
        <f t="shared" si="239"/>
        <v>266822.28118725284</v>
      </c>
      <c r="Y151" s="237">
        <f t="shared" ref="Y151:AE151" si="240">Y150-$D$204</f>
        <v>209315.40660030523</v>
      </c>
      <c r="Z151" s="237">
        <f t="shared" si="240"/>
        <v>151808.53201335762</v>
      </c>
      <c r="AA151" s="237">
        <f t="shared" si="240"/>
        <v>94301.657426409889</v>
      </c>
      <c r="AB151" s="237">
        <f t="shared" si="240"/>
        <v>36794.782839462161</v>
      </c>
      <c r="AC151" s="237">
        <f t="shared" si="240"/>
        <v>-20712.091747485567</v>
      </c>
      <c r="AD151" s="237">
        <f t="shared" si="240"/>
        <v>-78218.966334433062</v>
      </c>
      <c r="AE151" s="237">
        <f t="shared" si="240"/>
        <v>-135725.84092138091</v>
      </c>
    </row>
    <row r="152" spans="1:31" s="758" customFormat="1">
      <c r="A152" s="2"/>
      <c r="B152" s="2"/>
      <c r="C152" s="901">
        <v>0.3</v>
      </c>
      <c r="D152" s="237">
        <f>D150</f>
        <v>605242.44240344246</v>
      </c>
      <c r="E152" s="237">
        <f>E122-E126*IF(E126&gt;=0,(1+$C152),IF(E126&lt;0,(1-$C152)))</f>
        <v>122842.66395610292</v>
      </c>
      <c r="F152" s="237">
        <f t="shared" ref="F152:X152" si="241">F122-F126*IF(F126&gt;=0,(1+$C152),IF(F126&lt;0,(1-$C152)))</f>
        <v>475479.16142614378</v>
      </c>
      <c r="G152" s="237">
        <f t="shared" si="241"/>
        <v>564877.00806017732</v>
      </c>
      <c r="H152" s="237">
        <f t="shared" si="241"/>
        <v>639511.98131555971</v>
      </c>
      <c r="I152" s="237">
        <f t="shared" si="241"/>
        <v>595898.40369445656</v>
      </c>
      <c r="J152" s="237">
        <f t="shared" si="241"/>
        <v>831162.9241605734</v>
      </c>
      <c r="K152" s="237">
        <f t="shared" si="241"/>
        <v>831162.9241605734</v>
      </c>
      <c r="L152" s="237">
        <f t="shared" si="241"/>
        <v>831162.9241605734</v>
      </c>
      <c r="M152" s="237">
        <f t="shared" si="241"/>
        <v>831162.9241605734</v>
      </c>
      <c r="N152" s="237">
        <f t="shared" si="241"/>
        <v>694345.02844622766</v>
      </c>
      <c r="O152" s="237">
        <f t="shared" si="241"/>
        <v>831162.9241605734</v>
      </c>
      <c r="P152" s="237">
        <f t="shared" si="241"/>
        <v>841651.22826344403</v>
      </c>
      <c r="Q152" s="237">
        <f t="shared" si="241"/>
        <v>841651.22826344403</v>
      </c>
      <c r="R152" s="237">
        <f t="shared" si="241"/>
        <v>841651.22826344403</v>
      </c>
      <c r="S152" s="237">
        <f t="shared" si="241"/>
        <v>841651.22826344403</v>
      </c>
      <c r="T152" s="237">
        <f t="shared" si="241"/>
        <v>841651.22826344403</v>
      </c>
      <c r="U152" s="237">
        <f t="shared" si="241"/>
        <v>841651.22826344403</v>
      </c>
      <c r="V152" s="237">
        <f t="shared" si="241"/>
        <v>841651.22826344403</v>
      </c>
      <c r="W152" s="237">
        <f t="shared" si="241"/>
        <v>841651.22826344403</v>
      </c>
      <c r="X152" s="237">
        <f t="shared" si="241"/>
        <v>841651.22826344403</v>
      </c>
      <c r="Y152" s="237">
        <f t="shared" ref="Y152:AE152" si="242">Y122-Y126*IF(Y126&gt;=0,(1+$C152),IF(Y126&lt;0,(1-$C152)))</f>
        <v>779352.11412758403</v>
      </c>
      <c r="Z152" s="237">
        <f t="shared" si="242"/>
        <v>717052.99999172403</v>
      </c>
      <c r="AA152" s="237">
        <f t="shared" si="242"/>
        <v>654753.88585586403</v>
      </c>
      <c r="AB152" s="237">
        <f t="shared" si="242"/>
        <v>592454.77172000404</v>
      </c>
      <c r="AC152" s="237">
        <f t="shared" si="242"/>
        <v>530155.65758414404</v>
      </c>
      <c r="AD152" s="237">
        <f t="shared" si="242"/>
        <v>467856.54344828415</v>
      </c>
      <c r="AE152" s="237">
        <f t="shared" si="242"/>
        <v>405557.42931242404</v>
      </c>
    </row>
    <row r="153" spans="1:31" s="758" customFormat="1">
      <c r="A153" s="2"/>
      <c r="B153" s="2"/>
      <c r="C153" s="901"/>
      <c r="D153" s="237"/>
      <c r="E153" s="237">
        <f>E152-$D$206</f>
        <v>-482399.77844733954</v>
      </c>
      <c r="F153" s="237">
        <f t="shared" ref="F153:X153" si="243">F152-$D$206</f>
        <v>-129763.28097729868</v>
      </c>
      <c r="G153" s="237">
        <f t="shared" si="243"/>
        <v>-40365.434343265137</v>
      </c>
      <c r="H153" s="237">
        <f t="shared" si="243"/>
        <v>34269.538912117248</v>
      </c>
      <c r="I153" s="237">
        <f t="shared" si="243"/>
        <v>-9344.0387089858996</v>
      </c>
      <c r="J153" s="237">
        <f t="shared" si="243"/>
        <v>225920.48175713094</v>
      </c>
      <c r="K153" s="237">
        <f t="shared" si="243"/>
        <v>225920.48175713094</v>
      </c>
      <c r="L153" s="237">
        <f t="shared" si="243"/>
        <v>225920.48175713094</v>
      </c>
      <c r="M153" s="237">
        <f t="shared" si="243"/>
        <v>225920.48175713094</v>
      </c>
      <c r="N153" s="237">
        <f t="shared" si="243"/>
        <v>89102.586042785202</v>
      </c>
      <c r="O153" s="237">
        <f t="shared" si="243"/>
        <v>225920.48175713094</v>
      </c>
      <c r="P153" s="237">
        <f t="shared" si="243"/>
        <v>236408.78586000158</v>
      </c>
      <c r="Q153" s="237">
        <f t="shared" si="243"/>
        <v>236408.78586000158</v>
      </c>
      <c r="R153" s="237">
        <f t="shared" si="243"/>
        <v>236408.78586000158</v>
      </c>
      <c r="S153" s="237">
        <f t="shared" si="243"/>
        <v>236408.78586000158</v>
      </c>
      <c r="T153" s="237">
        <f t="shared" si="243"/>
        <v>236408.78586000158</v>
      </c>
      <c r="U153" s="237">
        <f t="shared" si="243"/>
        <v>236408.78586000158</v>
      </c>
      <c r="V153" s="237">
        <f t="shared" si="243"/>
        <v>236408.78586000158</v>
      </c>
      <c r="W153" s="237">
        <f t="shared" si="243"/>
        <v>236408.78586000158</v>
      </c>
      <c r="X153" s="237">
        <f t="shared" si="243"/>
        <v>236408.78586000158</v>
      </c>
      <c r="Y153" s="237">
        <f t="shared" ref="Y153:AE153" si="244">Y152-$D$206</f>
        <v>174109.67172414158</v>
      </c>
      <c r="Z153" s="237">
        <f t="shared" si="244"/>
        <v>111810.55758828158</v>
      </c>
      <c r="AA153" s="237">
        <f t="shared" si="244"/>
        <v>49511.443452421576</v>
      </c>
      <c r="AB153" s="237">
        <f t="shared" si="244"/>
        <v>-12787.670683438424</v>
      </c>
      <c r="AC153" s="237">
        <f t="shared" si="244"/>
        <v>-75086.784819298424</v>
      </c>
      <c r="AD153" s="237">
        <f t="shared" si="244"/>
        <v>-137385.89895515831</v>
      </c>
      <c r="AE153" s="237">
        <f t="shared" si="244"/>
        <v>-199685.01309101842</v>
      </c>
    </row>
    <row r="154" spans="1:31" s="758" customFormat="1">
      <c r="A154" s="2"/>
      <c r="B154" s="2"/>
      <c r="C154" s="899" t="s">
        <v>1133</v>
      </c>
      <c r="E154" s="237"/>
      <c r="F154" s="237"/>
      <c r="G154" s="900"/>
      <c r="H154" s="900"/>
      <c r="I154" s="900"/>
      <c r="J154" s="900"/>
      <c r="K154" s="900"/>
      <c r="L154" s="900"/>
      <c r="M154" s="900"/>
      <c r="N154" s="900"/>
      <c r="O154" s="900"/>
      <c r="P154" s="900"/>
      <c r="Q154" s="900"/>
      <c r="R154" s="900"/>
      <c r="S154" s="900"/>
      <c r="T154" s="900"/>
      <c r="U154" s="900"/>
      <c r="V154" s="900"/>
      <c r="W154" s="900"/>
      <c r="X154" s="900"/>
      <c r="Y154" s="900"/>
      <c r="Z154" s="900"/>
      <c r="AA154" s="900"/>
      <c r="AB154" s="900"/>
      <c r="AC154" s="900"/>
      <c r="AD154" s="900"/>
      <c r="AE154" s="900"/>
    </row>
    <row r="155" spans="1:31" s="758" customFormat="1">
      <c r="A155" s="2"/>
      <c r="B155" s="2"/>
      <c r="C155" s="901">
        <v>0.1</v>
      </c>
      <c r="D155" s="237">
        <f>D152</f>
        <v>605242.44240344246</v>
      </c>
      <c r="E155" s="237">
        <f>E$122*(1-$C155)-E$126</f>
        <v>317545.0813940221</v>
      </c>
      <c r="F155" s="237">
        <f t="shared" ref="F155:AE155" si="245">F$122*(1-$C155)-F$126</f>
        <v>480997.14578702679</v>
      </c>
      <c r="G155" s="237">
        <f t="shared" si="245"/>
        <v>562921.78728360427</v>
      </c>
      <c r="H155" s="237">
        <f t="shared" si="245"/>
        <v>628421.55645997566</v>
      </c>
      <c r="I155" s="237">
        <f t="shared" si="245"/>
        <v>607274.62381897413</v>
      </c>
      <c r="J155" s="237">
        <f t="shared" si="245"/>
        <v>801121.12126044964</v>
      </c>
      <c r="K155" s="237">
        <f t="shared" si="245"/>
        <v>801121.12126044964</v>
      </c>
      <c r="L155" s="237">
        <f t="shared" si="245"/>
        <v>801121.12126044964</v>
      </c>
      <c r="M155" s="237">
        <f t="shared" si="245"/>
        <v>801121.12126044964</v>
      </c>
      <c r="N155" s="237">
        <f t="shared" si="245"/>
        <v>695876.58609556826</v>
      </c>
      <c r="O155" s="237">
        <f t="shared" si="245"/>
        <v>801121.12126044964</v>
      </c>
      <c r="P155" s="237">
        <f t="shared" si="245"/>
        <v>809189.04749342706</v>
      </c>
      <c r="Q155" s="237">
        <f t="shared" si="245"/>
        <v>809189.04749342706</v>
      </c>
      <c r="R155" s="237">
        <f t="shared" si="245"/>
        <v>809189.04749342706</v>
      </c>
      <c r="S155" s="237">
        <f t="shared" si="245"/>
        <v>809189.04749342706</v>
      </c>
      <c r="T155" s="237">
        <f t="shared" si="245"/>
        <v>809189.04749342706</v>
      </c>
      <c r="U155" s="237">
        <f t="shared" si="245"/>
        <v>809189.04749342706</v>
      </c>
      <c r="V155" s="237">
        <f t="shared" si="245"/>
        <v>809189.04749342706</v>
      </c>
      <c r="W155" s="237">
        <f t="shared" si="245"/>
        <v>809189.04749342706</v>
      </c>
      <c r="X155" s="237">
        <f t="shared" si="245"/>
        <v>809189.04749342706</v>
      </c>
      <c r="Y155" s="237">
        <f t="shared" si="245"/>
        <v>761266.65200430388</v>
      </c>
      <c r="Z155" s="237">
        <f t="shared" si="245"/>
        <v>713344.25651518092</v>
      </c>
      <c r="AA155" s="237">
        <f t="shared" si="245"/>
        <v>665421.86102605774</v>
      </c>
      <c r="AB155" s="237">
        <f t="shared" si="245"/>
        <v>617499.46553693479</v>
      </c>
      <c r="AC155" s="237">
        <f t="shared" si="245"/>
        <v>569577.07004781161</v>
      </c>
      <c r="AD155" s="237">
        <f t="shared" si="245"/>
        <v>521654.67455868865</v>
      </c>
      <c r="AE155" s="237">
        <f t="shared" si="245"/>
        <v>473732.27906956547</v>
      </c>
    </row>
    <row r="156" spans="1:31" s="758" customFormat="1">
      <c r="A156" s="2"/>
      <c r="B156" s="2"/>
      <c r="C156" s="901"/>
      <c r="D156" s="237"/>
      <c r="E156" s="237">
        <f>E155-$D$209</f>
        <v>-287697.36100942036</v>
      </c>
      <c r="F156" s="237">
        <f t="shared" ref="F156:X156" si="246">F155-$D$209</f>
        <v>-124245.29661641567</v>
      </c>
      <c r="G156" s="237">
        <f t="shared" si="246"/>
        <v>-42320.655119838193</v>
      </c>
      <c r="H156" s="237">
        <f t="shared" si="246"/>
        <v>23179.114056533203</v>
      </c>
      <c r="I156" s="237">
        <f t="shared" si="246"/>
        <v>2032.1814155316679</v>
      </c>
      <c r="J156" s="237">
        <f t="shared" si="246"/>
        <v>195878.67885700718</v>
      </c>
      <c r="K156" s="237">
        <f t="shared" si="246"/>
        <v>195878.67885700718</v>
      </c>
      <c r="L156" s="237">
        <f t="shared" si="246"/>
        <v>195878.67885700718</v>
      </c>
      <c r="M156" s="237">
        <f t="shared" si="246"/>
        <v>195878.67885700718</v>
      </c>
      <c r="N156" s="237">
        <f t="shared" si="246"/>
        <v>90634.143692125799</v>
      </c>
      <c r="O156" s="237">
        <f t="shared" si="246"/>
        <v>195878.67885700718</v>
      </c>
      <c r="P156" s="237">
        <f t="shared" si="246"/>
        <v>203946.6050899846</v>
      </c>
      <c r="Q156" s="237">
        <f t="shared" si="246"/>
        <v>203946.6050899846</v>
      </c>
      <c r="R156" s="237">
        <f t="shared" si="246"/>
        <v>203946.6050899846</v>
      </c>
      <c r="S156" s="237">
        <f t="shared" si="246"/>
        <v>203946.6050899846</v>
      </c>
      <c r="T156" s="237">
        <f t="shared" si="246"/>
        <v>203946.6050899846</v>
      </c>
      <c r="U156" s="237">
        <f t="shared" si="246"/>
        <v>203946.6050899846</v>
      </c>
      <c r="V156" s="237">
        <f t="shared" si="246"/>
        <v>203946.6050899846</v>
      </c>
      <c r="W156" s="237">
        <f t="shared" si="246"/>
        <v>203946.6050899846</v>
      </c>
      <c r="X156" s="237">
        <f t="shared" si="246"/>
        <v>203946.6050899846</v>
      </c>
      <c r="Y156" s="237">
        <f t="shared" ref="Y156:AE156" si="247">Y155-$D$209</f>
        <v>156024.20960086142</v>
      </c>
      <c r="Z156" s="237">
        <f t="shared" si="247"/>
        <v>108101.81411173847</v>
      </c>
      <c r="AA156" s="237">
        <f t="shared" si="247"/>
        <v>60179.418622615281</v>
      </c>
      <c r="AB156" s="237">
        <f t="shared" si="247"/>
        <v>12257.02313349233</v>
      </c>
      <c r="AC156" s="237">
        <f t="shared" si="247"/>
        <v>-35665.372355630854</v>
      </c>
      <c r="AD156" s="237">
        <f t="shared" si="247"/>
        <v>-83587.767844753806</v>
      </c>
      <c r="AE156" s="237">
        <f t="shared" si="247"/>
        <v>-131510.16333387699</v>
      </c>
    </row>
    <row r="157" spans="1:31" s="758" customFormat="1">
      <c r="A157" s="2"/>
      <c r="B157" s="2"/>
      <c r="C157" s="901">
        <v>0.2</v>
      </c>
      <c r="D157" s="237">
        <f>D155</f>
        <v>605242.44240344246</v>
      </c>
      <c r="E157" s="237">
        <f>E$122*(1-$C157)-E$126</f>
        <v>146976.88030218356</v>
      </c>
      <c r="F157" s="237">
        <f t="shared" ref="F157:AE157" si="248">F$122*(1-$C157)-F$126</f>
        <v>392869.4233770321</v>
      </c>
      <c r="G157" s="237">
        <f t="shared" si="248"/>
        <v>464732.77821977594</v>
      </c>
      <c r="H157" s="237">
        <f t="shared" si="248"/>
        <v>524047.41405855893</v>
      </c>
      <c r="I157" s="237">
        <f t="shared" si="248"/>
        <v>493416.61954238021</v>
      </c>
      <c r="J157" s="237">
        <f t="shared" si="248"/>
        <v>677418.45450867841</v>
      </c>
      <c r="K157" s="237">
        <f t="shared" si="248"/>
        <v>677418.45450867841</v>
      </c>
      <c r="L157" s="237">
        <f t="shared" si="248"/>
        <v>677418.45450867841</v>
      </c>
      <c r="M157" s="237">
        <f t="shared" si="248"/>
        <v>677418.45450867841</v>
      </c>
      <c r="N157" s="237">
        <f t="shared" si="248"/>
        <v>572173.91934379702</v>
      </c>
      <c r="O157" s="237">
        <f t="shared" si="248"/>
        <v>677418.45450867841</v>
      </c>
      <c r="P157" s="237">
        <f t="shared" si="248"/>
        <v>685486.38074165583</v>
      </c>
      <c r="Q157" s="237">
        <f t="shared" si="248"/>
        <v>685486.38074165583</v>
      </c>
      <c r="R157" s="237">
        <f t="shared" si="248"/>
        <v>685486.38074165583</v>
      </c>
      <c r="S157" s="237">
        <f t="shared" si="248"/>
        <v>685486.38074165583</v>
      </c>
      <c r="T157" s="237">
        <f t="shared" si="248"/>
        <v>685486.38074165583</v>
      </c>
      <c r="U157" s="237">
        <f t="shared" si="248"/>
        <v>685486.38074165583</v>
      </c>
      <c r="V157" s="237">
        <f t="shared" si="248"/>
        <v>685486.38074165583</v>
      </c>
      <c r="W157" s="237">
        <f t="shared" si="248"/>
        <v>685486.38074165583</v>
      </c>
      <c r="X157" s="237">
        <f t="shared" si="248"/>
        <v>685486.38074165583</v>
      </c>
      <c r="Y157" s="237">
        <f t="shared" si="248"/>
        <v>637563.98525253264</v>
      </c>
      <c r="Z157" s="237">
        <f t="shared" si="248"/>
        <v>589641.58976340969</v>
      </c>
      <c r="AA157" s="237">
        <f t="shared" si="248"/>
        <v>541719.19427428651</v>
      </c>
      <c r="AB157" s="237">
        <f t="shared" si="248"/>
        <v>493796.7987851635</v>
      </c>
      <c r="AC157" s="237">
        <f t="shared" si="248"/>
        <v>445874.40329604037</v>
      </c>
      <c r="AD157" s="237">
        <f t="shared" si="248"/>
        <v>397952.00780691742</v>
      </c>
      <c r="AE157" s="237">
        <f t="shared" si="248"/>
        <v>350029.61231779424</v>
      </c>
    </row>
    <row r="158" spans="1:31" s="758" customFormat="1">
      <c r="A158" s="2"/>
      <c r="B158" s="2"/>
      <c r="C158" s="901"/>
      <c r="D158" s="237"/>
      <c r="E158" s="237">
        <f>E157-$D$211</f>
        <v>-458265.5621012589</v>
      </c>
      <c r="F158" s="237">
        <f t="shared" ref="F158:X158" si="249">F157-$D$211</f>
        <v>-212373.01902641036</v>
      </c>
      <c r="G158" s="237">
        <f t="shared" si="249"/>
        <v>-140509.66418366652</v>
      </c>
      <c r="H158" s="237">
        <f t="shared" si="249"/>
        <v>-81195.028344883525</v>
      </c>
      <c r="I158" s="237">
        <f t="shared" si="249"/>
        <v>-111825.82286106225</v>
      </c>
      <c r="J158" s="237">
        <f t="shared" si="249"/>
        <v>72176.012105235946</v>
      </c>
      <c r="K158" s="237">
        <f t="shared" si="249"/>
        <v>72176.012105235946</v>
      </c>
      <c r="L158" s="237">
        <f t="shared" si="249"/>
        <v>72176.012105235946</v>
      </c>
      <c r="M158" s="237">
        <f t="shared" si="249"/>
        <v>72176.012105235946</v>
      </c>
      <c r="N158" s="237">
        <f t="shared" si="249"/>
        <v>-33068.523059645435</v>
      </c>
      <c r="O158" s="237">
        <f t="shared" si="249"/>
        <v>72176.012105235946</v>
      </c>
      <c r="P158" s="237">
        <f t="shared" si="249"/>
        <v>80243.938338213367</v>
      </c>
      <c r="Q158" s="237">
        <f t="shared" si="249"/>
        <v>80243.938338213367</v>
      </c>
      <c r="R158" s="237">
        <f t="shared" si="249"/>
        <v>80243.938338213367</v>
      </c>
      <c r="S158" s="237">
        <f t="shared" si="249"/>
        <v>80243.938338213367</v>
      </c>
      <c r="T158" s="237">
        <f t="shared" si="249"/>
        <v>80243.938338213367</v>
      </c>
      <c r="U158" s="237">
        <f t="shared" si="249"/>
        <v>80243.938338213367</v>
      </c>
      <c r="V158" s="237">
        <f t="shared" si="249"/>
        <v>80243.938338213367</v>
      </c>
      <c r="W158" s="237">
        <f t="shared" si="249"/>
        <v>80243.938338213367</v>
      </c>
      <c r="X158" s="237">
        <f t="shared" si="249"/>
        <v>80243.938338213367</v>
      </c>
      <c r="Y158" s="237">
        <f t="shared" ref="Y158:AE158" si="250">Y157-$D$211</f>
        <v>32321.542849090183</v>
      </c>
      <c r="Z158" s="237">
        <f t="shared" si="250"/>
        <v>-15600.852640032768</v>
      </c>
      <c r="AA158" s="237">
        <f t="shared" si="250"/>
        <v>-63523.248129155952</v>
      </c>
      <c r="AB158" s="237">
        <f t="shared" si="250"/>
        <v>-111445.64361827896</v>
      </c>
      <c r="AC158" s="237">
        <f t="shared" si="250"/>
        <v>-159368.03910740209</v>
      </c>
      <c r="AD158" s="237">
        <f t="shared" si="250"/>
        <v>-207290.43459652504</v>
      </c>
      <c r="AE158" s="237">
        <f t="shared" si="250"/>
        <v>-255212.83008564822</v>
      </c>
    </row>
    <row r="159" spans="1:31" s="758" customFormat="1">
      <c r="A159" s="2"/>
      <c r="B159" s="2"/>
      <c r="C159" s="901">
        <v>0.3</v>
      </c>
      <c r="D159" s="237">
        <f>D157</f>
        <v>605242.44240344246</v>
      </c>
      <c r="E159" s="237">
        <f>E$122*(1-$C159)-E$126</f>
        <v>-23591.320789655438</v>
      </c>
      <c r="F159" s="237">
        <f t="shared" ref="F159:AE159" si="251">F$122*(1-$C159)-F$126</f>
        <v>304741.70096703729</v>
      </c>
      <c r="G159" s="237">
        <f t="shared" si="251"/>
        <v>366543.76915594755</v>
      </c>
      <c r="H159" s="237">
        <f t="shared" si="251"/>
        <v>419673.27165714192</v>
      </c>
      <c r="I159" s="237">
        <f t="shared" si="251"/>
        <v>379558.61526578607</v>
      </c>
      <c r="J159" s="237">
        <f t="shared" si="251"/>
        <v>553715.78775690729</v>
      </c>
      <c r="K159" s="237">
        <f t="shared" si="251"/>
        <v>553715.78775690729</v>
      </c>
      <c r="L159" s="237">
        <f t="shared" si="251"/>
        <v>553715.78775690729</v>
      </c>
      <c r="M159" s="237">
        <f t="shared" si="251"/>
        <v>553715.78775690729</v>
      </c>
      <c r="N159" s="237">
        <f t="shared" si="251"/>
        <v>448471.25259202591</v>
      </c>
      <c r="O159" s="237">
        <f t="shared" si="251"/>
        <v>553715.78775690729</v>
      </c>
      <c r="P159" s="237">
        <f t="shared" si="251"/>
        <v>561783.71398988459</v>
      </c>
      <c r="Q159" s="237">
        <f t="shared" si="251"/>
        <v>561783.71398988459</v>
      </c>
      <c r="R159" s="237">
        <f t="shared" si="251"/>
        <v>561783.71398988459</v>
      </c>
      <c r="S159" s="237">
        <f t="shared" si="251"/>
        <v>561783.71398988459</v>
      </c>
      <c r="T159" s="237">
        <f t="shared" si="251"/>
        <v>561783.71398988459</v>
      </c>
      <c r="U159" s="237">
        <f t="shared" si="251"/>
        <v>561783.71398988459</v>
      </c>
      <c r="V159" s="237">
        <f t="shared" si="251"/>
        <v>561783.71398988459</v>
      </c>
      <c r="W159" s="237">
        <f t="shared" si="251"/>
        <v>561783.71398988459</v>
      </c>
      <c r="X159" s="237">
        <f t="shared" si="251"/>
        <v>561783.71398988459</v>
      </c>
      <c r="Y159" s="237">
        <f t="shared" si="251"/>
        <v>513861.31850076158</v>
      </c>
      <c r="Z159" s="237">
        <f t="shared" si="251"/>
        <v>465938.92301163852</v>
      </c>
      <c r="AA159" s="237">
        <f t="shared" si="251"/>
        <v>418016.52752251545</v>
      </c>
      <c r="AB159" s="237">
        <f t="shared" si="251"/>
        <v>370094.13203339238</v>
      </c>
      <c r="AC159" s="237">
        <f t="shared" si="251"/>
        <v>322171.73654426925</v>
      </c>
      <c r="AD159" s="237">
        <f t="shared" si="251"/>
        <v>274249.3410551463</v>
      </c>
      <c r="AE159" s="237">
        <f t="shared" si="251"/>
        <v>226326.94556602312</v>
      </c>
    </row>
    <row r="160" spans="1:31" s="758" customFormat="1" ht="12.75" thickBot="1">
      <c r="A160" s="2"/>
      <c r="B160" s="2"/>
      <c r="C160" s="902"/>
      <c r="D160" s="903"/>
      <c r="E160" s="903">
        <f>E159-$D$213</f>
        <v>-628833.7631930979</v>
      </c>
      <c r="F160" s="903">
        <f t="shared" ref="F160:X160" si="252">F159-$D$213</f>
        <v>-300500.74143640517</v>
      </c>
      <c r="G160" s="903">
        <f t="shared" si="252"/>
        <v>-238698.67324749491</v>
      </c>
      <c r="H160" s="903">
        <f t="shared" si="252"/>
        <v>-185569.17074630054</v>
      </c>
      <c r="I160" s="903">
        <f t="shared" si="252"/>
        <v>-225683.82713765639</v>
      </c>
      <c r="J160" s="903">
        <f t="shared" si="252"/>
        <v>-51526.654646535171</v>
      </c>
      <c r="K160" s="903">
        <f t="shared" si="252"/>
        <v>-51526.654646535171</v>
      </c>
      <c r="L160" s="903">
        <f t="shared" si="252"/>
        <v>-51526.654646535171</v>
      </c>
      <c r="M160" s="903">
        <f t="shared" si="252"/>
        <v>-51526.654646535171</v>
      </c>
      <c r="N160" s="903">
        <f t="shared" si="252"/>
        <v>-156771.18981141655</v>
      </c>
      <c r="O160" s="903">
        <f t="shared" si="252"/>
        <v>-51526.654646535171</v>
      </c>
      <c r="P160" s="903">
        <f t="shared" si="252"/>
        <v>-43458.728413557867</v>
      </c>
      <c r="Q160" s="903">
        <f t="shared" si="252"/>
        <v>-43458.728413557867</v>
      </c>
      <c r="R160" s="903">
        <f t="shared" si="252"/>
        <v>-43458.728413557867</v>
      </c>
      <c r="S160" s="903">
        <f t="shared" si="252"/>
        <v>-43458.728413557867</v>
      </c>
      <c r="T160" s="903">
        <f t="shared" si="252"/>
        <v>-43458.728413557867</v>
      </c>
      <c r="U160" s="903">
        <f t="shared" si="252"/>
        <v>-43458.728413557867</v>
      </c>
      <c r="V160" s="903">
        <f t="shared" si="252"/>
        <v>-43458.728413557867</v>
      </c>
      <c r="W160" s="903">
        <f t="shared" si="252"/>
        <v>-43458.728413557867</v>
      </c>
      <c r="X160" s="903">
        <f t="shared" si="252"/>
        <v>-43458.728413557867</v>
      </c>
      <c r="Y160" s="903">
        <f t="shared" ref="Y160:AE160" si="253">Y159-$D$213</f>
        <v>-91381.123902680876</v>
      </c>
      <c r="Z160" s="903">
        <f t="shared" si="253"/>
        <v>-139303.51939180394</v>
      </c>
      <c r="AA160" s="903">
        <f t="shared" si="253"/>
        <v>-187225.91488092701</v>
      </c>
      <c r="AB160" s="903">
        <f t="shared" si="253"/>
        <v>-235148.31037005008</v>
      </c>
      <c r="AC160" s="903">
        <f t="shared" si="253"/>
        <v>-283070.70585917321</v>
      </c>
      <c r="AD160" s="903">
        <f t="shared" si="253"/>
        <v>-330993.10134829616</v>
      </c>
      <c r="AE160" s="903">
        <f t="shared" si="253"/>
        <v>-378915.49683741934</v>
      </c>
    </row>
    <row r="161" spans="1:31">
      <c r="C161" s="137"/>
      <c r="D161" s="816"/>
      <c r="N161" s="146"/>
    </row>
    <row r="162" spans="1:31">
      <c r="C162" s="137"/>
      <c r="D162" s="816"/>
      <c r="N162" s="146"/>
    </row>
    <row r="163" spans="1:31">
      <c r="C163" s="137"/>
      <c r="D163" s="816"/>
      <c r="N163" s="146"/>
    </row>
    <row r="164" spans="1:31" ht="12.75" thickBot="1">
      <c r="C164" s="137"/>
      <c r="D164" s="816"/>
      <c r="N164" s="146"/>
    </row>
    <row r="165" spans="1:31" s="758" customFormat="1" ht="11.25">
      <c r="A165" s="1159" t="s">
        <v>1299</v>
      </c>
      <c r="B165" s="1160"/>
      <c r="C165" s="1161"/>
      <c r="D165" s="1161"/>
      <c r="E165" s="1161"/>
      <c r="F165" s="1160"/>
      <c r="G165" s="1160"/>
      <c r="H165" s="1160"/>
      <c r="I165" s="1160"/>
      <c r="J165" s="1160"/>
      <c r="K165" s="1160"/>
      <c r="L165" s="1160"/>
      <c r="M165" s="1160"/>
      <c r="N165" s="1160"/>
      <c r="O165" s="1160"/>
      <c r="P165" s="1160"/>
      <c r="Q165" s="1160"/>
      <c r="R165" s="1160"/>
      <c r="S165" s="1160"/>
      <c r="T165" s="1160"/>
      <c r="U165" s="1160"/>
      <c r="V165" s="1160"/>
      <c r="W165" s="1160"/>
      <c r="X165" s="1160"/>
      <c r="Y165" s="1160"/>
      <c r="Z165" s="1160"/>
      <c r="AA165" s="1160"/>
      <c r="AB165" s="1160"/>
      <c r="AC165" s="1160"/>
      <c r="AD165" s="1160"/>
      <c r="AE165" s="1160"/>
    </row>
    <row r="166" spans="1:31" s="758" customFormat="1" ht="11.25">
      <c r="A166" s="915"/>
      <c r="C166" s="252"/>
      <c r="D166" s="252"/>
      <c r="E166" s="252"/>
    </row>
    <row r="167" spans="1:31" s="758" customFormat="1" ht="11.25">
      <c r="A167" s="1163" t="s">
        <v>122</v>
      </c>
      <c r="B167" s="914" t="s">
        <v>197</v>
      </c>
      <c r="C167" s="265">
        <f>E88</f>
        <v>916005.31868715584</v>
      </c>
      <c r="D167" s="252"/>
      <c r="E167" s="252"/>
    </row>
    <row r="168" spans="1:31" s="758" customFormat="1" ht="11.25">
      <c r="A168" s="1163" t="s">
        <v>1300</v>
      </c>
      <c r="B168" s="914" t="s">
        <v>197</v>
      </c>
      <c r="C168" s="265">
        <f>C167</f>
        <v>916005.31868715584</v>
      </c>
      <c r="D168" s="252"/>
      <c r="E168" s="252"/>
    </row>
    <row r="169" spans="1:31" s="758" customFormat="1" ht="11.25">
      <c r="A169" s="1163" t="s">
        <v>1301</v>
      </c>
      <c r="B169" s="914" t="s">
        <v>197</v>
      </c>
      <c r="C169" s="265">
        <f>C167-C168</f>
        <v>0</v>
      </c>
      <c r="D169" s="252"/>
      <c r="E169" s="252"/>
    </row>
    <row r="170" spans="1:31" s="758" customFormat="1" ht="11.25">
      <c r="A170" s="918" t="s">
        <v>1302</v>
      </c>
      <c r="C170" s="252"/>
      <c r="D170" s="252"/>
      <c r="E170" s="252"/>
    </row>
    <row r="171" spans="1:31" s="758" customFormat="1" ht="11.25">
      <c r="A171" s="912" t="s">
        <v>293</v>
      </c>
      <c r="C171" s="252"/>
      <c r="D171" s="257" t="s">
        <v>295</v>
      </c>
      <c r="E171" s="1505" t="s">
        <v>296</v>
      </c>
      <c r="F171" s="1505"/>
      <c r="G171" s="1505"/>
      <c r="H171" s="1505"/>
      <c r="I171" s="1505"/>
      <c r="J171" s="258"/>
      <c r="K171" s="258"/>
      <c r="L171" s="258"/>
      <c r="M171" s="258"/>
      <c r="N171" s="258"/>
      <c r="O171" s="1505"/>
      <c r="P171" s="1505"/>
      <c r="Q171" s="1505"/>
      <c r="R171" s="1505"/>
      <c r="S171" s="1505"/>
      <c r="T171" s="258"/>
      <c r="U171" s="258"/>
      <c r="V171" s="258"/>
      <c r="W171" s="258"/>
      <c r="X171" s="258"/>
    </row>
    <row r="172" spans="1:31" s="758" customFormat="1" ht="11.25">
      <c r="A172" s="912"/>
      <c r="C172" s="252"/>
      <c r="D172" s="262" t="s">
        <v>297</v>
      </c>
      <c r="E172" s="262">
        <v>1</v>
      </c>
      <c r="F172" s="262">
        <v>2</v>
      </c>
      <c r="G172" s="262">
        <v>3</v>
      </c>
      <c r="H172" s="262">
        <v>4</v>
      </c>
      <c r="I172" s="262">
        <v>5</v>
      </c>
      <c r="J172" s="262">
        <v>6</v>
      </c>
      <c r="K172" s="262">
        <v>7</v>
      </c>
      <c r="L172" s="262">
        <v>8</v>
      </c>
      <c r="M172" s="262">
        <v>9</v>
      </c>
      <c r="N172" s="263">
        <v>10</v>
      </c>
      <c r="O172" s="262">
        <v>11</v>
      </c>
      <c r="P172" s="262">
        <v>12</v>
      </c>
      <c r="Q172" s="262">
        <v>13</v>
      </c>
      <c r="R172" s="262">
        <v>14</v>
      </c>
      <c r="S172" s="262">
        <v>15</v>
      </c>
      <c r="T172" s="262">
        <v>16</v>
      </c>
      <c r="U172" s="262">
        <v>17</v>
      </c>
      <c r="V172" s="262">
        <v>18</v>
      </c>
      <c r="W172" s="262">
        <v>19</v>
      </c>
      <c r="X172" s="263">
        <v>20</v>
      </c>
      <c r="Y172" s="262">
        <v>21</v>
      </c>
      <c r="Z172" s="263">
        <v>22</v>
      </c>
      <c r="AA172" s="262">
        <v>23</v>
      </c>
      <c r="AB172" s="263">
        <v>24</v>
      </c>
      <c r="AC172" s="262">
        <v>25</v>
      </c>
      <c r="AD172" s="263">
        <v>26</v>
      </c>
      <c r="AE172" s="262">
        <v>27</v>
      </c>
    </row>
    <row r="173" spans="1:31" s="758" customFormat="1" ht="11.25">
      <c r="A173" s="1158" t="s">
        <v>1305</v>
      </c>
      <c r="C173" s="252"/>
      <c r="D173" s="264"/>
      <c r="E173" s="264"/>
      <c r="F173" s="264"/>
      <c r="G173" s="264"/>
      <c r="H173" s="264"/>
      <c r="I173" s="264"/>
      <c r="J173" s="264"/>
      <c r="K173" s="264"/>
      <c r="L173" s="264"/>
      <c r="M173" s="264"/>
      <c r="N173" s="1157"/>
      <c r="O173" s="264"/>
      <c r="P173" s="264"/>
      <c r="Q173" s="264"/>
      <c r="R173" s="264"/>
      <c r="S173" s="264"/>
      <c r="T173" s="264"/>
      <c r="U173" s="264"/>
      <c r="V173" s="264"/>
      <c r="W173" s="264"/>
      <c r="X173" s="1157"/>
    </row>
    <row r="174" spans="1:31" s="758" customFormat="1" ht="11.25">
      <c r="A174" s="1165" t="s">
        <v>1303</v>
      </c>
      <c r="C174" s="252"/>
      <c r="D174" s="1173">
        <f>D72</f>
        <v>881277.22409994702</v>
      </c>
      <c r="E174" s="265">
        <f>D72</f>
        <v>881277.22409994702</v>
      </c>
      <c r="F174" s="265">
        <f t="shared" ref="F174:X174" si="254">E72</f>
        <v>881277.22409994702</v>
      </c>
      <c r="G174" s="265">
        <f t="shared" si="254"/>
        <v>981890.09063828341</v>
      </c>
      <c r="H174" s="265">
        <f t="shared" si="254"/>
        <v>1043741.4240141689</v>
      </c>
      <c r="I174" s="265">
        <f t="shared" si="254"/>
        <v>1138580.0427659401</v>
      </c>
      <c r="J174" s="265">
        <f t="shared" si="254"/>
        <v>1237026.6675177112</v>
      </c>
      <c r="K174" s="265">
        <f t="shared" si="254"/>
        <v>1237026.6675177112</v>
      </c>
      <c r="L174" s="265">
        <f t="shared" si="254"/>
        <v>1237026.6675177112</v>
      </c>
      <c r="M174" s="265">
        <f t="shared" si="254"/>
        <v>1237026.6675177112</v>
      </c>
      <c r="N174" s="265">
        <f t="shared" si="254"/>
        <v>1237026.6675177112</v>
      </c>
      <c r="O174" s="265">
        <f t="shared" si="254"/>
        <v>1237026.6675177112</v>
      </c>
      <c r="P174" s="265">
        <f t="shared" si="254"/>
        <v>1237026.6675177112</v>
      </c>
      <c r="Q174" s="265">
        <f t="shared" si="254"/>
        <v>1237026.6675177112</v>
      </c>
      <c r="R174" s="265">
        <f t="shared" si="254"/>
        <v>1237026.6675177112</v>
      </c>
      <c r="S174" s="265">
        <f t="shared" si="254"/>
        <v>1237026.6675177112</v>
      </c>
      <c r="T174" s="265">
        <f t="shared" si="254"/>
        <v>1237026.6675177112</v>
      </c>
      <c r="U174" s="265">
        <f t="shared" si="254"/>
        <v>1237026.6675177112</v>
      </c>
      <c r="V174" s="265">
        <f t="shared" si="254"/>
        <v>1237026.6675177112</v>
      </c>
      <c r="W174" s="265">
        <f t="shared" si="254"/>
        <v>1237026.6675177112</v>
      </c>
      <c r="X174" s="265">
        <f t="shared" si="254"/>
        <v>1237026.6675177112</v>
      </c>
      <c r="Y174" s="265">
        <f t="shared" ref="Y174" si="255">X72</f>
        <v>1237026.6675177112</v>
      </c>
      <c r="Z174" s="265">
        <f t="shared" ref="Z174" si="256">Y72</f>
        <v>1237026.6675177112</v>
      </c>
      <c r="AA174" s="265">
        <f t="shared" ref="AA174" si="257">Z72</f>
        <v>1237026.6675177112</v>
      </c>
      <c r="AB174" s="265">
        <f t="shared" ref="AB174" si="258">AA72</f>
        <v>1237026.6675177112</v>
      </c>
      <c r="AC174" s="265">
        <f t="shared" ref="AC174" si="259">AB72</f>
        <v>1237026.6675177112</v>
      </c>
      <c r="AD174" s="265">
        <f t="shared" ref="AD174" si="260">AC72</f>
        <v>1237026.6675177112</v>
      </c>
      <c r="AE174" s="265">
        <f t="shared" ref="AE174" si="261">AD72</f>
        <v>1237026.6675177112</v>
      </c>
    </row>
    <row r="175" spans="1:31" s="758" customFormat="1" ht="11.25">
      <c r="A175" s="1165" t="s">
        <v>1301</v>
      </c>
      <c r="C175" s="252"/>
      <c r="D175" s="252"/>
      <c r="E175" s="1173">
        <v>0</v>
      </c>
    </row>
    <row r="176" spans="1:31" s="758" customFormat="1" ht="11.25">
      <c r="A176" s="1158" t="s">
        <v>1306</v>
      </c>
      <c r="C176" s="252"/>
      <c r="D176" s="265">
        <f t="shared" ref="D176:X176" si="262">SUM(D174:D175)</f>
        <v>881277.22409994702</v>
      </c>
      <c r="E176" s="265">
        <f t="shared" si="262"/>
        <v>881277.22409994702</v>
      </c>
      <c r="F176" s="265">
        <f t="shared" si="262"/>
        <v>881277.22409994702</v>
      </c>
      <c r="G176" s="265">
        <f t="shared" si="262"/>
        <v>981890.09063828341</v>
      </c>
      <c r="H176" s="265">
        <f t="shared" si="262"/>
        <v>1043741.4240141689</v>
      </c>
      <c r="I176" s="265">
        <f t="shared" si="262"/>
        <v>1138580.0427659401</v>
      </c>
      <c r="J176" s="265">
        <f t="shared" si="262"/>
        <v>1237026.6675177112</v>
      </c>
      <c r="K176" s="265">
        <f t="shared" si="262"/>
        <v>1237026.6675177112</v>
      </c>
      <c r="L176" s="265">
        <f t="shared" si="262"/>
        <v>1237026.6675177112</v>
      </c>
      <c r="M176" s="265">
        <f t="shared" si="262"/>
        <v>1237026.6675177112</v>
      </c>
      <c r="N176" s="265">
        <f t="shared" si="262"/>
        <v>1237026.6675177112</v>
      </c>
      <c r="O176" s="265">
        <f t="shared" si="262"/>
        <v>1237026.6675177112</v>
      </c>
      <c r="P176" s="265">
        <f t="shared" si="262"/>
        <v>1237026.6675177112</v>
      </c>
      <c r="Q176" s="265">
        <f t="shared" si="262"/>
        <v>1237026.6675177112</v>
      </c>
      <c r="R176" s="265">
        <f t="shared" si="262"/>
        <v>1237026.6675177112</v>
      </c>
      <c r="S176" s="265">
        <f t="shared" si="262"/>
        <v>1237026.6675177112</v>
      </c>
      <c r="T176" s="265">
        <f t="shared" si="262"/>
        <v>1237026.6675177112</v>
      </c>
      <c r="U176" s="265">
        <f t="shared" si="262"/>
        <v>1237026.6675177112</v>
      </c>
      <c r="V176" s="265">
        <f t="shared" si="262"/>
        <v>1237026.6675177112</v>
      </c>
      <c r="W176" s="265">
        <f t="shared" si="262"/>
        <v>1237026.6675177112</v>
      </c>
      <c r="X176" s="265">
        <f t="shared" si="262"/>
        <v>1237026.6675177112</v>
      </c>
      <c r="Y176" s="265">
        <f t="shared" ref="Y176:AE176" si="263">SUM(Y174:Y175)</f>
        <v>1237026.6675177112</v>
      </c>
      <c r="Z176" s="265">
        <f t="shared" si="263"/>
        <v>1237026.6675177112</v>
      </c>
      <c r="AA176" s="265">
        <f t="shared" si="263"/>
        <v>1237026.6675177112</v>
      </c>
      <c r="AB176" s="265">
        <f t="shared" si="263"/>
        <v>1237026.6675177112</v>
      </c>
      <c r="AC176" s="265">
        <f t="shared" si="263"/>
        <v>1237026.6675177112</v>
      </c>
      <c r="AD176" s="265">
        <f t="shared" si="263"/>
        <v>1237026.6675177112</v>
      </c>
      <c r="AE176" s="265">
        <f t="shared" si="263"/>
        <v>1237026.6675177112</v>
      </c>
    </row>
    <row r="177" spans="1:31" s="758" customFormat="1" ht="11.25">
      <c r="A177" s="912"/>
      <c r="C177" s="252"/>
      <c r="D177" s="252"/>
      <c r="E177" s="252"/>
    </row>
    <row r="178" spans="1:31" s="758" customFormat="1" ht="11.25">
      <c r="A178" s="1158" t="s">
        <v>1307</v>
      </c>
      <c r="C178" s="252"/>
      <c r="D178" s="252"/>
      <c r="E178" s="252"/>
    </row>
    <row r="179" spans="1:31" s="758" customFormat="1" ht="11.25">
      <c r="A179" s="912" t="s">
        <v>1308</v>
      </c>
      <c r="C179" s="252"/>
      <c r="D179" s="265">
        <f>D106</f>
        <v>276034.78169650456</v>
      </c>
      <c r="E179" s="265">
        <f>E106</f>
        <v>1217568.7284325263</v>
      </c>
      <c r="F179" s="265">
        <f t="shared" ref="F179:X179" si="264">F106</f>
        <v>312152.35590292554</v>
      </c>
      <c r="G179" s="265">
        <f t="shared" si="264"/>
        <v>320779.29429085081</v>
      </c>
      <c r="H179" s="265">
        <f t="shared" si="264"/>
        <v>310945.72515277629</v>
      </c>
      <c r="I179" s="265">
        <f t="shared" si="264"/>
        <v>417447.41467037192</v>
      </c>
      <c r="J179" s="265">
        <f t="shared" si="264"/>
        <v>312202.87950549053</v>
      </c>
      <c r="K179" s="265">
        <f t="shared" si="264"/>
        <v>312202.87950549053</v>
      </c>
      <c r="L179" s="265">
        <f t="shared" si="264"/>
        <v>312202.87950549053</v>
      </c>
      <c r="M179" s="265">
        <f t="shared" si="264"/>
        <v>312202.87950549053</v>
      </c>
      <c r="N179" s="265">
        <f t="shared" si="264"/>
        <v>417447.41467037192</v>
      </c>
      <c r="O179" s="265">
        <f t="shared" si="264"/>
        <v>312202.87950549053</v>
      </c>
      <c r="P179" s="265">
        <f t="shared" si="264"/>
        <v>304134.95327251317</v>
      </c>
      <c r="Q179" s="265">
        <f t="shared" si="264"/>
        <v>304134.95327251317</v>
      </c>
      <c r="R179" s="265">
        <f t="shared" si="264"/>
        <v>304134.95327251317</v>
      </c>
      <c r="S179" s="265">
        <f t="shared" si="264"/>
        <v>304134.95327251317</v>
      </c>
      <c r="T179" s="265">
        <f t="shared" si="264"/>
        <v>304134.95327251317</v>
      </c>
      <c r="U179" s="265">
        <f t="shared" si="264"/>
        <v>304134.95327251317</v>
      </c>
      <c r="V179" s="265">
        <f t="shared" si="264"/>
        <v>304134.95327251317</v>
      </c>
      <c r="W179" s="265">
        <f t="shared" si="264"/>
        <v>304134.95327251317</v>
      </c>
      <c r="X179" s="265">
        <f t="shared" si="264"/>
        <v>304134.95327251317</v>
      </c>
      <c r="Y179" s="265">
        <f t="shared" ref="Y179:AE179" si="265">Y106</f>
        <v>352057.34876163624</v>
      </c>
      <c r="Z179" s="265">
        <f t="shared" si="265"/>
        <v>399979.74425075931</v>
      </c>
      <c r="AA179" s="265">
        <f t="shared" si="265"/>
        <v>447902.13973988238</v>
      </c>
      <c r="AB179" s="265">
        <f t="shared" si="265"/>
        <v>495824.53522900544</v>
      </c>
      <c r="AC179" s="265">
        <f t="shared" si="265"/>
        <v>543746.93071812857</v>
      </c>
      <c r="AD179" s="265">
        <f t="shared" si="265"/>
        <v>591669.32620725152</v>
      </c>
      <c r="AE179" s="265">
        <f t="shared" si="265"/>
        <v>639591.72169637471</v>
      </c>
    </row>
    <row r="180" spans="1:31" s="758" customFormat="1" ht="11.25">
      <c r="A180" s="1158" t="s">
        <v>1309</v>
      </c>
      <c r="C180" s="252"/>
      <c r="D180" s="265">
        <f>SUM(D179)</f>
        <v>276034.78169650456</v>
      </c>
      <c r="E180" s="265">
        <f>SUM(E179)</f>
        <v>1217568.7284325263</v>
      </c>
      <c r="F180" s="265">
        <f t="shared" ref="F180:X180" si="266">SUM(F179)</f>
        <v>312152.35590292554</v>
      </c>
      <c r="G180" s="265">
        <f t="shared" si="266"/>
        <v>320779.29429085081</v>
      </c>
      <c r="H180" s="265">
        <f t="shared" si="266"/>
        <v>310945.72515277629</v>
      </c>
      <c r="I180" s="265">
        <f t="shared" si="266"/>
        <v>417447.41467037192</v>
      </c>
      <c r="J180" s="265">
        <f t="shared" si="266"/>
        <v>312202.87950549053</v>
      </c>
      <c r="K180" s="265">
        <f t="shared" si="266"/>
        <v>312202.87950549053</v>
      </c>
      <c r="L180" s="265">
        <f t="shared" si="266"/>
        <v>312202.87950549053</v>
      </c>
      <c r="M180" s="265">
        <f t="shared" si="266"/>
        <v>312202.87950549053</v>
      </c>
      <c r="N180" s="265">
        <f t="shared" si="266"/>
        <v>417447.41467037192</v>
      </c>
      <c r="O180" s="265">
        <f t="shared" si="266"/>
        <v>312202.87950549053</v>
      </c>
      <c r="P180" s="265">
        <f t="shared" si="266"/>
        <v>304134.95327251317</v>
      </c>
      <c r="Q180" s="265">
        <f t="shared" si="266"/>
        <v>304134.95327251317</v>
      </c>
      <c r="R180" s="265">
        <f t="shared" si="266"/>
        <v>304134.95327251317</v>
      </c>
      <c r="S180" s="265">
        <f t="shared" si="266"/>
        <v>304134.95327251317</v>
      </c>
      <c r="T180" s="265">
        <f t="shared" si="266"/>
        <v>304134.95327251317</v>
      </c>
      <c r="U180" s="265">
        <f t="shared" si="266"/>
        <v>304134.95327251317</v>
      </c>
      <c r="V180" s="265">
        <f t="shared" si="266"/>
        <v>304134.95327251317</v>
      </c>
      <c r="W180" s="265">
        <f t="shared" si="266"/>
        <v>304134.95327251317</v>
      </c>
      <c r="X180" s="265">
        <f t="shared" si="266"/>
        <v>304134.95327251317</v>
      </c>
      <c r="Y180" s="265">
        <f t="shared" ref="Y180:AE180" si="267">SUM(Y179)</f>
        <v>352057.34876163624</v>
      </c>
      <c r="Z180" s="265">
        <f t="shared" si="267"/>
        <v>399979.74425075931</v>
      </c>
      <c r="AA180" s="265">
        <f t="shared" si="267"/>
        <v>447902.13973988238</v>
      </c>
      <c r="AB180" s="265">
        <f t="shared" si="267"/>
        <v>495824.53522900544</v>
      </c>
      <c r="AC180" s="265">
        <f t="shared" si="267"/>
        <v>543746.93071812857</v>
      </c>
      <c r="AD180" s="265">
        <f t="shared" si="267"/>
        <v>591669.32620725152</v>
      </c>
      <c r="AE180" s="265">
        <f t="shared" si="267"/>
        <v>639591.72169637471</v>
      </c>
    </row>
    <row r="181" spans="1:31" s="758" customFormat="1" ht="11.25">
      <c r="A181" s="912"/>
      <c r="C181" s="252"/>
      <c r="D181" s="252"/>
      <c r="E181" s="252"/>
    </row>
    <row r="182" spans="1:31" s="758" customFormat="1" ht="11.25">
      <c r="A182" s="1158" t="s">
        <v>1310</v>
      </c>
      <c r="C182" s="252"/>
      <c r="D182" s="265">
        <f>D176-D180</f>
        <v>605242.44240344246</v>
      </c>
      <c r="E182" s="265">
        <f>E176-E180</f>
        <v>-336291.50433257932</v>
      </c>
      <c r="F182" s="265">
        <f t="shared" ref="F182:X182" si="268">F176-F180</f>
        <v>569124.86819702154</v>
      </c>
      <c r="G182" s="265">
        <f t="shared" si="268"/>
        <v>661110.79634743254</v>
      </c>
      <c r="H182" s="265">
        <f t="shared" si="268"/>
        <v>732795.69886139268</v>
      </c>
      <c r="I182" s="265">
        <f t="shared" si="268"/>
        <v>721132.62809556816</v>
      </c>
      <c r="J182" s="265">
        <f t="shared" si="268"/>
        <v>924823.78801222064</v>
      </c>
      <c r="K182" s="265">
        <f t="shared" si="268"/>
        <v>924823.78801222064</v>
      </c>
      <c r="L182" s="265">
        <f t="shared" si="268"/>
        <v>924823.78801222064</v>
      </c>
      <c r="M182" s="265">
        <f t="shared" si="268"/>
        <v>924823.78801222064</v>
      </c>
      <c r="N182" s="265">
        <f t="shared" si="268"/>
        <v>819579.25284733926</v>
      </c>
      <c r="O182" s="265">
        <f t="shared" si="268"/>
        <v>924823.78801222064</v>
      </c>
      <c r="P182" s="265">
        <f t="shared" si="268"/>
        <v>932891.71424519806</v>
      </c>
      <c r="Q182" s="265">
        <f t="shared" si="268"/>
        <v>932891.71424519806</v>
      </c>
      <c r="R182" s="265">
        <f t="shared" si="268"/>
        <v>932891.71424519806</v>
      </c>
      <c r="S182" s="265">
        <f t="shared" si="268"/>
        <v>932891.71424519806</v>
      </c>
      <c r="T182" s="265">
        <f t="shared" si="268"/>
        <v>932891.71424519806</v>
      </c>
      <c r="U182" s="265">
        <f t="shared" si="268"/>
        <v>932891.71424519806</v>
      </c>
      <c r="V182" s="265">
        <f t="shared" si="268"/>
        <v>932891.71424519806</v>
      </c>
      <c r="W182" s="265">
        <f t="shared" si="268"/>
        <v>932891.71424519806</v>
      </c>
      <c r="X182" s="265">
        <f t="shared" si="268"/>
        <v>932891.71424519806</v>
      </c>
      <c r="Y182" s="265">
        <f t="shared" ref="Y182:AE182" si="269">Y176-Y180</f>
        <v>884969.31875607488</v>
      </c>
      <c r="Z182" s="265">
        <f t="shared" si="269"/>
        <v>837046.92326695193</v>
      </c>
      <c r="AA182" s="265">
        <f t="shared" si="269"/>
        <v>789124.52777782874</v>
      </c>
      <c r="AB182" s="265">
        <f t="shared" si="269"/>
        <v>741202.13228870579</v>
      </c>
      <c r="AC182" s="265">
        <f t="shared" si="269"/>
        <v>693279.73679958261</v>
      </c>
      <c r="AD182" s="265">
        <f t="shared" si="269"/>
        <v>645357.34131045965</v>
      </c>
      <c r="AE182" s="265">
        <f t="shared" si="269"/>
        <v>597434.94582133647</v>
      </c>
    </row>
    <row r="183" spans="1:31" s="758" customFormat="1" thickBot="1">
      <c r="A183" s="1166" t="s">
        <v>350</v>
      </c>
      <c r="B183" s="921"/>
      <c r="C183" s="1090"/>
      <c r="D183" s="1090"/>
      <c r="E183" s="1091">
        <f>E182-$D$182</f>
        <v>-941533.94673602178</v>
      </c>
      <c r="F183" s="1091">
        <f t="shared" ref="F183:X183" si="270">F182-$D$182</f>
        <v>-36117.574206420919</v>
      </c>
      <c r="G183" s="1091">
        <f t="shared" si="270"/>
        <v>55868.353943990078</v>
      </c>
      <c r="H183" s="1091">
        <f t="shared" si="270"/>
        <v>127553.25645795022</v>
      </c>
      <c r="I183" s="1091">
        <f t="shared" si="270"/>
        <v>115890.1856921257</v>
      </c>
      <c r="J183" s="1091">
        <f t="shared" si="270"/>
        <v>319581.34560877818</v>
      </c>
      <c r="K183" s="1091">
        <f t="shared" si="270"/>
        <v>319581.34560877818</v>
      </c>
      <c r="L183" s="1091">
        <f t="shared" si="270"/>
        <v>319581.34560877818</v>
      </c>
      <c r="M183" s="1091">
        <f t="shared" si="270"/>
        <v>319581.34560877818</v>
      </c>
      <c r="N183" s="1091">
        <f t="shared" si="270"/>
        <v>214336.8104438968</v>
      </c>
      <c r="O183" s="1091">
        <f t="shared" si="270"/>
        <v>319581.34560877818</v>
      </c>
      <c r="P183" s="1091">
        <f t="shared" si="270"/>
        <v>327649.2718417556</v>
      </c>
      <c r="Q183" s="1091">
        <f t="shared" si="270"/>
        <v>327649.2718417556</v>
      </c>
      <c r="R183" s="1091">
        <f t="shared" si="270"/>
        <v>327649.2718417556</v>
      </c>
      <c r="S183" s="1091">
        <f t="shared" si="270"/>
        <v>327649.2718417556</v>
      </c>
      <c r="T183" s="1091">
        <f t="shared" si="270"/>
        <v>327649.2718417556</v>
      </c>
      <c r="U183" s="1091">
        <f t="shared" si="270"/>
        <v>327649.2718417556</v>
      </c>
      <c r="V183" s="1091">
        <f t="shared" si="270"/>
        <v>327649.2718417556</v>
      </c>
      <c r="W183" s="1091">
        <f t="shared" si="270"/>
        <v>327649.2718417556</v>
      </c>
      <c r="X183" s="1091">
        <f t="shared" si="270"/>
        <v>327649.2718417556</v>
      </c>
      <c r="Y183" s="1091">
        <f t="shared" ref="Y183:AE183" si="271">Y182-$D$182</f>
        <v>279726.87635263242</v>
      </c>
      <c r="Z183" s="1091">
        <f t="shared" si="271"/>
        <v>231804.48086350947</v>
      </c>
      <c r="AA183" s="1091">
        <f t="shared" si="271"/>
        <v>183882.08537438628</v>
      </c>
      <c r="AB183" s="1091">
        <f t="shared" si="271"/>
        <v>135959.68988526333</v>
      </c>
      <c r="AC183" s="1091">
        <f t="shared" si="271"/>
        <v>88037.294396140147</v>
      </c>
      <c r="AD183" s="1091">
        <f t="shared" si="271"/>
        <v>40114.898907017196</v>
      </c>
      <c r="AE183" s="1091">
        <f t="shared" si="271"/>
        <v>-7807.4965821059886</v>
      </c>
    </row>
    <row r="184" spans="1:31">
      <c r="C184" s="137"/>
      <c r="D184" s="816"/>
      <c r="N184" s="146"/>
    </row>
    <row r="185" spans="1:31" ht="12.75" thickBot="1">
      <c r="A185" s="1177" t="s">
        <v>1321</v>
      </c>
      <c r="C185" s="137"/>
      <c r="D185" s="816"/>
      <c r="N185" s="146"/>
    </row>
    <row r="186" spans="1:31" s="758" customFormat="1" ht="15.75" thickBot="1">
      <c r="A186" s="896" t="s">
        <v>1103</v>
      </c>
      <c r="B186" s="1503" t="s">
        <v>1104</v>
      </c>
      <c r="C186" s="1504"/>
      <c r="D186" s="1506" t="s">
        <v>1429</v>
      </c>
      <c r="E186" s="1504"/>
      <c r="F186" s="1504"/>
      <c r="G186" s="1507"/>
      <c r="H186"/>
      <c r="I186" s="2"/>
      <c r="J186" s="2"/>
      <c r="K186" s="2"/>
      <c r="L186" s="2"/>
      <c r="M186" s="2"/>
      <c r="N186" s="2"/>
      <c r="O186" s="2"/>
      <c r="P186" s="2"/>
      <c r="Q186" s="2"/>
      <c r="R186" s="2"/>
      <c r="S186" s="2"/>
      <c r="T186" s="2"/>
      <c r="U186" s="2"/>
      <c r="V186" s="2"/>
      <c r="W186" s="2"/>
      <c r="X186" s="2"/>
    </row>
    <row r="187" spans="1:31" s="758" customFormat="1">
      <c r="A187" s="885"/>
      <c r="B187" s="886" t="s">
        <v>351</v>
      </c>
      <c r="C187" s="886" t="s">
        <v>1105</v>
      </c>
      <c r="D187" s="886" t="s">
        <v>351</v>
      </c>
      <c r="E187" s="886" t="s">
        <v>1576</v>
      </c>
      <c r="F187" s="886" t="s">
        <v>1578</v>
      </c>
      <c r="G187" s="886" t="s">
        <v>1579</v>
      </c>
      <c r="I187" s="2"/>
      <c r="J187" s="1121" t="s">
        <v>1278</v>
      </c>
      <c r="K187" s="1127">
        <f>('1.8 Past SI_1ha'!E28-'1.8 Past SI_1ha'!E37)/'1.8 Past SI_1ha'!E21</f>
        <v>9.5987626699967716</v>
      </c>
      <c r="L187" s="2"/>
      <c r="M187" s="2"/>
      <c r="N187" s="2"/>
      <c r="O187" s="2"/>
      <c r="P187" s="2"/>
      <c r="Q187" s="2"/>
      <c r="R187" s="2"/>
      <c r="S187" s="2"/>
      <c r="T187" s="2"/>
      <c r="U187" s="2"/>
      <c r="V187" s="2"/>
      <c r="W187" s="2"/>
      <c r="X187" s="2"/>
    </row>
    <row r="188" spans="1:31" s="758" customFormat="1">
      <c r="A188" s="888" t="s">
        <v>1106</v>
      </c>
      <c r="B188" s="882">
        <f>IRR(E200:N200)</f>
        <v>0.10562951185271241</v>
      </c>
      <c r="C188" s="883">
        <f>NPV(0.06,E200:N200)</f>
        <v>261343.71517277826</v>
      </c>
      <c r="D188" s="1117">
        <f>IRR(E200:X200)</f>
        <v>0.18408964003819639</v>
      </c>
      <c r="E188" s="883">
        <f>NPV(0.06,E200:X200)</f>
        <v>1603677.804534714</v>
      </c>
      <c r="F188" s="883">
        <f>NPV(0.04,E200:X200)</f>
        <v>2203602.1194577538</v>
      </c>
      <c r="G188" s="883">
        <f>NPV(0.08,E200:X200)</f>
        <v>1148790.757380265</v>
      </c>
      <c r="I188" s="2"/>
      <c r="J188" s="1122" t="s">
        <v>1279</v>
      </c>
      <c r="K188" s="1125">
        <f>MAXA(D106:X106)</f>
        <v>1217568.7284325263</v>
      </c>
      <c r="L188" s="2"/>
      <c r="M188" s="2"/>
      <c r="N188" s="2"/>
      <c r="O188" s="2"/>
      <c r="P188" s="2"/>
      <c r="Q188" s="2"/>
      <c r="R188" s="2"/>
      <c r="S188" s="2"/>
      <c r="T188" s="2"/>
      <c r="U188" s="2"/>
      <c r="V188" s="2"/>
      <c r="W188" s="2"/>
      <c r="X188" s="2"/>
    </row>
    <row r="189" spans="1:31" s="758" customFormat="1" ht="12.75" thickBot="1">
      <c r="A189" s="890"/>
      <c r="B189" s="882"/>
      <c r="C189" s="883"/>
      <c r="D189" s="1117"/>
      <c r="E189" s="883"/>
      <c r="F189" s="883"/>
      <c r="G189" s="883"/>
      <c r="I189" s="2"/>
      <c r="J189" s="1123" t="s">
        <v>1280</v>
      </c>
      <c r="K189" s="1126">
        <f>E188/K188+1</f>
        <v>2.3171148101013213</v>
      </c>
      <c r="L189" s="2"/>
      <c r="M189" s="2"/>
      <c r="N189" s="2"/>
      <c r="O189" s="2"/>
      <c r="P189" s="2"/>
      <c r="Q189" s="2"/>
      <c r="R189" s="2"/>
      <c r="S189" s="2"/>
      <c r="T189" s="2"/>
      <c r="U189" s="2"/>
      <c r="V189" s="2"/>
      <c r="W189" s="2"/>
      <c r="X189" s="2"/>
    </row>
    <row r="190" spans="1:31" s="758" customFormat="1" ht="12.75" thickBot="1">
      <c r="A190" s="891" t="s">
        <v>1107</v>
      </c>
      <c r="B190" s="882">
        <f>IRR(E203:N203)</f>
        <v>4.8630254303061893E-2</v>
      </c>
      <c r="C190" s="883">
        <f>NPV(0.06,E203:N203)</f>
        <v>-68209.495573435866</v>
      </c>
      <c r="D190" s="1117">
        <f>IRR(E203:X203)</f>
        <v>0.14334351396601197</v>
      </c>
      <c r="E190" s="883">
        <f>NPV(0.06,E203:X203)</f>
        <v>1148705.163260557</v>
      </c>
      <c r="F190" s="883">
        <f>NPV(0.04,E203:X203)</f>
        <v>1679739.9119309476</v>
      </c>
      <c r="G190" s="883">
        <f>NPV(0.08,E203:X203)</f>
        <v>747975.03035282157</v>
      </c>
      <c r="I190" s="2"/>
      <c r="J190" s="1178" t="s">
        <v>1319</v>
      </c>
      <c r="K190" s="1180">
        <f>C167/I183+K172</f>
        <v>14.904080170521247</v>
      </c>
      <c r="L190" s="2"/>
      <c r="M190" s="2"/>
      <c r="N190" s="2"/>
      <c r="O190" s="2"/>
      <c r="P190" s="2"/>
      <c r="Q190" s="2"/>
      <c r="R190" s="2"/>
      <c r="S190" s="2"/>
      <c r="T190" s="2"/>
      <c r="U190" s="2"/>
      <c r="V190" s="2"/>
      <c r="W190" s="2"/>
      <c r="X190" s="2"/>
    </row>
    <row r="191" spans="1:31" s="758" customFormat="1">
      <c r="A191" s="891" t="s">
        <v>1108</v>
      </c>
      <c r="B191" s="882">
        <f>IRR(E205:N205)</f>
        <v>-4.2266466108090706E-3</v>
      </c>
      <c r="C191" s="883">
        <f>NPV(0.06,E205:N205)</f>
        <v>-397762.70631964912</v>
      </c>
      <c r="D191" s="1117">
        <f>IRR(E205:X205)</f>
        <v>0.10786998344309762</v>
      </c>
      <c r="E191" s="883">
        <f>NPV(0.06,E205:X205)</f>
        <v>693732.52198640117</v>
      </c>
      <c r="F191" s="883">
        <f>NPV(0.04,E205:X205)</f>
        <v>1155877.7044041422</v>
      </c>
      <c r="G191" s="883">
        <f>NPV(0.08,G205:Z205)</f>
        <v>1864397.3179037627</v>
      </c>
      <c r="H191" s="2"/>
      <c r="I191" s="2"/>
      <c r="J191" s="2"/>
      <c r="K191" s="2"/>
      <c r="L191" s="2"/>
      <c r="M191" s="2"/>
      <c r="N191" s="2"/>
      <c r="O191" s="2"/>
      <c r="P191" s="2"/>
      <c r="Q191" s="2"/>
      <c r="R191" s="2"/>
      <c r="S191" s="2"/>
      <c r="T191" s="2"/>
      <c r="U191" s="2"/>
      <c r="V191" s="2"/>
      <c r="W191" s="2"/>
      <c r="X191" s="2"/>
    </row>
    <row r="192" spans="1:31" s="758" customFormat="1">
      <c r="A192" s="891" t="s">
        <v>1109</v>
      </c>
      <c r="B192" s="884">
        <f>IRR(E207:N207)</f>
        <v>-5.5411936565433972E-2</v>
      </c>
      <c r="C192" s="883">
        <f>NPV(0.06,E207:N207)</f>
        <v>-727315.91706586373</v>
      </c>
      <c r="D192" s="884">
        <f>IRR(E207:X207)</f>
        <v>7.5865699727980962E-2</v>
      </c>
      <c r="E192" s="883">
        <f>NPV(0.06,E207:X207)</f>
        <v>238759.88071224419</v>
      </c>
      <c r="F192" s="883">
        <f>NPV(0.04,E207:X207)</f>
        <v>632015.49687733606</v>
      </c>
      <c r="G192" s="883">
        <f>NPV(0.08,E207:X207)</f>
        <v>-53656.423702064669</v>
      </c>
      <c r="H192" s="2"/>
      <c r="I192" s="2"/>
      <c r="J192" s="2"/>
      <c r="K192" s="2"/>
      <c r="L192" s="2"/>
      <c r="M192" s="2"/>
      <c r="N192" s="2"/>
      <c r="O192" s="2"/>
      <c r="P192" s="2"/>
      <c r="Q192" s="2"/>
      <c r="R192" s="2"/>
      <c r="S192" s="2"/>
      <c r="T192" s="2"/>
      <c r="U192" s="2"/>
      <c r="V192" s="2"/>
      <c r="W192" s="2"/>
      <c r="X192" s="2"/>
    </row>
    <row r="193" spans="1:31" s="758" customFormat="1">
      <c r="A193" s="891"/>
      <c r="B193" s="882"/>
      <c r="C193" s="883"/>
      <c r="D193" s="882"/>
      <c r="E193" s="883">
        <f>NPV(0.06,E208:X208)</f>
        <v>0</v>
      </c>
      <c r="F193" s="883">
        <f>NPV(0.04,F208:Y208)</f>
        <v>0</v>
      </c>
      <c r="G193" s="883">
        <f>NPV(0.08,G208:Z208)</f>
        <v>0</v>
      </c>
      <c r="H193" s="2"/>
      <c r="I193" s="2"/>
      <c r="J193" s="2"/>
      <c r="K193" s="2"/>
      <c r="L193" s="2"/>
      <c r="M193" s="2"/>
      <c r="N193" s="2"/>
      <c r="O193" s="2"/>
      <c r="P193" s="2"/>
      <c r="Q193" s="2"/>
      <c r="R193" s="2"/>
      <c r="S193" s="2"/>
      <c r="T193" s="2"/>
      <c r="U193" s="2"/>
      <c r="V193" s="2"/>
      <c r="W193" s="2"/>
      <c r="X193" s="2"/>
    </row>
    <row r="194" spans="1:31" s="758" customFormat="1">
      <c r="A194" s="891" t="s">
        <v>1110</v>
      </c>
      <c r="B194" s="882">
        <f>IRR(E210:N210)</f>
        <v>-4.2800969385853094E-2</v>
      </c>
      <c r="C194" s="883">
        <f>NPV(0.06,E210:N210)</f>
        <v>-539807.57342073123</v>
      </c>
      <c r="D194" s="882">
        <f>IRR(E210:X210)</f>
        <v>8.3623653861246261E-2</v>
      </c>
      <c r="E194" s="883">
        <f>NPV(0.06,E210:X210)</f>
        <v>294129.0695571368</v>
      </c>
      <c r="F194" s="883">
        <f>NPV(0.04,E210:X210)</f>
        <v>636835.46897636505</v>
      </c>
      <c r="G194" s="883">
        <f>NPV(0.08,E210:X210)</f>
        <v>38860.002938632591</v>
      </c>
      <c r="H194" s="2"/>
      <c r="I194" s="2"/>
      <c r="J194" s="2"/>
      <c r="K194" s="2"/>
      <c r="L194" s="2"/>
      <c r="M194" s="2"/>
      <c r="N194" s="2"/>
      <c r="O194" s="2"/>
      <c r="P194" s="2"/>
      <c r="Q194" s="2"/>
      <c r="R194" s="2"/>
      <c r="S194" s="2"/>
      <c r="T194" s="2"/>
      <c r="U194" s="2"/>
      <c r="V194" s="2"/>
      <c r="W194" s="2"/>
      <c r="X194" s="2"/>
    </row>
    <row r="195" spans="1:31" s="758" customFormat="1">
      <c r="A195" s="891" t="s">
        <v>1111</v>
      </c>
      <c r="B195" s="882">
        <f>IRR(E212:N212)</f>
        <v>-0.30359745701623808</v>
      </c>
      <c r="C195" s="883">
        <f>NPV(0.06,E212:N212)</f>
        <v>-1340958.8620142413</v>
      </c>
      <c r="D195" s="882">
        <f>IRR(E212:X212)</f>
        <v>-3.7245011086896818E-2</v>
      </c>
      <c r="E195" s="883">
        <f>NPV(0.06,E212:X212)</f>
        <v>-1015419.6654204413</v>
      </c>
      <c r="F195" s="883">
        <f>NPV(0.04,E212:X212)</f>
        <v>-929931.1815050256</v>
      </c>
      <c r="G195" s="883">
        <f>NPV(0.08,E212:X212)</f>
        <v>-1071070.7515030003</v>
      </c>
      <c r="H195" s="2"/>
      <c r="I195" s="2"/>
      <c r="J195" s="2"/>
      <c r="K195" s="2"/>
      <c r="L195" s="2"/>
      <c r="M195" s="2"/>
      <c r="N195" s="2"/>
      <c r="O195" s="2"/>
      <c r="P195" s="2"/>
      <c r="Q195" s="2"/>
      <c r="R195" s="2"/>
      <c r="S195" s="2"/>
      <c r="T195" s="2"/>
      <c r="U195" s="2"/>
      <c r="V195" s="2"/>
      <c r="W195" s="2"/>
      <c r="X195" s="2"/>
    </row>
    <row r="196" spans="1:31" s="758" customFormat="1" ht="12.75" thickBot="1">
      <c r="A196" s="892" t="s">
        <v>1112</v>
      </c>
      <c r="B196" s="893" t="e">
        <f>IRR(E214:N214)</f>
        <v>#NUM!</v>
      </c>
      <c r="C196" s="894">
        <f>NPV(0.06,E214:N214)</f>
        <v>-2142110.1506077512</v>
      </c>
      <c r="D196" s="893" t="e">
        <f>IRR(E214:X214)</f>
        <v>#NUM!</v>
      </c>
      <c r="E196" s="894">
        <f>NPV(0.06,E214:X214)</f>
        <v>-2324968.4003980197</v>
      </c>
      <c r="F196" s="894">
        <f>NPV(0.04,E214:X214)</f>
        <v>-2496697.8319864175</v>
      </c>
      <c r="G196" s="894">
        <f>NPV(0.08,E214:X214)</f>
        <v>-2181001.5059446343</v>
      </c>
      <c r="H196" s="2"/>
      <c r="I196" s="2"/>
      <c r="J196" s="2"/>
      <c r="K196" s="2"/>
      <c r="L196" s="2"/>
      <c r="M196" s="2"/>
      <c r="N196" s="2"/>
      <c r="O196" s="2"/>
      <c r="P196" s="2"/>
      <c r="Q196" s="2"/>
      <c r="R196" s="2"/>
      <c r="S196" s="2"/>
      <c r="T196" s="2"/>
      <c r="U196" s="2"/>
      <c r="V196" s="2"/>
      <c r="W196" s="2"/>
      <c r="X196" s="2"/>
    </row>
    <row r="197" spans="1:31" s="758" customFormat="1" ht="12.75" thickBot="1">
      <c r="A197" s="845"/>
      <c r="B197" s="845"/>
      <c r="C197" s="9"/>
      <c r="D197" s="2"/>
      <c r="E197" s="2"/>
      <c r="F197" s="2"/>
      <c r="G197" s="2"/>
      <c r="H197" s="2"/>
      <c r="I197" s="2"/>
      <c r="J197" s="2"/>
      <c r="K197" s="2"/>
      <c r="L197" s="2"/>
      <c r="M197" s="2"/>
      <c r="N197" s="2"/>
      <c r="O197" s="2"/>
      <c r="P197" s="2"/>
      <c r="Q197" s="2"/>
      <c r="R197" s="2"/>
      <c r="S197" s="2"/>
      <c r="T197" s="2"/>
      <c r="U197" s="2"/>
      <c r="V197" s="2"/>
      <c r="W197" s="2"/>
      <c r="X197" s="2"/>
    </row>
    <row r="198" spans="1:31" s="758" customFormat="1">
      <c r="A198" s="2"/>
      <c r="B198" s="2"/>
      <c r="C198" s="897"/>
      <c r="D198" s="898" t="s">
        <v>1204</v>
      </c>
      <c r="E198" s="898" t="s">
        <v>432</v>
      </c>
      <c r="F198" s="898" t="s">
        <v>1113</v>
      </c>
      <c r="G198" s="898" t="s">
        <v>1114</v>
      </c>
      <c r="H198" s="898" t="s">
        <v>1115</v>
      </c>
      <c r="I198" s="898" t="s">
        <v>1116</v>
      </c>
      <c r="J198" s="898" t="s">
        <v>1117</v>
      </c>
      <c r="K198" s="898" t="s">
        <v>1118</v>
      </c>
      <c r="L198" s="898" t="s">
        <v>1119</v>
      </c>
      <c r="M198" s="898" t="s">
        <v>1120</v>
      </c>
      <c r="N198" s="898" t="s">
        <v>1121</v>
      </c>
      <c r="O198" s="898" t="s">
        <v>1122</v>
      </c>
      <c r="P198" s="898" t="s">
        <v>1123</v>
      </c>
      <c r="Q198" s="898" t="s">
        <v>1124</v>
      </c>
      <c r="R198" s="898" t="s">
        <v>1125</v>
      </c>
      <c r="S198" s="898" t="s">
        <v>1126</v>
      </c>
      <c r="T198" s="898" t="s">
        <v>1127</v>
      </c>
      <c r="U198" s="898" t="s">
        <v>1128</v>
      </c>
      <c r="V198" s="898" t="s">
        <v>1129</v>
      </c>
      <c r="W198" s="898" t="s">
        <v>1130</v>
      </c>
      <c r="X198" s="898" t="s">
        <v>1131</v>
      </c>
      <c r="Y198" s="898" t="s">
        <v>1422</v>
      </c>
      <c r="Z198" s="898" t="s">
        <v>1423</v>
      </c>
      <c r="AA198" s="898" t="s">
        <v>1424</v>
      </c>
      <c r="AB198" s="898" t="s">
        <v>1425</v>
      </c>
      <c r="AC198" s="898" t="s">
        <v>1426</v>
      </c>
      <c r="AD198" s="898" t="s">
        <v>1427</v>
      </c>
      <c r="AE198" s="898" t="s">
        <v>1428</v>
      </c>
    </row>
    <row r="199" spans="1:31" s="758" customFormat="1">
      <c r="A199" s="2"/>
      <c r="B199" s="2"/>
      <c r="C199" s="899" t="s">
        <v>1106</v>
      </c>
      <c r="D199" s="237">
        <f>D176-D180</f>
        <v>605242.44240344246</v>
      </c>
      <c r="E199" s="237">
        <f t="shared" ref="E199:X199" si="272">E176-E180</f>
        <v>-336291.50433257932</v>
      </c>
      <c r="F199" s="237">
        <f t="shared" si="272"/>
        <v>569124.86819702154</v>
      </c>
      <c r="G199" s="237">
        <f t="shared" si="272"/>
        <v>661110.79634743254</v>
      </c>
      <c r="H199" s="237">
        <f t="shared" si="272"/>
        <v>732795.69886139268</v>
      </c>
      <c r="I199" s="237">
        <f t="shared" si="272"/>
        <v>721132.62809556816</v>
      </c>
      <c r="J199" s="237">
        <f t="shared" si="272"/>
        <v>924823.78801222064</v>
      </c>
      <c r="K199" s="237">
        <f t="shared" si="272"/>
        <v>924823.78801222064</v>
      </c>
      <c r="L199" s="237">
        <f t="shared" si="272"/>
        <v>924823.78801222064</v>
      </c>
      <c r="M199" s="237">
        <f t="shared" si="272"/>
        <v>924823.78801222064</v>
      </c>
      <c r="N199" s="237">
        <f t="shared" si="272"/>
        <v>819579.25284733926</v>
      </c>
      <c r="O199" s="237">
        <f t="shared" si="272"/>
        <v>924823.78801222064</v>
      </c>
      <c r="P199" s="237">
        <f t="shared" si="272"/>
        <v>932891.71424519806</v>
      </c>
      <c r="Q199" s="237">
        <f t="shared" si="272"/>
        <v>932891.71424519806</v>
      </c>
      <c r="R199" s="237">
        <f t="shared" si="272"/>
        <v>932891.71424519806</v>
      </c>
      <c r="S199" s="237">
        <f t="shared" si="272"/>
        <v>932891.71424519806</v>
      </c>
      <c r="T199" s="237">
        <f t="shared" si="272"/>
        <v>932891.71424519806</v>
      </c>
      <c r="U199" s="237">
        <f t="shared" si="272"/>
        <v>932891.71424519806</v>
      </c>
      <c r="V199" s="237">
        <f t="shared" si="272"/>
        <v>932891.71424519806</v>
      </c>
      <c r="W199" s="237">
        <f t="shared" si="272"/>
        <v>932891.71424519806</v>
      </c>
      <c r="X199" s="237">
        <f t="shared" si="272"/>
        <v>932891.71424519806</v>
      </c>
      <c r="Y199" s="237">
        <f t="shared" ref="Y199:AE199" si="273">Y176-Y180</f>
        <v>884969.31875607488</v>
      </c>
      <c r="Z199" s="237">
        <f t="shared" si="273"/>
        <v>837046.92326695193</v>
      </c>
      <c r="AA199" s="237">
        <f t="shared" si="273"/>
        <v>789124.52777782874</v>
      </c>
      <c r="AB199" s="237">
        <f t="shared" si="273"/>
        <v>741202.13228870579</v>
      </c>
      <c r="AC199" s="237">
        <f t="shared" si="273"/>
        <v>693279.73679958261</v>
      </c>
      <c r="AD199" s="237">
        <f t="shared" si="273"/>
        <v>645357.34131045965</v>
      </c>
      <c r="AE199" s="237">
        <f t="shared" si="273"/>
        <v>597434.94582133647</v>
      </c>
    </row>
    <row r="200" spans="1:31" s="758" customFormat="1">
      <c r="A200" s="2"/>
      <c r="B200" s="2"/>
      <c r="C200" s="899"/>
      <c r="D200" s="237"/>
      <c r="E200" s="237">
        <f>E199-$D$199</f>
        <v>-941533.94673602178</v>
      </c>
      <c r="F200" s="237">
        <f t="shared" ref="F200:X200" si="274">F199-$D$199</f>
        <v>-36117.574206420919</v>
      </c>
      <c r="G200" s="237">
        <f t="shared" si="274"/>
        <v>55868.353943990078</v>
      </c>
      <c r="H200" s="237">
        <f t="shared" si="274"/>
        <v>127553.25645795022</v>
      </c>
      <c r="I200" s="237">
        <f t="shared" si="274"/>
        <v>115890.1856921257</v>
      </c>
      <c r="J200" s="237">
        <f t="shared" si="274"/>
        <v>319581.34560877818</v>
      </c>
      <c r="K200" s="237">
        <f t="shared" si="274"/>
        <v>319581.34560877818</v>
      </c>
      <c r="L200" s="237">
        <f t="shared" si="274"/>
        <v>319581.34560877818</v>
      </c>
      <c r="M200" s="237">
        <f t="shared" si="274"/>
        <v>319581.34560877818</v>
      </c>
      <c r="N200" s="237">
        <f t="shared" si="274"/>
        <v>214336.8104438968</v>
      </c>
      <c r="O200" s="237">
        <f t="shared" si="274"/>
        <v>319581.34560877818</v>
      </c>
      <c r="P200" s="237">
        <f t="shared" si="274"/>
        <v>327649.2718417556</v>
      </c>
      <c r="Q200" s="237">
        <f t="shared" si="274"/>
        <v>327649.2718417556</v>
      </c>
      <c r="R200" s="237">
        <f t="shared" si="274"/>
        <v>327649.2718417556</v>
      </c>
      <c r="S200" s="237">
        <f t="shared" si="274"/>
        <v>327649.2718417556</v>
      </c>
      <c r="T200" s="237">
        <f t="shared" si="274"/>
        <v>327649.2718417556</v>
      </c>
      <c r="U200" s="237">
        <f t="shared" si="274"/>
        <v>327649.2718417556</v>
      </c>
      <c r="V200" s="237">
        <f t="shared" si="274"/>
        <v>327649.2718417556</v>
      </c>
      <c r="W200" s="237">
        <f t="shared" si="274"/>
        <v>327649.2718417556</v>
      </c>
      <c r="X200" s="237">
        <f t="shared" si="274"/>
        <v>327649.2718417556</v>
      </c>
      <c r="Y200" s="237">
        <f t="shared" ref="Y200:AE200" si="275">Y199-$D$199</f>
        <v>279726.87635263242</v>
      </c>
      <c r="Z200" s="237">
        <f t="shared" si="275"/>
        <v>231804.48086350947</v>
      </c>
      <c r="AA200" s="237">
        <f t="shared" si="275"/>
        <v>183882.08537438628</v>
      </c>
      <c r="AB200" s="237">
        <f t="shared" si="275"/>
        <v>135959.68988526333</v>
      </c>
      <c r="AC200" s="237">
        <f t="shared" si="275"/>
        <v>88037.294396140147</v>
      </c>
      <c r="AD200" s="237">
        <f t="shared" si="275"/>
        <v>40114.898907017196</v>
      </c>
      <c r="AE200" s="237">
        <f t="shared" si="275"/>
        <v>-7807.4965821059886</v>
      </c>
    </row>
    <row r="201" spans="1:31" s="758" customFormat="1">
      <c r="A201" s="2"/>
      <c r="B201" s="2"/>
      <c r="C201" s="899" t="s">
        <v>1132</v>
      </c>
      <c r="E201" s="237"/>
      <c r="F201" s="237"/>
      <c r="G201" s="900"/>
      <c r="H201" s="900"/>
      <c r="I201" s="900"/>
      <c r="J201" s="900"/>
      <c r="K201" s="900"/>
      <c r="L201" s="900"/>
      <c r="M201" s="900"/>
      <c r="N201" s="900"/>
      <c r="O201" s="900"/>
      <c r="P201" s="900"/>
      <c r="Q201" s="900"/>
      <c r="R201" s="900"/>
      <c r="S201" s="900"/>
      <c r="T201" s="900"/>
      <c r="U201" s="900"/>
      <c r="V201" s="900"/>
      <c r="W201" s="900"/>
      <c r="X201" s="900"/>
      <c r="Y201" s="900"/>
      <c r="Z201" s="900"/>
      <c r="AA201" s="900"/>
      <c r="AB201" s="900"/>
      <c r="AC201" s="900"/>
      <c r="AD201" s="900"/>
      <c r="AE201" s="900"/>
    </row>
    <row r="202" spans="1:31" s="758" customFormat="1">
      <c r="A202" s="2"/>
      <c r="B202" s="2"/>
      <c r="C202" s="901">
        <v>0.1</v>
      </c>
      <c r="D202" s="237">
        <f>D176-D180</f>
        <v>605242.44240344246</v>
      </c>
      <c r="E202" s="237">
        <f>E176-E180*IF(E180&gt;=0,(1+$C202),IF(E180&lt;0,(1-$C202)))</f>
        <v>-458048.37717583205</v>
      </c>
      <c r="F202" s="237">
        <f t="shared" ref="F202:X202" si="276">F176-F180*IF(F180&gt;=0,(1+$C202),IF(F180&lt;0,(1-$C202)))</f>
        <v>537909.63260672893</v>
      </c>
      <c r="G202" s="237">
        <f t="shared" si="276"/>
        <v>629032.86691834754</v>
      </c>
      <c r="H202" s="237">
        <f t="shared" si="276"/>
        <v>701701.12634611502</v>
      </c>
      <c r="I202" s="237">
        <f t="shared" si="276"/>
        <v>679387.88662853092</v>
      </c>
      <c r="J202" s="237">
        <f t="shared" si="276"/>
        <v>893603.50006167148</v>
      </c>
      <c r="K202" s="237">
        <f t="shared" si="276"/>
        <v>893603.50006167148</v>
      </c>
      <c r="L202" s="237">
        <f t="shared" si="276"/>
        <v>893603.50006167148</v>
      </c>
      <c r="M202" s="237">
        <f t="shared" si="276"/>
        <v>893603.50006167148</v>
      </c>
      <c r="N202" s="237">
        <f t="shared" si="276"/>
        <v>777834.51138030202</v>
      </c>
      <c r="O202" s="237">
        <f t="shared" si="276"/>
        <v>893603.50006167148</v>
      </c>
      <c r="P202" s="237">
        <f t="shared" si="276"/>
        <v>902478.21891794668</v>
      </c>
      <c r="Q202" s="237">
        <f t="shared" si="276"/>
        <v>902478.21891794668</v>
      </c>
      <c r="R202" s="237">
        <f t="shared" si="276"/>
        <v>902478.21891794668</v>
      </c>
      <c r="S202" s="237">
        <f t="shared" si="276"/>
        <v>902478.21891794668</v>
      </c>
      <c r="T202" s="237">
        <f t="shared" si="276"/>
        <v>902478.21891794668</v>
      </c>
      <c r="U202" s="237">
        <f t="shared" si="276"/>
        <v>902478.21891794668</v>
      </c>
      <c r="V202" s="237">
        <f t="shared" si="276"/>
        <v>902478.21891794668</v>
      </c>
      <c r="W202" s="237">
        <f t="shared" si="276"/>
        <v>902478.21891794668</v>
      </c>
      <c r="X202" s="237">
        <f t="shared" si="276"/>
        <v>902478.21891794668</v>
      </c>
      <c r="Y202" s="237">
        <f t="shared" ref="Y202:AE202" si="277">Y176-Y180*IF(Y180&gt;=0,(1+$C202),IF(Y180&lt;0,(1-$C202)))</f>
        <v>849763.58387991134</v>
      </c>
      <c r="Z202" s="237">
        <f t="shared" si="277"/>
        <v>797048.94884187588</v>
      </c>
      <c r="AA202" s="237">
        <f t="shared" si="277"/>
        <v>744334.31380384055</v>
      </c>
      <c r="AB202" s="237">
        <f t="shared" si="277"/>
        <v>691619.67876580509</v>
      </c>
      <c r="AC202" s="237">
        <f t="shared" si="277"/>
        <v>638905.04372776975</v>
      </c>
      <c r="AD202" s="237">
        <f t="shared" si="277"/>
        <v>586190.40868973441</v>
      </c>
      <c r="AE202" s="237">
        <f t="shared" si="277"/>
        <v>533475.77365169895</v>
      </c>
    </row>
    <row r="203" spans="1:31" s="758" customFormat="1">
      <c r="A203" s="2"/>
      <c r="B203" s="2"/>
      <c r="C203" s="901"/>
      <c r="D203" s="237"/>
      <c r="E203" s="237">
        <f>E202-$D$202</f>
        <v>-1063290.8195792744</v>
      </c>
      <c r="F203" s="237">
        <f t="shared" ref="F203:X203" si="278">F202-$D$202</f>
        <v>-67332.809796713525</v>
      </c>
      <c r="G203" s="237">
        <f t="shared" si="278"/>
        <v>23790.424514905084</v>
      </c>
      <c r="H203" s="237">
        <f t="shared" si="278"/>
        <v>96458.683942672564</v>
      </c>
      <c r="I203" s="237">
        <f t="shared" si="278"/>
        <v>74145.44422508846</v>
      </c>
      <c r="J203" s="237">
        <f t="shared" si="278"/>
        <v>288361.05765822902</v>
      </c>
      <c r="K203" s="237">
        <f t="shared" si="278"/>
        <v>288361.05765822902</v>
      </c>
      <c r="L203" s="237">
        <f t="shared" si="278"/>
        <v>288361.05765822902</v>
      </c>
      <c r="M203" s="237">
        <f t="shared" si="278"/>
        <v>288361.05765822902</v>
      </c>
      <c r="N203" s="237">
        <f t="shared" si="278"/>
        <v>172592.06897685956</v>
      </c>
      <c r="O203" s="237">
        <f t="shared" si="278"/>
        <v>288361.05765822902</v>
      </c>
      <c r="P203" s="237">
        <f t="shared" si="278"/>
        <v>297235.77651450422</v>
      </c>
      <c r="Q203" s="237">
        <f t="shared" si="278"/>
        <v>297235.77651450422</v>
      </c>
      <c r="R203" s="237">
        <f t="shared" si="278"/>
        <v>297235.77651450422</v>
      </c>
      <c r="S203" s="237">
        <f t="shared" si="278"/>
        <v>297235.77651450422</v>
      </c>
      <c r="T203" s="237">
        <f t="shared" si="278"/>
        <v>297235.77651450422</v>
      </c>
      <c r="U203" s="237">
        <f t="shared" si="278"/>
        <v>297235.77651450422</v>
      </c>
      <c r="V203" s="237">
        <f t="shared" si="278"/>
        <v>297235.77651450422</v>
      </c>
      <c r="W203" s="237">
        <f t="shared" si="278"/>
        <v>297235.77651450422</v>
      </c>
      <c r="X203" s="237">
        <f t="shared" si="278"/>
        <v>297235.77651450422</v>
      </c>
      <c r="Y203" s="237">
        <f t="shared" ref="Y203:AE203" si="279">Y202-$D$202</f>
        <v>244521.14147646888</v>
      </c>
      <c r="Z203" s="237">
        <f t="shared" si="279"/>
        <v>191806.50643843343</v>
      </c>
      <c r="AA203" s="237">
        <f t="shared" si="279"/>
        <v>139091.87140039809</v>
      </c>
      <c r="AB203" s="237">
        <f t="shared" si="279"/>
        <v>86377.23636236263</v>
      </c>
      <c r="AC203" s="237">
        <f t="shared" si="279"/>
        <v>33662.60132432729</v>
      </c>
      <c r="AD203" s="237">
        <f t="shared" si="279"/>
        <v>-19052.03371370805</v>
      </c>
      <c r="AE203" s="237">
        <f t="shared" si="279"/>
        <v>-71766.668751743506</v>
      </c>
    </row>
    <row r="204" spans="1:31" s="758" customFormat="1">
      <c r="A204" s="2"/>
      <c r="B204" s="2"/>
      <c r="C204" s="901">
        <v>0.2</v>
      </c>
      <c r="D204" s="237">
        <f>D72-D106</f>
        <v>605242.44240344246</v>
      </c>
      <c r="E204" s="237">
        <f>E176-E180*IF(E180&gt;=0,(1+$C204),IF(E180&lt;0,(1-$C204)))</f>
        <v>-579805.25001908455</v>
      </c>
      <c r="F204" s="237">
        <f t="shared" ref="F204:X204" si="280">F176-F180*IF(F180&gt;=0,(1+$C204),IF(F180&lt;0,(1-$C204)))</f>
        <v>506694.39701643639</v>
      </c>
      <c r="G204" s="237">
        <f t="shared" si="280"/>
        <v>596954.93748926243</v>
      </c>
      <c r="H204" s="237">
        <f t="shared" si="280"/>
        <v>670606.55383083737</v>
      </c>
      <c r="I204" s="237">
        <f t="shared" si="280"/>
        <v>637643.1451614938</v>
      </c>
      <c r="J204" s="237">
        <f t="shared" si="280"/>
        <v>862383.21211112256</v>
      </c>
      <c r="K204" s="237">
        <f t="shared" si="280"/>
        <v>862383.21211112256</v>
      </c>
      <c r="L204" s="237">
        <f t="shared" si="280"/>
        <v>862383.21211112256</v>
      </c>
      <c r="M204" s="237">
        <f t="shared" si="280"/>
        <v>862383.21211112256</v>
      </c>
      <c r="N204" s="237">
        <f t="shared" si="280"/>
        <v>736089.7699132649</v>
      </c>
      <c r="O204" s="237">
        <f t="shared" si="280"/>
        <v>862383.21211112256</v>
      </c>
      <c r="P204" s="237">
        <f t="shared" si="280"/>
        <v>872064.7235906953</v>
      </c>
      <c r="Q204" s="237">
        <f t="shared" si="280"/>
        <v>872064.7235906953</v>
      </c>
      <c r="R204" s="237">
        <f t="shared" si="280"/>
        <v>872064.7235906953</v>
      </c>
      <c r="S204" s="237">
        <f t="shared" si="280"/>
        <v>872064.7235906953</v>
      </c>
      <c r="T204" s="237">
        <f t="shared" si="280"/>
        <v>872064.7235906953</v>
      </c>
      <c r="U204" s="237">
        <f t="shared" si="280"/>
        <v>872064.7235906953</v>
      </c>
      <c r="V204" s="237">
        <f t="shared" si="280"/>
        <v>872064.7235906953</v>
      </c>
      <c r="W204" s="237">
        <f t="shared" si="280"/>
        <v>872064.7235906953</v>
      </c>
      <c r="X204" s="237">
        <f t="shared" si="280"/>
        <v>872064.7235906953</v>
      </c>
      <c r="Y204" s="237">
        <f t="shared" ref="Y204:AE204" si="281">Y176-Y180*IF(Y180&gt;=0,(1+$C204),IF(Y180&lt;0,(1-$C204)))</f>
        <v>814557.84900374769</v>
      </c>
      <c r="Z204" s="237">
        <f t="shared" si="281"/>
        <v>757050.97441680008</v>
      </c>
      <c r="AA204" s="237">
        <f t="shared" si="281"/>
        <v>699544.09982985235</v>
      </c>
      <c r="AB204" s="237">
        <f t="shared" si="281"/>
        <v>642037.22524290462</v>
      </c>
      <c r="AC204" s="237">
        <f t="shared" si="281"/>
        <v>584530.35065595689</v>
      </c>
      <c r="AD204" s="237">
        <f t="shared" si="281"/>
        <v>527023.4760690094</v>
      </c>
      <c r="AE204" s="237">
        <f t="shared" si="281"/>
        <v>469516.60148206155</v>
      </c>
    </row>
    <row r="205" spans="1:31" s="758" customFormat="1">
      <c r="A205" s="2"/>
      <c r="B205" s="2"/>
      <c r="C205" s="901"/>
      <c r="D205" s="237"/>
      <c r="E205" s="237">
        <f>E204-$D$204</f>
        <v>-1185047.6924225269</v>
      </c>
      <c r="F205" s="237">
        <f t="shared" ref="F205:X205" si="282">F204-$D$204</f>
        <v>-98548.045387006074</v>
      </c>
      <c r="G205" s="237">
        <f t="shared" si="282"/>
        <v>-8287.5049141800264</v>
      </c>
      <c r="H205" s="237">
        <f t="shared" si="282"/>
        <v>65364.111427394906</v>
      </c>
      <c r="I205" s="237">
        <f t="shared" si="282"/>
        <v>32400.702758051339</v>
      </c>
      <c r="J205" s="237">
        <f t="shared" si="282"/>
        <v>257140.7697076801</v>
      </c>
      <c r="K205" s="237">
        <f t="shared" si="282"/>
        <v>257140.7697076801</v>
      </c>
      <c r="L205" s="237">
        <f t="shared" si="282"/>
        <v>257140.7697076801</v>
      </c>
      <c r="M205" s="237">
        <f t="shared" si="282"/>
        <v>257140.7697076801</v>
      </c>
      <c r="N205" s="237">
        <f t="shared" si="282"/>
        <v>130847.32750982244</v>
      </c>
      <c r="O205" s="237">
        <f t="shared" si="282"/>
        <v>257140.7697076801</v>
      </c>
      <c r="P205" s="237">
        <f t="shared" si="282"/>
        <v>266822.28118725284</v>
      </c>
      <c r="Q205" s="237">
        <f t="shared" si="282"/>
        <v>266822.28118725284</v>
      </c>
      <c r="R205" s="237">
        <f t="shared" si="282"/>
        <v>266822.28118725284</v>
      </c>
      <c r="S205" s="237">
        <f t="shared" si="282"/>
        <v>266822.28118725284</v>
      </c>
      <c r="T205" s="237">
        <f t="shared" si="282"/>
        <v>266822.28118725284</v>
      </c>
      <c r="U205" s="237">
        <f t="shared" si="282"/>
        <v>266822.28118725284</v>
      </c>
      <c r="V205" s="237">
        <f t="shared" si="282"/>
        <v>266822.28118725284</v>
      </c>
      <c r="W205" s="237">
        <f t="shared" si="282"/>
        <v>266822.28118725284</v>
      </c>
      <c r="X205" s="237">
        <f t="shared" si="282"/>
        <v>266822.28118725284</v>
      </c>
      <c r="Y205" s="237">
        <f t="shared" ref="Y205:AE205" si="283">Y204-$D$204</f>
        <v>209315.40660030523</v>
      </c>
      <c r="Z205" s="237">
        <f t="shared" si="283"/>
        <v>151808.53201335762</v>
      </c>
      <c r="AA205" s="237">
        <f t="shared" si="283"/>
        <v>94301.657426409889</v>
      </c>
      <c r="AB205" s="237">
        <f t="shared" si="283"/>
        <v>36794.782839462161</v>
      </c>
      <c r="AC205" s="237">
        <f t="shared" si="283"/>
        <v>-20712.091747485567</v>
      </c>
      <c r="AD205" s="237">
        <f t="shared" si="283"/>
        <v>-78218.966334433062</v>
      </c>
      <c r="AE205" s="237">
        <f t="shared" si="283"/>
        <v>-135725.84092138091</v>
      </c>
    </row>
    <row r="206" spans="1:31" s="758" customFormat="1">
      <c r="A206" s="2"/>
      <c r="B206" s="2"/>
      <c r="C206" s="901">
        <v>0.3</v>
      </c>
      <c r="D206" s="237">
        <f>D72-D106</f>
        <v>605242.44240344246</v>
      </c>
      <c r="E206" s="237">
        <f>E176-E180*IF(E180&gt;=0,(1+$C206),IF(E180&lt;0,(1-$C206)))</f>
        <v>-701562.12286233727</v>
      </c>
      <c r="F206" s="237">
        <f t="shared" ref="F206:X206" si="284">F176-F180*IF(F180&gt;=0,(1+$C206),IF(F180&lt;0,(1-$C206)))</f>
        <v>475479.16142614378</v>
      </c>
      <c r="G206" s="237">
        <f t="shared" si="284"/>
        <v>564877.00806017732</v>
      </c>
      <c r="H206" s="237">
        <f t="shared" si="284"/>
        <v>639511.98131555971</v>
      </c>
      <c r="I206" s="237">
        <f t="shared" si="284"/>
        <v>595898.40369445656</v>
      </c>
      <c r="J206" s="237">
        <f t="shared" si="284"/>
        <v>831162.9241605734</v>
      </c>
      <c r="K206" s="237">
        <f t="shared" si="284"/>
        <v>831162.9241605734</v>
      </c>
      <c r="L206" s="237">
        <f t="shared" si="284"/>
        <v>831162.9241605734</v>
      </c>
      <c r="M206" s="237">
        <f t="shared" si="284"/>
        <v>831162.9241605734</v>
      </c>
      <c r="N206" s="237">
        <f t="shared" si="284"/>
        <v>694345.02844622766</v>
      </c>
      <c r="O206" s="237">
        <f t="shared" si="284"/>
        <v>831162.9241605734</v>
      </c>
      <c r="P206" s="237">
        <f t="shared" si="284"/>
        <v>841651.22826344403</v>
      </c>
      <c r="Q206" s="237">
        <f t="shared" si="284"/>
        <v>841651.22826344403</v>
      </c>
      <c r="R206" s="237">
        <f t="shared" si="284"/>
        <v>841651.22826344403</v>
      </c>
      <c r="S206" s="237">
        <f t="shared" si="284"/>
        <v>841651.22826344403</v>
      </c>
      <c r="T206" s="237">
        <f t="shared" si="284"/>
        <v>841651.22826344403</v>
      </c>
      <c r="U206" s="237">
        <f t="shared" si="284"/>
        <v>841651.22826344403</v>
      </c>
      <c r="V206" s="237">
        <f t="shared" si="284"/>
        <v>841651.22826344403</v>
      </c>
      <c r="W206" s="237">
        <f t="shared" si="284"/>
        <v>841651.22826344403</v>
      </c>
      <c r="X206" s="237">
        <f t="shared" si="284"/>
        <v>841651.22826344403</v>
      </c>
      <c r="Y206" s="237">
        <f t="shared" ref="Y206:AE206" si="285">Y176-Y180*IF(Y180&gt;=0,(1+$C206),IF(Y180&lt;0,(1-$C206)))</f>
        <v>779352.11412758403</v>
      </c>
      <c r="Z206" s="237">
        <f t="shared" si="285"/>
        <v>717052.99999172403</v>
      </c>
      <c r="AA206" s="237">
        <f t="shared" si="285"/>
        <v>654753.88585586403</v>
      </c>
      <c r="AB206" s="237">
        <f t="shared" si="285"/>
        <v>592454.77172000404</v>
      </c>
      <c r="AC206" s="237">
        <f t="shared" si="285"/>
        <v>530155.65758414404</v>
      </c>
      <c r="AD206" s="237">
        <f t="shared" si="285"/>
        <v>467856.54344828415</v>
      </c>
      <c r="AE206" s="237">
        <f t="shared" si="285"/>
        <v>405557.42931242404</v>
      </c>
    </row>
    <row r="207" spans="1:31" s="758" customFormat="1">
      <c r="A207" s="2"/>
      <c r="B207" s="2"/>
      <c r="C207" s="901"/>
      <c r="D207" s="237"/>
      <c r="E207" s="237">
        <f>E206-$D$206</f>
        <v>-1306804.5652657798</v>
      </c>
      <c r="F207" s="237">
        <f t="shared" ref="F207:X207" si="286">F206-$D$206</f>
        <v>-129763.28097729868</v>
      </c>
      <c r="G207" s="237">
        <f t="shared" si="286"/>
        <v>-40365.434343265137</v>
      </c>
      <c r="H207" s="237">
        <f t="shared" si="286"/>
        <v>34269.538912117248</v>
      </c>
      <c r="I207" s="237">
        <f t="shared" si="286"/>
        <v>-9344.0387089858996</v>
      </c>
      <c r="J207" s="237">
        <f t="shared" si="286"/>
        <v>225920.48175713094</v>
      </c>
      <c r="K207" s="237">
        <f t="shared" si="286"/>
        <v>225920.48175713094</v>
      </c>
      <c r="L207" s="237">
        <f t="shared" si="286"/>
        <v>225920.48175713094</v>
      </c>
      <c r="M207" s="237">
        <f t="shared" si="286"/>
        <v>225920.48175713094</v>
      </c>
      <c r="N207" s="237">
        <f t="shared" si="286"/>
        <v>89102.586042785202</v>
      </c>
      <c r="O207" s="237">
        <f t="shared" si="286"/>
        <v>225920.48175713094</v>
      </c>
      <c r="P207" s="237">
        <f t="shared" si="286"/>
        <v>236408.78586000158</v>
      </c>
      <c r="Q207" s="237">
        <f t="shared" si="286"/>
        <v>236408.78586000158</v>
      </c>
      <c r="R207" s="237">
        <f t="shared" si="286"/>
        <v>236408.78586000158</v>
      </c>
      <c r="S207" s="237">
        <f t="shared" si="286"/>
        <v>236408.78586000158</v>
      </c>
      <c r="T207" s="237">
        <f t="shared" si="286"/>
        <v>236408.78586000158</v>
      </c>
      <c r="U207" s="237">
        <f t="shared" si="286"/>
        <v>236408.78586000158</v>
      </c>
      <c r="V207" s="237">
        <f t="shared" si="286"/>
        <v>236408.78586000158</v>
      </c>
      <c r="W207" s="237">
        <f t="shared" si="286"/>
        <v>236408.78586000158</v>
      </c>
      <c r="X207" s="237">
        <f t="shared" si="286"/>
        <v>236408.78586000158</v>
      </c>
      <c r="Y207" s="237">
        <f t="shared" ref="Y207:AE207" si="287">Y206-$D$206</f>
        <v>174109.67172414158</v>
      </c>
      <c r="Z207" s="237">
        <f t="shared" si="287"/>
        <v>111810.55758828158</v>
      </c>
      <c r="AA207" s="237">
        <f t="shared" si="287"/>
        <v>49511.443452421576</v>
      </c>
      <c r="AB207" s="237">
        <f t="shared" si="287"/>
        <v>-12787.670683438424</v>
      </c>
      <c r="AC207" s="237">
        <f t="shared" si="287"/>
        <v>-75086.784819298424</v>
      </c>
      <c r="AD207" s="237">
        <f t="shared" si="287"/>
        <v>-137385.89895515831</v>
      </c>
      <c r="AE207" s="237">
        <f t="shared" si="287"/>
        <v>-199685.01309101842</v>
      </c>
    </row>
    <row r="208" spans="1:31" s="758" customFormat="1">
      <c r="A208" s="2"/>
      <c r="B208" s="2"/>
      <c r="C208" s="899" t="s">
        <v>1133</v>
      </c>
      <c r="E208" s="237"/>
      <c r="F208" s="237"/>
      <c r="G208" s="900"/>
      <c r="H208" s="900"/>
      <c r="I208" s="900"/>
      <c r="J208" s="900"/>
      <c r="K208" s="900"/>
      <c r="L208" s="900"/>
      <c r="M208" s="900"/>
      <c r="N208" s="900"/>
      <c r="O208" s="900"/>
      <c r="P208" s="900"/>
      <c r="Q208" s="900"/>
      <c r="R208" s="900"/>
      <c r="S208" s="900"/>
      <c r="T208" s="900"/>
      <c r="U208" s="900"/>
      <c r="V208" s="900"/>
      <c r="W208" s="900"/>
      <c r="X208" s="900"/>
      <c r="Y208" s="900"/>
      <c r="Z208" s="900"/>
      <c r="AA208" s="900"/>
      <c r="AB208" s="900"/>
      <c r="AC208" s="900"/>
      <c r="AD208" s="900"/>
      <c r="AE208" s="900"/>
    </row>
    <row r="209" spans="1:31" s="758" customFormat="1">
      <c r="A209" s="2"/>
      <c r="B209" s="2"/>
      <c r="C209" s="901">
        <v>0.1</v>
      </c>
      <c r="D209" s="237">
        <f>D206</f>
        <v>605242.44240344246</v>
      </c>
      <c r="E209" s="237">
        <f>E$176*(1-$C209)-E$180</f>
        <v>-424419.22674257401</v>
      </c>
      <c r="F209" s="237">
        <f t="shared" ref="F209:AE209" si="288">F$176*(1-$C209)-F$180</f>
        <v>480997.14578702679</v>
      </c>
      <c r="G209" s="237">
        <f t="shared" si="288"/>
        <v>562921.78728360427</v>
      </c>
      <c r="H209" s="237">
        <f t="shared" si="288"/>
        <v>628421.55645997566</v>
      </c>
      <c r="I209" s="237">
        <f t="shared" si="288"/>
        <v>607274.62381897413</v>
      </c>
      <c r="J209" s="237">
        <f t="shared" si="288"/>
        <v>801121.12126044964</v>
      </c>
      <c r="K209" s="237">
        <f t="shared" si="288"/>
        <v>801121.12126044964</v>
      </c>
      <c r="L209" s="237">
        <f t="shared" si="288"/>
        <v>801121.12126044964</v>
      </c>
      <c r="M209" s="237">
        <f t="shared" si="288"/>
        <v>801121.12126044964</v>
      </c>
      <c r="N209" s="237">
        <f t="shared" si="288"/>
        <v>695876.58609556826</v>
      </c>
      <c r="O209" s="237">
        <f t="shared" si="288"/>
        <v>801121.12126044964</v>
      </c>
      <c r="P209" s="237">
        <f t="shared" si="288"/>
        <v>809189.04749342706</v>
      </c>
      <c r="Q209" s="237">
        <f t="shared" si="288"/>
        <v>809189.04749342706</v>
      </c>
      <c r="R209" s="237">
        <f t="shared" si="288"/>
        <v>809189.04749342706</v>
      </c>
      <c r="S209" s="237">
        <f t="shared" si="288"/>
        <v>809189.04749342706</v>
      </c>
      <c r="T209" s="237">
        <f t="shared" si="288"/>
        <v>809189.04749342706</v>
      </c>
      <c r="U209" s="237">
        <f t="shared" si="288"/>
        <v>809189.04749342706</v>
      </c>
      <c r="V209" s="237">
        <f t="shared" si="288"/>
        <v>809189.04749342706</v>
      </c>
      <c r="W209" s="237">
        <f t="shared" si="288"/>
        <v>809189.04749342706</v>
      </c>
      <c r="X209" s="237">
        <f t="shared" si="288"/>
        <v>809189.04749342706</v>
      </c>
      <c r="Y209" s="237">
        <f t="shared" si="288"/>
        <v>761266.65200430388</v>
      </c>
      <c r="Z209" s="237">
        <f t="shared" si="288"/>
        <v>713344.25651518092</v>
      </c>
      <c r="AA209" s="237">
        <f t="shared" si="288"/>
        <v>665421.86102605774</v>
      </c>
      <c r="AB209" s="237">
        <f t="shared" si="288"/>
        <v>617499.46553693479</v>
      </c>
      <c r="AC209" s="237">
        <f t="shared" si="288"/>
        <v>569577.07004781161</v>
      </c>
      <c r="AD209" s="237">
        <f t="shared" si="288"/>
        <v>521654.67455868865</v>
      </c>
      <c r="AE209" s="237">
        <f t="shared" si="288"/>
        <v>473732.27906956547</v>
      </c>
    </row>
    <row r="210" spans="1:31" s="758" customFormat="1">
      <c r="A210" s="2"/>
      <c r="B210" s="2"/>
      <c r="C210" s="901"/>
      <c r="D210" s="237"/>
      <c r="E210" s="237">
        <f>E209-$D$209</f>
        <v>-1029661.6691460165</v>
      </c>
      <c r="F210" s="237">
        <f t="shared" ref="F210:X210" si="289">F209-$D$209</f>
        <v>-124245.29661641567</v>
      </c>
      <c r="G210" s="237">
        <f t="shared" si="289"/>
        <v>-42320.655119838193</v>
      </c>
      <c r="H210" s="237">
        <f t="shared" si="289"/>
        <v>23179.114056533203</v>
      </c>
      <c r="I210" s="237">
        <f t="shared" si="289"/>
        <v>2032.1814155316679</v>
      </c>
      <c r="J210" s="237">
        <f t="shared" si="289"/>
        <v>195878.67885700718</v>
      </c>
      <c r="K210" s="237">
        <f t="shared" si="289"/>
        <v>195878.67885700718</v>
      </c>
      <c r="L210" s="237">
        <f t="shared" si="289"/>
        <v>195878.67885700718</v>
      </c>
      <c r="M210" s="237">
        <f t="shared" si="289"/>
        <v>195878.67885700718</v>
      </c>
      <c r="N210" s="237">
        <f t="shared" si="289"/>
        <v>90634.143692125799</v>
      </c>
      <c r="O210" s="237">
        <f t="shared" si="289"/>
        <v>195878.67885700718</v>
      </c>
      <c r="P210" s="237">
        <f t="shared" si="289"/>
        <v>203946.6050899846</v>
      </c>
      <c r="Q210" s="237">
        <f t="shared" si="289"/>
        <v>203946.6050899846</v>
      </c>
      <c r="R210" s="237">
        <f t="shared" si="289"/>
        <v>203946.6050899846</v>
      </c>
      <c r="S210" s="237">
        <f t="shared" si="289"/>
        <v>203946.6050899846</v>
      </c>
      <c r="T210" s="237">
        <f t="shared" si="289"/>
        <v>203946.6050899846</v>
      </c>
      <c r="U210" s="237">
        <f t="shared" si="289"/>
        <v>203946.6050899846</v>
      </c>
      <c r="V210" s="237">
        <f t="shared" si="289"/>
        <v>203946.6050899846</v>
      </c>
      <c r="W210" s="237">
        <f t="shared" si="289"/>
        <v>203946.6050899846</v>
      </c>
      <c r="X210" s="237">
        <f t="shared" si="289"/>
        <v>203946.6050899846</v>
      </c>
      <c r="Y210" s="237">
        <f t="shared" ref="Y210:AE210" si="290">Y209-$D$209</f>
        <v>156024.20960086142</v>
      </c>
      <c r="Z210" s="237">
        <f t="shared" si="290"/>
        <v>108101.81411173847</v>
      </c>
      <c r="AA210" s="237">
        <f t="shared" si="290"/>
        <v>60179.418622615281</v>
      </c>
      <c r="AB210" s="237">
        <f t="shared" si="290"/>
        <v>12257.02313349233</v>
      </c>
      <c r="AC210" s="237">
        <f t="shared" si="290"/>
        <v>-35665.372355630854</v>
      </c>
      <c r="AD210" s="237">
        <f t="shared" si="290"/>
        <v>-83587.767844753806</v>
      </c>
      <c r="AE210" s="237">
        <f t="shared" si="290"/>
        <v>-131510.16333387699</v>
      </c>
    </row>
    <row r="211" spans="1:31" s="758" customFormat="1">
      <c r="A211" s="2"/>
      <c r="B211" s="2"/>
      <c r="C211" s="901">
        <v>0.2</v>
      </c>
      <c r="D211" s="237">
        <f>D209</f>
        <v>605242.44240344246</v>
      </c>
      <c r="E211" s="237">
        <f>E$176*(1-$C211)-E$180</f>
        <v>-512546.9491525687</v>
      </c>
      <c r="F211" s="237">
        <f t="shared" ref="F211:AE211" si="291">F$176*(1-$C211)-F$180</f>
        <v>392869.4233770321</v>
      </c>
      <c r="G211" s="237">
        <f t="shared" si="291"/>
        <v>464732.77821977594</v>
      </c>
      <c r="H211" s="237">
        <f t="shared" si="291"/>
        <v>524047.41405855893</v>
      </c>
      <c r="I211" s="237">
        <f t="shared" si="291"/>
        <v>493416.61954238021</v>
      </c>
      <c r="J211" s="237">
        <f t="shared" si="291"/>
        <v>677418.45450867841</v>
      </c>
      <c r="K211" s="237">
        <f t="shared" si="291"/>
        <v>677418.45450867841</v>
      </c>
      <c r="L211" s="237">
        <f t="shared" si="291"/>
        <v>677418.45450867841</v>
      </c>
      <c r="M211" s="237">
        <f t="shared" si="291"/>
        <v>677418.45450867841</v>
      </c>
      <c r="N211" s="237">
        <f t="shared" si="291"/>
        <v>572173.91934379702</v>
      </c>
      <c r="O211" s="237">
        <f t="shared" si="291"/>
        <v>677418.45450867841</v>
      </c>
      <c r="P211" s="237">
        <f t="shared" si="291"/>
        <v>685486.38074165583</v>
      </c>
      <c r="Q211" s="237">
        <f t="shared" si="291"/>
        <v>685486.38074165583</v>
      </c>
      <c r="R211" s="237">
        <f t="shared" si="291"/>
        <v>685486.38074165583</v>
      </c>
      <c r="S211" s="237">
        <f t="shared" si="291"/>
        <v>685486.38074165583</v>
      </c>
      <c r="T211" s="237">
        <f t="shared" si="291"/>
        <v>685486.38074165583</v>
      </c>
      <c r="U211" s="237">
        <f t="shared" si="291"/>
        <v>685486.38074165583</v>
      </c>
      <c r="V211" s="237">
        <f t="shared" si="291"/>
        <v>685486.38074165583</v>
      </c>
      <c r="W211" s="237">
        <f t="shared" si="291"/>
        <v>685486.38074165583</v>
      </c>
      <c r="X211" s="237">
        <f t="shared" si="291"/>
        <v>685486.38074165583</v>
      </c>
      <c r="Y211" s="237">
        <f t="shared" si="291"/>
        <v>637563.98525253264</v>
      </c>
      <c r="Z211" s="237">
        <f t="shared" si="291"/>
        <v>589641.58976340969</v>
      </c>
      <c r="AA211" s="237">
        <f t="shared" si="291"/>
        <v>541719.19427428651</v>
      </c>
      <c r="AB211" s="237">
        <f t="shared" si="291"/>
        <v>493796.7987851635</v>
      </c>
      <c r="AC211" s="237">
        <f t="shared" si="291"/>
        <v>445874.40329604037</v>
      </c>
      <c r="AD211" s="237">
        <f t="shared" si="291"/>
        <v>397952.00780691742</v>
      </c>
      <c r="AE211" s="237">
        <f t="shared" si="291"/>
        <v>350029.61231779424</v>
      </c>
    </row>
    <row r="212" spans="1:31" s="758" customFormat="1">
      <c r="A212" s="2"/>
      <c r="B212" s="2"/>
      <c r="C212" s="901"/>
      <c r="D212" s="237"/>
      <c r="E212" s="237">
        <f>E211-$D$211</f>
        <v>-1117789.391556011</v>
      </c>
      <c r="F212" s="237">
        <f t="shared" ref="F212:X212" si="292">F211-$D$211</f>
        <v>-212373.01902641036</v>
      </c>
      <c r="G212" s="237">
        <f t="shared" si="292"/>
        <v>-140509.66418366652</v>
      </c>
      <c r="H212" s="237">
        <f t="shared" si="292"/>
        <v>-81195.028344883525</v>
      </c>
      <c r="I212" s="237">
        <f t="shared" si="292"/>
        <v>-111825.82286106225</v>
      </c>
      <c r="J212" s="237">
        <f t="shared" si="292"/>
        <v>72176.012105235946</v>
      </c>
      <c r="K212" s="237">
        <f t="shared" si="292"/>
        <v>72176.012105235946</v>
      </c>
      <c r="L212" s="237">
        <f t="shared" si="292"/>
        <v>72176.012105235946</v>
      </c>
      <c r="M212" s="237">
        <f t="shared" si="292"/>
        <v>72176.012105235946</v>
      </c>
      <c r="N212" s="237">
        <f t="shared" si="292"/>
        <v>-33068.523059645435</v>
      </c>
      <c r="O212" s="237">
        <f t="shared" si="292"/>
        <v>72176.012105235946</v>
      </c>
      <c r="P212" s="237">
        <f t="shared" si="292"/>
        <v>80243.938338213367</v>
      </c>
      <c r="Q212" s="237">
        <f t="shared" si="292"/>
        <v>80243.938338213367</v>
      </c>
      <c r="R212" s="237">
        <f t="shared" si="292"/>
        <v>80243.938338213367</v>
      </c>
      <c r="S212" s="237">
        <f t="shared" si="292"/>
        <v>80243.938338213367</v>
      </c>
      <c r="T212" s="237">
        <f t="shared" si="292"/>
        <v>80243.938338213367</v>
      </c>
      <c r="U212" s="237">
        <f t="shared" si="292"/>
        <v>80243.938338213367</v>
      </c>
      <c r="V212" s="237">
        <f t="shared" si="292"/>
        <v>80243.938338213367</v>
      </c>
      <c r="W212" s="237">
        <f t="shared" si="292"/>
        <v>80243.938338213367</v>
      </c>
      <c r="X212" s="237">
        <f t="shared" si="292"/>
        <v>80243.938338213367</v>
      </c>
      <c r="Y212" s="237">
        <f t="shared" ref="Y212:AE212" si="293">Y211-$D$211</f>
        <v>32321.542849090183</v>
      </c>
      <c r="Z212" s="237">
        <f t="shared" si="293"/>
        <v>-15600.852640032768</v>
      </c>
      <c r="AA212" s="237">
        <f t="shared" si="293"/>
        <v>-63523.248129155952</v>
      </c>
      <c r="AB212" s="237">
        <f t="shared" si="293"/>
        <v>-111445.64361827896</v>
      </c>
      <c r="AC212" s="237">
        <f t="shared" si="293"/>
        <v>-159368.03910740209</v>
      </c>
      <c r="AD212" s="237">
        <f t="shared" si="293"/>
        <v>-207290.43459652504</v>
      </c>
      <c r="AE212" s="237">
        <f t="shared" si="293"/>
        <v>-255212.83008564822</v>
      </c>
    </row>
    <row r="213" spans="1:31" s="758" customFormat="1">
      <c r="A213" s="2"/>
      <c r="B213" s="2"/>
      <c r="C213" s="901">
        <v>0.3</v>
      </c>
      <c r="D213" s="237">
        <f>D211</f>
        <v>605242.44240344246</v>
      </c>
      <c r="E213" s="237">
        <f>E$176*(1-$C213)-E$180</f>
        <v>-600674.67156256351</v>
      </c>
      <c r="F213" s="237">
        <f t="shared" ref="F213:AE213" si="294">F$176*(1-$C213)-F$180</f>
        <v>304741.70096703729</v>
      </c>
      <c r="G213" s="237">
        <f t="shared" si="294"/>
        <v>366543.76915594755</v>
      </c>
      <c r="H213" s="237">
        <f t="shared" si="294"/>
        <v>419673.27165714192</v>
      </c>
      <c r="I213" s="237">
        <f t="shared" si="294"/>
        <v>379558.61526578607</v>
      </c>
      <c r="J213" s="237">
        <f t="shared" si="294"/>
        <v>553715.78775690729</v>
      </c>
      <c r="K213" s="237">
        <f t="shared" si="294"/>
        <v>553715.78775690729</v>
      </c>
      <c r="L213" s="237">
        <f t="shared" si="294"/>
        <v>553715.78775690729</v>
      </c>
      <c r="M213" s="237">
        <f t="shared" si="294"/>
        <v>553715.78775690729</v>
      </c>
      <c r="N213" s="237">
        <f t="shared" si="294"/>
        <v>448471.25259202591</v>
      </c>
      <c r="O213" s="237">
        <f t="shared" si="294"/>
        <v>553715.78775690729</v>
      </c>
      <c r="P213" s="237">
        <f t="shared" si="294"/>
        <v>561783.71398988459</v>
      </c>
      <c r="Q213" s="237">
        <f t="shared" si="294"/>
        <v>561783.71398988459</v>
      </c>
      <c r="R213" s="237">
        <f t="shared" si="294"/>
        <v>561783.71398988459</v>
      </c>
      <c r="S213" s="237">
        <f t="shared" si="294"/>
        <v>561783.71398988459</v>
      </c>
      <c r="T213" s="237">
        <f t="shared" si="294"/>
        <v>561783.71398988459</v>
      </c>
      <c r="U213" s="237">
        <f t="shared" si="294"/>
        <v>561783.71398988459</v>
      </c>
      <c r="V213" s="237">
        <f t="shared" si="294"/>
        <v>561783.71398988459</v>
      </c>
      <c r="W213" s="237">
        <f t="shared" si="294"/>
        <v>561783.71398988459</v>
      </c>
      <c r="X213" s="237">
        <f t="shared" si="294"/>
        <v>561783.71398988459</v>
      </c>
      <c r="Y213" s="237">
        <f t="shared" si="294"/>
        <v>513861.31850076158</v>
      </c>
      <c r="Z213" s="237">
        <f t="shared" si="294"/>
        <v>465938.92301163852</v>
      </c>
      <c r="AA213" s="237">
        <f t="shared" si="294"/>
        <v>418016.52752251545</v>
      </c>
      <c r="AB213" s="237">
        <f t="shared" si="294"/>
        <v>370094.13203339238</v>
      </c>
      <c r="AC213" s="237">
        <f t="shared" si="294"/>
        <v>322171.73654426925</v>
      </c>
      <c r="AD213" s="237">
        <f t="shared" si="294"/>
        <v>274249.3410551463</v>
      </c>
      <c r="AE213" s="237">
        <f t="shared" si="294"/>
        <v>226326.94556602312</v>
      </c>
    </row>
    <row r="214" spans="1:31" s="758" customFormat="1" ht="12.75" thickBot="1">
      <c r="A214" s="2"/>
      <c r="B214" s="2"/>
      <c r="C214" s="902"/>
      <c r="D214" s="903"/>
      <c r="E214" s="903">
        <f>E213-$D$213</f>
        <v>-1205917.1139660059</v>
      </c>
      <c r="F214" s="903">
        <f t="shared" ref="F214:X214" si="295">F213-$D$213</f>
        <v>-300500.74143640517</v>
      </c>
      <c r="G214" s="903">
        <f t="shared" si="295"/>
        <v>-238698.67324749491</v>
      </c>
      <c r="H214" s="903">
        <f t="shared" si="295"/>
        <v>-185569.17074630054</v>
      </c>
      <c r="I214" s="903">
        <f t="shared" si="295"/>
        <v>-225683.82713765639</v>
      </c>
      <c r="J214" s="903">
        <f t="shared" si="295"/>
        <v>-51526.654646535171</v>
      </c>
      <c r="K214" s="903">
        <f t="shared" si="295"/>
        <v>-51526.654646535171</v>
      </c>
      <c r="L214" s="903">
        <f t="shared" si="295"/>
        <v>-51526.654646535171</v>
      </c>
      <c r="M214" s="903">
        <f t="shared" si="295"/>
        <v>-51526.654646535171</v>
      </c>
      <c r="N214" s="903">
        <f t="shared" si="295"/>
        <v>-156771.18981141655</v>
      </c>
      <c r="O214" s="903">
        <f t="shared" si="295"/>
        <v>-51526.654646535171</v>
      </c>
      <c r="P214" s="903">
        <f t="shared" si="295"/>
        <v>-43458.728413557867</v>
      </c>
      <c r="Q214" s="903">
        <f t="shared" si="295"/>
        <v>-43458.728413557867</v>
      </c>
      <c r="R214" s="903">
        <f t="shared" si="295"/>
        <v>-43458.728413557867</v>
      </c>
      <c r="S214" s="903">
        <f t="shared" si="295"/>
        <v>-43458.728413557867</v>
      </c>
      <c r="T214" s="903">
        <f t="shared" si="295"/>
        <v>-43458.728413557867</v>
      </c>
      <c r="U214" s="903">
        <f t="shared" si="295"/>
        <v>-43458.728413557867</v>
      </c>
      <c r="V214" s="903">
        <f t="shared" si="295"/>
        <v>-43458.728413557867</v>
      </c>
      <c r="W214" s="903">
        <f t="shared" si="295"/>
        <v>-43458.728413557867</v>
      </c>
      <c r="X214" s="903">
        <f t="shared" si="295"/>
        <v>-43458.728413557867</v>
      </c>
      <c r="Y214" s="903">
        <f t="shared" ref="Y214:AE214" si="296">Y213-$D$213</f>
        <v>-91381.123902680876</v>
      </c>
      <c r="Z214" s="903">
        <f t="shared" si="296"/>
        <v>-139303.51939180394</v>
      </c>
      <c r="AA214" s="903">
        <f t="shared" si="296"/>
        <v>-187225.91488092701</v>
      </c>
      <c r="AB214" s="903">
        <f t="shared" si="296"/>
        <v>-235148.31037005008</v>
      </c>
      <c r="AC214" s="903">
        <f t="shared" si="296"/>
        <v>-283070.70585917321</v>
      </c>
      <c r="AD214" s="903">
        <f t="shared" si="296"/>
        <v>-330993.10134829616</v>
      </c>
      <c r="AE214" s="903">
        <f t="shared" si="296"/>
        <v>-378915.49683741934</v>
      </c>
    </row>
  </sheetData>
  <mergeCells count="11">
    <mergeCell ref="E6:N6"/>
    <mergeCell ref="E67:N67"/>
    <mergeCell ref="O6:X6"/>
    <mergeCell ref="O67:X67"/>
    <mergeCell ref="B186:C186"/>
    <mergeCell ref="E171:I171"/>
    <mergeCell ref="O171:S171"/>
    <mergeCell ref="E117:I117"/>
    <mergeCell ref="O117:S117"/>
    <mergeCell ref="B132:C132"/>
    <mergeCell ref="D186:G186"/>
  </mergeCells>
  <hyperlinks>
    <hyperlink ref="S1" location="ToC!A1" display="Table of Content" xr:uid="{00000000-0004-0000-2000-000000000000}"/>
  </hyperlinks>
  <pageMargins left="0.7" right="0.7" top="0.75" bottom="0.75" header="0.3" footer="0.3"/>
  <pageSetup orientation="portrait" r:id="rId1"/>
  <legacy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9" tint="0.59999389629810485"/>
  </sheetPr>
  <dimension ref="A1:K61"/>
  <sheetViews>
    <sheetView workbookViewId="0">
      <selection activeCell="A55" sqref="A55"/>
    </sheetView>
  </sheetViews>
  <sheetFormatPr defaultColWidth="11.42578125" defaultRowHeight="12"/>
  <cols>
    <col min="1" max="1" width="24.7109375" style="13" customWidth="1"/>
    <col min="2" max="2" width="16.28515625" style="19" customWidth="1"/>
    <col min="3" max="3" width="11.42578125" style="13" bestFit="1" customWidth="1"/>
    <col min="4" max="4" width="14.7109375" style="13" bestFit="1" customWidth="1"/>
    <col min="5" max="5" width="10" style="13" bestFit="1" customWidth="1"/>
    <col min="6" max="6" width="5.5703125" style="13" bestFit="1" customWidth="1"/>
    <col min="7" max="256" width="11.42578125" style="13"/>
    <col min="257" max="257" width="24.7109375" style="13" customWidth="1"/>
    <col min="258" max="258" width="6.42578125" style="13" customWidth="1"/>
    <col min="259" max="259" width="8.28515625" style="13" customWidth="1"/>
    <col min="260" max="260" width="10.7109375" style="13" customWidth="1"/>
    <col min="261" max="261" width="7" style="13" customWidth="1"/>
    <col min="262" max="262" width="5.7109375" style="13" customWidth="1"/>
    <col min="263" max="512" width="11.42578125" style="13"/>
    <col min="513" max="513" width="24.7109375" style="13" customWidth="1"/>
    <col min="514" max="514" width="6.42578125" style="13" customWidth="1"/>
    <col min="515" max="515" width="8.28515625" style="13" customWidth="1"/>
    <col min="516" max="516" width="10.7109375" style="13" customWidth="1"/>
    <col min="517" max="517" width="7" style="13" customWidth="1"/>
    <col min="518" max="518" width="5.7109375" style="13" customWidth="1"/>
    <col min="519" max="768" width="11.42578125" style="13"/>
    <col min="769" max="769" width="24.7109375" style="13" customWidth="1"/>
    <col min="770" max="770" width="6.42578125" style="13" customWidth="1"/>
    <col min="771" max="771" width="8.28515625" style="13" customWidth="1"/>
    <col min="772" max="772" width="10.7109375" style="13" customWidth="1"/>
    <col min="773" max="773" width="7" style="13" customWidth="1"/>
    <col min="774" max="774" width="5.7109375" style="13" customWidth="1"/>
    <col min="775" max="1024" width="11.42578125" style="13"/>
    <col min="1025" max="1025" width="24.7109375" style="13" customWidth="1"/>
    <col min="1026" max="1026" width="6.42578125" style="13" customWidth="1"/>
    <col min="1027" max="1027" width="8.28515625" style="13" customWidth="1"/>
    <col min="1028" max="1028" width="10.7109375" style="13" customWidth="1"/>
    <col min="1029" max="1029" width="7" style="13" customWidth="1"/>
    <col min="1030" max="1030" width="5.7109375" style="13" customWidth="1"/>
    <col min="1031" max="1280" width="11.42578125" style="13"/>
    <col min="1281" max="1281" width="24.7109375" style="13" customWidth="1"/>
    <col min="1282" max="1282" width="6.42578125" style="13" customWidth="1"/>
    <col min="1283" max="1283" width="8.28515625" style="13" customWidth="1"/>
    <col min="1284" max="1284" width="10.7109375" style="13" customWidth="1"/>
    <col min="1285" max="1285" width="7" style="13" customWidth="1"/>
    <col min="1286" max="1286" width="5.7109375" style="13" customWidth="1"/>
    <col min="1287" max="1536" width="11.42578125" style="13"/>
    <col min="1537" max="1537" width="24.7109375" style="13" customWidth="1"/>
    <col min="1538" max="1538" width="6.42578125" style="13" customWidth="1"/>
    <col min="1539" max="1539" width="8.28515625" style="13" customWidth="1"/>
    <col min="1540" max="1540" width="10.7109375" style="13" customWidth="1"/>
    <col min="1541" max="1541" width="7" style="13" customWidth="1"/>
    <col min="1542" max="1542" width="5.7109375" style="13" customWidth="1"/>
    <col min="1543" max="1792" width="11.42578125" style="13"/>
    <col min="1793" max="1793" width="24.7109375" style="13" customWidth="1"/>
    <col min="1794" max="1794" width="6.42578125" style="13" customWidth="1"/>
    <col min="1795" max="1795" width="8.28515625" style="13" customWidth="1"/>
    <col min="1796" max="1796" width="10.7109375" style="13" customWidth="1"/>
    <col min="1797" max="1797" width="7" style="13" customWidth="1"/>
    <col min="1798" max="1798" width="5.7109375" style="13" customWidth="1"/>
    <col min="1799" max="2048" width="11.42578125" style="13"/>
    <col min="2049" max="2049" width="24.7109375" style="13" customWidth="1"/>
    <col min="2050" max="2050" width="6.42578125" style="13" customWidth="1"/>
    <col min="2051" max="2051" width="8.28515625" style="13" customWidth="1"/>
    <col min="2052" max="2052" width="10.7109375" style="13" customWidth="1"/>
    <col min="2053" max="2053" width="7" style="13" customWidth="1"/>
    <col min="2054" max="2054" width="5.7109375" style="13" customWidth="1"/>
    <col min="2055" max="2304" width="11.42578125" style="13"/>
    <col min="2305" max="2305" width="24.7109375" style="13" customWidth="1"/>
    <col min="2306" max="2306" width="6.42578125" style="13" customWidth="1"/>
    <col min="2307" max="2307" width="8.28515625" style="13" customWidth="1"/>
    <col min="2308" max="2308" width="10.7109375" style="13" customWidth="1"/>
    <col min="2309" max="2309" width="7" style="13" customWidth="1"/>
    <col min="2310" max="2310" width="5.7109375" style="13" customWidth="1"/>
    <col min="2311" max="2560" width="11.42578125" style="13"/>
    <col min="2561" max="2561" width="24.7109375" style="13" customWidth="1"/>
    <col min="2562" max="2562" width="6.42578125" style="13" customWidth="1"/>
    <col min="2563" max="2563" width="8.28515625" style="13" customWidth="1"/>
    <col min="2564" max="2564" width="10.7109375" style="13" customWidth="1"/>
    <col min="2565" max="2565" width="7" style="13" customWidth="1"/>
    <col min="2566" max="2566" width="5.7109375" style="13" customWidth="1"/>
    <col min="2567" max="2816" width="11.42578125" style="13"/>
    <col min="2817" max="2817" width="24.7109375" style="13" customWidth="1"/>
    <col min="2818" max="2818" width="6.42578125" style="13" customWidth="1"/>
    <col min="2819" max="2819" width="8.28515625" style="13" customWidth="1"/>
    <col min="2820" max="2820" width="10.7109375" style="13" customWidth="1"/>
    <col min="2821" max="2821" width="7" style="13" customWidth="1"/>
    <col min="2822" max="2822" width="5.7109375" style="13" customWidth="1"/>
    <col min="2823" max="3072" width="11.42578125" style="13"/>
    <col min="3073" max="3073" width="24.7109375" style="13" customWidth="1"/>
    <col min="3074" max="3074" width="6.42578125" style="13" customWidth="1"/>
    <col min="3075" max="3075" width="8.28515625" style="13" customWidth="1"/>
    <col min="3076" max="3076" width="10.7109375" style="13" customWidth="1"/>
    <col min="3077" max="3077" width="7" style="13" customWidth="1"/>
    <col min="3078" max="3078" width="5.7109375" style="13" customWidth="1"/>
    <col min="3079" max="3328" width="11.42578125" style="13"/>
    <col min="3329" max="3329" width="24.7109375" style="13" customWidth="1"/>
    <col min="3330" max="3330" width="6.42578125" style="13" customWidth="1"/>
    <col min="3331" max="3331" width="8.28515625" style="13" customWidth="1"/>
    <col min="3332" max="3332" width="10.7109375" style="13" customWidth="1"/>
    <col min="3333" max="3333" width="7" style="13" customWidth="1"/>
    <col min="3334" max="3334" width="5.7109375" style="13" customWidth="1"/>
    <col min="3335" max="3584" width="11.42578125" style="13"/>
    <col min="3585" max="3585" width="24.7109375" style="13" customWidth="1"/>
    <col min="3586" max="3586" width="6.42578125" style="13" customWidth="1"/>
    <col min="3587" max="3587" width="8.28515625" style="13" customWidth="1"/>
    <col min="3588" max="3588" width="10.7109375" style="13" customWidth="1"/>
    <col min="3589" max="3589" width="7" style="13" customWidth="1"/>
    <col min="3590" max="3590" width="5.7109375" style="13" customWidth="1"/>
    <col min="3591" max="3840" width="11.42578125" style="13"/>
    <col min="3841" max="3841" width="24.7109375" style="13" customWidth="1"/>
    <col min="3842" max="3842" width="6.42578125" style="13" customWidth="1"/>
    <col min="3843" max="3843" width="8.28515625" style="13" customWidth="1"/>
    <col min="3844" max="3844" width="10.7109375" style="13" customWidth="1"/>
    <col min="3845" max="3845" width="7" style="13" customWidth="1"/>
    <col min="3846" max="3846" width="5.7109375" style="13" customWidth="1"/>
    <col min="3847" max="4096" width="11.42578125" style="13"/>
    <col min="4097" max="4097" width="24.7109375" style="13" customWidth="1"/>
    <col min="4098" max="4098" width="6.42578125" style="13" customWidth="1"/>
    <col min="4099" max="4099" width="8.28515625" style="13" customWidth="1"/>
    <col min="4100" max="4100" width="10.7109375" style="13" customWidth="1"/>
    <col min="4101" max="4101" width="7" style="13" customWidth="1"/>
    <col min="4102" max="4102" width="5.7109375" style="13" customWidth="1"/>
    <col min="4103" max="4352" width="11.42578125" style="13"/>
    <col min="4353" max="4353" width="24.7109375" style="13" customWidth="1"/>
    <col min="4354" max="4354" width="6.42578125" style="13" customWidth="1"/>
    <col min="4355" max="4355" width="8.28515625" style="13" customWidth="1"/>
    <col min="4356" max="4356" width="10.7109375" style="13" customWidth="1"/>
    <col min="4357" max="4357" width="7" style="13" customWidth="1"/>
    <col min="4358" max="4358" width="5.7109375" style="13" customWidth="1"/>
    <col min="4359" max="4608" width="11.42578125" style="13"/>
    <col min="4609" max="4609" width="24.7109375" style="13" customWidth="1"/>
    <col min="4610" max="4610" width="6.42578125" style="13" customWidth="1"/>
    <col min="4611" max="4611" width="8.28515625" style="13" customWidth="1"/>
    <col min="4612" max="4612" width="10.7109375" style="13" customWidth="1"/>
    <col min="4613" max="4613" width="7" style="13" customWidth="1"/>
    <col min="4614" max="4614" width="5.7109375" style="13" customWidth="1"/>
    <col min="4615" max="4864" width="11.42578125" style="13"/>
    <col min="4865" max="4865" width="24.7109375" style="13" customWidth="1"/>
    <col min="4866" max="4866" width="6.42578125" style="13" customWidth="1"/>
    <col min="4867" max="4867" width="8.28515625" style="13" customWidth="1"/>
    <col min="4868" max="4868" width="10.7109375" style="13" customWidth="1"/>
    <col min="4869" max="4869" width="7" style="13" customWidth="1"/>
    <col min="4870" max="4870" width="5.7109375" style="13" customWidth="1"/>
    <col min="4871" max="5120" width="11.42578125" style="13"/>
    <col min="5121" max="5121" width="24.7109375" style="13" customWidth="1"/>
    <col min="5122" max="5122" width="6.42578125" style="13" customWidth="1"/>
    <col min="5123" max="5123" width="8.28515625" style="13" customWidth="1"/>
    <col min="5124" max="5124" width="10.7109375" style="13" customWidth="1"/>
    <col min="5125" max="5125" width="7" style="13" customWidth="1"/>
    <col min="5126" max="5126" width="5.7109375" style="13" customWidth="1"/>
    <col min="5127" max="5376" width="11.42578125" style="13"/>
    <col min="5377" max="5377" width="24.7109375" style="13" customWidth="1"/>
    <col min="5378" max="5378" width="6.42578125" style="13" customWidth="1"/>
    <col min="5379" max="5379" width="8.28515625" style="13" customWidth="1"/>
    <col min="5380" max="5380" width="10.7109375" style="13" customWidth="1"/>
    <col min="5381" max="5381" width="7" style="13" customWidth="1"/>
    <col min="5382" max="5382" width="5.7109375" style="13" customWidth="1"/>
    <col min="5383" max="5632" width="11.42578125" style="13"/>
    <col min="5633" max="5633" width="24.7109375" style="13" customWidth="1"/>
    <col min="5634" max="5634" width="6.42578125" style="13" customWidth="1"/>
    <col min="5635" max="5635" width="8.28515625" style="13" customWidth="1"/>
    <col min="5636" max="5636" width="10.7109375" style="13" customWidth="1"/>
    <col min="5637" max="5637" width="7" style="13" customWidth="1"/>
    <col min="5638" max="5638" width="5.7109375" style="13" customWidth="1"/>
    <col min="5639" max="5888" width="11.42578125" style="13"/>
    <col min="5889" max="5889" width="24.7109375" style="13" customWidth="1"/>
    <col min="5890" max="5890" width="6.42578125" style="13" customWidth="1"/>
    <col min="5891" max="5891" width="8.28515625" style="13" customWidth="1"/>
    <col min="5892" max="5892" width="10.7109375" style="13" customWidth="1"/>
    <col min="5893" max="5893" width="7" style="13" customWidth="1"/>
    <col min="5894" max="5894" width="5.7109375" style="13" customWidth="1"/>
    <col min="5895" max="6144" width="11.42578125" style="13"/>
    <col min="6145" max="6145" width="24.7109375" style="13" customWidth="1"/>
    <col min="6146" max="6146" width="6.42578125" style="13" customWidth="1"/>
    <col min="6147" max="6147" width="8.28515625" style="13" customWidth="1"/>
    <col min="6148" max="6148" width="10.7109375" style="13" customWidth="1"/>
    <col min="6149" max="6149" width="7" style="13" customWidth="1"/>
    <col min="6150" max="6150" width="5.7109375" style="13" customWidth="1"/>
    <col min="6151" max="6400" width="11.42578125" style="13"/>
    <col min="6401" max="6401" width="24.7109375" style="13" customWidth="1"/>
    <col min="6402" max="6402" width="6.42578125" style="13" customWidth="1"/>
    <col min="6403" max="6403" width="8.28515625" style="13" customWidth="1"/>
    <col min="6404" max="6404" width="10.7109375" style="13" customWidth="1"/>
    <col min="6405" max="6405" width="7" style="13" customWidth="1"/>
    <col min="6406" max="6406" width="5.7109375" style="13" customWidth="1"/>
    <col min="6407" max="6656" width="11.42578125" style="13"/>
    <col min="6657" max="6657" width="24.7109375" style="13" customWidth="1"/>
    <col min="6658" max="6658" width="6.42578125" style="13" customWidth="1"/>
    <col min="6659" max="6659" width="8.28515625" style="13" customWidth="1"/>
    <col min="6660" max="6660" width="10.7109375" style="13" customWidth="1"/>
    <col min="6661" max="6661" width="7" style="13" customWidth="1"/>
    <col min="6662" max="6662" width="5.7109375" style="13" customWidth="1"/>
    <col min="6663" max="6912" width="11.42578125" style="13"/>
    <col min="6913" max="6913" width="24.7109375" style="13" customWidth="1"/>
    <col min="6914" max="6914" width="6.42578125" style="13" customWidth="1"/>
    <col min="6915" max="6915" width="8.28515625" style="13" customWidth="1"/>
    <col min="6916" max="6916" width="10.7109375" style="13" customWidth="1"/>
    <col min="6917" max="6917" width="7" style="13" customWidth="1"/>
    <col min="6918" max="6918" width="5.7109375" style="13" customWidth="1"/>
    <col min="6919" max="7168" width="11.42578125" style="13"/>
    <col min="7169" max="7169" width="24.7109375" style="13" customWidth="1"/>
    <col min="7170" max="7170" width="6.42578125" style="13" customWidth="1"/>
    <col min="7171" max="7171" width="8.28515625" style="13" customWidth="1"/>
    <col min="7172" max="7172" width="10.7109375" style="13" customWidth="1"/>
    <col min="7173" max="7173" width="7" style="13" customWidth="1"/>
    <col min="7174" max="7174" width="5.7109375" style="13" customWidth="1"/>
    <col min="7175" max="7424" width="11.42578125" style="13"/>
    <col min="7425" max="7425" width="24.7109375" style="13" customWidth="1"/>
    <col min="7426" max="7426" width="6.42578125" style="13" customWidth="1"/>
    <col min="7427" max="7427" width="8.28515625" style="13" customWidth="1"/>
    <col min="7428" max="7428" width="10.7109375" style="13" customWidth="1"/>
    <col min="7429" max="7429" width="7" style="13" customWidth="1"/>
    <col min="7430" max="7430" width="5.7109375" style="13" customWidth="1"/>
    <col min="7431" max="7680" width="11.42578125" style="13"/>
    <col min="7681" max="7681" width="24.7109375" style="13" customWidth="1"/>
    <col min="7682" max="7682" width="6.42578125" style="13" customWidth="1"/>
    <col min="7683" max="7683" width="8.28515625" style="13" customWidth="1"/>
    <col min="7684" max="7684" width="10.7109375" style="13" customWidth="1"/>
    <col min="7685" max="7685" width="7" style="13" customWidth="1"/>
    <col min="7686" max="7686" width="5.7109375" style="13" customWidth="1"/>
    <col min="7687" max="7936" width="11.42578125" style="13"/>
    <col min="7937" max="7937" width="24.7109375" style="13" customWidth="1"/>
    <col min="7938" max="7938" width="6.42578125" style="13" customWidth="1"/>
    <col min="7939" max="7939" width="8.28515625" style="13" customWidth="1"/>
    <col min="7940" max="7940" width="10.7109375" style="13" customWidth="1"/>
    <col min="7941" max="7941" width="7" style="13" customWidth="1"/>
    <col min="7942" max="7942" width="5.7109375" style="13" customWidth="1"/>
    <col min="7943" max="8192" width="11.42578125" style="13"/>
    <col min="8193" max="8193" width="24.7109375" style="13" customWidth="1"/>
    <col min="8194" max="8194" width="6.42578125" style="13" customWidth="1"/>
    <col min="8195" max="8195" width="8.28515625" style="13" customWidth="1"/>
    <col min="8196" max="8196" width="10.7109375" style="13" customWidth="1"/>
    <col min="8197" max="8197" width="7" style="13" customWidth="1"/>
    <col min="8198" max="8198" width="5.7109375" style="13" customWidth="1"/>
    <col min="8199" max="8448" width="11.42578125" style="13"/>
    <col min="8449" max="8449" width="24.7109375" style="13" customWidth="1"/>
    <col min="8450" max="8450" width="6.42578125" style="13" customWidth="1"/>
    <col min="8451" max="8451" width="8.28515625" style="13" customWidth="1"/>
    <col min="8452" max="8452" width="10.7109375" style="13" customWidth="1"/>
    <col min="8453" max="8453" width="7" style="13" customWidth="1"/>
    <col min="8454" max="8454" width="5.7109375" style="13" customWidth="1"/>
    <col min="8455" max="8704" width="11.42578125" style="13"/>
    <col min="8705" max="8705" width="24.7109375" style="13" customWidth="1"/>
    <col min="8706" max="8706" width="6.42578125" style="13" customWidth="1"/>
    <col min="8707" max="8707" width="8.28515625" style="13" customWidth="1"/>
    <col min="8708" max="8708" width="10.7109375" style="13" customWidth="1"/>
    <col min="8709" max="8709" width="7" style="13" customWidth="1"/>
    <col min="8710" max="8710" width="5.7109375" style="13" customWidth="1"/>
    <col min="8711" max="8960" width="11.42578125" style="13"/>
    <col min="8961" max="8961" width="24.7109375" style="13" customWidth="1"/>
    <col min="8962" max="8962" width="6.42578125" style="13" customWidth="1"/>
    <col min="8963" max="8963" width="8.28515625" style="13" customWidth="1"/>
    <col min="8964" max="8964" width="10.7109375" style="13" customWidth="1"/>
    <col min="8965" max="8965" width="7" style="13" customWidth="1"/>
    <col min="8966" max="8966" width="5.7109375" style="13" customWidth="1"/>
    <col min="8967" max="9216" width="11.42578125" style="13"/>
    <col min="9217" max="9217" width="24.7109375" style="13" customWidth="1"/>
    <col min="9218" max="9218" width="6.42578125" style="13" customWidth="1"/>
    <col min="9219" max="9219" width="8.28515625" style="13" customWidth="1"/>
    <col min="9220" max="9220" width="10.7109375" style="13" customWidth="1"/>
    <col min="9221" max="9221" width="7" style="13" customWidth="1"/>
    <col min="9222" max="9222" width="5.7109375" style="13" customWidth="1"/>
    <col min="9223" max="9472" width="11.42578125" style="13"/>
    <col min="9473" max="9473" width="24.7109375" style="13" customWidth="1"/>
    <col min="9474" max="9474" width="6.42578125" style="13" customWidth="1"/>
    <col min="9475" max="9475" width="8.28515625" style="13" customWidth="1"/>
    <col min="9476" max="9476" width="10.7109375" style="13" customWidth="1"/>
    <col min="9477" max="9477" width="7" style="13" customWidth="1"/>
    <col min="9478" max="9478" width="5.7109375" style="13" customWidth="1"/>
    <col min="9479" max="9728" width="11.42578125" style="13"/>
    <col min="9729" max="9729" width="24.7109375" style="13" customWidth="1"/>
    <col min="9730" max="9730" width="6.42578125" style="13" customWidth="1"/>
    <col min="9731" max="9731" width="8.28515625" style="13" customWidth="1"/>
    <col min="9732" max="9732" width="10.7109375" style="13" customWidth="1"/>
    <col min="9733" max="9733" width="7" style="13" customWidth="1"/>
    <col min="9734" max="9734" width="5.7109375" style="13" customWidth="1"/>
    <col min="9735" max="9984" width="11.42578125" style="13"/>
    <col min="9985" max="9985" width="24.7109375" style="13" customWidth="1"/>
    <col min="9986" max="9986" width="6.42578125" style="13" customWidth="1"/>
    <col min="9987" max="9987" width="8.28515625" style="13" customWidth="1"/>
    <col min="9988" max="9988" width="10.7109375" style="13" customWidth="1"/>
    <col min="9989" max="9989" width="7" style="13" customWidth="1"/>
    <col min="9990" max="9990" width="5.7109375" style="13" customWidth="1"/>
    <col min="9991" max="10240" width="11.42578125" style="13"/>
    <col min="10241" max="10241" width="24.7109375" style="13" customWidth="1"/>
    <col min="10242" max="10242" width="6.42578125" style="13" customWidth="1"/>
    <col min="10243" max="10243" width="8.28515625" style="13" customWidth="1"/>
    <col min="10244" max="10244" width="10.7109375" style="13" customWidth="1"/>
    <col min="10245" max="10245" width="7" style="13" customWidth="1"/>
    <col min="10246" max="10246" width="5.7109375" style="13" customWidth="1"/>
    <col min="10247" max="10496" width="11.42578125" style="13"/>
    <col min="10497" max="10497" width="24.7109375" style="13" customWidth="1"/>
    <col min="10498" max="10498" width="6.42578125" style="13" customWidth="1"/>
    <col min="10499" max="10499" width="8.28515625" style="13" customWidth="1"/>
    <col min="10500" max="10500" width="10.7109375" style="13" customWidth="1"/>
    <col min="10501" max="10501" width="7" style="13" customWidth="1"/>
    <col min="10502" max="10502" width="5.7109375" style="13" customWidth="1"/>
    <col min="10503" max="10752" width="11.42578125" style="13"/>
    <col min="10753" max="10753" width="24.7109375" style="13" customWidth="1"/>
    <col min="10754" max="10754" width="6.42578125" style="13" customWidth="1"/>
    <col min="10755" max="10755" width="8.28515625" style="13" customWidth="1"/>
    <col min="10756" max="10756" width="10.7109375" style="13" customWidth="1"/>
    <col min="10757" max="10757" width="7" style="13" customWidth="1"/>
    <col min="10758" max="10758" width="5.7109375" style="13" customWidth="1"/>
    <col min="10759" max="11008" width="11.42578125" style="13"/>
    <col min="11009" max="11009" width="24.7109375" style="13" customWidth="1"/>
    <col min="11010" max="11010" width="6.42578125" style="13" customWidth="1"/>
    <col min="11011" max="11011" width="8.28515625" style="13" customWidth="1"/>
    <col min="11012" max="11012" width="10.7109375" style="13" customWidth="1"/>
    <col min="11013" max="11013" width="7" style="13" customWidth="1"/>
    <col min="11014" max="11014" width="5.7109375" style="13" customWidth="1"/>
    <col min="11015" max="11264" width="11.42578125" style="13"/>
    <col min="11265" max="11265" width="24.7109375" style="13" customWidth="1"/>
    <col min="11266" max="11266" width="6.42578125" style="13" customWidth="1"/>
    <col min="11267" max="11267" width="8.28515625" style="13" customWidth="1"/>
    <col min="11268" max="11268" width="10.7109375" style="13" customWidth="1"/>
    <col min="11269" max="11269" width="7" style="13" customWidth="1"/>
    <col min="11270" max="11270" width="5.7109375" style="13" customWidth="1"/>
    <col min="11271" max="11520" width="11.42578125" style="13"/>
    <col min="11521" max="11521" width="24.7109375" style="13" customWidth="1"/>
    <col min="11522" max="11522" width="6.42578125" style="13" customWidth="1"/>
    <col min="11523" max="11523" width="8.28515625" style="13" customWidth="1"/>
    <col min="11524" max="11524" width="10.7109375" style="13" customWidth="1"/>
    <col min="11525" max="11525" width="7" style="13" customWidth="1"/>
    <col min="11526" max="11526" width="5.7109375" style="13" customWidth="1"/>
    <col min="11527" max="11776" width="11.42578125" style="13"/>
    <col min="11777" max="11777" width="24.7109375" style="13" customWidth="1"/>
    <col min="11778" max="11778" width="6.42578125" style="13" customWidth="1"/>
    <col min="11779" max="11779" width="8.28515625" style="13" customWidth="1"/>
    <col min="11780" max="11780" width="10.7109375" style="13" customWidth="1"/>
    <col min="11781" max="11781" width="7" style="13" customWidth="1"/>
    <col min="11782" max="11782" width="5.7109375" style="13" customWidth="1"/>
    <col min="11783" max="12032" width="11.42578125" style="13"/>
    <col min="12033" max="12033" width="24.7109375" style="13" customWidth="1"/>
    <col min="12034" max="12034" width="6.42578125" style="13" customWidth="1"/>
    <col min="12035" max="12035" width="8.28515625" style="13" customWidth="1"/>
    <col min="12036" max="12036" width="10.7109375" style="13" customWidth="1"/>
    <col min="12037" max="12037" width="7" style="13" customWidth="1"/>
    <col min="12038" max="12038" width="5.7109375" style="13" customWidth="1"/>
    <col min="12039" max="12288" width="11.42578125" style="13"/>
    <col min="12289" max="12289" width="24.7109375" style="13" customWidth="1"/>
    <col min="12290" max="12290" width="6.42578125" style="13" customWidth="1"/>
    <col min="12291" max="12291" width="8.28515625" style="13" customWidth="1"/>
    <col min="12292" max="12292" width="10.7109375" style="13" customWidth="1"/>
    <col min="12293" max="12293" width="7" style="13" customWidth="1"/>
    <col min="12294" max="12294" width="5.7109375" style="13" customWidth="1"/>
    <col min="12295" max="12544" width="11.42578125" style="13"/>
    <col min="12545" max="12545" width="24.7109375" style="13" customWidth="1"/>
    <col min="12546" max="12546" width="6.42578125" style="13" customWidth="1"/>
    <col min="12547" max="12547" width="8.28515625" style="13" customWidth="1"/>
    <col min="12548" max="12548" width="10.7109375" style="13" customWidth="1"/>
    <col min="12549" max="12549" width="7" style="13" customWidth="1"/>
    <col min="12550" max="12550" width="5.7109375" style="13" customWidth="1"/>
    <col min="12551" max="12800" width="11.42578125" style="13"/>
    <col min="12801" max="12801" width="24.7109375" style="13" customWidth="1"/>
    <col min="12802" max="12802" width="6.42578125" style="13" customWidth="1"/>
    <col min="12803" max="12803" width="8.28515625" style="13" customWidth="1"/>
    <col min="12804" max="12804" width="10.7109375" style="13" customWidth="1"/>
    <col min="12805" max="12805" width="7" style="13" customWidth="1"/>
    <col min="12806" max="12806" width="5.7109375" style="13" customWidth="1"/>
    <col min="12807" max="13056" width="11.42578125" style="13"/>
    <col min="13057" max="13057" width="24.7109375" style="13" customWidth="1"/>
    <col min="13058" max="13058" width="6.42578125" style="13" customWidth="1"/>
    <col min="13059" max="13059" width="8.28515625" style="13" customWidth="1"/>
    <col min="13060" max="13060" width="10.7109375" style="13" customWidth="1"/>
    <col min="13061" max="13061" width="7" style="13" customWidth="1"/>
    <col min="13062" max="13062" width="5.7109375" style="13" customWidth="1"/>
    <col min="13063" max="13312" width="11.42578125" style="13"/>
    <col min="13313" max="13313" width="24.7109375" style="13" customWidth="1"/>
    <col min="13314" max="13314" width="6.42578125" style="13" customWidth="1"/>
    <col min="13315" max="13315" width="8.28515625" style="13" customWidth="1"/>
    <col min="13316" max="13316" width="10.7109375" style="13" customWidth="1"/>
    <col min="13317" max="13317" width="7" style="13" customWidth="1"/>
    <col min="13318" max="13318" width="5.7109375" style="13" customWidth="1"/>
    <col min="13319" max="13568" width="11.42578125" style="13"/>
    <col min="13569" max="13569" width="24.7109375" style="13" customWidth="1"/>
    <col min="13570" max="13570" width="6.42578125" style="13" customWidth="1"/>
    <col min="13571" max="13571" width="8.28515625" style="13" customWidth="1"/>
    <col min="13572" max="13572" width="10.7109375" style="13" customWidth="1"/>
    <col min="13573" max="13573" width="7" style="13" customWidth="1"/>
    <col min="13574" max="13574" width="5.7109375" style="13" customWidth="1"/>
    <col min="13575" max="13824" width="11.42578125" style="13"/>
    <col min="13825" max="13825" width="24.7109375" style="13" customWidth="1"/>
    <col min="13826" max="13826" width="6.42578125" style="13" customWidth="1"/>
    <col min="13827" max="13827" width="8.28515625" style="13" customWidth="1"/>
    <col min="13828" max="13828" width="10.7109375" style="13" customWidth="1"/>
    <col min="13829" max="13829" width="7" style="13" customWidth="1"/>
    <col min="13830" max="13830" width="5.7109375" style="13" customWidth="1"/>
    <col min="13831" max="14080" width="11.42578125" style="13"/>
    <col min="14081" max="14081" width="24.7109375" style="13" customWidth="1"/>
    <col min="14082" max="14082" width="6.42578125" style="13" customWidth="1"/>
    <col min="14083" max="14083" width="8.28515625" style="13" customWidth="1"/>
    <col min="14084" max="14084" width="10.7109375" style="13" customWidth="1"/>
    <col min="14085" max="14085" width="7" style="13" customWidth="1"/>
    <col min="14086" max="14086" width="5.7109375" style="13" customWidth="1"/>
    <col min="14087" max="14336" width="11.42578125" style="13"/>
    <col min="14337" max="14337" width="24.7109375" style="13" customWidth="1"/>
    <col min="14338" max="14338" width="6.42578125" style="13" customWidth="1"/>
    <col min="14339" max="14339" width="8.28515625" style="13" customWidth="1"/>
    <col min="14340" max="14340" width="10.7109375" style="13" customWidth="1"/>
    <col min="14341" max="14341" width="7" style="13" customWidth="1"/>
    <col min="14342" max="14342" width="5.7109375" style="13" customWidth="1"/>
    <col min="14343" max="14592" width="11.42578125" style="13"/>
    <col min="14593" max="14593" width="24.7109375" style="13" customWidth="1"/>
    <col min="14594" max="14594" width="6.42578125" style="13" customWidth="1"/>
    <col min="14595" max="14595" width="8.28515625" style="13" customWidth="1"/>
    <col min="14596" max="14596" width="10.7109375" style="13" customWidth="1"/>
    <col min="14597" max="14597" width="7" style="13" customWidth="1"/>
    <col min="14598" max="14598" width="5.7109375" style="13" customWidth="1"/>
    <col min="14599" max="14848" width="11.42578125" style="13"/>
    <col min="14849" max="14849" width="24.7109375" style="13" customWidth="1"/>
    <col min="14850" max="14850" width="6.42578125" style="13" customWidth="1"/>
    <col min="14851" max="14851" width="8.28515625" style="13" customWidth="1"/>
    <col min="14852" max="14852" width="10.7109375" style="13" customWidth="1"/>
    <col min="14853" max="14853" width="7" style="13" customWidth="1"/>
    <col min="14854" max="14854" width="5.7109375" style="13" customWidth="1"/>
    <col min="14855" max="15104" width="11.42578125" style="13"/>
    <col min="15105" max="15105" width="24.7109375" style="13" customWidth="1"/>
    <col min="15106" max="15106" width="6.42578125" style="13" customWidth="1"/>
    <col min="15107" max="15107" width="8.28515625" style="13" customWidth="1"/>
    <col min="15108" max="15108" width="10.7109375" style="13" customWidth="1"/>
    <col min="15109" max="15109" width="7" style="13" customWidth="1"/>
    <col min="15110" max="15110" width="5.7109375" style="13" customWidth="1"/>
    <col min="15111" max="15360" width="11.42578125" style="13"/>
    <col min="15361" max="15361" width="24.7109375" style="13" customWidth="1"/>
    <col min="15362" max="15362" width="6.42578125" style="13" customWidth="1"/>
    <col min="15363" max="15363" width="8.28515625" style="13" customWidth="1"/>
    <col min="15364" max="15364" width="10.7109375" style="13" customWidth="1"/>
    <col min="15365" max="15365" width="7" style="13" customWidth="1"/>
    <col min="15366" max="15366" width="5.7109375" style="13" customWidth="1"/>
    <col min="15367" max="15616" width="11.42578125" style="13"/>
    <col min="15617" max="15617" width="24.7109375" style="13" customWidth="1"/>
    <col min="15618" max="15618" width="6.42578125" style="13" customWidth="1"/>
    <col min="15619" max="15619" width="8.28515625" style="13" customWidth="1"/>
    <col min="15620" max="15620" width="10.7109375" style="13" customWidth="1"/>
    <col min="15621" max="15621" width="7" style="13" customWidth="1"/>
    <col min="15622" max="15622" width="5.7109375" style="13" customWidth="1"/>
    <col min="15623" max="15872" width="11.42578125" style="13"/>
    <col min="15873" max="15873" width="24.7109375" style="13" customWidth="1"/>
    <col min="15874" max="15874" width="6.42578125" style="13" customWidth="1"/>
    <col min="15875" max="15875" width="8.28515625" style="13" customWidth="1"/>
    <col min="15876" max="15876" width="10.7109375" style="13" customWidth="1"/>
    <col min="15877" max="15877" width="7" style="13" customWidth="1"/>
    <col min="15878" max="15878" width="5.7109375" style="13" customWidth="1"/>
    <col min="15879" max="16128" width="11.42578125" style="13"/>
    <col min="16129" max="16129" width="24.7109375" style="13" customWidth="1"/>
    <col min="16130" max="16130" width="6.42578125" style="13" customWidth="1"/>
    <col min="16131" max="16131" width="8.28515625" style="13" customWidth="1"/>
    <col min="16132" max="16132" width="10.7109375" style="13" customWidth="1"/>
    <col min="16133" max="16133" width="7" style="13" customWidth="1"/>
    <col min="16134" max="16134" width="5.7109375" style="13" customWidth="1"/>
    <col min="16135" max="16384" width="11.42578125" style="13"/>
  </cols>
  <sheetData>
    <row r="1" spans="1:11" ht="15">
      <c r="A1" s="719" t="s">
        <v>956</v>
      </c>
      <c r="B1" s="720"/>
      <c r="C1" s="19"/>
      <c r="D1" s="93"/>
      <c r="E1" s="93"/>
      <c r="F1" s="93"/>
      <c r="G1"/>
      <c r="H1"/>
      <c r="J1" s="1109" t="s">
        <v>1274</v>
      </c>
      <c r="K1" s="1110" t="s">
        <v>1055</v>
      </c>
    </row>
    <row r="2" spans="1:11" ht="12.75" customHeight="1">
      <c r="A2" s="721" t="s">
        <v>293</v>
      </c>
      <c r="B2" s="722" t="s">
        <v>5</v>
      </c>
      <c r="C2" s="722" t="s">
        <v>295</v>
      </c>
      <c r="D2" s="722" t="s">
        <v>296</v>
      </c>
      <c r="E2" s="1508" t="s">
        <v>817</v>
      </c>
      <c r="F2" s="1509"/>
    </row>
    <row r="3" spans="1:11">
      <c r="A3" s="723"/>
      <c r="B3" s="724"/>
      <c r="C3" s="724" t="s">
        <v>297</v>
      </c>
      <c r="D3" s="725" t="s">
        <v>957</v>
      </c>
      <c r="E3" s="726" t="s">
        <v>353</v>
      </c>
      <c r="F3" s="727" t="s">
        <v>235</v>
      </c>
    </row>
    <row r="4" spans="1:11">
      <c r="A4" s="721" t="s">
        <v>603</v>
      </c>
      <c r="B4" s="722" t="s">
        <v>530</v>
      </c>
      <c r="C4" s="728">
        <f>'1.0 Pasture Data'!F39</f>
        <v>251.81418253447143</v>
      </c>
      <c r="D4" s="728">
        <f>C4</f>
        <v>251.81418253447143</v>
      </c>
      <c r="E4" s="728">
        <f>D4-C4</f>
        <v>0</v>
      </c>
      <c r="F4" s="729">
        <f>E4/C4</f>
        <v>0</v>
      </c>
    </row>
    <row r="5" spans="1:11">
      <c r="A5" s="730" t="s">
        <v>958</v>
      </c>
      <c r="B5" s="727" t="s">
        <v>530</v>
      </c>
      <c r="C5" s="731">
        <f>8.2*C4</f>
        <v>2064.8762967826656</v>
      </c>
      <c r="D5" s="731">
        <f>C5</f>
        <v>2064.8762967826656</v>
      </c>
      <c r="E5" s="732">
        <f>D5-C5</f>
        <v>0</v>
      </c>
      <c r="F5" s="733">
        <f>E5/C5</f>
        <v>0</v>
      </c>
    </row>
    <row r="6" spans="1:11" ht="4.5" customHeight="1">
      <c r="A6" s="730"/>
      <c r="B6" s="727"/>
      <c r="C6" s="731"/>
      <c r="D6" s="731"/>
      <c r="E6" s="732"/>
      <c r="F6" s="734"/>
    </row>
    <row r="7" spans="1:11">
      <c r="A7" s="735" t="s">
        <v>298</v>
      </c>
      <c r="B7" s="727"/>
      <c r="C7" s="736"/>
      <c r="D7" s="731"/>
      <c r="E7" s="731"/>
      <c r="F7" s="737"/>
    </row>
    <row r="8" spans="1:11">
      <c r="A8" s="738" t="s">
        <v>299</v>
      </c>
      <c r="B8" s="727"/>
      <c r="C8" s="736"/>
      <c r="D8" s="731"/>
      <c r="E8" s="731"/>
      <c r="F8" s="737"/>
    </row>
    <row r="9" spans="1:11">
      <c r="A9" s="734" t="s">
        <v>300</v>
      </c>
      <c r="B9" s="727" t="s">
        <v>97</v>
      </c>
      <c r="C9" s="732">
        <f>SUM(C10:C11)</f>
        <v>17.611551214707813</v>
      </c>
      <c r="D9" s="732">
        <f>SUM(D10:D11)</f>
        <v>217.61155121470782</v>
      </c>
      <c r="E9" s="732">
        <f t="shared" ref="E9:E14" si="0">D9-C9</f>
        <v>200</v>
      </c>
      <c r="F9" s="733">
        <f t="shared" ref="F9:F14" si="1">E9/C9</f>
        <v>11.356183084711777</v>
      </c>
    </row>
    <row r="10" spans="1:11">
      <c r="A10" s="734" t="s">
        <v>959</v>
      </c>
      <c r="B10" s="727" t="s">
        <v>97</v>
      </c>
      <c r="C10" s="732">
        <f>'1. Summary- PM'!D11</f>
        <v>17.611551214707813</v>
      </c>
      <c r="D10" s="739">
        <f>'1. Summary- PM'!I11</f>
        <v>17.611551214707813</v>
      </c>
      <c r="E10" s="732">
        <f t="shared" si="0"/>
        <v>0</v>
      </c>
      <c r="F10" s="733">
        <f t="shared" si="1"/>
        <v>0</v>
      </c>
    </row>
    <row r="11" spans="1:11">
      <c r="A11" s="734" t="s">
        <v>960</v>
      </c>
      <c r="B11" s="727" t="s">
        <v>97</v>
      </c>
      <c r="C11" s="732">
        <f>'1. Summary- PM'!D12</f>
        <v>0</v>
      </c>
      <c r="D11" s="739">
        <f>'1. Summary- PM'!I12</f>
        <v>200</v>
      </c>
      <c r="E11" s="732">
        <f t="shared" si="0"/>
        <v>200</v>
      </c>
      <c r="F11" s="733"/>
    </row>
    <row r="12" spans="1:11">
      <c r="A12" s="734" t="s">
        <v>303</v>
      </c>
      <c r="B12" s="727" t="s">
        <v>97</v>
      </c>
      <c r="C12" s="732">
        <f>'1. Summary- PM'!D13</f>
        <v>105.66930728824688</v>
      </c>
      <c r="D12" s="739">
        <f>'1. Summary- PM'!I13</f>
        <v>65.669307288246884</v>
      </c>
      <c r="E12" s="740">
        <f t="shared" si="0"/>
        <v>-40</v>
      </c>
      <c r="F12" s="733">
        <f t="shared" si="1"/>
        <v>-0.37853943615705921</v>
      </c>
    </row>
    <row r="13" spans="1:11">
      <c r="A13" s="734" t="s">
        <v>304</v>
      </c>
      <c r="B13" s="727" t="s">
        <v>97</v>
      </c>
      <c r="C13" s="732">
        <f>'1. Summary- PM'!D14</f>
        <v>228.95016579120158</v>
      </c>
      <c r="D13" s="739">
        <f>'1. Summary- PM'!I14</f>
        <v>228.95016579120158</v>
      </c>
      <c r="E13" s="732">
        <f t="shared" si="0"/>
        <v>0</v>
      </c>
      <c r="F13" s="733">
        <f t="shared" si="1"/>
        <v>0</v>
      </c>
    </row>
    <row r="14" spans="1:11">
      <c r="A14" s="741" t="s">
        <v>305</v>
      </c>
      <c r="B14" s="727"/>
      <c r="C14" s="742">
        <f>C9+C12+C13</f>
        <v>352.23102429415627</v>
      </c>
      <c r="D14" s="742">
        <f>D9+D12+D13</f>
        <v>512.23102429415621</v>
      </c>
      <c r="E14" s="743">
        <f t="shared" si="0"/>
        <v>159.99999999999994</v>
      </c>
      <c r="F14" s="733">
        <f t="shared" si="1"/>
        <v>0.45424732338847085</v>
      </c>
    </row>
    <row r="15" spans="1:11" ht="4.5" customHeight="1">
      <c r="A15" s="738"/>
      <c r="B15" s="727"/>
      <c r="C15" s="731"/>
      <c r="D15" s="731"/>
      <c r="E15" s="731"/>
      <c r="F15" s="731"/>
    </row>
    <row r="16" spans="1:11">
      <c r="A16" s="738" t="s">
        <v>306</v>
      </c>
      <c r="B16" s="727"/>
      <c r="C16" s="739"/>
      <c r="D16" s="731"/>
      <c r="E16" s="731"/>
      <c r="F16" s="737"/>
    </row>
    <row r="17" spans="1:6">
      <c r="A17" s="734" t="s">
        <v>37</v>
      </c>
      <c r="B17" s="727" t="s">
        <v>97</v>
      </c>
      <c r="C17" s="739">
        <f>'1. Summary- PM'!D18</f>
        <v>30</v>
      </c>
      <c r="D17" s="739">
        <f>'1. Summary- PM'!I18</f>
        <v>40</v>
      </c>
      <c r="E17" s="732">
        <f t="shared" ref="E17:E27" si="2">D17-C17</f>
        <v>10</v>
      </c>
      <c r="F17" s="733">
        <f>E17/C17</f>
        <v>0.33333333333333331</v>
      </c>
    </row>
    <row r="18" spans="1:6">
      <c r="A18" s="734" t="s">
        <v>307</v>
      </c>
      <c r="B18" s="727" t="s">
        <v>97</v>
      </c>
      <c r="C18" s="739">
        <f>'1. Summary- PM'!D19</f>
        <v>15</v>
      </c>
      <c r="D18" s="739">
        <f>'1. Summary- PM'!I19</f>
        <v>30</v>
      </c>
      <c r="E18" s="732">
        <f t="shared" si="2"/>
        <v>15</v>
      </c>
      <c r="F18" s="733">
        <f>E18/C18</f>
        <v>1</v>
      </c>
    </row>
    <row r="19" spans="1:6">
      <c r="A19" s="741" t="s">
        <v>308</v>
      </c>
      <c r="B19" s="727"/>
      <c r="C19" s="739">
        <f>SUM(C17:C18)</f>
        <v>45</v>
      </c>
      <c r="D19" s="739">
        <f>SUM(D17:D18)</f>
        <v>70</v>
      </c>
      <c r="E19" s="732">
        <f t="shared" si="2"/>
        <v>25</v>
      </c>
      <c r="F19" s="733">
        <f>E19/C19</f>
        <v>0.55555555555555558</v>
      </c>
    </row>
    <row r="20" spans="1:6" ht="4.5" customHeight="1">
      <c r="A20" s="738"/>
      <c r="B20" s="727"/>
      <c r="C20" s="739"/>
      <c r="D20" s="739"/>
      <c r="E20" s="732"/>
      <c r="F20" s="734"/>
    </row>
    <row r="21" spans="1:6">
      <c r="A21" s="738" t="s">
        <v>309</v>
      </c>
      <c r="B21" s="727" t="s">
        <v>97</v>
      </c>
      <c r="C21" s="739">
        <f>'1. Summary- PM'!D22</f>
        <v>30</v>
      </c>
      <c r="D21" s="739">
        <f>'1. Summary- PM'!I22</f>
        <v>30</v>
      </c>
      <c r="E21" s="732">
        <f t="shared" si="2"/>
        <v>0</v>
      </c>
      <c r="F21" s="733">
        <f>E21/C21</f>
        <v>0</v>
      </c>
    </row>
    <row r="22" spans="1:6" ht="4.5" customHeight="1">
      <c r="A22" s="734"/>
      <c r="B22" s="727"/>
      <c r="C22" s="739"/>
      <c r="D22" s="731"/>
      <c r="E22" s="732"/>
      <c r="F22" s="734"/>
    </row>
    <row r="23" spans="1:6">
      <c r="A23" s="738" t="s">
        <v>972</v>
      </c>
      <c r="B23" s="727" t="s">
        <v>336</v>
      </c>
      <c r="C23" s="742">
        <f>'1. Summary- PM'!D24</f>
        <v>808.91475000000003</v>
      </c>
      <c r="D23" s="742">
        <f>'1. Summary- PM'!I24</f>
        <v>786.90092000000016</v>
      </c>
      <c r="E23" s="732">
        <f t="shared" si="2"/>
        <v>-22.013829999999871</v>
      </c>
      <c r="F23" s="733">
        <f>E23/C23</f>
        <v>-2.7214029661345489E-2</v>
      </c>
    </row>
    <row r="24" spans="1:6" ht="4.5" customHeight="1">
      <c r="A24" s="744"/>
      <c r="B24" s="727"/>
      <c r="C24" s="736"/>
      <c r="D24" s="731"/>
      <c r="E24" s="732"/>
      <c r="F24" s="734"/>
    </row>
    <row r="25" spans="1:6">
      <c r="A25" s="730" t="s">
        <v>310</v>
      </c>
      <c r="B25" s="727"/>
      <c r="C25" s="736"/>
      <c r="D25" s="731"/>
      <c r="E25" s="732"/>
      <c r="F25" s="734"/>
    </row>
    <row r="26" spans="1:6">
      <c r="A26" s="734" t="s">
        <v>311</v>
      </c>
      <c r="B26" s="727" t="s">
        <v>22</v>
      </c>
      <c r="C26" s="745">
        <f>'1. Summary- PM'!D27</f>
        <v>18448.603736249999</v>
      </c>
      <c r="D26" s="731">
        <f>'1. Summary- PM'!I27</f>
        <v>28487.396541200003</v>
      </c>
      <c r="E26" s="731">
        <f t="shared" si="2"/>
        <v>10038.792804950004</v>
      </c>
      <c r="F26" s="733">
        <f>E26/C26</f>
        <v>0.54414919136804896</v>
      </c>
    </row>
    <row r="27" spans="1:6">
      <c r="A27" s="734" t="s">
        <v>224</v>
      </c>
      <c r="B27" s="727" t="s">
        <v>22</v>
      </c>
      <c r="C27" s="745">
        <f>'1. Summary- PM'!D28</f>
        <v>125531.25</v>
      </c>
      <c r="D27" s="731">
        <f>'1. Summary- PM'!I28</f>
        <v>144320.24000000005</v>
      </c>
      <c r="E27" s="731">
        <f t="shared" si="2"/>
        <v>18788.990000000049</v>
      </c>
      <c r="F27" s="733">
        <f>E27/C27</f>
        <v>0.14967579785909921</v>
      </c>
    </row>
    <row r="28" spans="1:6" ht="4.5" customHeight="1">
      <c r="A28" s="744"/>
      <c r="B28" s="727"/>
      <c r="C28" s="736"/>
      <c r="D28" s="731"/>
      <c r="E28" s="731"/>
      <c r="F28" s="746"/>
    </row>
    <row r="29" spans="1:6" ht="10.5" customHeight="1">
      <c r="A29" s="730" t="s">
        <v>339</v>
      </c>
      <c r="B29" s="734"/>
      <c r="C29" s="736"/>
      <c r="D29" s="731"/>
      <c r="E29" s="731"/>
      <c r="F29" s="746"/>
    </row>
    <row r="30" spans="1:6" ht="10.5" customHeight="1">
      <c r="A30" s="734" t="s">
        <v>311</v>
      </c>
      <c r="B30" s="727" t="s">
        <v>197</v>
      </c>
      <c r="C30" s="731">
        <f>'1. Summary- PM'!D70</f>
        <v>567449.09909994702</v>
      </c>
      <c r="D30" s="731">
        <f>'1. Summary- PM'!I70</f>
        <v>876226.06751771108</v>
      </c>
      <c r="E30" s="731">
        <f>D30-C30</f>
        <v>308776.96841776406</v>
      </c>
      <c r="F30" s="733">
        <f>E30/C30</f>
        <v>0.54414919136804896</v>
      </c>
    </row>
    <row r="31" spans="1:6" ht="10.5" customHeight="1">
      <c r="A31" s="734" t="s">
        <v>224</v>
      </c>
      <c r="B31" s="727" t="s">
        <v>197</v>
      </c>
      <c r="C31" s="731">
        <f>'1. Summary- PM'!D71</f>
        <v>313828.125</v>
      </c>
      <c r="D31" s="731">
        <f>'1. Summary- PM'!I71</f>
        <v>360800.60000000009</v>
      </c>
      <c r="E31" s="731">
        <f>D31-C31</f>
        <v>46972.475000000093</v>
      </c>
      <c r="F31" s="733">
        <f>E31/C31</f>
        <v>0.14967579785909912</v>
      </c>
    </row>
    <row r="32" spans="1:6" ht="10.5" customHeight="1">
      <c r="A32" s="730" t="s">
        <v>340</v>
      </c>
      <c r="B32" s="727" t="s">
        <v>197</v>
      </c>
      <c r="C32" s="731">
        <f>SUM(C30:C31)</f>
        <v>881277.22409994702</v>
      </c>
      <c r="D32" s="731">
        <f>SUM(D30:D31)</f>
        <v>1237026.6675177112</v>
      </c>
      <c r="E32" s="731">
        <f>SUM(E30:E31)</f>
        <v>355749.44341776415</v>
      </c>
      <c r="F32" s="733">
        <f>E32/C32</f>
        <v>0.40367484111607776</v>
      </c>
    </row>
    <row r="33" spans="1:6" ht="10.5" customHeight="1">
      <c r="A33" s="730"/>
      <c r="B33" s="727"/>
      <c r="C33" s="731"/>
      <c r="D33" s="731"/>
      <c r="E33" s="731"/>
      <c r="F33" s="733"/>
    </row>
    <row r="34" spans="1:6" ht="10.5" customHeight="1">
      <c r="A34" s="730" t="s">
        <v>961</v>
      </c>
      <c r="B34" s="727"/>
      <c r="C34" s="731"/>
      <c r="D34" s="731"/>
      <c r="E34" s="731"/>
      <c r="F34" s="733"/>
    </row>
    <row r="35" spans="1:6" ht="10.5" customHeight="1">
      <c r="A35" s="734" t="s">
        <v>962</v>
      </c>
      <c r="B35" s="727" t="s">
        <v>964</v>
      </c>
      <c r="C35" s="731">
        <f>'1.7.WP-milk,meat'!F46</f>
        <v>68.813014858297095</v>
      </c>
      <c r="D35" s="731">
        <f>'1.7.WP-milk,meat'!D46</f>
        <v>79.112657760302767</v>
      </c>
      <c r="E35" s="731">
        <f>D35-C35</f>
        <v>10.299642902005672</v>
      </c>
      <c r="F35" s="733">
        <f>E35/C35</f>
        <v>0.14967579785909929</v>
      </c>
    </row>
    <row r="36" spans="1:6" ht="10.5" customHeight="1">
      <c r="A36" s="734" t="s">
        <v>963</v>
      </c>
      <c r="B36" s="727" t="s">
        <v>802</v>
      </c>
      <c r="C36" s="731">
        <f>'1.7.WP-milk,meat'!F40</f>
        <v>7.2293427354328861</v>
      </c>
      <c r="D36" s="731">
        <f>'1.7.WP-milk,meat'!D40</f>
        <v>9.2025385817322967</v>
      </c>
      <c r="E36" s="731">
        <f>D36-C36</f>
        <v>1.9731958462994106</v>
      </c>
      <c r="F36" s="733">
        <f>E36/C36</f>
        <v>0.27294263372357008</v>
      </c>
    </row>
    <row r="37" spans="1:6" ht="10.5" customHeight="1">
      <c r="A37" s="734" t="s">
        <v>965</v>
      </c>
      <c r="B37" s="727" t="s">
        <v>1276</v>
      </c>
      <c r="C37" s="731">
        <f>C52/C4</f>
        <v>3499.7124277513913</v>
      </c>
      <c r="D37" s="731">
        <f>D52/D4</f>
        <v>4912.4582859758966</v>
      </c>
      <c r="E37" s="731">
        <f>D37-C37</f>
        <v>1412.7458582245054</v>
      </c>
      <c r="F37" s="733">
        <f>E37/C37</f>
        <v>0.40367484111607765</v>
      </c>
    </row>
    <row r="38" spans="1:6" ht="4.5" customHeight="1">
      <c r="A38" s="734"/>
      <c r="B38" s="727"/>
      <c r="C38" s="736"/>
      <c r="D38" s="731"/>
      <c r="E38" s="731"/>
      <c r="F38" s="746"/>
    </row>
    <row r="39" spans="1:6">
      <c r="A39" s="747" t="s">
        <v>966</v>
      </c>
      <c r="B39" s="727"/>
      <c r="C39" s="731"/>
      <c r="D39" s="731"/>
      <c r="E39" s="731"/>
      <c r="F39" s="746"/>
    </row>
    <row r="40" spans="1:6">
      <c r="A40" s="744" t="s">
        <v>314</v>
      </c>
      <c r="B40" s="727"/>
      <c r="C40" s="731"/>
      <c r="D40" s="731"/>
      <c r="E40" s="731"/>
      <c r="F40" s="746"/>
    </row>
    <row r="41" spans="1:6">
      <c r="A41" s="748" t="s">
        <v>315</v>
      </c>
      <c r="B41" s="727" t="s">
        <v>97</v>
      </c>
      <c r="C41" s="731"/>
      <c r="D41" s="731">
        <f>'1.15 Past impr.tot.ar'!M8</f>
        <v>13.133861457649378</v>
      </c>
      <c r="E41" s="731"/>
      <c r="F41" s="746"/>
    </row>
    <row r="42" spans="1:6">
      <c r="A42" s="734" t="s">
        <v>317</v>
      </c>
      <c r="B42" s="727" t="s">
        <v>97</v>
      </c>
      <c r="C42" s="731"/>
      <c r="D42" s="731">
        <f>'1.15 Past impr.tot.ar'!M9</f>
        <v>2.8506567793827973</v>
      </c>
      <c r="E42" s="731"/>
      <c r="F42" s="746"/>
    </row>
    <row r="43" spans="1:6">
      <c r="A43" s="734" t="s">
        <v>318</v>
      </c>
      <c r="B43" s="727" t="s">
        <v>97</v>
      </c>
      <c r="C43" s="731"/>
      <c r="D43" s="731">
        <f>'1.15 Past impr.tot.ar'!M10</f>
        <v>58.923894615889694</v>
      </c>
      <c r="E43" s="731"/>
      <c r="F43" s="746"/>
    </row>
    <row r="44" spans="1:6">
      <c r="A44" s="744" t="s">
        <v>320</v>
      </c>
      <c r="B44" s="727"/>
      <c r="C44" s="731"/>
      <c r="D44" s="731"/>
      <c r="E44" s="731"/>
      <c r="F44" s="746"/>
    </row>
    <row r="45" spans="1:6">
      <c r="A45" s="734" t="s">
        <v>323</v>
      </c>
      <c r="B45" s="727" t="s">
        <v>56</v>
      </c>
      <c r="C45" s="731">
        <v>0</v>
      </c>
      <c r="D45" s="731">
        <v>1</v>
      </c>
      <c r="E45" s="731"/>
      <c r="F45" s="746"/>
    </row>
    <row r="46" spans="1:6">
      <c r="A46" s="734" t="s">
        <v>967</v>
      </c>
      <c r="B46" s="727" t="s">
        <v>97</v>
      </c>
      <c r="C46" s="731">
        <v>0</v>
      </c>
      <c r="D46" s="731">
        <f>D11</f>
        <v>200</v>
      </c>
      <c r="E46" s="731">
        <f>D46-C46</f>
        <v>200</v>
      </c>
      <c r="F46" s="733"/>
    </row>
    <row r="47" spans="1:6">
      <c r="A47" s="734" t="s">
        <v>968</v>
      </c>
      <c r="B47" s="727" t="s">
        <v>336</v>
      </c>
      <c r="C47" s="731">
        <f>'1. Summary- PM'!D52</f>
        <v>808.91475000000003</v>
      </c>
      <c r="D47" s="731">
        <f>'1. Summary- PM'!I52</f>
        <v>786.90092000000016</v>
      </c>
      <c r="E47" s="731">
        <f>D47-C47</f>
        <v>-22.013829999999871</v>
      </c>
      <c r="F47" s="733">
        <f>E47/C47</f>
        <v>-2.7214029661345489E-2</v>
      </c>
    </row>
    <row r="48" spans="1:6">
      <c r="A48" s="734" t="s">
        <v>325</v>
      </c>
      <c r="B48" s="727" t="s">
        <v>336</v>
      </c>
      <c r="C48" s="731">
        <f>'1. Summary- PM'!D51</f>
        <v>808.91475000000003</v>
      </c>
      <c r="D48" s="731">
        <f>'1. Summary- PM'!I51</f>
        <v>786.90092000000016</v>
      </c>
      <c r="E48" s="731">
        <f>D48-C48</f>
        <v>-22.013829999999871</v>
      </c>
      <c r="F48" s="733">
        <f>E48/C48</f>
        <v>-2.7214029661345489E-2</v>
      </c>
    </row>
    <row r="49" spans="1:6">
      <c r="A49" s="744"/>
      <c r="B49" s="727"/>
      <c r="C49" s="731"/>
      <c r="D49" s="731"/>
      <c r="E49" s="731"/>
      <c r="F49" s="746"/>
    </row>
    <row r="50" spans="1:6">
      <c r="A50" s="730" t="s">
        <v>969</v>
      </c>
      <c r="B50" s="727" t="s">
        <v>197</v>
      </c>
      <c r="C50" s="731"/>
      <c r="D50" s="749">
        <f>'1. Summary- PM'!E88+'1. Summary- PM'!F88+'1. Summary- PM'!G88</f>
        <v>938800.62325509463</v>
      </c>
      <c r="E50" s="731"/>
      <c r="F50" s="746"/>
    </row>
    <row r="51" spans="1:6">
      <c r="A51" s="744"/>
      <c r="B51" s="727" t="s">
        <v>1276</v>
      </c>
      <c r="C51" s="731"/>
      <c r="D51" s="731">
        <f>D50/D4</f>
        <v>3728.1483266995101</v>
      </c>
      <c r="E51" s="731"/>
      <c r="F51" s="746"/>
    </row>
    <row r="52" spans="1:6">
      <c r="A52" s="730" t="s">
        <v>348</v>
      </c>
      <c r="B52" s="727" t="s">
        <v>197</v>
      </c>
      <c r="C52" s="731">
        <f>'1. Summary- PM'!D72</f>
        <v>881277.22409994702</v>
      </c>
      <c r="D52" s="731">
        <f>'1. Summary- PM'!I72</f>
        <v>1237026.6675177112</v>
      </c>
      <c r="E52" s="731">
        <f>D52-C52</f>
        <v>355749.44341776415</v>
      </c>
      <c r="F52" s="733">
        <f>E52/C52</f>
        <v>0.40367484111607776</v>
      </c>
    </row>
    <row r="53" spans="1:6">
      <c r="A53" s="730" t="s">
        <v>350</v>
      </c>
      <c r="B53" s="727" t="s">
        <v>197</v>
      </c>
      <c r="C53" s="731"/>
      <c r="D53" s="731">
        <f>D52-C52</f>
        <v>355749.44341776415</v>
      </c>
      <c r="E53" s="731"/>
      <c r="F53" s="746"/>
    </row>
    <row r="54" spans="1:6" ht="36">
      <c r="A54" s="750" t="s">
        <v>970</v>
      </c>
      <c r="B54" s="727" t="s">
        <v>197</v>
      </c>
      <c r="C54" s="731"/>
      <c r="D54" s="751">
        <f>D53/D50</f>
        <v>0.37894035709550067</v>
      </c>
      <c r="E54" s="731"/>
      <c r="F54" s="746"/>
    </row>
    <row r="55" spans="1:6">
      <c r="A55" s="730" t="s">
        <v>1409</v>
      </c>
      <c r="B55" s="727" t="s">
        <v>197</v>
      </c>
      <c r="C55" s="731"/>
      <c r="D55" s="731">
        <f>'1. Summary- PM'!E188</f>
        <v>1603677.804534714</v>
      </c>
      <c r="E55" s="752"/>
      <c r="F55" s="746"/>
    </row>
    <row r="56" spans="1:6">
      <c r="A56" s="823" t="s">
        <v>351</v>
      </c>
      <c r="B56" s="724" t="s">
        <v>235</v>
      </c>
      <c r="C56" s="824"/>
      <c r="D56" s="1104">
        <f>'1. Summary- PM'!D188</f>
        <v>0.18408964003819639</v>
      </c>
      <c r="E56" s="825"/>
      <c r="F56" s="753"/>
    </row>
    <row r="57" spans="1:6">
      <c r="A57" s="642"/>
      <c r="C57" s="185"/>
      <c r="D57" s="821"/>
      <c r="E57" s="185"/>
      <c r="F57" s="822"/>
    </row>
    <row r="58" spans="1:6" ht="21.75" customHeight="1">
      <c r="A58" s="1510" t="s">
        <v>1259</v>
      </c>
      <c r="B58" s="1510"/>
      <c r="C58" s="1510"/>
      <c r="D58" s="1510"/>
      <c r="E58" s="1510"/>
      <c r="F58" s="1510"/>
    </row>
    <row r="59" spans="1:6">
      <c r="A59" s="13" t="s">
        <v>352</v>
      </c>
    </row>
    <row r="60" spans="1:6">
      <c r="A60" s="13" t="s">
        <v>971</v>
      </c>
    </row>
    <row r="61" spans="1:6">
      <c r="A61" s="13" t="s">
        <v>973</v>
      </c>
    </row>
  </sheetData>
  <mergeCells count="2">
    <mergeCell ref="E2:F2"/>
    <mergeCell ref="A58:F58"/>
  </mergeCells>
  <hyperlinks>
    <hyperlink ref="K1" location="ToC!A1" display="Table of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theme="9"/>
  </sheetPr>
  <dimension ref="A1:W41"/>
  <sheetViews>
    <sheetView zoomScale="85" zoomScaleNormal="85" workbookViewId="0"/>
  </sheetViews>
  <sheetFormatPr defaultRowHeight="15"/>
  <cols>
    <col min="2" max="2" width="52.7109375" customWidth="1"/>
    <col min="3" max="3" width="14.7109375" bestFit="1" customWidth="1"/>
    <col min="4" max="4" width="15.28515625" bestFit="1" customWidth="1"/>
    <col min="10" max="10" width="23.5703125" customWidth="1"/>
    <col min="11" max="11" width="10.5703125" customWidth="1"/>
    <col min="15" max="15" width="12.28515625" customWidth="1"/>
    <col min="22" max="22" width="25.28515625" customWidth="1"/>
    <col min="23" max="23" width="10" customWidth="1"/>
  </cols>
  <sheetData>
    <row r="1" spans="1:13" s="148" customFormat="1">
      <c r="A1" s="147" t="s">
        <v>1433</v>
      </c>
      <c r="L1" s="1109" t="s">
        <v>1274</v>
      </c>
      <c r="M1" s="1110" t="s">
        <v>1055</v>
      </c>
    </row>
    <row r="2" spans="1:13" s="148" customFormat="1" ht="10.5">
      <c r="A2" s="149" t="s">
        <v>1431</v>
      </c>
      <c r="B2" s="150"/>
      <c r="C2" s="150"/>
      <c r="D2" s="150"/>
      <c r="E2" s="150"/>
      <c r="F2" s="150"/>
      <c r="G2" s="150"/>
      <c r="H2" s="150"/>
      <c r="I2" s="150"/>
      <c r="J2" s="150"/>
      <c r="K2" s="150"/>
    </row>
    <row r="3" spans="1:13" s="148" customFormat="1" ht="10.5">
      <c r="A3" s="341" t="s">
        <v>292</v>
      </c>
      <c r="B3" s="341"/>
      <c r="C3" s="540"/>
      <c r="D3" s="150"/>
      <c r="F3" s="541"/>
    </row>
    <row r="4" spans="1:13" s="148" customFormat="1" ht="10.5">
      <c r="A4" s="341"/>
      <c r="B4" s="341"/>
      <c r="C4" s="540"/>
      <c r="D4" s="150"/>
      <c r="F4" s="541"/>
    </row>
    <row r="5" spans="1:13" ht="15.75" thickBot="1">
      <c r="C5" s="1514" t="s">
        <v>1065</v>
      </c>
      <c r="D5" s="1514"/>
    </row>
    <row r="6" spans="1:13" ht="15.75" thickBot="1">
      <c r="B6" s="245" t="s">
        <v>475</v>
      </c>
      <c r="C6" s="846" t="s">
        <v>1063</v>
      </c>
      <c r="D6" s="846" t="s">
        <v>1064</v>
      </c>
    </row>
    <row r="7" spans="1:13" ht="15.75" thickBot="1">
      <c r="B7" s="246" t="s">
        <v>1057</v>
      </c>
      <c r="C7" s="247">
        <v>580</v>
      </c>
      <c r="D7" s="247">
        <v>0</v>
      </c>
    </row>
    <row r="8" spans="1:13" ht="15.75" thickBot="1">
      <c r="B8" s="248" t="s">
        <v>1058</v>
      </c>
      <c r="C8" s="249">
        <v>2525</v>
      </c>
      <c r="D8" s="249">
        <v>275</v>
      </c>
    </row>
    <row r="9" spans="1:13" ht="15.75" thickBot="1">
      <c r="B9" s="246" t="s">
        <v>1059</v>
      </c>
      <c r="C9" s="247">
        <v>2395</v>
      </c>
      <c r="D9" s="247">
        <v>205</v>
      </c>
    </row>
    <row r="10" spans="1:13" ht="15.75" thickBot="1">
      <c r="B10" s="248" t="s">
        <v>1060</v>
      </c>
      <c r="C10" s="249">
        <v>325</v>
      </c>
      <c r="D10" s="249">
        <v>50</v>
      </c>
    </row>
    <row r="11" spans="1:13" ht="15.75" thickBot="1">
      <c r="B11" s="246" t="s">
        <v>476</v>
      </c>
      <c r="C11" s="247">
        <v>0</v>
      </c>
      <c r="D11" s="247">
        <v>750</v>
      </c>
    </row>
    <row r="12" spans="1:13" ht="15.75" thickBot="1">
      <c r="B12" s="248" t="s">
        <v>1062</v>
      </c>
      <c r="C12" s="249">
        <v>125</v>
      </c>
      <c r="D12" s="249">
        <v>0</v>
      </c>
    </row>
    <row r="13" spans="1:13" ht="15.75" thickBot="1">
      <c r="B13" s="246" t="s">
        <v>1061</v>
      </c>
      <c r="C13" s="247">
        <v>30</v>
      </c>
      <c r="D13" s="247">
        <v>70</v>
      </c>
    </row>
    <row r="14" spans="1:13" ht="15.75" thickBot="1">
      <c r="B14" s="847" t="s">
        <v>383</v>
      </c>
      <c r="C14" s="249">
        <f>SUM(C7:C13)</f>
        <v>5980</v>
      </c>
      <c r="D14" s="249">
        <f>SUM(D7:D13)</f>
        <v>1350</v>
      </c>
      <c r="E14" s="247">
        <f>C14+D14</f>
        <v>7330</v>
      </c>
    </row>
    <row r="16" spans="1:13">
      <c r="B16" s="848" t="s">
        <v>1066</v>
      </c>
    </row>
    <row r="17" spans="2:23">
      <c r="B17" s="250"/>
    </row>
    <row r="18" spans="2:23" ht="40.5" customHeight="1">
      <c r="K18" s="1511" t="s">
        <v>1092</v>
      </c>
      <c r="L18" s="1512"/>
      <c r="M18" s="1512"/>
      <c r="N18" s="1512"/>
      <c r="O18" s="1512"/>
      <c r="P18" s="1512"/>
      <c r="Q18" s="1513"/>
    </row>
    <row r="19" spans="2:23" ht="64.5" thickBot="1">
      <c r="B19" s="849" t="s">
        <v>903</v>
      </c>
      <c r="C19" s="850" t="s">
        <v>727</v>
      </c>
      <c r="D19" s="851" t="s">
        <v>1067</v>
      </c>
      <c r="E19" s="851" t="s">
        <v>1068</v>
      </c>
      <c r="F19" s="851" t="s">
        <v>1069</v>
      </c>
      <c r="I19" s="876" t="s">
        <v>903</v>
      </c>
      <c r="J19" s="877" t="s">
        <v>727</v>
      </c>
      <c r="K19" s="877" t="s">
        <v>1086</v>
      </c>
      <c r="L19" s="877" t="s">
        <v>1087</v>
      </c>
      <c r="M19" s="877" t="s">
        <v>1088</v>
      </c>
      <c r="N19" s="877" t="s">
        <v>60</v>
      </c>
      <c r="O19" s="877" t="s">
        <v>1089</v>
      </c>
      <c r="P19" s="878" t="s">
        <v>1090</v>
      </c>
      <c r="Q19" s="878" t="s">
        <v>61</v>
      </c>
      <c r="U19" s="876" t="s">
        <v>903</v>
      </c>
      <c r="V19" s="877" t="s">
        <v>727</v>
      </c>
      <c r="W19" s="877" t="s">
        <v>1063</v>
      </c>
    </row>
    <row r="20" spans="2:23" ht="21.75" thickBot="1">
      <c r="B20" s="852" t="s">
        <v>905</v>
      </c>
      <c r="C20" s="853" t="s">
        <v>907</v>
      </c>
      <c r="D20" s="854">
        <v>1</v>
      </c>
      <c r="E20" s="854"/>
      <c r="F20" s="854">
        <v>1</v>
      </c>
      <c r="I20" s="863" t="s">
        <v>905</v>
      </c>
      <c r="J20" s="857" t="s">
        <v>1091</v>
      </c>
      <c r="K20" s="864"/>
      <c r="L20" s="864">
        <v>50</v>
      </c>
      <c r="M20" s="865"/>
      <c r="N20" s="865">
        <v>10</v>
      </c>
      <c r="O20" s="865">
        <v>150</v>
      </c>
      <c r="P20" s="865"/>
      <c r="Q20" s="865">
        <v>20</v>
      </c>
      <c r="R20" s="866">
        <f t="shared" ref="R20:R41" si="0">SUM(K20:Q20)</f>
        <v>230</v>
      </c>
      <c r="U20" s="863" t="s">
        <v>905</v>
      </c>
      <c r="V20" s="857" t="s">
        <v>1091</v>
      </c>
      <c r="W20" s="864">
        <v>580</v>
      </c>
    </row>
    <row r="21" spans="2:23" ht="21.75" thickBot="1">
      <c r="B21" s="856" t="s">
        <v>905</v>
      </c>
      <c r="C21" s="857" t="s">
        <v>906</v>
      </c>
      <c r="D21" s="858">
        <v>2</v>
      </c>
      <c r="E21" s="858"/>
      <c r="F21" s="858">
        <v>2</v>
      </c>
      <c r="I21" s="867" t="s">
        <v>905</v>
      </c>
      <c r="J21" s="853" t="s">
        <v>906</v>
      </c>
      <c r="K21" s="864"/>
      <c r="L21" s="864">
        <v>50</v>
      </c>
      <c r="M21" s="868"/>
      <c r="N21" s="868">
        <v>10</v>
      </c>
      <c r="O21" s="868">
        <v>150</v>
      </c>
      <c r="P21" s="868"/>
      <c r="Q21" s="868">
        <v>20</v>
      </c>
      <c r="R21" s="866">
        <f t="shared" si="0"/>
        <v>230</v>
      </c>
      <c r="U21" s="867" t="s">
        <v>905</v>
      </c>
      <c r="V21" s="853" t="s">
        <v>906</v>
      </c>
      <c r="W21" s="864">
        <v>785</v>
      </c>
    </row>
    <row r="22" spans="2:23" ht="21.75" thickBot="1">
      <c r="B22" s="852" t="s">
        <v>905</v>
      </c>
      <c r="C22" s="853" t="s">
        <v>909</v>
      </c>
      <c r="D22" s="854"/>
      <c r="E22" s="854"/>
      <c r="F22" s="854">
        <v>0</v>
      </c>
      <c r="I22" s="869" t="s">
        <v>905</v>
      </c>
      <c r="J22" s="870" t="s">
        <v>909</v>
      </c>
      <c r="K22" s="864"/>
      <c r="L22" s="864"/>
      <c r="M22" s="868"/>
      <c r="N22" s="868"/>
      <c r="O22" s="868"/>
      <c r="P22" s="868"/>
      <c r="Q22" s="868"/>
      <c r="R22" s="866">
        <f t="shared" si="0"/>
        <v>0</v>
      </c>
      <c r="U22" s="869" t="s">
        <v>905</v>
      </c>
      <c r="V22" s="870" t="s">
        <v>909</v>
      </c>
      <c r="W22" s="864">
        <v>0</v>
      </c>
    </row>
    <row r="23" spans="2:23" ht="21.75" thickBot="1">
      <c r="B23" s="856" t="s">
        <v>905</v>
      </c>
      <c r="C23" s="857" t="s">
        <v>1070</v>
      </c>
      <c r="D23" s="858">
        <v>2</v>
      </c>
      <c r="E23" s="858"/>
      <c r="F23" s="858">
        <v>2</v>
      </c>
      <c r="I23" s="867" t="s">
        <v>905</v>
      </c>
      <c r="J23" s="853" t="s">
        <v>1070</v>
      </c>
      <c r="K23" s="864"/>
      <c r="L23" s="864">
        <v>50</v>
      </c>
      <c r="M23" s="868"/>
      <c r="N23" s="868">
        <v>10</v>
      </c>
      <c r="O23" s="868">
        <v>150</v>
      </c>
      <c r="P23" s="868"/>
      <c r="Q23" s="868">
        <v>30</v>
      </c>
      <c r="R23" s="866">
        <f t="shared" si="0"/>
        <v>240</v>
      </c>
      <c r="U23" s="867" t="s">
        <v>905</v>
      </c>
      <c r="V23" s="853" t="s">
        <v>1070</v>
      </c>
      <c r="W23" s="864">
        <v>1235</v>
      </c>
    </row>
    <row r="24" spans="2:23" ht="21.75" thickBot="1">
      <c r="B24" s="852" t="s">
        <v>905</v>
      </c>
      <c r="C24" s="853" t="s">
        <v>908</v>
      </c>
      <c r="D24" s="854">
        <v>1</v>
      </c>
      <c r="E24" s="854"/>
      <c r="F24" s="854">
        <v>1</v>
      </c>
      <c r="I24" s="863" t="s">
        <v>905</v>
      </c>
      <c r="J24" s="857" t="s">
        <v>908</v>
      </c>
      <c r="K24" s="864"/>
      <c r="L24" s="864"/>
      <c r="M24" s="865">
        <v>50</v>
      </c>
      <c r="N24" s="865"/>
      <c r="O24" s="865"/>
      <c r="P24" s="865"/>
      <c r="Q24" s="865"/>
      <c r="R24" s="866">
        <f t="shared" si="0"/>
        <v>50</v>
      </c>
      <c r="U24" s="863" t="s">
        <v>905</v>
      </c>
      <c r="V24" s="857" t="s">
        <v>908</v>
      </c>
      <c r="W24" s="864">
        <v>400</v>
      </c>
    </row>
    <row r="25" spans="2:23" ht="21.75" thickBot="1">
      <c r="B25" s="856" t="s">
        <v>905</v>
      </c>
      <c r="C25" s="857" t="s">
        <v>1071</v>
      </c>
      <c r="D25" s="858">
        <v>1</v>
      </c>
      <c r="E25" s="858"/>
      <c r="F25" s="858">
        <v>1</v>
      </c>
      <c r="I25" s="867" t="s">
        <v>905</v>
      </c>
      <c r="J25" s="853" t="s">
        <v>1071</v>
      </c>
      <c r="K25" s="864"/>
      <c r="L25" s="864"/>
      <c r="M25" s="868"/>
      <c r="N25" s="868"/>
      <c r="O25" s="868"/>
      <c r="P25" s="868"/>
      <c r="Q25" s="868"/>
      <c r="R25" s="866">
        <f t="shared" si="0"/>
        <v>0</v>
      </c>
      <c r="U25" s="867" t="s">
        <v>905</v>
      </c>
      <c r="V25" s="853" t="s">
        <v>1071</v>
      </c>
      <c r="W25" s="864">
        <v>0</v>
      </c>
    </row>
    <row r="26" spans="2:23" ht="21.75" thickBot="1">
      <c r="B26" s="852" t="s">
        <v>905</v>
      </c>
      <c r="C26" s="853" t="s">
        <v>1072</v>
      </c>
      <c r="D26" s="854"/>
      <c r="E26" s="854">
        <v>1</v>
      </c>
      <c r="F26" s="854">
        <v>1</v>
      </c>
      <c r="I26" s="863" t="s">
        <v>905</v>
      </c>
      <c r="J26" s="857" t="s">
        <v>1072</v>
      </c>
      <c r="K26" s="864"/>
      <c r="L26" s="864"/>
      <c r="M26" s="868"/>
      <c r="N26" s="868"/>
      <c r="O26" s="868"/>
      <c r="P26" s="868"/>
      <c r="Q26" s="868"/>
      <c r="R26" s="866">
        <f t="shared" si="0"/>
        <v>0</v>
      </c>
      <c r="U26" s="863" t="s">
        <v>905</v>
      </c>
      <c r="V26" s="857" t="s">
        <v>1072</v>
      </c>
      <c r="W26" s="864">
        <v>0</v>
      </c>
    </row>
    <row r="27" spans="2:23" ht="21.75" thickBot="1">
      <c r="B27" s="856" t="s">
        <v>905</v>
      </c>
      <c r="C27" s="859" t="s">
        <v>1073</v>
      </c>
      <c r="D27" s="858"/>
      <c r="E27" s="858"/>
      <c r="F27" s="858">
        <v>0</v>
      </c>
      <c r="I27" s="869" t="s">
        <v>905</v>
      </c>
      <c r="J27" s="871" t="s">
        <v>1073</v>
      </c>
      <c r="K27" s="872"/>
      <c r="L27" s="872"/>
      <c r="M27" s="868"/>
      <c r="N27" s="868"/>
      <c r="O27" s="868"/>
      <c r="P27" s="868"/>
      <c r="Q27" s="868"/>
      <c r="R27" s="866">
        <f t="shared" si="0"/>
        <v>0</v>
      </c>
      <c r="U27" s="869" t="s">
        <v>905</v>
      </c>
      <c r="V27" s="871" t="s">
        <v>1073</v>
      </c>
      <c r="W27" s="872">
        <v>0</v>
      </c>
    </row>
    <row r="28" spans="2:23" ht="21.75" thickBot="1">
      <c r="B28" s="852" t="s">
        <v>905</v>
      </c>
      <c r="C28" s="860" t="s">
        <v>721</v>
      </c>
      <c r="D28" s="854">
        <v>1</v>
      </c>
      <c r="E28" s="854"/>
      <c r="F28" s="854">
        <v>1</v>
      </c>
      <c r="I28" s="863" t="s">
        <v>905</v>
      </c>
      <c r="J28" s="859" t="s">
        <v>721</v>
      </c>
      <c r="K28" s="872"/>
      <c r="L28" s="872">
        <v>50</v>
      </c>
      <c r="M28" s="865"/>
      <c r="N28" s="865"/>
      <c r="O28" s="865"/>
      <c r="P28" s="865"/>
      <c r="Q28" s="865"/>
      <c r="R28" s="866">
        <f t="shared" si="0"/>
        <v>50</v>
      </c>
      <c r="U28" s="863" t="s">
        <v>905</v>
      </c>
      <c r="V28" s="859" t="s">
        <v>721</v>
      </c>
      <c r="W28" s="872">
        <v>85</v>
      </c>
    </row>
    <row r="29" spans="2:23" ht="21.75" thickBot="1">
      <c r="B29" s="856" t="s">
        <v>905</v>
      </c>
      <c r="C29" s="859" t="s">
        <v>912</v>
      </c>
      <c r="D29" s="858">
        <v>1</v>
      </c>
      <c r="E29" s="858"/>
      <c r="F29" s="858">
        <v>1</v>
      </c>
      <c r="I29" s="867" t="s">
        <v>905</v>
      </c>
      <c r="J29" s="860" t="s">
        <v>912</v>
      </c>
      <c r="K29" s="872"/>
      <c r="L29" s="872">
        <v>25</v>
      </c>
      <c r="M29" s="868">
        <v>25</v>
      </c>
      <c r="N29" s="868"/>
      <c r="O29" s="868"/>
      <c r="P29" s="868"/>
      <c r="Q29" s="868"/>
      <c r="R29" s="866">
        <f t="shared" si="0"/>
        <v>50</v>
      </c>
      <c r="U29" s="867" t="s">
        <v>905</v>
      </c>
      <c r="V29" s="860" t="s">
        <v>912</v>
      </c>
      <c r="W29" s="872">
        <v>610</v>
      </c>
    </row>
    <row r="30" spans="2:23" ht="21.75" thickBot="1">
      <c r="B30" s="852" t="s">
        <v>905</v>
      </c>
      <c r="C30" s="860" t="s">
        <v>1074</v>
      </c>
      <c r="D30" s="854">
        <v>1</v>
      </c>
      <c r="E30" s="854"/>
      <c r="F30" s="854">
        <v>1</v>
      </c>
      <c r="I30" s="863" t="s">
        <v>905</v>
      </c>
      <c r="J30" s="859" t="s">
        <v>1074</v>
      </c>
      <c r="K30" s="872"/>
      <c r="L30" s="872"/>
      <c r="M30" s="865"/>
      <c r="N30" s="865"/>
      <c r="O30" s="865"/>
      <c r="P30" s="865"/>
      <c r="Q30" s="865"/>
      <c r="R30" s="866">
        <f t="shared" si="0"/>
        <v>0</v>
      </c>
      <c r="U30" s="863" t="s">
        <v>905</v>
      </c>
      <c r="V30" s="859" t="s">
        <v>1074</v>
      </c>
      <c r="W30" s="872">
        <v>0</v>
      </c>
    </row>
    <row r="31" spans="2:23" ht="21.75" thickBot="1">
      <c r="B31" s="856" t="s">
        <v>905</v>
      </c>
      <c r="C31" s="859" t="s">
        <v>1075</v>
      </c>
      <c r="D31" s="858">
        <v>1</v>
      </c>
      <c r="E31" s="858"/>
      <c r="F31" s="858">
        <v>1</v>
      </c>
      <c r="I31" s="867" t="s">
        <v>905</v>
      </c>
      <c r="J31" s="860" t="s">
        <v>1075</v>
      </c>
      <c r="K31" s="872"/>
      <c r="L31" s="872"/>
      <c r="M31" s="868">
        <v>50</v>
      </c>
      <c r="N31" s="868"/>
      <c r="O31" s="868"/>
      <c r="P31" s="868"/>
      <c r="Q31" s="868"/>
      <c r="R31" s="866">
        <f t="shared" si="0"/>
        <v>50</v>
      </c>
      <c r="U31" s="867" t="s">
        <v>905</v>
      </c>
      <c r="V31" s="860" t="s">
        <v>1075</v>
      </c>
      <c r="W31" s="872">
        <v>600</v>
      </c>
    </row>
    <row r="32" spans="2:23" ht="21.75" thickBot="1">
      <c r="B32" s="852" t="s">
        <v>905</v>
      </c>
      <c r="C32" s="860" t="s">
        <v>1076</v>
      </c>
      <c r="D32" s="854"/>
      <c r="E32" s="854"/>
      <c r="F32" s="854">
        <v>0</v>
      </c>
      <c r="I32" s="869" t="s">
        <v>905</v>
      </c>
      <c r="J32" s="871" t="s">
        <v>1076</v>
      </c>
      <c r="K32" s="872"/>
      <c r="L32" s="872"/>
      <c r="M32" s="868"/>
      <c r="N32" s="868"/>
      <c r="O32" s="868"/>
      <c r="P32" s="868"/>
      <c r="Q32" s="868"/>
      <c r="R32" s="866">
        <f t="shared" si="0"/>
        <v>0</v>
      </c>
      <c r="U32" s="869" t="s">
        <v>905</v>
      </c>
      <c r="V32" s="871" t="s">
        <v>1076</v>
      </c>
      <c r="W32" s="872">
        <v>0</v>
      </c>
    </row>
    <row r="33" spans="2:23" ht="21.75" thickBot="1">
      <c r="B33" s="856" t="s">
        <v>905</v>
      </c>
      <c r="C33" s="859" t="s">
        <v>1077</v>
      </c>
      <c r="D33" s="858">
        <v>1</v>
      </c>
      <c r="E33" s="858"/>
      <c r="F33" s="858">
        <v>1</v>
      </c>
      <c r="I33" s="867" t="s">
        <v>905</v>
      </c>
      <c r="J33" s="860" t="s">
        <v>1077</v>
      </c>
      <c r="K33" s="872"/>
      <c r="L33" s="872"/>
      <c r="M33" s="868">
        <v>25</v>
      </c>
      <c r="N33" s="868"/>
      <c r="O33" s="868"/>
      <c r="P33" s="868"/>
      <c r="Q33" s="868"/>
      <c r="R33" s="866">
        <f t="shared" si="0"/>
        <v>25</v>
      </c>
      <c r="U33" s="867" t="s">
        <v>905</v>
      </c>
      <c r="V33" s="860" t="s">
        <v>1077</v>
      </c>
      <c r="W33" s="872">
        <v>475</v>
      </c>
    </row>
    <row r="34" spans="2:23" ht="21.75" thickBot="1">
      <c r="B34" s="852" t="s">
        <v>905</v>
      </c>
      <c r="C34" s="860" t="s">
        <v>1078</v>
      </c>
      <c r="D34" s="854">
        <v>1</v>
      </c>
      <c r="E34" s="854"/>
      <c r="F34" s="854">
        <v>1</v>
      </c>
      <c r="I34" s="863" t="s">
        <v>905</v>
      </c>
      <c r="J34" s="859" t="s">
        <v>1078</v>
      </c>
      <c r="K34" s="872"/>
      <c r="L34" s="872"/>
      <c r="M34" s="865">
        <v>30</v>
      </c>
      <c r="N34" s="865"/>
      <c r="O34" s="865"/>
      <c r="P34" s="865"/>
      <c r="Q34" s="865"/>
      <c r="R34" s="866">
        <f t="shared" si="0"/>
        <v>30</v>
      </c>
      <c r="U34" s="863" t="s">
        <v>905</v>
      </c>
      <c r="V34" s="859" t="s">
        <v>1078</v>
      </c>
      <c r="W34" s="872">
        <v>240</v>
      </c>
    </row>
    <row r="35" spans="2:23" ht="21.75" thickBot="1">
      <c r="B35" s="856" t="s">
        <v>905</v>
      </c>
      <c r="C35" s="859" t="s">
        <v>1079</v>
      </c>
      <c r="D35" s="858"/>
      <c r="E35" s="858"/>
      <c r="F35" s="858">
        <v>0</v>
      </c>
      <c r="I35" s="869" t="s">
        <v>905</v>
      </c>
      <c r="J35" s="871" t="s">
        <v>1079</v>
      </c>
      <c r="K35" s="872"/>
      <c r="L35" s="872"/>
      <c r="M35" s="868"/>
      <c r="N35" s="868"/>
      <c r="O35" s="868"/>
      <c r="P35" s="868"/>
      <c r="Q35" s="868"/>
      <c r="R35" s="866">
        <f t="shared" si="0"/>
        <v>0</v>
      </c>
      <c r="U35" s="869" t="s">
        <v>905</v>
      </c>
      <c r="V35" s="871" t="s">
        <v>1079</v>
      </c>
      <c r="W35" s="872">
        <v>0</v>
      </c>
    </row>
    <row r="36" spans="2:23" ht="21.75" thickBot="1">
      <c r="B36" s="852" t="s">
        <v>904</v>
      </c>
      <c r="C36" s="860" t="s">
        <v>1080</v>
      </c>
      <c r="D36" s="854"/>
      <c r="E36" s="854"/>
      <c r="F36" s="854">
        <v>0</v>
      </c>
      <c r="I36" s="869" t="s">
        <v>904</v>
      </c>
      <c r="J36" s="871" t="s">
        <v>1080</v>
      </c>
      <c r="K36" s="872"/>
      <c r="L36" s="872"/>
      <c r="M36" s="868"/>
      <c r="N36" s="868"/>
      <c r="O36" s="868"/>
      <c r="P36" s="868"/>
      <c r="Q36" s="868"/>
      <c r="R36" s="866">
        <f t="shared" si="0"/>
        <v>0</v>
      </c>
      <c r="U36" s="869" t="s">
        <v>904</v>
      </c>
      <c r="V36" s="871" t="s">
        <v>1080</v>
      </c>
      <c r="W36" s="872">
        <v>0</v>
      </c>
    </row>
    <row r="37" spans="2:23" ht="21.75" thickBot="1">
      <c r="B37" s="861" t="s">
        <v>904</v>
      </c>
      <c r="C37" s="862" t="s">
        <v>1081</v>
      </c>
      <c r="D37" s="855"/>
      <c r="E37" s="855">
        <v>1</v>
      </c>
      <c r="F37" s="855">
        <v>1</v>
      </c>
      <c r="I37" s="869" t="s">
        <v>904</v>
      </c>
      <c r="J37" s="871" t="s">
        <v>1081</v>
      </c>
      <c r="K37" s="872"/>
      <c r="L37" s="872"/>
      <c r="M37" s="868"/>
      <c r="N37" s="868"/>
      <c r="O37" s="868"/>
      <c r="P37" s="868"/>
      <c r="Q37" s="868"/>
      <c r="R37" s="866">
        <f t="shared" si="0"/>
        <v>0</v>
      </c>
      <c r="U37" s="869" t="s">
        <v>904</v>
      </c>
      <c r="V37" s="871" t="s">
        <v>1081</v>
      </c>
      <c r="W37" s="872">
        <v>0</v>
      </c>
    </row>
    <row r="38" spans="2:23" ht="21.75" thickBot="1">
      <c r="B38" s="861" t="s">
        <v>1082</v>
      </c>
      <c r="C38" s="862" t="s">
        <v>1083</v>
      </c>
      <c r="D38" s="855">
        <v>1</v>
      </c>
      <c r="E38" s="855"/>
      <c r="F38" s="855">
        <v>1</v>
      </c>
      <c r="I38" s="867" t="s">
        <v>1082</v>
      </c>
      <c r="J38" s="860" t="s">
        <v>1083</v>
      </c>
      <c r="K38" s="872"/>
      <c r="L38" s="872"/>
      <c r="M38" s="868">
        <v>25</v>
      </c>
      <c r="N38" s="868">
        <v>10</v>
      </c>
      <c r="O38" s="868">
        <v>150</v>
      </c>
      <c r="P38" s="868"/>
      <c r="Q38" s="868"/>
      <c r="R38" s="866">
        <f t="shared" si="0"/>
        <v>185</v>
      </c>
      <c r="U38" s="867" t="s">
        <v>1082</v>
      </c>
      <c r="V38" s="860" t="s">
        <v>1083</v>
      </c>
      <c r="W38" s="872">
        <v>330</v>
      </c>
    </row>
    <row r="39" spans="2:23" ht="21.75" thickBot="1">
      <c r="B39" s="861" t="s">
        <v>1082</v>
      </c>
      <c r="C39" s="862" t="s">
        <v>1084</v>
      </c>
      <c r="D39" s="855">
        <v>1</v>
      </c>
      <c r="E39" s="855"/>
      <c r="F39" s="855">
        <v>1</v>
      </c>
      <c r="I39" s="863" t="s">
        <v>1082</v>
      </c>
      <c r="J39" s="859" t="s">
        <v>1084</v>
      </c>
      <c r="K39" s="872"/>
      <c r="L39" s="872">
        <v>25</v>
      </c>
      <c r="M39" s="865"/>
      <c r="N39" s="865">
        <v>10</v>
      </c>
      <c r="O39" s="865">
        <v>150</v>
      </c>
      <c r="P39" s="865"/>
      <c r="Q39" s="865"/>
      <c r="R39" s="866">
        <f t="shared" si="0"/>
        <v>185</v>
      </c>
      <c r="U39" s="863" t="s">
        <v>1082</v>
      </c>
      <c r="V39" s="859" t="s">
        <v>1084</v>
      </c>
      <c r="W39" s="872">
        <v>350</v>
      </c>
    </row>
    <row r="40" spans="2:23" ht="21.75" thickBot="1">
      <c r="B40" s="861" t="s">
        <v>1082</v>
      </c>
      <c r="C40" s="862" t="s">
        <v>1085</v>
      </c>
      <c r="D40" s="855">
        <v>1</v>
      </c>
      <c r="E40" s="855"/>
      <c r="F40" s="855">
        <v>1</v>
      </c>
      <c r="I40" s="867" t="s">
        <v>1082</v>
      </c>
      <c r="J40" s="860" t="s">
        <v>1085</v>
      </c>
      <c r="K40" s="873"/>
      <c r="L40" s="873">
        <v>25</v>
      </c>
      <c r="M40" s="874"/>
      <c r="N40" s="874"/>
      <c r="O40" s="874"/>
      <c r="P40" s="874"/>
      <c r="Q40" s="874"/>
      <c r="R40" s="866">
        <f t="shared" si="0"/>
        <v>25</v>
      </c>
      <c r="U40" s="867" t="s">
        <v>1082</v>
      </c>
      <c r="V40" s="860" t="s">
        <v>1085</v>
      </c>
      <c r="W40" s="873">
        <v>290</v>
      </c>
    </row>
    <row r="41" spans="2:23" ht="21">
      <c r="B41" s="861"/>
      <c r="C41" s="862"/>
      <c r="D41" s="855"/>
      <c r="E41" s="855"/>
      <c r="F41" s="855">
        <f>SUM(F38:F40,F33:F34,F28:F29,F31,F24,F23,F21,F20)</f>
        <v>14</v>
      </c>
      <c r="K41" s="875"/>
      <c r="L41" s="875">
        <f>SUM(L20:L40)</f>
        <v>275</v>
      </c>
      <c r="M41" s="875">
        <f t="shared" ref="M41:Q41" si="1">SUM(M20:M40)</f>
        <v>205</v>
      </c>
      <c r="N41" s="875">
        <f t="shared" si="1"/>
        <v>50</v>
      </c>
      <c r="O41" s="875">
        <f t="shared" si="1"/>
        <v>750</v>
      </c>
      <c r="P41" s="875">
        <f t="shared" si="1"/>
        <v>0</v>
      </c>
      <c r="Q41" s="875">
        <f t="shared" si="1"/>
        <v>70</v>
      </c>
      <c r="R41" s="866">
        <f t="shared" si="0"/>
        <v>1350</v>
      </c>
      <c r="W41" s="879">
        <f>SUM(W20:W40)</f>
        <v>5980</v>
      </c>
    </row>
  </sheetData>
  <mergeCells count="2">
    <mergeCell ref="K18:Q18"/>
    <mergeCell ref="C5:D5"/>
  </mergeCells>
  <hyperlinks>
    <hyperlink ref="M1" location="ToC!A1" display="Table of Content" xr:uid="{00000000-0004-0000-2200-000000000000}"/>
  </hyperlinks>
  <pageMargins left="0.7" right="0.7" top="0.75" bottom="0.75" header="0.3" footer="0.3"/>
  <pageSetup paperSize="9" orientation="portrait" r:id="rId1"/>
  <tableParts count="1">
    <tablePart r:id="rId2"/>
  </tablePart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theme="9"/>
  </sheetPr>
  <dimension ref="A1:AE268"/>
  <sheetViews>
    <sheetView zoomScaleNormal="100" workbookViewId="0">
      <selection activeCell="C22" sqref="C22"/>
    </sheetView>
  </sheetViews>
  <sheetFormatPr defaultColWidth="9.28515625" defaultRowHeight="11.25"/>
  <cols>
    <col min="1" max="1" width="25.28515625" style="758" customWidth="1"/>
    <col min="2" max="2" width="12.28515625" style="758" customWidth="1"/>
    <col min="3" max="3" width="11.28515625" style="758" customWidth="1"/>
    <col min="4" max="4" width="12.7109375" style="758" customWidth="1"/>
    <col min="5" max="6" width="9.28515625" style="758"/>
    <col min="7" max="7" width="19" style="758" customWidth="1"/>
    <col min="8" max="9" width="9.28515625" style="758"/>
    <col min="10" max="10" width="12.42578125" style="758" customWidth="1"/>
    <col min="11" max="11" width="17.28515625" style="758" customWidth="1"/>
    <col min="12" max="16384" width="9.28515625" style="758"/>
  </cols>
  <sheetData>
    <row r="1" spans="1:31" ht="15.75" thickBot="1">
      <c r="A1" s="757" t="s">
        <v>1433</v>
      </c>
      <c r="I1" s="695"/>
      <c r="J1" s="695"/>
      <c r="K1" s="695"/>
      <c r="L1" s="695"/>
      <c r="M1" s="695"/>
      <c r="N1" s="695"/>
      <c r="W1" s="1109" t="s">
        <v>1274</v>
      </c>
      <c r="X1" s="1110" t="s">
        <v>1055</v>
      </c>
    </row>
    <row r="2" spans="1:31">
      <c r="A2" s="759" t="s">
        <v>198</v>
      </c>
      <c r="I2" s="695"/>
      <c r="J2" s="932" t="s">
        <v>450</v>
      </c>
      <c r="K2" s="924"/>
      <c r="L2" s="933" t="s">
        <v>5</v>
      </c>
      <c r="M2" s="934" t="s">
        <v>353</v>
      </c>
      <c r="N2" s="695"/>
    </row>
    <row r="3" spans="1:31">
      <c r="A3" s="697" t="s">
        <v>1431</v>
      </c>
      <c r="I3" s="695"/>
      <c r="J3" s="927" t="s">
        <v>463</v>
      </c>
      <c r="K3" s="695"/>
      <c r="L3" s="695" t="s">
        <v>12</v>
      </c>
      <c r="M3" s="928">
        <v>8</v>
      </c>
      <c r="N3" s="695"/>
    </row>
    <row r="4" spans="1:31" ht="12" thickBot="1">
      <c r="A4" s="697" t="s">
        <v>1135</v>
      </c>
      <c r="I4" s="695"/>
      <c r="J4" s="927" t="s">
        <v>458</v>
      </c>
      <c r="K4" s="695"/>
      <c r="L4" s="695" t="s">
        <v>236</v>
      </c>
      <c r="M4" s="928">
        <v>6</v>
      </c>
      <c r="N4" s="695"/>
    </row>
    <row r="5" spans="1:31">
      <c r="A5" s="697"/>
      <c r="C5" s="923" t="s">
        <v>435</v>
      </c>
      <c r="D5" s="924"/>
      <c r="E5" s="925" t="s">
        <v>5</v>
      </c>
      <c r="F5" s="926" t="s">
        <v>353</v>
      </c>
      <c r="I5" s="695"/>
      <c r="J5" s="927" t="s">
        <v>458</v>
      </c>
      <c r="K5" s="695"/>
      <c r="L5" s="695" t="s">
        <v>236</v>
      </c>
      <c r="M5" s="928">
        <v>9</v>
      </c>
      <c r="N5" s="695"/>
    </row>
    <row r="6" spans="1:31">
      <c r="A6" s="697"/>
      <c r="C6" s="927" t="s">
        <v>460</v>
      </c>
      <c r="D6" s="695"/>
      <c r="E6" s="695" t="s">
        <v>437</v>
      </c>
      <c r="F6" s="928" t="s">
        <v>1095</v>
      </c>
      <c r="G6" s="695"/>
      <c r="I6" s="695"/>
      <c r="J6" s="927" t="s">
        <v>464</v>
      </c>
      <c r="K6" s="695"/>
      <c r="L6" s="695" t="s">
        <v>12</v>
      </c>
      <c r="M6" s="928">
        <v>4</v>
      </c>
      <c r="N6" s="695"/>
    </row>
    <row r="7" spans="1:31">
      <c r="C7" s="927" t="s">
        <v>440</v>
      </c>
      <c r="D7" s="695"/>
      <c r="E7" s="695" t="s">
        <v>441</v>
      </c>
      <c r="F7" s="928">
        <v>1100</v>
      </c>
      <c r="G7" s="695" t="s">
        <v>461</v>
      </c>
      <c r="I7" s="695"/>
      <c r="J7" s="927" t="s">
        <v>1094</v>
      </c>
      <c r="K7" s="695"/>
      <c r="L7" s="695" t="s">
        <v>12</v>
      </c>
      <c r="M7" s="928">
        <v>8</v>
      </c>
      <c r="N7" s="695"/>
    </row>
    <row r="8" spans="1:31" ht="12" thickBot="1">
      <c r="C8" s="929" t="s">
        <v>442</v>
      </c>
      <c r="D8" s="930"/>
      <c r="E8" s="930" t="s">
        <v>235</v>
      </c>
      <c r="F8" s="931">
        <v>0.3</v>
      </c>
      <c r="G8" s="695"/>
      <c r="I8" s="695"/>
      <c r="J8" s="927" t="s">
        <v>451</v>
      </c>
      <c r="K8" s="695"/>
      <c r="L8" s="695" t="s">
        <v>236</v>
      </c>
      <c r="M8" s="928">
        <v>20</v>
      </c>
      <c r="N8" s="695"/>
    </row>
    <row r="9" spans="1:31">
      <c r="C9" s="695"/>
      <c r="D9" s="695"/>
      <c r="E9" s="695"/>
      <c r="F9" s="695"/>
      <c r="G9" s="695"/>
      <c r="I9" s="695"/>
      <c r="J9" s="927" t="s">
        <v>465</v>
      </c>
      <c r="K9" s="695"/>
      <c r="L9" s="695" t="s">
        <v>12</v>
      </c>
      <c r="M9" s="928">
        <v>90</v>
      </c>
      <c r="N9" s="695"/>
    </row>
    <row r="10" spans="1:31" ht="12">
      <c r="C10" s="9"/>
      <c r="D10" s="812"/>
      <c r="E10" s="238"/>
      <c r="I10" s="695"/>
      <c r="J10" s="927" t="s">
        <v>466</v>
      </c>
      <c r="K10" s="695"/>
      <c r="L10" s="695" t="s">
        <v>235</v>
      </c>
      <c r="M10" s="928">
        <v>0.3</v>
      </c>
    </row>
    <row r="11" spans="1:31" ht="12.75" thickBot="1">
      <c r="C11" s="9"/>
      <c r="D11" s="812"/>
      <c r="E11" s="238"/>
      <c r="I11" s="695"/>
      <c r="J11" s="929" t="s">
        <v>1093</v>
      </c>
      <c r="K11" s="930"/>
      <c r="L11" s="930" t="s">
        <v>452</v>
      </c>
      <c r="M11" s="931">
        <v>0</v>
      </c>
      <c r="N11" s="826" t="s">
        <v>1021</v>
      </c>
    </row>
    <row r="12" spans="1:31" ht="12">
      <c r="C12" s="9"/>
      <c r="D12" s="812"/>
      <c r="E12" s="238"/>
      <c r="I12" s="695"/>
      <c r="J12" s="9"/>
      <c r="K12" s="239"/>
      <c r="L12" s="239"/>
      <c r="M12" s="240"/>
      <c r="N12" s="695"/>
    </row>
    <row r="13" spans="1:31" ht="12">
      <c r="C13" s="695" t="s">
        <v>1298</v>
      </c>
      <c r="D13" s="2"/>
      <c r="E13" s="238">
        <f>'Climate scenario'!E12</f>
        <v>1</v>
      </c>
      <c r="F13" s="238">
        <f>'Climate scenario'!F12</f>
        <v>0.99821428571428572</v>
      </c>
      <c r="G13" s="238">
        <f>'Climate scenario'!G12</f>
        <v>0.99642857142857144</v>
      </c>
      <c r="H13" s="238">
        <f>'Climate scenario'!H12</f>
        <v>0.99464285714285716</v>
      </c>
      <c r="I13" s="238">
        <f>'Climate scenario'!I12</f>
        <v>0.79428571428571437</v>
      </c>
      <c r="J13" s="238">
        <f>'Climate scenario'!J12</f>
        <v>0.9910714285714286</v>
      </c>
      <c r="K13" s="238">
        <f>'Climate scenario'!K12</f>
        <v>0.98928571428571421</v>
      </c>
      <c r="L13" s="238">
        <f>'Climate scenario'!L12</f>
        <v>0.98749999999999993</v>
      </c>
      <c r="M13" s="238">
        <f>'Climate scenario'!M12</f>
        <v>0.98571428571428565</v>
      </c>
      <c r="N13" s="238">
        <f>'Climate scenario'!N12</f>
        <v>0.78714285714285714</v>
      </c>
      <c r="O13" s="238">
        <f>'Climate scenario'!O12</f>
        <v>0.9821428571428571</v>
      </c>
      <c r="P13" s="238">
        <f>'Climate scenario'!P12</f>
        <v>0.98035714285714282</v>
      </c>
      <c r="Q13" s="238">
        <f>'Climate scenario'!Q12</f>
        <v>0.97857142857142854</v>
      </c>
      <c r="R13" s="238">
        <f>'Climate scenario'!R12</f>
        <v>0.97678571428571426</v>
      </c>
      <c r="S13" s="238">
        <f>'Climate scenario'!S12</f>
        <v>0.78</v>
      </c>
      <c r="T13" s="238">
        <f>'Climate scenario'!T12</f>
        <v>0.9732142857142857</v>
      </c>
      <c r="U13" s="238">
        <f>'Climate scenario'!U12</f>
        <v>0.97142857142857131</v>
      </c>
      <c r="V13" s="238">
        <f>'Climate scenario'!V12</f>
        <v>0.96964285714285703</v>
      </c>
      <c r="W13" s="238">
        <f>'Climate scenario'!W12</f>
        <v>0.96785714285714275</v>
      </c>
      <c r="X13" s="238">
        <f>'Climate scenario'!X12</f>
        <v>0.7728571428571428</v>
      </c>
      <c r="Y13" s="238">
        <f>'Climate scenario'!Y12</f>
        <v>0.96428571428571397</v>
      </c>
      <c r="Z13" s="238">
        <f>'Climate scenario'!Z12</f>
        <v>0.96250000000000002</v>
      </c>
      <c r="AA13" s="238">
        <f>'Climate scenario'!AA12</f>
        <v>0.96071428571428596</v>
      </c>
      <c r="AB13" s="238">
        <f>'Climate scenario'!AB12</f>
        <v>0.95892857142857102</v>
      </c>
      <c r="AC13" s="238">
        <f>'Climate scenario'!AC12</f>
        <v>0.76571428571428557</v>
      </c>
      <c r="AD13" s="238">
        <f>'Climate scenario'!AD12</f>
        <v>0.95535714285714302</v>
      </c>
      <c r="AE13" s="238">
        <f>'Climate scenario'!AE12</f>
        <v>0.95357142857142896</v>
      </c>
    </row>
    <row r="14" spans="1:31" ht="12.75" thickBot="1">
      <c r="C14" s="241"/>
      <c r="D14" s="2"/>
      <c r="E14" s="238"/>
      <c r="F14" s="238"/>
      <c r="G14" s="238"/>
      <c r="H14" s="238"/>
      <c r="I14" s="238"/>
      <c r="J14" s="238"/>
      <c r="K14" s="238"/>
      <c r="L14" s="238"/>
      <c r="M14" s="238"/>
      <c r="N14" s="238"/>
      <c r="O14" s="238"/>
      <c r="P14" s="238"/>
      <c r="Q14" s="238"/>
      <c r="R14" s="238"/>
      <c r="S14" s="238"/>
      <c r="T14" s="238"/>
      <c r="U14" s="238"/>
      <c r="V14" s="238"/>
      <c r="W14" s="238"/>
      <c r="X14" s="238"/>
      <c r="Y14" s="238"/>
      <c r="Z14" s="238"/>
      <c r="AA14" s="238"/>
      <c r="AB14" s="238"/>
      <c r="AC14" s="238"/>
      <c r="AD14" s="238"/>
      <c r="AE14" s="238"/>
    </row>
    <row r="15" spans="1:31">
      <c r="A15" s="941" t="s">
        <v>1063</v>
      </c>
      <c r="B15" s="942"/>
      <c r="C15" s="943"/>
      <c r="D15" s="944"/>
      <c r="E15" s="945"/>
      <c r="F15" s="945"/>
      <c r="G15" s="945"/>
      <c r="H15" s="945"/>
      <c r="I15" s="945"/>
      <c r="J15" s="945"/>
      <c r="K15" s="945"/>
      <c r="L15" s="945"/>
      <c r="M15" s="945"/>
      <c r="N15" s="945"/>
      <c r="O15" s="945"/>
      <c r="P15" s="945"/>
      <c r="Q15" s="945"/>
      <c r="R15" s="945"/>
      <c r="S15" s="945"/>
      <c r="T15" s="945"/>
      <c r="U15" s="945"/>
      <c r="V15" s="945"/>
      <c r="W15" s="945"/>
      <c r="X15" s="945"/>
      <c r="Y15" s="945"/>
      <c r="Z15" s="945"/>
      <c r="AA15" s="945"/>
      <c r="AB15" s="945"/>
      <c r="AC15" s="945"/>
      <c r="AD15" s="945"/>
      <c r="AE15" s="945"/>
    </row>
    <row r="16" spans="1:31">
      <c r="A16" s="904" t="s">
        <v>482</v>
      </c>
      <c r="B16" s="256" t="s">
        <v>5</v>
      </c>
      <c r="C16" s="256" t="s">
        <v>483</v>
      </c>
      <c r="D16" s="257" t="s">
        <v>295</v>
      </c>
      <c r="E16" s="1505" t="s">
        <v>296</v>
      </c>
      <c r="F16" s="1505"/>
      <c r="G16" s="1505"/>
      <c r="H16" s="1505"/>
      <c r="I16" s="1505"/>
      <c r="J16" s="258"/>
      <c r="K16" s="258"/>
      <c r="L16" s="258"/>
      <c r="M16" s="258"/>
      <c r="N16" s="258"/>
      <c r="O16" s="1505"/>
      <c r="P16" s="1505"/>
      <c r="Q16" s="1505"/>
      <c r="R16" s="1505"/>
      <c r="S16" s="1505"/>
      <c r="T16" s="258"/>
      <c r="U16" s="258"/>
      <c r="V16" s="258"/>
      <c r="W16" s="258"/>
      <c r="X16" s="258"/>
    </row>
    <row r="17" spans="1:31">
      <c r="A17" s="905"/>
      <c r="B17" s="260"/>
      <c r="C17" s="261" t="s">
        <v>197</v>
      </c>
      <c r="D17" s="262" t="s">
        <v>297</v>
      </c>
      <c r="E17" s="262">
        <v>1</v>
      </c>
      <c r="F17" s="262">
        <v>2</v>
      </c>
      <c r="G17" s="262">
        <v>3</v>
      </c>
      <c r="H17" s="262">
        <v>4</v>
      </c>
      <c r="I17" s="262">
        <v>5</v>
      </c>
      <c r="J17" s="262">
        <v>6</v>
      </c>
      <c r="K17" s="262">
        <v>7</v>
      </c>
      <c r="L17" s="262">
        <v>8</v>
      </c>
      <c r="M17" s="262">
        <v>9</v>
      </c>
      <c r="N17" s="263">
        <v>10</v>
      </c>
      <c r="O17" s="262">
        <v>11</v>
      </c>
      <c r="P17" s="262">
        <v>12</v>
      </c>
      <c r="Q17" s="262">
        <v>13</v>
      </c>
      <c r="R17" s="262">
        <v>14</v>
      </c>
      <c r="S17" s="262">
        <v>15</v>
      </c>
      <c r="T17" s="262">
        <v>16</v>
      </c>
      <c r="U17" s="262">
        <v>17</v>
      </c>
      <c r="V17" s="262">
        <v>18</v>
      </c>
      <c r="W17" s="262">
        <v>19</v>
      </c>
      <c r="X17" s="263">
        <v>20</v>
      </c>
      <c r="Y17" s="263">
        <v>21</v>
      </c>
      <c r="Z17" s="263">
        <v>22</v>
      </c>
      <c r="AA17" s="263">
        <v>23</v>
      </c>
      <c r="AB17" s="263">
        <v>24</v>
      </c>
      <c r="AC17" s="263">
        <v>25</v>
      </c>
      <c r="AD17" s="263">
        <v>26</v>
      </c>
      <c r="AE17" s="263">
        <v>27</v>
      </c>
    </row>
    <row r="18" spans="1:31">
      <c r="A18" s="907" t="s">
        <v>407</v>
      </c>
      <c r="B18" s="759"/>
    </row>
    <row r="19" spans="1:31">
      <c r="A19" s="909" t="s">
        <v>1029</v>
      </c>
      <c r="B19" s="910" t="s">
        <v>12</v>
      </c>
      <c r="C19" s="1252">
        <f>Prices!L25</f>
        <v>280.78998233116613</v>
      </c>
      <c r="D19" s="911">
        <v>0</v>
      </c>
      <c r="E19" s="911">
        <v>0</v>
      </c>
      <c r="F19" s="911">
        <v>0</v>
      </c>
      <c r="G19" s="911">
        <v>0</v>
      </c>
      <c r="H19" s="911">
        <v>0</v>
      </c>
      <c r="I19" s="911">
        <v>0</v>
      </c>
      <c r="J19" s="911">
        <f>M6</f>
        <v>4</v>
      </c>
      <c r="K19" s="911">
        <v>0</v>
      </c>
      <c r="L19" s="911">
        <v>0</v>
      </c>
      <c r="M19" s="911">
        <f>M7</f>
        <v>8</v>
      </c>
      <c r="N19" s="911">
        <v>0</v>
      </c>
      <c r="O19" s="911">
        <v>0</v>
      </c>
      <c r="P19" s="911">
        <v>0</v>
      </c>
      <c r="Q19" s="911">
        <v>0</v>
      </c>
      <c r="R19" s="911">
        <v>0</v>
      </c>
      <c r="S19" s="911">
        <v>0</v>
      </c>
      <c r="T19" s="911">
        <v>0</v>
      </c>
      <c r="U19" s="911">
        <v>0</v>
      </c>
      <c r="V19" s="911">
        <v>0</v>
      </c>
      <c r="W19" s="911">
        <v>0</v>
      </c>
      <c r="X19" s="911">
        <f>M9*0.7</f>
        <v>62.999999999999993</v>
      </c>
      <c r="Y19" s="911">
        <f t="shared" ref="Y19:AE19" si="0">N9*0.7</f>
        <v>0</v>
      </c>
      <c r="Z19" s="911">
        <f t="shared" si="0"/>
        <v>0</v>
      </c>
      <c r="AA19" s="911">
        <f t="shared" si="0"/>
        <v>0</v>
      </c>
      <c r="AB19" s="911">
        <f t="shared" si="0"/>
        <v>0</v>
      </c>
      <c r="AC19" s="911">
        <f t="shared" si="0"/>
        <v>0</v>
      </c>
      <c r="AD19" s="911">
        <f t="shared" si="0"/>
        <v>0</v>
      </c>
      <c r="AE19" s="911">
        <f t="shared" si="0"/>
        <v>0</v>
      </c>
    </row>
    <row r="20" spans="1:31">
      <c r="A20" s="909" t="s">
        <v>1027</v>
      </c>
      <c r="B20" s="910" t="s">
        <v>12</v>
      </c>
      <c r="C20" s="1252">
        <f>Prices!L24</f>
        <v>2246.319858649329</v>
      </c>
      <c r="D20" s="760"/>
      <c r="E20" s="911">
        <v>0</v>
      </c>
      <c r="F20" s="911">
        <v>0</v>
      </c>
      <c r="G20" s="911">
        <v>0</v>
      </c>
      <c r="H20" s="911">
        <v>0</v>
      </c>
      <c r="I20" s="911">
        <v>0</v>
      </c>
      <c r="J20" s="911">
        <v>0</v>
      </c>
      <c r="K20" s="911">
        <v>0</v>
      </c>
      <c r="L20" s="911">
        <v>0</v>
      </c>
      <c r="M20" s="911">
        <v>0</v>
      </c>
      <c r="N20" s="911">
        <v>0</v>
      </c>
      <c r="O20" s="911">
        <v>0</v>
      </c>
      <c r="P20" s="911">
        <v>0</v>
      </c>
      <c r="Q20" s="911">
        <v>0</v>
      </c>
      <c r="R20" s="911">
        <v>0</v>
      </c>
      <c r="S20" s="911">
        <v>0</v>
      </c>
      <c r="T20" s="911">
        <v>0</v>
      </c>
      <c r="U20" s="911">
        <v>0</v>
      </c>
      <c r="V20" s="911">
        <v>0</v>
      </c>
      <c r="W20" s="911">
        <v>0</v>
      </c>
      <c r="X20" s="911">
        <f>M9*M10</f>
        <v>27</v>
      </c>
      <c r="Y20" s="911">
        <f t="shared" ref="Y20:AE20" si="1">N9*N10</f>
        <v>0</v>
      </c>
      <c r="Z20" s="911">
        <f t="shared" si="1"/>
        <v>0</v>
      </c>
      <c r="AA20" s="911">
        <f t="shared" si="1"/>
        <v>0</v>
      </c>
      <c r="AB20" s="911">
        <f t="shared" si="1"/>
        <v>0</v>
      </c>
      <c r="AC20" s="911">
        <f t="shared" si="1"/>
        <v>0</v>
      </c>
      <c r="AD20" s="911">
        <f t="shared" si="1"/>
        <v>0</v>
      </c>
      <c r="AE20" s="911">
        <f t="shared" si="1"/>
        <v>0</v>
      </c>
    </row>
    <row r="21" spans="1:31">
      <c r="A21" s="909"/>
      <c r="B21" s="910"/>
      <c r="C21" s="910"/>
      <c r="D21" s="760"/>
      <c r="E21" s="911"/>
      <c r="F21" s="911"/>
      <c r="G21" s="911"/>
      <c r="H21" s="911"/>
      <c r="I21" s="911"/>
      <c r="J21" s="911"/>
      <c r="K21" s="911"/>
      <c r="L21" s="911"/>
      <c r="M21" s="911"/>
      <c r="N21" s="911"/>
      <c r="O21" s="911"/>
      <c r="P21" s="911"/>
      <c r="Q21" s="911"/>
      <c r="R21" s="911"/>
      <c r="S21" s="911"/>
      <c r="T21" s="911"/>
      <c r="U21" s="911"/>
      <c r="V21" s="911"/>
      <c r="W21" s="911"/>
      <c r="X21" s="911"/>
      <c r="Y21" s="911"/>
      <c r="Z21" s="911"/>
      <c r="AA21" s="911"/>
      <c r="AB21" s="911"/>
      <c r="AC21" s="911"/>
      <c r="AD21" s="911"/>
      <c r="AE21" s="911"/>
    </row>
    <row r="22" spans="1:31">
      <c r="A22" s="907" t="s">
        <v>981</v>
      </c>
      <c r="C22" s="910"/>
      <c r="D22" s="760"/>
      <c r="E22" s="911"/>
      <c r="F22" s="911"/>
      <c r="G22" s="911"/>
      <c r="H22" s="911"/>
      <c r="I22" s="911"/>
      <c r="J22" s="911"/>
      <c r="K22" s="911"/>
      <c r="L22" s="911"/>
      <c r="M22" s="911"/>
      <c r="N22" s="911"/>
      <c r="O22" s="911"/>
      <c r="P22" s="911"/>
      <c r="Q22" s="911"/>
      <c r="R22" s="911"/>
      <c r="S22" s="911"/>
      <c r="T22" s="911"/>
      <c r="U22" s="911"/>
      <c r="V22" s="911"/>
      <c r="W22" s="911"/>
      <c r="X22" s="911"/>
      <c r="Y22" s="911"/>
      <c r="Z22" s="911"/>
      <c r="AA22" s="911"/>
      <c r="AB22" s="911"/>
      <c r="AC22" s="911"/>
      <c r="AD22" s="911"/>
      <c r="AE22" s="911"/>
    </row>
    <row r="23" spans="1:31">
      <c r="A23" s="912" t="s">
        <v>1030</v>
      </c>
      <c r="B23" s="913" t="s">
        <v>234</v>
      </c>
      <c r="C23" s="1252">
        <f>Prices!L103</f>
        <v>7.394136201387373</v>
      </c>
      <c r="D23" s="760"/>
      <c r="E23" s="911">
        <v>1100</v>
      </c>
      <c r="F23" s="911">
        <f>F8*E23</f>
        <v>330</v>
      </c>
      <c r="G23" s="911"/>
      <c r="H23" s="911"/>
      <c r="I23" s="911"/>
      <c r="J23" s="911"/>
      <c r="K23" s="911"/>
      <c r="L23" s="911"/>
      <c r="M23" s="911"/>
      <c r="N23" s="911"/>
      <c r="O23" s="911"/>
      <c r="P23" s="911"/>
      <c r="Q23" s="911"/>
      <c r="R23" s="911"/>
      <c r="S23" s="911"/>
      <c r="T23" s="911"/>
      <c r="U23" s="911"/>
      <c r="V23" s="911"/>
      <c r="W23" s="911"/>
      <c r="X23" s="911"/>
      <c r="Y23" s="911"/>
      <c r="Z23" s="911"/>
      <c r="AA23" s="911"/>
      <c r="AB23" s="911"/>
      <c r="AC23" s="911"/>
      <c r="AD23" s="911"/>
      <c r="AE23" s="911"/>
    </row>
    <row r="24" spans="1:31">
      <c r="A24" s="912" t="s">
        <v>1099</v>
      </c>
      <c r="B24" s="913" t="s">
        <v>883</v>
      </c>
      <c r="C24" s="1252">
        <f>Prices!L174</f>
        <v>232.76592094716915</v>
      </c>
      <c r="D24" s="760"/>
      <c r="E24" s="911">
        <v>1</v>
      </c>
      <c r="F24" s="911"/>
      <c r="G24" s="911"/>
      <c r="H24" s="911"/>
      <c r="I24" s="911"/>
      <c r="J24" s="911"/>
      <c r="K24" s="911"/>
      <c r="L24" s="911"/>
      <c r="M24" s="911"/>
      <c r="N24" s="911"/>
      <c r="O24" s="911"/>
      <c r="P24" s="911"/>
      <c r="Q24" s="911"/>
      <c r="R24" s="911"/>
      <c r="S24" s="911"/>
      <c r="T24" s="911"/>
      <c r="U24" s="911"/>
      <c r="V24" s="911"/>
      <c r="W24" s="911"/>
      <c r="X24" s="911"/>
      <c r="Y24" s="911"/>
      <c r="Z24" s="911"/>
      <c r="AA24" s="911"/>
      <c r="AB24" s="911"/>
      <c r="AC24" s="911"/>
      <c r="AD24" s="911"/>
      <c r="AE24" s="911"/>
    </row>
    <row r="25" spans="1:31">
      <c r="A25" s="912" t="s">
        <v>1098</v>
      </c>
      <c r="B25" s="913" t="s">
        <v>316</v>
      </c>
      <c r="C25" s="1252">
        <f>Prices!L307</f>
        <v>1779.9746895959995</v>
      </c>
      <c r="D25" s="760"/>
      <c r="E25" s="911">
        <v>0</v>
      </c>
      <c r="F25" s="911">
        <v>0</v>
      </c>
      <c r="G25" s="911">
        <v>0</v>
      </c>
      <c r="H25" s="911">
        <v>0</v>
      </c>
      <c r="I25" s="911">
        <v>0</v>
      </c>
      <c r="J25" s="911"/>
      <c r="K25" s="911"/>
      <c r="L25" s="911"/>
      <c r="M25" s="911"/>
      <c r="N25" s="911"/>
      <c r="O25" s="911"/>
      <c r="P25" s="911"/>
      <c r="Q25" s="911"/>
      <c r="R25" s="911"/>
      <c r="S25" s="911"/>
      <c r="T25" s="911"/>
      <c r="U25" s="911"/>
      <c r="V25" s="911"/>
      <c r="W25" s="911"/>
      <c r="X25" s="911"/>
      <c r="Y25" s="911"/>
      <c r="Z25" s="911"/>
      <c r="AA25" s="911"/>
      <c r="AB25" s="911"/>
      <c r="AC25" s="911"/>
      <c r="AD25" s="911"/>
      <c r="AE25" s="911"/>
    </row>
    <row r="26" spans="1:31">
      <c r="A26" s="912" t="s">
        <v>1294</v>
      </c>
      <c r="B26" s="913" t="s">
        <v>1593</v>
      </c>
      <c r="C26" s="1252">
        <f>Prices!L306</f>
        <v>39.985816716588147</v>
      </c>
      <c r="D26" s="760"/>
      <c r="E26" s="911">
        <v>1</v>
      </c>
      <c r="F26" s="911">
        <v>1</v>
      </c>
      <c r="G26" s="911">
        <v>1</v>
      </c>
      <c r="H26" s="911">
        <v>1</v>
      </c>
      <c r="I26" s="911">
        <v>1</v>
      </c>
      <c r="J26" s="911">
        <v>1</v>
      </c>
      <c r="K26" s="911">
        <v>1</v>
      </c>
      <c r="L26" s="911">
        <v>1</v>
      </c>
      <c r="M26" s="911">
        <v>1</v>
      </c>
      <c r="N26" s="911">
        <v>1</v>
      </c>
      <c r="O26" s="911">
        <v>1</v>
      </c>
      <c r="P26" s="911">
        <v>1</v>
      </c>
      <c r="Q26" s="911">
        <v>1</v>
      </c>
      <c r="R26" s="911">
        <v>1</v>
      </c>
      <c r="S26" s="911">
        <v>1</v>
      </c>
      <c r="T26" s="911">
        <v>1</v>
      </c>
      <c r="U26" s="911">
        <v>1</v>
      </c>
      <c r="V26" s="911">
        <v>1</v>
      </c>
      <c r="W26" s="911">
        <v>1</v>
      </c>
      <c r="X26" s="911">
        <v>1</v>
      </c>
      <c r="Y26" s="911">
        <v>1</v>
      </c>
      <c r="Z26" s="911">
        <v>1</v>
      </c>
      <c r="AA26" s="911">
        <v>1</v>
      </c>
      <c r="AB26" s="911">
        <v>1</v>
      </c>
      <c r="AC26" s="911">
        <v>1</v>
      </c>
      <c r="AD26" s="911">
        <v>1</v>
      </c>
      <c r="AE26" s="911">
        <v>1</v>
      </c>
    </row>
    <row r="27" spans="1:31">
      <c r="A27" s="912" t="s">
        <v>1096</v>
      </c>
      <c r="B27" s="914" t="s">
        <v>104</v>
      </c>
      <c r="C27" s="910">
        <v>0</v>
      </c>
      <c r="D27" s="760"/>
      <c r="E27" s="911">
        <v>85</v>
      </c>
      <c r="F27" s="911">
        <f>E27*0.25</f>
        <v>21.25</v>
      </c>
      <c r="G27" s="911">
        <f>F27</f>
        <v>21.25</v>
      </c>
      <c r="H27" s="911">
        <f t="shared" ref="H27:I27" si="2">G27</f>
        <v>21.25</v>
      </c>
      <c r="I27" s="911">
        <f t="shared" si="2"/>
        <v>21.25</v>
      </c>
      <c r="J27" s="911"/>
      <c r="K27" s="911"/>
      <c r="L27" s="911"/>
      <c r="M27" s="911"/>
      <c r="N27" s="911"/>
      <c r="O27" s="911"/>
      <c r="P27" s="911"/>
      <c r="Q27" s="911"/>
      <c r="R27" s="911"/>
      <c r="S27" s="911"/>
      <c r="T27" s="911"/>
      <c r="U27" s="911"/>
      <c r="V27" s="911"/>
      <c r="W27" s="911"/>
      <c r="X27" s="911"/>
      <c r="Y27" s="911"/>
      <c r="Z27" s="911"/>
      <c r="AA27" s="911"/>
      <c r="AB27" s="911"/>
      <c r="AC27" s="911"/>
      <c r="AD27" s="911"/>
      <c r="AE27" s="911"/>
    </row>
    <row r="28" spans="1:31" ht="10.5" customHeight="1">
      <c r="A28" s="912" t="s">
        <v>1097</v>
      </c>
      <c r="B28" s="914" t="s">
        <v>437</v>
      </c>
      <c r="C28" s="1252">
        <f>Prices!L207</f>
        <v>63.00795361401768</v>
      </c>
      <c r="D28" s="760"/>
      <c r="E28" s="911">
        <v>70</v>
      </c>
      <c r="F28" s="911"/>
      <c r="G28" s="911"/>
      <c r="H28" s="911"/>
      <c r="I28" s="911"/>
      <c r="J28" s="911"/>
      <c r="K28" s="911"/>
      <c r="L28" s="911"/>
      <c r="M28" s="911"/>
      <c r="N28" s="911"/>
      <c r="O28" s="911"/>
      <c r="P28" s="911"/>
      <c r="Q28" s="911"/>
      <c r="R28" s="911"/>
      <c r="S28" s="911"/>
      <c r="T28" s="911"/>
      <c r="U28" s="911"/>
      <c r="V28" s="911"/>
      <c r="W28" s="911"/>
      <c r="X28" s="911"/>
      <c r="Y28" s="911"/>
      <c r="Z28" s="911"/>
      <c r="AA28" s="911"/>
      <c r="AB28" s="911"/>
      <c r="AC28" s="911"/>
      <c r="AD28" s="911"/>
      <c r="AE28" s="911"/>
    </row>
    <row r="29" spans="1:31" ht="12" customHeight="1">
      <c r="A29" s="915"/>
      <c r="C29" s="910"/>
      <c r="D29" s="760"/>
      <c r="E29" s="760"/>
      <c r="F29" s="760"/>
      <c r="G29" s="760"/>
      <c r="H29" s="760"/>
      <c r="I29" s="760"/>
      <c r="J29" s="760"/>
      <c r="K29" s="760"/>
      <c r="L29" s="760"/>
      <c r="M29" s="760"/>
      <c r="N29" s="760"/>
      <c r="O29" s="760"/>
      <c r="P29" s="760"/>
      <c r="Q29" s="760"/>
      <c r="R29" s="760"/>
      <c r="S29" s="760"/>
      <c r="T29" s="760"/>
      <c r="U29" s="760"/>
      <c r="V29" s="760"/>
      <c r="W29" s="760"/>
      <c r="X29" s="760"/>
      <c r="Y29" s="760"/>
      <c r="Z29" s="760"/>
      <c r="AA29" s="760"/>
      <c r="AB29" s="760"/>
      <c r="AC29" s="760"/>
      <c r="AD29" s="760"/>
      <c r="AE29" s="760"/>
    </row>
    <row r="30" spans="1:31">
      <c r="A30" s="907" t="s">
        <v>982</v>
      </c>
      <c r="B30" s="761"/>
      <c r="C30" s="761"/>
      <c r="D30" s="761"/>
      <c r="E30" s="761"/>
      <c r="F30" s="761"/>
      <c r="G30" s="761"/>
      <c r="H30" s="761"/>
      <c r="I30" s="761"/>
      <c r="J30" s="761"/>
      <c r="K30" s="761"/>
      <c r="L30" s="761"/>
      <c r="M30" s="761"/>
      <c r="N30" s="761"/>
      <c r="O30" s="761"/>
      <c r="P30" s="761"/>
      <c r="Q30" s="761"/>
      <c r="R30" s="761"/>
      <c r="S30" s="761"/>
      <c r="T30" s="761"/>
      <c r="U30" s="761"/>
      <c r="V30" s="761"/>
      <c r="W30" s="761"/>
      <c r="X30" s="761"/>
      <c r="Y30" s="761"/>
      <c r="Z30" s="761"/>
      <c r="AA30" s="761"/>
      <c r="AB30" s="761"/>
      <c r="AC30" s="761"/>
      <c r="AD30" s="761"/>
      <c r="AE30" s="761"/>
    </row>
    <row r="31" spans="1:31">
      <c r="A31" s="915"/>
    </row>
    <row r="32" spans="1:31">
      <c r="A32" s="907" t="s">
        <v>368</v>
      </c>
    </row>
    <row r="33" spans="1:31">
      <c r="A33" s="909" t="s">
        <v>1160</v>
      </c>
      <c r="D33" s="827">
        <v>0</v>
      </c>
      <c r="E33" s="827">
        <f t="shared" ref="E33:X33" si="3">E19*$C19*E13</f>
        <v>0</v>
      </c>
      <c r="F33" s="827">
        <f t="shared" si="3"/>
        <v>0</v>
      </c>
      <c r="G33" s="827">
        <f t="shared" si="3"/>
        <v>0</v>
      </c>
      <c r="H33" s="827">
        <f t="shared" si="3"/>
        <v>0</v>
      </c>
      <c r="I33" s="827">
        <f t="shared" si="3"/>
        <v>0</v>
      </c>
      <c r="J33" s="827">
        <f t="shared" si="3"/>
        <v>1113.1317156699799</v>
      </c>
      <c r="K33" s="827">
        <f t="shared" si="3"/>
        <v>0</v>
      </c>
      <c r="L33" s="827">
        <f t="shared" si="3"/>
        <v>0</v>
      </c>
      <c r="M33" s="827">
        <f t="shared" si="3"/>
        <v>2214.2295749543387</v>
      </c>
      <c r="N33" s="827">
        <f t="shared" si="3"/>
        <v>0</v>
      </c>
      <c r="O33" s="827">
        <f t="shared" si="3"/>
        <v>0</v>
      </c>
      <c r="P33" s="827">
        <f t="shared" si="3"/>
        <v>0</v>
      </c>
      <c r="Q33" s="827">
        <f t="shared" si="3"/>
        <v>0</v>
      </c>
      <c r="R33" s="827">
        <f t="shared" si="3"/>
        <v>0</v>
      </c>
      <c r="S33" s="827">
        <f t="shared" si="3"/>
        <v>0</v>
      </c>
      <c r="T33" s="827">
        <f t="shared" si="3"/>
        <v>0</v>
      </c>
      <c r="U33" s="827">
        <f t="shared" si="3"/>
        <v>0</v>
      </c>
      <c r="V33" s="827">
        <f t="shared" si="3"/>
        <v>0</v>
      </c>
      <c r="W33" s="827">
        <f t="shared" si="3"/>
        <v>0</v>
      </c>
      <c r="X33" s="827">
        <f t="shared" si="3"/>
        <v>13671.664239704476</v>
      </c>
      <c r="Y33" s="827">
        <f t="shared" ref="Y33:AE33" si="4">Y19*$C19*Y13</f>
        <v>0</v>
      </c>
      <c r="Z33" s="827">
        <f t="shared" si="4"/>
        <v>0</v>
      </c>
      <c r="AA33" s="827">
        <f t="shared" si="4"/>
        <v>0</v>
      </c>
      <c r="AB33" s="827">
        <f t="shared" si="4"/>
        <v>0</v>
      </c>
      <c r="AC33" s="827">
        <f t="shared" si="4"/>
        <v>0</v>
      </c>
      <c r="AD33" s="827">
        <f t="shared" si="4"/>
        <v>0</v>
      </c>
      <c r="AE33" s="827">
        <f t="shared" si="4"/>
        <v>0</v>
      </c>
    </row>
    <row r="34" spans="1:31">
      <c r="A34" s="909" t="s">
        <v>454</v>
      </c>
      <c r="D34" s="827">
        <v>0</v>
      </c>
      <c r="E34" s="827">
        <f t="shared" ref="E34:X34" si="5">E20*$C20*E13</f>
        <v>0</v>
      </c>
      <c r="F34" s="827">
        <f t="shared" si="5"/>
        <v>0</v>
      </c>
      <c r="G34" s="827">
        <f t="shared" si="5"/>
        <v>0</v>
      </c>
      <c r="H34" s="827">
        <f t="shared" si="5"/>
        <v>0</v>
      </c>
      <c r="I34" s="827">
        <f t="shared" si="5"/>
        <v>0</v>
      </c>
      <c r="J34" s="827">
        <f t="shared" si="5"/>
        <v>0</v>
      </c>
      <c r="K34" s="827">
        <f t="shared" si="5"/>
        <v>0</v>
      </c>
      <c r="L34" s="827">
        <f t="shared" si="5"/>
        <v>0</v>
      </c>
      <c r="M34" s="827">
        <f t="shared" si="5"/>
        <v>0</v>
      </c>
      <c r="N34" s="827">
        <f t="shared" si="5"/>
        <v>0</v>
      </c>
      <c r="O34" s="827">
        <f t="shared" si="5"/>
        <v>0</v>
      </c>
      <c r="P34" s="827">
        <f t="shared" si="5"/>
        <v>0</v>
      </c>
      <c r="Q34" s="827">
        <f t="shared" si="5"/>
        <v>0</v>
      </c>
      <c r="R34" s="827">
        <f t="shared" si="5"/>
        <v>0</v>
      </c>
      <c r="S34" s="827">
        <f t="shared" si="5"/>
        <v>0</v>
      </c>
      <c r="T34" s="827">
        <f t="shared" si="5"/>
        <v>0</v>
      </c>
      <c r="U34" s="827">
        <f t="shared" si="5"/>
        <v>0</v>
      </c>
      <c r="V34" s="827">
        <f t="shared" si="5"/>
        <v>0</v>
      </c>
      <c r="W34" s="827">
        <f t="shared" si="5"/>
        <v>0</v>
      </c>
      <c r="X34" s="827">
        <f t="shared" si="5"/>
        <v>46874.277393272496</v>
      </c>
      <c r="Y34" s="827">
        <f t="shared" ref="Y34:AE34" si="6">Y20*$C20*Y13</f>
        <v>0</v>
      </c>
      <c r="Z34" s="827">
        <f t="shared" si="6"/>
        <v>0</v>
      </c>
      <c r="AA34" s="827">
        <f t="shared" si="6"/>
        <v>0</v>
      </c>
      <c r="AB34" s="827">
        <f t="shared" si="6"/>
        <v>0</v>
      </c>
      <c r="AC34" s="827">
        <f t="shared" si="6"/>
        <v>0</v>
      </c>
      <c r="AD34" s="827">
        <f t="shared" si="6"/>
        <v>0</v>
      </c>
      <c r="AE34" s="827">
        <f t="shared" si="6"/>
        <v>0</v>
      </c>
    </row>
    <row r="35" spans="1:31">
      <c r="A35" s="907" t="s">
        <v>983</v>
      </c>
      <c r="D35" s="827">
        <f>SUM(D33:D34)</f>
        <v>0</v>
      </c>
      <c r="E35" s="827">
        <f>SUM(E33:E34)</f>
        <v>0</v>
      </c>
      <c r="F35" s="827">
        <f t="shared" ref="F35:X35" si="7">SUM(F33:F34)</f>
        <v>0</v>
      </c>
      <c r="G35" s="827">
        <f t="shared" si="7"/>
        <v>0</v>
      </c>
      <c r="H35" s="827">
        <f t="shared" si="7"/>
        <v>0</v>
      </c>
      <c r="I35" s="827">
        <f t="shared" si="7"/>
        <v>0</v>
      </c>
      <c r="J35" s="827">
        <f t="shared" si="7"/>
        <v>1113.1317156699799</v>
      </c>
      <c r="K35" s="827">
        <f t="shared" si="7"/>
        <v>0</v>
      </c>
      <c r="L35" s="827">
        <f t="shared" si="7"/>
        <v>0</v>
      </c>
      <c r="M35" s="827">
        <f t="shared" si="7"/>
        <v>2214.2295749543387</v>
      </c>
      <c r="N35" s="827">
        <f t="shared" si="7"/>
        <v>0</v>
      </c>
      <c r="O35" s="827">
        <f t="shared" si="7"/>
        <v>0</v>
      </c>
      <c r="P35" s="827">
        <f t="shared" si="7"/>
        <v>0</v>
      </c>
      <c r="Q35" s="827">
        <f t="shared" si="7"/>
        <v>0</v>
      </c>
      <c r="R35" s="827">
        <f t="shared" si="7"/>
        <v>0</v>
      </c>
      <c r="S35" s="827">
        <f t="shared" si="7"/>
        <v>0</v>
      </c>
      <c r="T35" s="827">
        <f t="shared" si="7"/>
        <v>0</v>
      </c>
      <c r="U35" s="827">
        <f t="shared" si="7"/>
        <v>0</v>
      </c>
      <c r="V35" s="827">
        <f t="shared" si="7"/>
        <v>0</v>
      </c>
      <c r="W35" s="827">
        <f t="shared" si="7"/>
        <v>0</v>
      </c>
      <c r="X35" s="827">
        <f t="shared" si="7"/>
        <v>60545.941632976974</v>
      </c>
      <c r="Y35" s="827">
        <f t="shared" ref="Y35:AE35" si="8">SUM(Y33:Y34)</f>
        <v>0</v>
      </c>
      <c r="Z35" s="827">
        <f t="shared" si="8"/>
        <v>0</v>
      </c>
      <c r="AA35" s="827">
        <f t="shared" si="8"/>
        <v>0</v>
      </c>
      <c r="AB35" s="827">
        <f t="shared" si="8"/>
        <v>0</v>
      </c>
      <c r="AC35" s="827">
        <f t="shared" si="8"/>
        <v>0</v>
      </c>
      <c r="AD35" s="827">
        <f t="shared" si="8"/>
        <v>0</v>
      </c>
      <c r="AE35" s="827">
        <f t="shared" si="8"/>
        <v>0</v>
      </c>
    </row>
    <row r="36" spans="1:31">
      <c r="A36" s="917"/>
      <c r="D36" s="827"/>
      <c r="E36" s="827"/>
      <c r="F36" s="827"/>
      <c r="G36" s="827"/>
      <c r="H36" s="827"/>
      <c r="I36" s="827"/>
      <c r="J36" s="827"/>
      <c r="K36" s="827"/>
      <c r="L36" s="827"/>
      <c r="M36" s="827"/>
      <c r="N36" s="827"/>
      <c r="O36" s="827"/>
      <c r="P36" s="827"/>
      <c r="Q36" s="827"/>
      <c r="R36" s="827"/>
      <c r="S36" s="827"/>
      <c r="T36" s="827"/>
      <c r="U36" s="827"/>
      <c r="V36" s="827"/>
      <c r="W36" s="827"/>
      <c r="X36" s="827"/>
      <c r="Y36" s="827"/>
      <c r="Z36" s="827"/>
      <c r="AA36" s="827"/>
      <c r="AB36" s="827"/>
      <c r="AC36" s="827"/>
      <c r="AD36" s="827"/>
      <c r="AE36" s="827"/>
    </row>
    <row r="37" spans="1:31">
      <c r="A37" s="907" t="s">
        <v>1311</v>
      </c>
      <c r="D37" s="827"/>
      <c r="E37" s="827"/>
      <c r="F37" s="827"/>
      <c r="G37" s="827"/>
      <c r="H37" s="827"/>
      <c r="I37" s="827"/>
      <c r="J37" s="827"/>
      <c r="K37" s="827"/>
      <c r="L37" s="827"/>
      <c r="M37" s="827"/>
      <c r="N37" s="827"/>
      <c r="O37" s="827"/>
      <c r="P37" s="827"/>
      <c r="Q37" s="827"/>
      <c r="R37" s="827"/>
      <c r="S37" s="827"/>
      <c r="T37" s="827"/>
      <c r="U37" s="827"/>
      <c r="V37" s="827"/>
      <c r="W37" s="827"/>
      <c r="X37" s="827"/>
      <c r="Y37" s="827"/>
      <c r="Z37" s="827"/>
      <c r="AA37" s="827"/>
      <c r="AB37" s="827"/>
      <c r="AC37" s="827"/>
      <c r="AD37" s="827"/>
      <c r="AE37" s="827"/>
    </row>
    <row r="38" spans="1:31">
      <c r="A38" s="912" t="str">
        <f>A23</f>
        <v>Seedling (poplar)</v>
      </c>
      <c r="D38" s="827">
        <v>0</v>
      </c>
      <c r="E38" s="827">
        <f t="shared" ref="E38:X38" si="9">E23*$C23</f>
        <v>8133.5498215261105</v>
      </c>
      <c r="F38" s="827">
        <f t="shared" si="9"/>
        <v>2440.0649464578332</v>
      </c>
      <c r="G38" s="827">
        <f t="shared" si="9"/>
        <v>0</v>
      </c>
      <c r="H38" s="827">
        <f t="shared" si="9"/>
        <v>0</v>
      </c>
      <c r="I38" s="827">
        <f t="shared" si="9"/>
        <v>0</v>
      </c>
      <c r="J38" s="827">
        <f t="shared" si="9"/>
        <v>0</v>
      </c>
      <c r="K38" s="827">
        <f t="shared" si="9"/>
        <v>0</v>
      </c>
      <c r="L38" s="827">
        <f t="shared" si="9"/>
        <v>0</v>
      </c>
      <c r="M38" s="827">
        <f t="shared" si="9"/>
        <v>0</v>
      </c>
      <c r="N38" s="827">
        <f t="shared" si="9"/>
        <v>0</v>
      </c>
      <c r="O38" s="827">
        <f t="shared" si="9"/>
        <v>0</v>
      </c>
      <c r="P38" s="827">
        <f t="shared" si="9"/>
        <v>0</v>
      </c>
      <c r="Q38" s="827">
        <f t="shared" si="9"/>
        <v>0</v>
      </c>
      <c r="R38" s="827">
        <f t="shared" si="9"/>
        <v>0</v>
      </c>
      <c r="S38" s="827">
        <f t="shared" si="9"/>
        <v>0</v>
      </c>
      <c r="T38" s="827">
        <f t="shared" si="9"/>
        <v>0</v>
      </c>
      <c r="U38" s="827">
        <f t="shared" si="9"/>
        <v>0</v>
      </c>
      <c r="V38" s="827">
        <f t="shared" si="9"/>
        <v>0</v>
      </c>
      <c r="W38" s="827">
        <f t="shared" si="9"/>
        <v>0</v>
      </c>
      <c r="X38" s="827">
        <f t="shared" si="9"/>
        <v>0</v>
      </c>
      <c r="Y38" s="827">
        <f t="shared" ref="Y38:AE38" si="10">Y23*$C23</f>
        <v>0</v>
      </c>
      <c r="Z38" s="827">
        <f t="shared" si="10"/>
        <v>0</v>
      </c>
      <c r="AA38" s="827">
        <f t="shared" si="10"/>
        <v>0</v>
      </c>
      <c r="AB38" s="827">
        <f t="shared" si="10"/>
        <v>0</v>
      </c>
      <c r="AC38" s="827">
        <f t="shared" si="10"/>
        <v>0</v>
      </c>
      <c r="AD38" s="827">
        <f t="shared" si="10"/>
        <v>0</v>
      </c>
      <c r="AE38" s="827">
        <f t="shared" si="10"/>
        <v>0</v>
      </c>
    </row>
    <row r="39" spans="1:31">
      <c r="A39" s="912" t="str">
        <f>A24</f>
        <v>Transportation of seedlings (JFM)</v>
      </c>
      <c r="D39" s="827">
        <v>0</v>
      </c>
      <c r="E39" s="827">
        <f t="shared" ref="E39:X39" si="11">E24*$C24</f>
        <v>232.76592094716915</v>
      </c>
      <c r="F39" s="827">
        <f t="shared" si="11"/>
        <v>0</v>
      </c>
      <c r="G39" s="827">
        <f t="shared" si="11"/>
        <v>0</v>
      </c>
      <c r="H39" s="827">
        <f t="shared" si="11"/>
        <v>0</v>
      </c>
      <c r="I39" s="827">
        <f t="shared" si="11"/>
        <v>0</v>
      </c>
      <c r="J39" s="827">
        <f t="shared" si="11"/>
        <v>0</v>
      </c>
      <c r="K39" s="827">
        <f t="shared" si="11"/>
        <v>0</v>
      </c>
      <c r="L39" s="827">
        <f t="shared" si="11"/>
        <v>0</v>
      </c>
      <c r="M39" s="827">
        <f t="shared" si="11"/>
        <v>0</v>
      </c>
      <c r="N39" s="827">
        <f t="shared" si="11"/>
        <v>0</v>
      </c>
      <c r="O39" s="827">
        <f t="shared" si="11"/>
        <v>0</v>
      </c>
      <c r="P39" s="827">
        <f t="shared" si="11"/>
        <v>0</v>
      </c>
      <c r="Q39" s="827">
        <f t="shared" si="11"/>
        <v>0</v>
      </c>
      <c r="R39" s="827">
        <f t="shared" si="11"/>
        <v>0</v>
      </c>
      <c r="S39" s="827">
        <f t="shared" si="11"/>
        <v>0</v>
      </c>
      <c r="T39" s="827">
        <f t="shared" si="11"/>
        <v>0</v>
      </c>
      <c r="U39" s="827">
        <f t="shared" si="11"/>
        <v>0</v>
      </c>
      <c r="V39" s="827">
        <f t="shared" si="11"/>
        <v>0</v>
      </c>
      <c r="W39" s="827">
        <f t="shared" si="11"/>
        <v>0</v>
      </c>
      <c r="X39" s="827">
        <f t="shared" si="11"/>
        <v>0</v>
      </c>
      <c r="Y39" s="827">
        <f t="shared" ref="Y39:AE39" si="12">Y24*$C24</f>
        <v>0</v>
      </c>
      <c r="Z39" s="827">
        <f t="shared" si="12"/>
        <v>0</v>
      </c>
      <c r="AA39" s="827">
        <f t="shared" si="12"/>
        <v>0</v>
      </c>
      <c r="AB39" s="827">
        <f t="shared" si="12"/>
        <v>0</v>
      </c>
      <c r="AC39" s="827">
        <f t="shared" si="12"/>
        <v>0</v>
      </c>
      <c r="AD39" s="827">
        <f t="shared" si="12"/>
        <v>0</v>
      </c>
      <c r="AE39" s="827">
        <f t="shared" si="12"/>
        <v>0</v>
      </c>
    </row>
    <row r="40" spans="1:31">
      <c r="A40" s="912" t="str">
        <f>A28</f>
        <v>Fence installation per ha</v>
      </c>
      <c r="D40" s="827">
        <v>0</v>
      </c>
      <c r="E40" s="827">
        <f t="shared" ref="E40:X40" si="13">E28*$C28</f>
        <v>4410.5567529812379</v>
      </c>
      <c r="F40" s="827">
        <f t="shared" si="13"/>
        <v>0</v>
      </c>
      <c r="G40" s="827">
        <f t="shared" si="13"/>
        <v>0</v>
      </c>
      <c r="H40" s="827">
        <f t="shared" si="13"/>
        <v>0</v>
      </c>
      <c r="I40" s="827">
        <f t="shared" si="13"/>
        <v>0</v>
      </c>
      <c r="J40" s="827">
        <f t="shared" si="13"/>
        <v>0</v>
      </c>
      <c r="K40" s="827">
        <f t="shared" si="13"/>
        <v>0</v>
      </c>
      <c r="L40" s="827">
        <f t="shared" si="13"/>
        <v>0</v>
      </c>
      <c r="M40" s="827">
        <f t="shared" si="13"/>
        <v>0</v>
      </c>
      <c r="N40" s="827">
        <f t="shared" si="13"/>
        <v>0</v>
      </c>
      <c r="O40" s="827">
        <f t="shared" si="13"/>
        <v>0</v>
      </c>
      <c r="P40" s="827">
        <f t="shared" si="13"/>
        <v>0</v>
      </c>
      <c r="Q40" s="827">
        <f t="shared" si="13"/>
        <v>0</v>
      </c>
      <c r="R40" s="827">
        <f t="shared" si="13"/>
        <v>0</v>
      </c>
      <c r="S40" s="827">
        <f t="shared" si="13"/>
        <v>0</v>
      </c>
      <c r="T40" s="827">
        <f t="shared" si="13"/>
        <v>0</v>
      </c>
      <c r="U40" s="827">
        <f t="shared" si="13"/>
        <v>0</v>
      </c>
      <c r="V40" s="827">
        <f t="shared" si="13"/>
        <v>0</v>
      </c>
      <c r="W40" s="827">
        <f t="shared" si="13"/>
        <v>0</v>
      </c>
      <c r="X40" s="827">
        <f t="shared" si="13"/>
        <v>0</v>
      </c>
      <c r="Y40" s="827">
        <f t="shared" ref="Y40:AE40" si="14">Y28*$C28</f>
        <v>0</v>
      </c>
      <c r="Z40" s="827">
        <f t="shared" si="14"/>
        <v>0</v>
      </c>
      <c r="AA40" s="827">
        <f t="shared" si="14"/>
        <v>0</v>
      </c>
      <c r="AB40" s="827">
        <f t="shared" si="14"/>
        <v>0</v>
      </c>
      <c r="AC40" s="827">
        <f t="shared" si="14"/>
        <v>0</v>
      </c>
      <c r="AD40" s="827">
        <f t="shared" si="14"/>
        <v>0</v>
      </c>
      <c r="AE40" s="827">
        <f t="shared" si="14"/>
        <v>0</v>
      </c>
    </row>
    <row r="41" spans="1:31">
      <c r="A41" s="972" t="s">
        <v>1312</v>
      </c>
      <c r="D41" s="827">
        <f>SUM(D38:D40)</f>
        <v>0</v>
      </c>
      <c r="E41" s="827">
        <f t="shared" ref="E41:X41" si="15">SUM(E38:E40)</f>
        <v>12776.872495454518</v>
      </c>
      <c r="F41" s="827">
        <f t="shared" si="15"/>
        <v>2440.0649464578332</v>
      </c>
      <c r="G41" s="827">
        <f t="shared" si="15"/>
        <v>0</v>
      </c>
      <c r="H41" s="827">
        <f t="shared" si="15"/>
        <v>0</v>
      </c>
      <c r="I41" s="827">
        <f t="shared" si="15"/>
        <v>0</v>
      </c>
      <c r="J41" s="827">
        <f t="shared" si="15"/>
        <v>0</v>
      </c>
      <c r="K41" s="827">
        <f t="shared" si="15"/>
        <v>0</v>
      </c>
      <c r="L41" s="827">
        <f t="shared" si="15"/>
        <v>0</v>
      </c>
      <c r="M41" s="827">
        <f t="shared" si="15"/>
        <v>0</v>
      </c>
      <c r="N41" s="827">
        <f t="shared" si="15"/>
        <v>0</v>
      </c>
      <c r="O41" s="827">
        <f t="shared" si="15"/>
        <v>0</v>
      </c>
      <c r="P41" s="827">
        <f t="shared" si="15"/>
        <v>0</v>
      </c>
      <c r="Q41" s="827">
        <f t="shared" si="15"/>
        <v>0</v>
      </c>
      <c r="R41" s="827">
        <f t="shared" si="15"/>
        <v>0</v>
      </c>
      <c r="S41" s="827">
        <f t="shared" si="15"/>
        <v>0</v>
      </c>
      <c r="T41" s="827">
        <f t="shared" si="15"/>
        <v>0</v>
      </c>
      <c r="U41" s="827">
        <f t="shared" si="15"/>
        <v>0</v>
      </c>
      <c r="V41" s="827">
        <f t="shared" si="15"/>
        <v>0</v>
      </c>
      <c r="W41" s="827">
        <f t="shared" si="15"/>
        <v>0</v>
      </c>
      <c r="X41" s="827">
        <f t="shared" si="15"/>
        <v>0</v>
      </c>
      <c r="Y41" s="827">
        <f t="shared" ref="Y41:AE41" si="16">SUM(Y38:Y40)</f>
        <v>0</v>
      </c>
      <c r="Z41" s="827">
        <f t="shared" si="16"/>
        <v>0</v>
      </c>
      <c r="AA41" s="827">
        <f t="shared" si="16"/>
        <v>0</v>
      </c>
      <c r="AB41" s="827">
        <f t="shared" si="16"/>
        <v>0</v>
      </c>
      <c r="AC41" s="827">
        <f t="shared" si="16"/>
        <v>0</v>
      </c>
      <c r="AD41" s="827">
        <f t="shared" si="16"/>
        <v>0</v>
      </c>
      <c r="AE41" s="827">
        <f t="shared" si="16"/>
        <v>0</v>
      </c>
    </row>
    <row r="42" spans="1:31">
      <c r="A42" s="972" t="s">
        <v>1313</v>
      </c>
      <c r="D42" s="827"/>
      <c r="E42" s="827"/>
      <c r="F42" s="827"/>
      <c r="G42" s="827"/>
      <c r="H42" s="827"/>
      <c r="I42" s="827"/>
      <c r="J42" s="827"/>
      <c r="K42" s="827"/>
      <c r="L42" s="827"/>
      <c r="M42" s="827"/>
      <c r="N42" s="827"/>
      <c r="O42" s="827"/>
      <c r="P42" s="827"/>
      <c r="Q42" s="827"/>
      <c r="R42" s="827"/>
      <c r="S42" s="827"/>
      <c r="T42" s="827"/>
      <c r="U42" s="827"/>
      <c r="V42" s="827"/>
      <c r="W42" s="827"/>
      <c r="X42" s="827"/>
      <c r="Y42" s="827"/>
      <c r="Z42" s="827"/>
      <c r="AA42" s="827"/>
      <c r="AB42" s="827"/>
      <c r="AC42" s="827"/>
      <c r="AD42" s="827"/>
      <c r="AE42" s="827"/>
    </row>
    <row r="43" spans="1:31">
      <c r="A43" s="912" t="str">
        <f>A25</f>
        <v>Irrigation</v>
      </c>
      <c r="D43" s="827">
        <v>0</v>
      </c>
      <c r="E43" s="827">
        <f t="shared" ref="E43:X44" si="17">E25*$C25</f>
        <v>0</v>
      </c>
      <c r="F43" s="827">
        <f t="shared" si="17"/>
        <v>0</v>
      </c>
      <c r="G43" s="827">
        <f t="shared" si="17"/>
        <v>0</v>
      </c>
      <c r="H43" s="827">
        <f t="shared" si="17"/>
        <v>0</v>
      </c>
      <c r="I43" s="827">
        <f t="shared" si="17"/>
        <v>0</v>
      </c>
      <c r="J43" s="827">
        <f t="shared" si="17"/>
        <v>0</v>
      </c>
      <c r="K43" s="827">
        <f t="shared" si="17"/>
        <v>0</v>
      </c>
      <c r="L43" s="827">
        <f t="shared" si="17"/>
        <v>0</v>
      </c>
      <c r="M43" s="827">
        <f t="shared" si="17"/>
        <v>0</v>
      </c>
      <c r="N43" s="827">
        <f t="shared" si="17"/>
        <v>0</v>
      </c>
      <c r="O43" s="827">
        <f t="shared" si="17"/>
        <v>0</v>
      </c>
      <c r="P43" s="827">
        <f t="shared" si="17"/>
        <v>0</v>
      </c>
      <c r="Q43" s="827">
        <f t="shared" si="17"/>
        <v>0</v>
      </c>
      <c r="R43" s="827">
        <f t="shared" si="17"/>
        <v>0</v>
      </c>
      <c r="S43" s="827">
        <f t="shared" si="17"/>
        <v>0</v>
      </c>
      <c r="T43" s="827">
        <f t="shared" si="17"/>
        <v>0</v>
      </c>
      <c r="U43" s="827">
        <f t="shared" si="17"/>
        <v>0</v>
      </c>
      <c r="V43" s="827">
        <f t="shared" si="17"/>
        <v>0</v>
      </c>
      <c r="W43" s="827">
        <f t="shared" si="17"/>
        <v>0</v>
      </c>
      <c r="X43" s="827">
        <f t="shared" si="17"/>
        <v>0</v>
      </c>
      <c r="Y43" s="827">
        <f t="shared" ref="Y43:AE44" si="18">Y25*$C25</f>
        <v>0</v>
      </c>
      <c r="Z43" s="827">
        <f t="shared" si="18"/>
        <v>0</v>
      </c>
      <c r="AA43" s="827">
        <f t="shared" si="18"/>
        <v>0</v>
      </c>
      <c r="AB43" s="827">
        <f t="shared" si="18"/>
        <v>0</v>
      </c>
      <c r="AC43" s="827">
        <f t="shared" si="18"/>
        <v>0</v>
      </c>
      <c r="AD43" s="827">
        <f t="shared" si="18"/>
        <v>0</v>
      </c>
      <c r="AE43" s="827">
        <f t="shared" si="18"/>
        <v>0</v>
      </c>
    </row>
    <row r="44" spans="1:31">
      <c r="A44" s="912" t="str">
        <f>A26</f>
        <v>Land lease</v>
      </c>
      <c r="D44" s="827">
        <v>1</v>
      </c>
      <c r="E44" s="827">
        <f t="shared" si="17"/>
        <v>39.985816716588147</v>
      </c>
      <c r="F44" s="827">
        <f t="shared" si="17"/>
        <v>39.985816716588147</v>
      </c>
      <c r="G44" s="827">
        <f t="shared" si="17"/>
        <v>39.985816716588147</v>
      </c>
      <c r="H44" s="827">
        <f t="shared" si="17"/>
        <v>39.985816716588147</v>
      </c>
      <c r="I44" s="827">
        <f t="shared" si="17"/>
        <v>39.985816716588147</v>
      </c>
      <c r="J44" s="827">
        <f t="shared" si="17"/>
        <v>39.985816716588147</v>
      </c>
      <c r="K44" s="827">
        <f t="shared" si="17"/>
        <v>39.985816716588147</v>
      </c>
      <c r="L44" s="827">
        <f t="shared" si="17"/>
        <v>39.985816716588147</v>
      </c>
      <c r="M44" s="827">
        <f t="shared" si="17"/>
        <v>39.985816716588147</v>
      </c>
      <c r="N44" s="827">
        <f t="shared" si="17"/>
        <v>39.985816716588147</v>
      </c>
      <c r="O44" s="827">
        <f t="shared" si="17"/>
        <v>39.985816716588147</v>
      </c>
      <c r="P44" s="827">
        <f t="shared" si="17"/>
        <v>39.985816716588147</v>
      </c>
      <c r="Q44" s="827">
        <f t="shared" si="17"/>
        <v>39.985816716588147</v>
      </c>
      <c r="R44" s="827">
        <f t="shared" si="17"/>
        <v>39.985816716588147</v>
      </c>
      <c r="S44" s="827">
        <f t="shared" si="17"/>
        <v>39.985816716588147</v>
      </c>
      <c r="T44" s="827">
        <f t="shared" si="17"/>
        <v>39.985816716588147</v>
      </c>
      <c r="U44" s="827">
        <f t="shared" si="17"/>
        <v>39.985816716588147</v>
      </c>
      <c r="V44" s="827">
        <f t="shared" si="17"/>
        <v>39.985816716588147</v>
      </c>
      <c r="W44" s="827">
        <f t="shared" si="17"/>
        <v>39.985816716588147</v>
      </c>
      <c r="X44" s="827">
        <f t="shared" si="17"/>
        <v>39.985816716588147</v>
      </c>
      <c r="Y44" s="827">
        <f t="shared" si="18"/>
        <v>39.985816716588147</v>
      </c>
      <c r="Z44" s="827">
        <f t="shared" si="18"/>
        <v>39.985816716588147</v>
      </c>
      <c r="AA44" s="827">
        <f t="shared" si="18"/>
        <v>39.985816716588147</v>
      </c>
      <c r="AB44" s="827">
        <f t="shared" si="18"/>
        <v>39.985816716588147</v>
      </c>
      <c r="AC44" s="827">
        <f t="shared" si="18"/>
        <v>39.985816716588147</v>
      </c>
      <c r="AD44" s="827">
        <f t="shared" si="18"/>
        <v>39.985816716588147</v>
      </c>
      <c r="AE44" s="827">
        <f t="shared" si="18"/>
        <v>39.985816716588147</v>
      </c>
    </row>
    <row r="45" spans="1:31">
      <c r="A45" s="912" t="str">
        <f>A27</f>
        <v>Labor costs</v>
      </c>
      <c r="D45" s="827">
        <v>0</v>
      </c>
      <c r="E45" s="827">
        <f t="shared" ref="E45:X45" si="19">E27*$C27</f>
        <v>0</v>
      </c>
      <c r="F45" s="827">
        <f t="shared" si="19"/>
        <v>0</v>
      </c>
      <c r="G45" s="827">
        <f t="shared" si="19"/>
        <v>0</v>
      </c>
      <c r="H45" s="827">
        <f t="shared" si="19"/>
        <v>0</v>
      </c>
      <c r="I45" s="827">
        <f t="shared" si="19"/>
        <v>0</v>
      </c>
      <c r="J45" s="827">
        <f t="shared" si="19"/>
        <v>0</v>
      </c>
      <c r="K45" s="827">
        <f t="shared" si="19"/>
        <v>0</v>
      </c>
      <c r="L45" s="827">
        <f t="shared" si="19"/>
        <v>0</v>
      </c>
      <c r="M45" s="827">
        <f t="shared" si="19"/>
        <v>0</v>
      </c>
      <c r="N45" s="827">
        <f t="shared" si="19"/>
        <v>0</v>
      </c>
      <c r="O45" s="827">
        <f t="shared" si="19"/>
        <v>0</v>
      </c>
      <c r="P45" s="827">
        <f t="shared" si="19"/>
        <v>0</v>
      </c>
      <c r="Q45" s="827">
        <f t="shared" si="19"/>
        <v>0</v>
      </c>
      <c r="R45" s="827">
        <f t="shared" si="19"/>
        <v>0</v>
      </c>
      <c r="S45" s="827">
        <f t="shared" si="19"/>
        <v>0</v>
      </c>
      <c r="T45" s="827">
        <f t="shared" si="19"/>
        <v>0</v>
      </c>
      <c r="U45" s="827">
        <f t="shared" si="19"/>
        <v>0</v>
      </c>
      <c r="V45" s="827">
        <f t="shared" si="19"/>
        <v>0</v>
      </c>
      <c r="W45" s="827">
        <f t="shared" si="19"/>
        <v>0</v>
      </c>
      <c r="X45" s="827">
        <f t="shared" si="19"/>
        <v>0</v>
      </c>
      <c r="Y45" s="827">
        <f t="shared" ref="Y45:AE45" si="20">Y27*$C27</f>
        <v>0</v>
      </c>
      <c r="Z45" s="827">
        <f t="shared" si="20"/>
        <v>0</v>
      </c>
      <c r="AA45" s="827">
        <f t="shared" si="20"/>
        <v>0</v>
      </c>
      <c r="AB45" s="827">
        <f t="shared" si="20"/>
        <v>0</v>
      </c>
      <c r="AC45" s="827">
        <f t="shared" si="20"/>
        <v>0</v>
      </c>
      <c r="AD45" s="827">
        <f t="shared" si="20"/>
        <v>0</v>
      </c>
      <c r="AE45" s="827">
        <f t="shared" si="20"/>
        <v>0</v>
      </c>
    </row>
    <row r="46" spans="1:31">
      <c r="A46" s="972" t="s">
        <v>1314</v>
      </c>
      <c r="D46" s="827">
        <f t="shared" ref="D46:X46" si="21">SUM(D43:D45)</f>
        <v>1</v>
      </c>
      <c r="E46" s="827">
        <f t="shared" si="21"/>
        <v>39.985816716588147</v>
      </c>
      <c r="F46" s="827">
        <f t="shared" si="21"/>
        <v>39.985816716588147</v>
      </c>
      <c r="G46" s="827">
        <f t="shared" si="21"/>
        <v>39.985816716588147</v>
      </c>
      <c r="H46" s="827">
        <f t="shared" si="21"/>
        <v>39.985816716588147</v>
      </c>
      <c r="I46" s="827">
        <f t="shared" si="21"/>
        <v>39.985816716588147</v>
      </c>
      <c r="J46" s="827">
        <f t="shared" si="21"/>
        <v>39.985816716588147</v>
      </c>
      <c r="K46" s="827">
        <f t="shared" si="21"/>
        <v>39.985816716588147</v>
      </c>
      <c r="L46" s="827">
        <f t="shared" si="21"/>
        <v>39.985816716588147</v>
      </c>
      <c r="M46" s="827">
        <f t="shared" si="21"/>
        <v>39.985816716588147</v>
      </c>
      <c r="N46" s="827">
        <f t="shared" si="21"/>
        <v>39.985816716588147</v>
      </c>
      <c r="O46" s="827">
        <f t="shared" si="21"/>
        <v>39.985816716588147</v>
      </c>
      <c r="P46" s="827">
        <f t="shared" si="21"/>
        <v>39.985816716588147</v>
      </c>
      <c r="Q46" s="827">
        <f t="shared" si="21"/>
        <v>39.985816716588147</v>
      </c>
      <c r="R46" s="827">
        <f t="shared" si="21"/>
        <v>39.985816716588147</v>
      </c>
      <c r="S46" s="827">
        <f t="shared" si="21"/>
        <v>39.985816716588147</v>
      </c>
      <c r="T46" s="827">
        <f t="shared" si="21"/>
        <v>39.985816716588147</v>
      </c>
      <c r="U46" s="827">
        <f t="shared" si="21"/>
        <v>39.985816716588147</v>
      </c>
      <c r="V46" s="827">
        <f t="shared" si="21"/>
        <v>39.985816716588147</v>
      </c>
      <c r="W46" s="827">
        <f t="shared" si="21"/>
        <v>39.985816716588147</v>
      </c>
      <c r="X46" s="827">
        <f t="shared" si="21"/>
        <v>39.985816716588147</v>
      </c>
      <c r="Y46" s="827">
        <f t="shared" ref="Y46:AE46" si="22">SUM(Y43:Y45)</f>
        <v>39.985816716588147</v>
      </c>
      <c r="Z46" s="827">
        <f t="shared" si="22"/>
        <v>39.985816716588147</v>
      </c>
      <c r="AA46" s="827">
        <f t="shared" si="22"/>
        <v>39.985816716588147</v>
      </c>
      <c r="AB46" s="827">
        <f t="shared" si="22"/>
        <v>39.985816716588147</v>
      </c>
      <c r="AC46" s="827">
        <f t="shared" si="22"/>
        <v>39.985816716588147</v>
      </c>
      <c r="AD46" s="827">
        <f t="shared" si="22"/>
        <v>39.985816716588147</v>
      </c>
      <c r="AE46" s="827">
        <f t="shared" si="22"/>
        <v>39.985816716588147</v>
      </c>
    </row>
    <row r="47" spans="1:31">
      <c r="A47" s="915"/>
      <c r="D47" s="827"/>
      <c r="E47" s="827"/>
      <c r="F47" s="827"/>
      <c r="G47" s="827"/>
      <c r="H47" s="827"/>
      <c r="I47" s="827"/>
      <c r="J47" s="827"/>
      <c r="K47" s="827"/>
      <c r="L47" s="827"/>
      <c r="M47" s="827"/>
      <c r="N47" s="827"/>
      <c r="O47" s="827"/>
      <c r="P47" s="827"/>
      <c r="Q47" s="827"/>
      <c r="R47" s="827"/>
      <c r="S47" s="827"/>
      <c r="T47" s="827"/>
      <c r="U47" s="827"/>
      <c r="V47" s="827"/>
      <c r="W47" s="827"/>
      <c r="X47" s="827"/>
      <c r="Y47" s="827"/>
      <c r="Z47" s="827"/>
      <c r="AA47" s="827"/>
      <c r="AB47" s="827"/>
      <c r="AC47" s="827"/>
      <c r="AD47" s="827"/>
      <c r="AE47" s="827"/>
    </row>
    <row r="48" spans="1:31">
      <c r="A48" s="907" t="s">
        <v>498</v>
      </c>
      <c r="B48" s="762"/>
      <c r="D48" s="827">
        <f t="shared" ref="D48:X48" si="23">D41+D46</f>
        <v>1</v>
      </c>
      <c r="E48" s="827">
        <f t="shared" si="23"/>
        <v>12816.858312171105</v>
      </c>
      <c r="F48" s="827">
        <f t="shared" si="23"/>
        <v>2480.0507631744213</v>
      </c>
      <c r="G48" s="827">
        <f t="shared" si="23"/>
        <v>39.985816716588147</v>
      </c>
      <c r="H48" s="827">
        <f t="shared" si="23"/>
        <v>39.985816716588147</v>
      </c>
      <c r="I48" s="827">
        <f t="shared" si="23"/>
        <v>39.985816716588147</v>
      </c>
      <c r="J48" s="827">
        <f t="shared" si="23"/>
        <v>39.985816716588147</v>
      </c>
      <c r="K48" s="827">
        <f t="shared" si="23"/>
        <v>39.985816716588147</v>
      </c>
      <c r="L48" s="827">
        <f t="shared" si="23"/>
        <v>39.985816716588147</v>
      </c>
      <c r="M48" s="827">
        <f t="shared" si="23"/>
        <v>39.985816716588147</v>
      </c>
      <c r="N48" s="827">
        <f t="shared" si="23"/>
        <v>39.985816716588147</v>
      </c>
      <c r="O48" s="827">
        <f t="shared" si="23"/>
        <v>39.985816716588147</v>
      </c>
      <c r="P48" s="827">
        <f t="shared" si="23"/>
        <v>39.985816716588147</v>
      </c>
      <c r="Q48" s="827">
        <f t="shared" si="23"/>
        <v>39.985816716588147</v>
      </c>
      <c r="R48" s="827">
        <f t="shared" si="23"/>
        <v>39.985816716588147</v>
      </c>
      <c r="S48" s="827">
        <f t="shared" si="23"/>
        <v>39.985816716588147</v>
      </c>
      <c r="T48" s="827">
        <f t="shared" si="23"/>
        <v>39.985816716588147</v>
      </c>
      <c r="U48" s="827">
        <f t="shared" si="23"/>
        <v>39.985816716588147</v>
      </c>
      <c r="V48" s="827">
        <f t="shared" si="23"/>
        <v>39.985816716588147</v>
      </c>
      <c r="W48" s="827">
        <f t="shared" si="23"/>
        <v>39.985816716588147</v>
      </c>
      <c r="X48" s="827">
        <f t="shared" si="23"/>
        <v>39.985816716588147</v>
      </c>
      <c r="Y48" s="827">
        <f t="shared" ref="Y48:AE48" si="24">Y41+Y46</f>
        <v>39.985816716588147</v>
      </c>
      <c r="Z48" s="827">
        <f t="shared" si="24"/>
        <v>39.985816716588147</v>
      </c>
      <c r="AA48" s="827">
        <f t="shared" si="24"/>
        <v>39.985816716588147</v>
      </c>
      <c r="AB48" s="827">
        <f t="shared" si="24"/>
        <v>39.985816716588147</v>
      </c>
      <c r="AC48" s="827">
        <f t="shared" si="24"/>
        <v>39.985816716588147</v>
      </c>
      <c r="AD48" s="827">
        <f t="shared" si="24"/>
        <v>39.985816716588147</v>
      </c>
      <c r="AE48" s="827">
        <f t="shared" si="24"/>
        <v>39.985816716588147</v>
      </c>
    </row>
    <row r="49" spans="1:31">
      <c r="A49" s="918"/>
      <c r="B49" s="762"/>
      <c r="D49" s="827"/>
      <c r="E49" s="827"/>
      <c r="F49" s="827"/>
      <c r="G49" s="827"/>
      <c r="H49" s="827"/>
      <c r="I49" s="827"/>
      <c r="J49" s="827"/>
      <c r="K49" s="827"/>
      <c r="L49" s="827"/>
      <c r="M49" s="827"/>
      <c r="N49" s="827"/>
      <c r="O49" s="827"/>
      <c r="P49" s="827"/>
      <c r="Q49" s="827"/>
      <c r="R49" s="827"/>
      <c r="S49" s="827"/>
      <c r="T49" s="827"/>
      <c r="U49" s="827"/>
      <c r="V49" s="827"/>
      <c r="W49" s="827"/>
      <c r="X49" s="827"/>
      <c r="Y49" s="827"/>
      <c r="Z49" s="827"/>
      <c r="AA49" s="827"/>
      <c r="AB49" s="827"/>
      <c r="AC49" s="827"/>
      <c r="AD49" s="827"/>
      <c r="AE49" s="827"/>
    </row>
    <row r="50" spans="1:31">
      <c r="A50" s="918" t="s">
        <v>585</v>
      </c>
      <c r="B50" s="762"/>
      <c r="D50" s="827">
        <f t="shared" ref="D50:X50" si="25">D35-D48</f>
        <v>-1</v>
      </c>
      <c r="E50" s="827">
        <f t="shared" si="25"/>
        <v>-12816.858312171105</v>
      </c>
      <c r="F50" s="827">
        <f t="shared" si="25"/>
        <v>-2480.0507631744213</v>
      </c>
      <c r="G50" s="827">
        <f t="shared" si="25"/>
        <v>-39.985816716588147</v>
      </c>
      <c r="H50" s="827">
        <f t="shared" si="25"/>
        <v>-39.985816716588147</v>
      </c>
      <c r="I50" s="827">
        <f t="shared" si="25"/>
        <v>-39.985816716588147</v>
      </c>
      <c r="J50" s="827">
        <f t="shared" si="25"/>
        <v>1073.1458989533917</v>
      </c>
      <c r="K50" s="827">
        <f t="shared" si="25"/>
        <v>-39.985816716588147</v>
      </c>
      <c r="L50" s="827">
        <f t="shared" si="25"/>
        <v>-39.985816716588147</v>
      </c>
      <c r="M50" s="827">
        <f t="shared" si="25"/>
        <v>2174.2437582377506</v>
      </c>
      <c r="N50" s="827">
        <f t="shared" si="25"/>
        <v>-39.985816716588147</v>
      </c>
      <c r="O50" s="827">
        <f t="shared" si="25"/>
        <v>-39.985816716588147</v>
      </c>
      <c r="P50" s="827">
        <f t="shared" si="25"/>
        <v>-39.985816716588147</v>
      </c>
      <c r="Q50" s="827">
        <f t="shared" si="25"/>
        <v>-39.985816716588147</v>
      </c>
      <c r="R50" s="827">
        <f t="shared" si="25"/>
        <v>-39.985816716588147</v>
      </c>
      <c r="S50" s="827">
        <f t="shared" si="25"/>
        <v>-39.985816716588147</v>
      </c>
      <c r="T50" s="827">
        <f t="shared" si="25"/>
        <v>-39.985816716588147</v>
      </c>
      <c r="U50" s="827">
        <f t="shared" si="25"/>
        <v>-39.985816716588147</v>
      </c>
      <c r="V50" s="827">
        <f t="shared" si="25"/>
        <v>-39.985816716588147</v>
      </c>
      <c r="W50" s="827">
        <f t="shared" si="25"/>
        <v>-39.985816716588147</v>
      </c>
      <c r="X50" s="827">
        <f t="shared" si="25"/>
        <v>60505.955816260386</v>
      </c>
      <c r="Y50" s="827">
        <f t="shared" ref="Y50:AE50" si="26">Y35-Y48</f>
        <v>-39.985816716588147</v>
      </c>
      <c r="Z50" s="827">
        <f t="shared" si="26"/>
        <v>-39.985816716588147</v>
      </c>
      <c r="AA50" s="827">
        <f t="shared" si="26"/>
        <v>-39.985816716588147</v>
      </c>
      <c r="AB50" s="827">
        <f t="shared" si="26"/>
        <v>-39.985816716588147</v>
      </c>
      <c r="AC50" s="827">
        <f t="shared" si="26"/>
        <v>-39.985816716588147</v>
      </c>
      <c r="AD50" s="827">
        <f t="shared" si="26"/>
        <v>-39.985816716588147</v>
      </c>
      <c r="AE50" s="827">
        <f t="shared" si="26"/>
        <v>-39.985816716588147</v>
      </c>
    </row>
    <row r="51" spans="1:31" ht="12" thickBot="1">
      <c r="A51" s="919" t="s">
        <v>1134</v>
      </c>
      <c r="B51" s="920"/>
      <c r="C51" s="921"/>
      <c r="D51" s="922"/>
      <c r="E51" s="922">
        <f>E50-$D$50</f>
        <v>-12815.858312171105</v>
      </c>
      <c r="F51" s="922">
        <f t="shared" ref="F51:X51" si="27">F50-$D$50</f>
        <v>-2479.0507631744213</v>
      </c>
      <c r="G51" s="922">
        <f t="shared" si="27"/>
        <v>-38.985816716588147</v>
      </c>
      <c r="H51" s="922">
        <f t="shared" si="27"/>
        <v>-38.985816716588147</v>
      </c>
      <c r="I51" s="922">
        <f t="shared" si="27"/>
        <v>-38.985816716588147</v>
      </c>
      <c r="J51" s="922">
        <f t="shared" si="27"/>
        <v>1074.1458989533917</v>
      </c>
      <c r="K51" s="922">
        <f t="shared" si="27"/>
        <v>-38.985816716588147</v>
      </c>
      <c r="L51" s="922">
        <f t="shared" si="27"/>
        <v>-38.985816716588147</v>
      </c>
      <c r="M51" s="922">
        <f t="shared" si="27"/>
        <v>2175.2437582377506</v>
      </c>
      <c r="N51" s="922">
        <f t="shared" si="27"/>
        <v>-38.985816716588147</v>
      </c>
      <c r="O51" s="922">
        <f t="shared" si="27"/>
        <v>-38.985816716588147</v>
      </c>
      <c r="P51" s="922">
        <f t="shared" si="27"/>
        <v>-38.985816716588147</v>
      </c>
      <c r="Q51" s="922">
        <f t="shared" si="27"/>
        <v>-38.985816716588147</v>
      </c>
      <c r="R51" s="922">
        <f t="shared" si="27"/>
        <v>-38.985816716588147</v>
      </c>
      <c r="S51" s="922">
        <f t="shared" si="27"/>
        <v>-38.985816716588147</v>
      </c>
      <c r="T51" s="922">
        <f t="shared" si="27"/>
        <v>-38.985816716588147</v>
      </c>
      <c r="U51" s="922">
        <f t="shared" si="27"/>
        <v>-38.985816716588147</v>
      </c>
      <c r="V51" s="922">
        <f t="shared" si="27"/>
        <v>-38.985816716588147</v>
      </c>
      <c r="W51" s="922">
        <f t="shared" si="27"/>
        <v>-38.985816716588147</v>
      </c>
      <c r="X51" s="922">
        <f t="shared" si="27"/>
        <v>60506.955816260386</v>
      </c>
      <c r="Y51" s="922">
        <f t="shared" ref="Y51:AE51" si="28">Y50-$D$50</f>
        <v>-38.985816716588147</v>
      </c>
      <c r="Z51" s="922">
        <f t="shared" si="28"/>
        <v>-38.985816716588147</v>
      </c>
      <c r="AA51" s="922">
        <f t="shared" si="28"/>
        <v>-38.985816716588147</v>
      </c>
      <c r="AB51" s="922">
        <f t="shared" si="28"/>
        <v>-38.985816716588147</v>
      </c>
      <c r="AC51" s="922">
        <f t="shared" si="28"/>
        <v>-38.985816716588147</v>
      </c>
      <c r="AD51" s="922">
        <f t="shared" si="28"/>
        <v>-38.985816716588147</v>
      </c>
      <c r="AE51" s="922">
        <f t="shared" si="28"/>
        <v>-38.985816716588147</v>
      </c>
    </row>
    <row r="52" spans="1:31" ht="12" thickBot="1">
      <c r="D52" s="827"/>
      <c r="E52" s="827"/>
      <c r="F52" s="827"/>
      <c r="G52" s="827"/>
      <c r="H52" s="827"/>
      <c r="I52" s="827"/>
      <c r="J52" s="827"/>
      <c r="K52" s="827"/>
      <c r="L52" s="827"/>
      <c r="M52" s="827"/>
      <c r="N52" s="827"/>
      <c r="O52" s="827"/>
      <c r="P52" s="827"/>
      <c r="Q52" s="827"/>
      <c r="R52" s="827"/>
      <c r="S52" s="827"/>
      <c r="T52" s="827"/>
      <c r="U52" s="827"/>
      <c r="V52" s="827"/>
      <c r="W52" s="827"/>
      <c r="X52" s="827"/>
      <c r="Y52" s="827"/>
      <c r="Z52" s="827"/>
      <c r="AA52" s="827"/>
      <c r="AB52" s="827"/>
      <c r="AC52" s="827"/>
      <c r="AD52" s="827"/>
      <c r="AE52" s="827"/>
    </row>
    <row r="53" spans="1:31">
      <c r="A53" s="1159" t="s">
        <v>1299</v>
      </c>
      <c r="B53" s="1160"/>
      <c r="C53" s="1161"/>
      <c r="D53" s="1161"/>
      <c r="E53" s="1161"/>
      <c r="F53" s="1160"/>
      <c r="G53" s="1160"/>
      <c r="H53" s="1160"/>
      <c r="I53" s="1160"/>
      <c r="J53" s="1160"/>
      <c r="K53" s="1160"/>
      <c r="L53" s="1160"/>
      <c r="M53" s="1160"/>
      <c r="N53" s="1160"/>
      <c r="O53" s="1160"/>
      <c r="P53" s="1160"/>
      <c r="Q53" s="1160"/>
      <c r="R53" s="1160"/>
      <c r="S53" s="1160"/>
      <c r="T53" s="1160"/>
      <c r="U53" s="1160"/>
      <c r="V53" s="1160"/>
      <c r="W53" s="1160"/>
      <c r="X53" s="1160"/>
    </row>
    <row r="54" spans="1:31">
      <c r="A54" s="915"/>
      <c r="C54" s="252"/>
      <c r="D54" s="252"/>
      <c r="E54" s="252"/>
    </row>
    <row r="55" spans="1:31">
      <c r="A55" s="1163" t="s">
        <v>122</v>
      </c>
      <c r="B55" s="914" t="s">
        <v>197</v>
      </c>
      <c r="C55" s="265">
        <f>E38+E40+F38</f>
        <v>14984.171520965181</v>
      </c>
      <c r="D55" s="252"/>
      <c r="E55" s="252"/>
    </row>
    <row r="56" spans="1:31">
      <c r="A56" s="1163" t="s">
        <v>1300</v>
      </c>
      <c r="B56" s="914" t="s">
        <v>197</v>
      </c>
      <c r="C56" s="252">
        <f>C55*5%</f>
        <v>749.20857604825915</v>
      </c>
      <c r="D56" s="252"/>
      <c r="E56" s="252"/>
    </row>
    <row r="57" spans="1:31">
      <c r="A57" s="1163" t="s">
        <v>1301</v>
      </c>
      <c r="B57" s="914" t="s">
        <v>197</v>
      </c>
      <c r="C57" s="1227">
        <f>C55*95%</f>
        <v>14234.962944916921</v>
      </c>
      <c r="D57" s="252"/>
      <c r="E57" s="252"/>
    </row>
    <row r="58" spans="1:31">
      <c r="A58" s="918" t="s">
        <v>1302</v>
      </c>
      <c r="C58" s="252"/>
      <c r="D58" s="252"/>
      <c r="E58" s="252"/>
    </row>
    <row r="59" spans="1:31">
      <c r="A59" s="912" t="s">
        <v>293</v>
      </c>
      <c r="C59" s="252"/>
      <c r="D59" s="257" t="s">
        <v>295</v>
      </c>
      <c r="E59" s="1505" t="s">
        <v>296</v>
      </c>
      <c r="F59" s="1505"/>
      <c r="G59" s="1505"/>
      <c r="H59" s="1505"/>
      <c r="I59" s="1505"/>
      <c r="J59" s="258"/>
      <c r="K59" s="258"/>
      <c r="L59" s="258"/>
      <c r="M59" s="258"/>
      <c r="N59" s="258"/>
      <c r="O59" s="1505"/>
      <c r="P59" s="1505"/>
      <c r="Q59" s="1505"/>
      <c r="R59" s="1505"/>
      <c r="S59" s="1505"/>
      <c r="T59" s="258"/>
      <c r="U59" s="258"/>
      <c r="V59" s="258"/>
      <c r="W59" s="258"/>
      <c r="X59" s="258"/>
      <c r="Y59" s="258"/>
      <c r="Z59" s="258"/>
      <c r="AA59" s="258"/>
      <c r="AB59" s="258"/>
      <c r="AC59" s="258"/>
      <c r="AD59" s="258"/>
      <c r="AE59" s="258"/>
    </row>
    <row r="60" spans="1:31">
      <c r="A60" s="912"/>
      <c r="C60" s="252"/>
      <c r="D60" s="262">
        <v>0</v>
      </c>
      <c r="E60" s="262">
        <v>1</v>
      </c>
      <c r="F60" s="262">
        <v>2</v>
      </c>
      <c r="G60" s="262">
        <v>3</v>
      </c>
      <c r="H60" s="262">
        <v>4</v>
      </c>
      <c r="I60" s="262">
        <v>5</v>
      </c>
      <c r="J60" s="262">
        <v>6</v>
      </c>
      <c r="K60" s="262">
        <v>7</v>
      </c>
      <c r="L60" s="262">
        <v>8</v>
      </c>
      <c r="M60" s="262">
        <v>9</v>
      </c>
      <c r="N60" s="263">
        <v>10</v>
      </c>
      <c r="O60" s="262">
        <v>11</v>
      </c>
      <c r="P60" s="262">
        <v>12</v>
      </c>
      <c r="Q60" s="262">
        <v>13</v>
      </c>
      <c r="R60" s="262">
        <v>14</v>
      </c>
      <c r="S60" s="262">
        <v>15</v>
      </c>
      <c r="T60" s="262">
        <v>16</v>
      </c>
      <c r="U60" s="262">
        <v>17</v>
      </c>
      <c r="V60" s="262">
        <v>18</v>
      </c>
      <c r="W60" s="262">
        <v>19</v>
      </c>
      <c r="X60" s="263">
        <v>20</v>
      </c>
      <c r="Y60" s="263">
        <v>21</v>
      </c>
      <c r="Z60" s="263">
        <v>22</v>
      </c>
      <c r="AA60" s="263">
        <v>23</v>
      </c>
      <c r="AB60" s="263">
        <v>24</v>
      </c>
      <c r="AC60" s="263">
        <v>25</v>
      </c>
      <c r="AD60" s="263">
        <v>26</v>
      </c>
      <c r="AE60" s="263">
        <v>27</v>
      </c>
    </row>
    <row r="61" spans="1:31">
      <c r="A61" s="1158" t="s">
        <v>1305</v>
      </c>
      <c r="C61" s="252"/>
      <c r="D61" s="264"/>
      <c r="E61" s="264"/>
      <c r="F61" s="264"/>
      <c r="G61" s="264"/>
      <c r="H61" s="264"/>
      <c r="I61" s="264"/>
      <c r="J61" s="264"/>
      <c r="K61" s="264"/>
      <c r="L61" s="264"/>
      <c r="M61" s="264"/>
      <c r="N61" s="1157"/>
      <c r="O61" s="264"/>
      <c r="P61" s="264"/>
      <c r="Q61" s="264"/>
      <c r="R61" s="264"/>
      <c r="S61" s="264"/>
      <c r="T61" s="264"/>
      <c r="U61" s="264"/>
      <c r="V61" s="264"/>
      <c r="W61" s="264"/>
      <c r="X61" s="1157"/>
      <c r="Y61" s="1157"/>
      <c r="Z61" s="1157"/>
      <c r="AA61" s="1157"/>
      <c r="AB61" s="1157"/>
      <c r="AC61" s="1157"/>
      <c r="AD61" s="1157"/>
      <c r="AE61" s="1157"/>
    </row>
    <row r="62" spans="1:31">
      <c r="A62" s="1165" t="s">
        <v>1303</v>
      </c>
      <c r="C62" s="252"/>
      <c r="D62" s="252"/>
      <c r="E62" s="265">
        <f t="shared" ref="E62:X62" si="29">E35</f>
        <v>0</v>
      </c>
      <c r="F62" s="265">
        <f t="shared" si="29"/>
        <v>0</v>
      </c>
      <c r="G62" s="265">
        <f t="shared" si="29"/>
        <v>0</v>
      </c>
      <c r="H62" s="265">
        <f t="shared" si="29"/>
        <v>0</v>
      </c>
      <c r="I62" s="265">
        <f t="shared" si="29"/>
        <v>0</v>
      </c>
      <c r="J62" s="265">
        <f t="shared" si="29"/>
        <v>1113.1317156699799</v>
      </c>
      <c r="K62" s="265">
        <f t="shared" si="29"/>
        <v>0</v>
      </c>
      <c r="L62" s="265">
        <f t="shared" si="29"/>
        <v>0</v>
      </c>
      <c r="M62" s="265">
        <f t="shared" si="29"/>
        <v>2214.2295749543387</v>
      </c>
      <c r="N62" s="265">
        <f t="shared" si="29"/>
        <v>0</v>
      </c>
      <c r="O62" s="265">
        <f t="shared" si="29"/>
        <v>0</v>
      </c>
      <c r="P62" s="265">
        <f t="shared" si="29"/>
        <v>0</v>
      </c>
      <c r="Q62" s="265">
        <f t="shared" si="29"/>
        <v>0</v>
      </c>
      <c r="R62" s="265">
        <f t="shared" si="29"/>
        <v>0</v>
      </c>
      <c r="S62" s="265">
        <f t="shared" si="29"/>
        <v>0</v>
      </c>
      <c r="T62" s="265">
        <f t="shared" si="29"/>
        <v>0</v>
      </c>
      <c r="U62" s="265">
        <f t="shared" si="29"/>
        <v>0</v>
      </c>
      <c r="V62" s="265">
        <f t="shared" si="29"/>
        <v>0</v>
      </c>
      <c r="W62" s="265">
        <f t="shared" si="29"/>
        <v>0</v>
      </c>
      <c r="X62" s="265">
        <f t="shared" si="29"/>
        <v>60545.941632976974</v>
      </c>
      <c r="Y62" s="265">
        <f t="shared" ref="Y62:AE62" si="30">Y35</f>
        <v>0</v>
      </c>
      <c r="Z62" s="265">
        <f t="shared" si="30"/>
        <v>0</v>
      </c>
      <c r="AA62" s="265">
        <f t="shared" si="30"/>
        <v>0</v>
      </c>
      <c r="AB62" s="265">
        <f t="shared" si="30"/>
        <v>0</v>
      </c>
      <c r="AC62" s="265">
        <f t="shared" si="30"/>
        <v>0</v>
      </c>
      <c r="AD62" s="265">
        <f t="shared" si="30"/>
        <v>0</v>
      </c>
      <c r="AE62" s="265">
        <f t="shared" si="30"/>
        <v>0</v>
      </c>
    </row>
    <row r="63" spans="1:31">
      <c r="A63" s="1165" t="s">
        <v>1301</v>
      </c>
      <c r="C63" s="252"/>
      <c r="D63" s="252"/>
      <c r="E63" s="265">
        <f>C57-F38</f>
        <v>11794.897998459088</v>
      </c>
      <c r="F63" s="265">
        <f>F38</f>
        <v>2440.0649464578332</v>
      </c>
    </row>
    <row r="64" spans="1:31">
      <c r="A64" s="1158" t="s">
        <v>1306</v>
      </c>
      <c r="C64" s="252"/>
      <c r="D64" s="252"/>
      <c r="E64" s="1226">
        <f t="shared" ref="E64:X64" si="31">SUM(E62:E63)</f>
        <v>11794.897998459088</v>
      </c>
      <c r="F64" s="1226">
        <f t="shared" si="31"/>
        <v>2440.0649464578332</v>
      </c>
      <c r="G64" s="265">
        <f t="shared" si="31"/>
        <v>0</v>
      </c>
      <c r="H64" s="265">
        <f t="shared" si="31"/>
        <v>0</v>
      </c>
      <c r="I64" s="265">
        <f t="shared" si="31"/>
        <v>0</v>
      </c>
      <c r="J64" s="265">
        <f t="shared" si="31"/>
        <v>1113.1317156699799</v>
      </c>
      <c r="K64" s="265">
        <f t="shared" si="31"/>
        <v>0</v>
      </c>
      <c r="L64" s="265">
        <f t="shared" si="31"/>
        <v>0</v>
      </c>
      <c r="M64" s="265">
        <f t="shared" si="31"/>
        <v>2214.2295749543387</v>
      </c>
      <c r="N64" s="265">
        <f t="shared" si="31"/>
        <v>0</v>
      </c>
      <c r="O64" s="265">
        <f t="shared" si="31"/>
        <v>0</v>
      </c>
      <c r="P64" s="265">
        <f t="shared" si="31"/>
        <v>0</v>
      </c>
      <c r="Q64" s="265">
        <f t="shared" si="31"/>
        <v>0</v>
      </c>
      <c r="R64" s="265">
        <f t="shared" si="31"/>
        <v>0</v>
      </c>
      <c r="S64" s="265">
        <f t="shared" si="31"/>
        <v>0</v>
      </c>
      <c r="T64" s="265">
        <f t="shared" si="31"/>
        <v>0</v>
      </c>
      <c r="U64" s="265">
        <f t="shared" si="31"/>
        <v>0</v>
      </c>
      <c r="V64" s="265">
        <f t="shared" si="31"/>
        <v>0</v>
      </c>
      <c r="W64" s="265">
        <f t="shared" si="31"/>
        <v>0</v>
      </c>
      <c r="X64" s="265">
        <f t="shared" si="31"/>
        <v>60545.941632976974</v>
      </c>
      <c r="Y64" s="265">
        <f t="shared" ref="Y64:AE64" si="32">SUM(Y62:Y63)</f>
        <v>0</v>
      </c>
      <c r="Z64" s="265">
        <f t="shared" si="32"/>
        <v>0</v>
      </c>
      <c r="AA64" s="265">
        <f t="shared" si="32"/>
        <v>0</v>
      </c>
      <c r="AB64" s="265">
        <f t="shared" si="32"/>
        <v>0</v>
      </c>
      <c r="AC64" s="265">
        <f t="shared" si="32"/>
        <v>0</v>
      </c>
      <c r="AD64" s="265">
        <f t="shared" si="32"/>
        <v>0</v>
      </c>
      <c r="AE64" s="265">
        <f t="shared" si="32"/>
        <v>0</v>
      </c>
    </row>
    <row r="65" spans="1:31">
      <c r="A65" s="912"/>
      <c r="C65" s="252"/>
      <c r="D65" s="252"/>
      <c r="E65" s="252"/>
    </row>
    <row r="66" spans="1:31">
      <c r="A66" s="1158" t="s">
        <v>1307</v>
      </c>
      <c r="C66" s="252"/>
      <c r="D66" s="252"/>
      <c r="E66" s="252"/>
    </row>
    <row r="67" spans="1:31">
      <c r="A67" s="912" t="s">
        <v>1308</v>
      </c>
      <c r="C67" s="252"/>
      <c r="D67" s="252"/>
      <c r="E67" s="265">
        <f t="shared" ref="E67:X67" si="33">E48</f>
        <v>12816.858312171105</v>
      </c>
      <c r="F67" s="265">
        <f t="shared" si="33"/>
        <v>2480.0507631744213</v>
      </c>
      <c r="G67" s="265">
        <f t="shared" si="33"/>
        <v>39.985816716588147</v>
      </c>
      <c r="H67" s="265">
        <f t="shared" si="33"/>
        <v>39.985816716588147</v>
      </c>
      <c r="I67" s="265">
        <f t="shared" si="33"/>
        <v>39.985816716588147</v>
      </c>
      <c r="J67" s="265">
        <f t="shared" si="33"/>
        <v>39.985816716588147</v>
      </c>
      <c r="K67" s="265">
        <f t="shared" si="33"/>
        <v>39.985816716588147</v>
      </c>
      <c r="L67" s="265">
        <f t="shared" si="33"/>
        <v>39.985816716588147</v>
      </c>
      <c r="M67" s="265">
        <f t="shared" si="33"/>
        <v>39.985816716588147</v>
      </c>
      <c r="N67" s="265">
        <f t="shared" si="33"/>
        <v>39.985816716588147</v>
      </c>
      <c r="O67" s="265">
        <f t="shared" si="33"/>
        <v>39.985816716588147</v>
      </c>
      <c r="P67" s="265">
        <f t="shared" si="33"/>
        <v>39.985816716588147</v>
      </c>
      <c r="Q67" s="265">
        <f t="shared" si="33"/>
        <v>39.985816716588147</v>
      </c>
      <c r="R67" s="265">
        <f t="shared" si="33"/>
        <v>39.985816716588147</v>
      </c>
      <c r="S67" s="265">
        <f t="shared" si="33"/>
        <v>39.985816716588147</v>
      </c>
      <c r="T67" s="265">
        <f t="shared" si="33"/>
        <v>39.985816716588147</v>
      </c>
      <c r="U67" s="265">
        <f t="shared" si="33"/>
        <v>39.985816716588147</v>
      </c>
      <c r="V67" s="265">
        <f t="shared" si="33"/>
        <v>39.985816716588147</v>
      </c>
      <c r="W67" s="265">
        <f t="shared" si="33"/>
        <v>39.985816716588147</v>
      </c>
      <c r="X67" s="265">
        <f t="shared" si="33"/>
        <v>39.985816716588147</v>
      </c>
      <c r="Y67" s="265">
        <f t="shared" ref="Y67:AE67" si="34">Y48</f>
        <v>39.985816716588147</v>
      </c>
      <c r="Z67" s="265">
        <f t="shared" si="34"/>
        <v>39.985816716588147</v>
      </c>
      <c r="AA67" s="265">
        <f t="shared" si="34"/>
        <v>39.985816716588147</v>
      </c>
      <c r="AB67" s="265">
        <f t="shared" si="34"/>
        <v>39.985816716588147</v>
      </c>
      <c r="AC67" s="265">
        <f t="shared" si="34"/>
        <v>39.985816716588147</v>
      </c>
      <c r="AD67" s="265">
        <f t="shared" si="34"/>
        <v>39.985816716588147</v>
      </c>
      <c r="AE67" s="265">
        <f t="shared" si="34"/>
        <v>39.985816716588147</v>
      </c>
    </row>
    <row r="68" spans="1:31">
      <c r="A68" s="1158" t="s">
        <v>1309</v>
      </c>
      <c r="C68" s="252"/>
      <c r="D68" s="252"/>
      <c r="E68" s="265">
        <f>SUM(E67)</f>
        <v>12816.858312171105</v>
      </c>
      <c r="F68" s="265">
        <f t="shared" ref="F68:X68" si="35">SUM(F67)</f>
        <v>2480.0507631744213</v>
      </c>
      <c r="G68" s="265">
        <f t="shared" si="35"/>
        <v>39.985816716588147</v>
      </c>
      <c r="H68" s="265">
        <f t="shared" si="35"/>
        <v>39.985816716588147</v>
      </c>
      <c r="I68" s="265">
        <f t="shared" si="35"/>
        <v>39.985816716588147</v>
      </c>
      <c r="J68" s="265">
        <f t="shared" si="35"/>
        <v>39.985816716588147</v>
      </c>
      <c r="K68" s="265">
        <f t="shared" si="35"/>
        <v>39.985816716588147</v>
      </c>
      <c r="L68" s="265">
        <f t="shared" si="35"/>
        <v>39.985816716588147</v>
      </c>
      <c r="M68" s="265">
        <f t="shared" si="35"/>
        <v>39.985816716588147</v>
      </c>
      <c r="N68" s="265">
        <f t="shared" si="35"/>
        <v>39.985816716588147</v>
      </c>
      <c r="O68" s="265">
        <f t="shared" si="35"/>
        <v>39.985816716588147</v>
      </c>
      <c r="P68" s="265">
        <f t="shared" si="35"/>
        <v>39.985816716588147</v>
      </c>
      <c r="Q68" s="265">
        <f t="shared" si="35"/>
        <v>39.985816716588147</v>
      </c>
      <c r="R68" s="265">
        <f t="shared" si="35"/>
        <v>39.985816716588147</v>
      </c>
      <c r="S68" s="265">
        <f t="shared" si="35"/>
        <v>39.985816716588147</v>
      </c>
      <c r="T68" s="265">
        <f t="shared" si="35"/>
        <v>39.985816716588147</v>
      </c>
      <c r="U68" s="265">
        <f t="shared" si="35"/>
        <v>39.985816716588147</v>
      </c>
      <c r="V68" s="265">
        <f t="shared" si="35"/>
        <v>39.985816716588147</v>
      </c>
      <c r="W68" s="265">
        <f t="shared" si="35"/>
        <v>39.985816716588147</v>
      </c>
      <c r="X68" s="265">
        <f t="shared" si="35"/>
        <v>39.985816716588147</v>
      </c>
      <c r="Y68" s="265">
        <f t="shared" ref="Y68:AE68" si="36">SUM(Y67)</f>
        <v>39.985816716588147</v>
      </c>
      <c r="Z68" s="265">
        <f t="shared" si="36"/>
        <v>39.985816716588147</v>
      </c>
      <c r="AA68" s="265">
        <f t="shared" si="36"/>
        <v>39.985816716588147</v>
      </c>
      <c r="AB68" s="265">
        <f t="shared" si="36"/>
        <v>39.985816716588147</v>
      </c>
      <c r="AC68" s="265">
        <f t="shared" si="36"/>
        <v>39.985816716588147</v>
      </c>
      <c r="AD68" s="265">
        <f t="shared" si="36"/>
        <v>39.985816716588147</v>
      </c>
      <c r="AE68" s="265">
        <f t="shared" si="36"/>
        <v>39.985816716588147</v>
      </c>
    </row>
    <row r="69" spans="1:31">
      <c r="A69" s="912"/>
      <c r="C69" s="252"/>
      <c r="D69" s="252"/>
      <c r="E69" s="252"/>
    </row>
    <row r="70" spans="1:31">
      <c r="A70" s="1158" t="s">
        <v>1310</v>
      </c>
      <c r="C70" s="252"/>
      <c r="D70" s="252"/>
      <c r="E70" s="265">
        <f>E64-E68</f>
        <v>-1021.9603137120175</v>
      </c>
      <c r="F70" s="265">
        <f t="shared" ref="F70:X70" si="37">F64-F68</f>
        <v>-39.985816716588033</v>
      </c>
      <c r="G70" s="265">
        <f t="shared" si="37"/>
        <v>-39.985816716588147</v>
      </c>
      <c r="H70" s="265">
        <f t="shared" si="37"/>
        <v>-39.985816716588147</v>
      </c>
      <c r="I70" s="265">
        <f t="shared" si="37"/>
        <v>-39.985816716588147</v>
      </c>
      <c r="J70" s="265">
        <f t="shared" si="37"/>
        <v>1073.1458989533917</v>
      </c>
      <c r="K70" s="265">
        <f t="shared" si="37"/>
        <v>-39.985816716588147</v>
      </c>
      <c r="L70" s="265">
        <f t="shared" si="37"/>
        <v>-39.985816716588147</v>
      </c>
      <c r="M70" s="265">
        <f t="shared" si="37"/>
        <v>2174.2437582377506</v>
      </c>
      <c r="N70" s="265">
        <f t="shared" si="37"/>
        <v>-39.985816716588147</v>
      </c>
      <c r="O70" s="265">
        <f t="shared" si="37"/>
        <v>-39.985816716588147</v>
      </c>
      <c r="P70" s="265">
        <f t="shared" si="37"/>
        <v>-39.985816716588147</v>
      </c>
      <c r="Q70" s="265">
        <f t="shared" si="37"/>
        <v>-39.985816716588147</v>
      </c>
      <c r="R70" s="265">
        <f t="shared" si="37"/>
        <v>-39.985816716588147</v>
      </c>
      <c r="S70" s="265">
        <f t="shared" si="37"/>
        <v>-39.985816716588147</v>
      </c>
      <c r="T70" s="265">
        <f t="shared" si="37"/>
        <v>-39.985816716588147</v>
      </c>
      <c r="U70" s="265">
        <f t="shared" si="37"/>
        <v>-39.985816716588147</v>
      </c>
      <c r="V70" s="265">
        <f t="shared" si="37"/>
        <v>-39.985816716588147</v>
      </c>
      <c r="W70" s="265">
        <f t="shared" si="37"/>
        <v>-39.985816716588147</v>
      </c>
      <c r="X70" s="265">
        <f t="shared" si="37"/>
        <v>60505.955816260386</v>
      </c>
      <c r="Y70" s="265">
        <f t="shared" ref="Y70:AE70" si="38">Y64-Y68</f>
        <v>-39.985816716588147</v>
      </c>
      <c r="Z70" s="265">
        <f t="shared" si="38"/>
        <v>-39.985816716588147</v>
      </c>
      <c r="AA70" s="265">
        <f t="shared" si="38"/>
        <v>-39.985816716588147</v>
      </c>
      <c r="AB70" s="265">
        <f t="shared" si="38"/>
        <v>-39.985816716588147</v>
      </c>
      <c r="AC70" s="265">
        <f t="shared" si="38"/>
        <v>-39.985816716588147</v>
      </c>
      <c r="AD70" s="265">
        <f t="shared" si="38"/>
        <v>-39.985816716588147</v>
      </c>
      <c r="AE70" s="265">
        <f t="shared" si="38"/>
        <v>-39.985816716588147</v>
      </c>
    </row>
    <row r="71" spans="1:31" ht="12" thickBot="1">
      <c r="A71" s="1166" t="s">
        <v>350</v>
      </c>
      <c r="B71" s="921"/>
      <c r="C71" s="1090"/>
      <c r="D71" s="1090"/>
      <c r="E71" s="1091">
        <f>E70-$D$70</f>
        <v>-1021.9603137120175</v>
      </c>
      <c r="F71" s="1091">
        <f t="shared" ref="F71:X71" si="39">F70-$D$70</f>
        <v>-39.985816716588033</v>
      </c>
      <c r="G71" s="1091">
        <f t="shared" si="39"/>
        <v>-39.985816716588147</v>
      </c>
      <c r="H71" s="1091">
        <f t="shared" si="39"/>
        <v>-39.985816716588147</v>
      </c>
      <c r="I71" s="1091">
        <f t="shared" si="39"/>
        <v>-39.985816716588147</v>
      </c>
      <c r="J71" s="1091">
        <f t="shared" si="39"/>
        <v>1073.1458989533917</v>
      </c>
      <c r="K71" s="1091">
        <f t="shared" si="39"/>
        <v>-39.985816716588147</v>
      </c>
      <c r="L71" s="1091">
        <f t="shared" si="39"/>
        <v>-39.985816716588147</v>
      </c>
      <c r="M71" s="1091">
        <f t="shared" si="39"/>
        <v>2174.2437582377506</v>
      </c>
      <c r="N71" s="1091">
        <f t="shared" si="39"/>
        <v>-39.985816716588147</v>
      </c>
      <c r="O71" s="1091">
        <f t="shared" si="39"/>
        <v>-39.985816716588147</v>
      </c>
      <c r="P71" s="1091">
        <f t="shared" si="39"/>
        <v>-39.985816716588147</v>
      </c>
      <c r="Q71" s="1091">
        <f t="shared" si="39"/>
        <v>-39.985816716588147</v>
      </c>
      <c r="R71" s="1091">
        <f t="shared" si="39"/>
        <v>-39.985816716588147</v>
      </c>
      <c r="S71" s="1091">
        <f t="shared" si="39"/>
        <v>-39.985816716588147</v>
      </c>
      <c r="T71" s="1091">
        <f t="shared" si="39"/>
        <v>-39.985816716588147</v>
      </c>
      <c r="U71" s="1091">
        <f t="shared" si="39"/>
        <v>-39.985816716588147</v>
      </c>
      <c r="V71" s="1091">
        <f t="shared" si="39"/>
        <v>-39.985816716588147</v>
      </c>
      <c r="W71" s="1091">
        <f t="shared" si="39"/>
        <v>-39.985816716588147</v>
      </c>
      <c r="X71" s="1091">
        <f t="shared" si="39"/>
        <v>60505.955816260386</v>
      </c>
      <c r="Y71" s="1091">
        <f t="shared" ref="Y71:AE71" si="40">Y70-$D$70</f>
        <v>-39.985816716588147</v>
      </c>
      <c r="Z71" s="1091">
        <f t="shared" si="40"/>
        <v>-39.985816716588147</v>
      </c>
      <c r="AA71" s="1091">
        <f t="shared" si="40"/>
        <v>-39.985816716588147</v>
      </c>
      <c r="AB71" s="1091">
        <f t="shared" si="40"/>
        <v>-39.985816716588147</v>
      </c>
      <c r="AC71" s="1091">
        <f t="shared" si="40"/>
        <v>-39.985816716588147</v>
      </c>
      <c r="AD71" s="1091">
        <f t="shared" si="40"/>
        <v>-39.985816716588147</v>
      </c>
      <c r="AE71" s="1091">
        <f t="shared" si="40"/>
        <v>-39.985816716588147</v>
      </c>
    </row>
    <row r="72" spans="1:31" ht="12" thickBot="1">
      <c r="A72" s="912"/>
      <c r="C72" s="252"/>
      <c r="D72" s="252"/>
      <c r="E72" s="252"/>
    </row>
    <row r="73" spans="1:31" s="2" customFormat="1" ht="12.75" thickBot="1">
      <c r="A73" s="896" t="s">
        <v>1103</v>
      </c>
      <c r="B73" s="1503" t="s">
        <v>1104</v>
      </c>
      <c r="C73" s="1515"/>
      <c r="D73" s="1503" t="s">
        <v>1429</v>
      </c>
      <c r="E73" s="1504"/>
      <c r="F73" s="1237"/>
      <c r="G73" s="1239"/>
      <c r="K73" s="1121" t="s">
        <v>1278</v>
      </c>
      <c r="L73" s="1127">
        <f>(J35+M35-J45)/(E27*2)</f>
        <v>19.572713474260699</v>
      </c>
    </row>
    <row r="74" spans="1:31" s="2" customFormat="1" ht="12">
      <c r="A74" s="885"/>
      <c r="B74" s="886" t="s">
        <v>351</v>
      </c>
      <c r="C74" s="886" t="s">
        <v>1105</v>
      </c>
      <c r="D74" s="886" t="s">
        <v>351</v>
      </c>
      <c r="E74" s="886" t="s">
        <v>1576</v>
      </c>
      <c r="F74" s="886" t="s">
        <v>1578</v>
      </c>
      <c r="G74" s="887" t="s">
        <v>1579</v>
      </c>
      <c r="K74" s="1122" t="s">
        <v>1281</v>
      </c>
      <c r="L74" s="1125">
        <f>MAXA(D48:X48)</f>
        <v>12816.858312171105</v>
      </c>
    </row>
    <row r="75" spans="1:31" s="2" customFormat="1" ht="12.75" thickBot="1">
      <c r="A75" s="888" t="s">
        <v>1106</v>
      </c>
      <c r="B75" s="882">
        <f>IRR(E86:N86)</f>
        <v>0.15987565228176392</v>
      </c>
      <c r="C75" s="883">
        <f>NPV(0.06,E86:N86)</f>
        <v>874.6228924201165</v>
      </c>
      <c r="D75" s="882">
        <f>IRR(E86:X86)</f>
        <v>0.28220665917238819</v>
      </c>
      <c r="E75" s="883">
        <f>NPV(0.06,E86:AE86)</f>
        <v>19519.198782408126</v>
      </c>
      <c r="F75" s="883">
        <f>NPV(0.04,E86:AE86)</f>
        <v>28470.631829753118</v>
      </c>
      <c r="G75" s="883">
        <f>NPV(0.08,E86:AE86)</f>
        <v>13452.663959089625</v>
      </c>
      <c r="K75" s="1123" t="s">
        <v>1280</v>
      </c>
      <c r="L75" s="1126">
        <f>E75/L74+1</f>
        <v>2.5229316191997198</v>
      </c>
    </row>
    <row r="76" spans="1:31" s="2" customFormat="1" ht="12.75" thickBot="1">
      <c r="A76" s="890"/>
      <c r="B76" s="882"/>
      <c r="C76" s="883"/>
      <c r="D76" s="882"/>
      <c r="E76" s="883"/>
      <c r="F76" s="883"/>
      <c r="G76" s="883"/>
      <c r="K76" s="1170" t="s">
        <v>1319</v>
      </c>
      <c r="L76" s="1169">
        <v>9</v>
      </c>
    </row>
    <row r="77" spans="1:31" s="2" customFormat="1" ht="12">
      <c r="A77" s="891" t="s">
        <v>1107</v>
      </c>
      <c r="B77" s="882">
        <f>IRR(E88:N88)</f>
        <v>1.9783653182320338E-2</v>
      </c>
      <c r="C77" s="883">
        <f>NPV(0.06,E88:N88)</f>
        <v>-577.33725810044552</v>
      </c>
      <c r="D77" s="882">
        <f>IRR(E88:X88)</f>
        <v>0.20415050487643005</v>
      </c>
      <c r="E77" s="883">
        <f>NPV(0.06,E88:AE88)</f>
        <v>18043.845141393238</v>
      </c>
      <c r="F77" s="883">
        <f>NPV(0.04,E88:AE88)</f>
        <v>26951.193494583826</v>
      </c>
      <c r="G77" s="883">
        <f>NPV(0.08,E88:AE88)</f>
        <v>12016.698819816078</v>
      </c>
    </row>
    <row r="78" spans="1:31" s="2" customFormat="1" ht="12">
      <c r="A78" s="891" t="s">
        <v>1108</v>
      </c>
      <c r="B78" s="882">
        <f>IRR(E89:N89)</f>
        <v>-4.6372029722963615E-2</v>
      </c>
      <c r="C78" s="883">
        <f>NPV(0.06,E89:N89)</f>
        <v>-2029.2974086210038</v>
      </c>
      <c r="D78" s="882">
        <f>IRR(E89:X89)</f>
        <v>0.16879783485347244</v>
      </c>
      <c r="E78" s="883">
        <f>NPV(0.06,E89:AE89)</f>
        <v>16568.491500378368</v>
      </c>
      <c r="F78" s="883">
        <f>NPV(0.04,E89:AE89)</f>
        <v>25431.755159414537</v>
      </c>
      <c r="G78" s="883">
        <f>NPV(0.08,E89:AE89)</f>
        <v>10580.733680542528</v>
      </c>
    </row>
    <row r="79" spans="1:31" s="2" customFormat="1" ht="12">
      <c r="A79" s="891" t="s">
        <v>1109</v>
      </c>
      <c r="B79" s="884">
        <f>IRR(E90:N90)</f>
        <v>-0.16424624148251055</v>
      </c>
      <c r="C79" s="883">
        <f>NPV(0.06,E90:N90)</f>
        <v>-7837.1380107032546</v>
      </c>
      <c r="D79" s="884">
        <f>IRR(E90:X90)</f>
        <v>0.106245030510697</v>
      </c>
      <c r="E79" s="883">
        <f>NPV(0.06,E90:AE90)</f>
        <v>10667.076936318836</v>
      </c>
      <c r="F79" s="883">
        <f>NPV(0.04,E90:AE90)</f>
        <v>19354.00181873735</v>
      </c>
      <c r="G79" s="883">
        <f>NPV(0.08,E90:AE90)</f>
        <v>4836.8731234483112</v>
      </c>
    </row>
    <row r="80" spans="1:31" s="2" customFormat="1" ht="12">
      <c r="A80" s="891"/>
      <c r="B80" s="882"/>
      <c r="C80" s="883"/>
      <c r="D80" s="882"/>
      <c r="E80" s="883">
        <f>NPV(0.06,E91:X91)</f>
        <v>0</v>
      </c>
      <c r="F80" s="883">
        <f>NPV(0.04,F91:Y91)</f>
        <v>0</v>
      </c>
      <c r="G80" s="883">
        <f>NPV(0.08,G91:Z91)</f>
        <v>0</v>
      </c>
    </row>
    <row r="81" spans="1:31" s="2" customFormat="1" ht="12">
      <c r="A81" s="891" t="s">
        <v>1110</v>
      </c>
      <c r="B81" s="882">
        <f>IRR(E92:N92)</f>
        <v>1.0458763763188106E-2</v>
      </c>
      <c r="C81" s="883">
        <f>NPV(0.06,E92:N92)</f>
        <v>-664.79954734245666</v>
      </c>
      <c r="D81" s="882">
        <f>IRR(E92:X92)</f>
        <v>0.19913504194293741</v>
      </c>
      <c r="E81" s="883">
        <f>NPV(0.06,E92:AE92)</f>
        <v>16091.925263152432</v>
      </c>
      <c r="F81" s="883">
        <f>NPV(0.04,E92:AE92)</f>
        <v>24104.130311608515</v>
      </c>
      <c r="G81" s="883">
        <f>NPV(0.08,E92:AE92)</f>
        <v>10671.432423907108</v>
      </c>
    </row>
    <row r="82" spans="1:31" s="2" customFormat="1" ht="12">
      <c r="A82" s="891" t="s">
        <v>1111</v>
      </c>
      <c r="B82" s="882">
        <f>IRR(E93:N93)</f>
        <v>-6.9556306995791406E-2</v>
      </c>
      <c r="C82" s="883">
        <f>NPV(0.06,E93:N93)</f>
        <v>-2204.2219871050279</v>
      </c>
      <c r="D82" s="882">
        <f>IRR(E93:X93)</f>
        <v>0.15649044214524443</v>
      </c>
      <c r="E82" s="883">
        <f>NPV(0.06,E93:AE93)</f>
        <v>12664.651743896738</v>
      </c>
      <c r="F82" s="883">
        <f>NPV(0.04,E93:AE93)</f>
        <v>19737.628793463908</v>
      </c>
      <c r="G82" s="883">
        <f>NPV(0.08,E93:AE93)</f>
        <v>7890.2008887245956</v>
      </c>
    </row>
    <row r="83" spans="1:31" s="2" customFormat="1" ht="12.75" thickBot="1">
      <c r="A83" s="892" t="s">
        <v>1112</v>
      </c>
      <c r="B83" s="893">
        <f>IRR(E94:N94)</f>
        <v>-0.17576161154723702</v>
      </c>
      <c r="C83" s="894">
        <f>NPV(0.06,E94:N94)</f>
        <v>-5283.0668666301735</v>
      </c>
      <c r="D83" s="893">
        <f>IRR(E94:X94)</f>
        <v>0.10011927742569959</v>
      </c>
      <c r="E83" s="894">
        <f>NPV(0.06,E94:AE94)</f>
        <v>5810.1047053853572</v>
      </c>
      <c r="F83" s="894">
        <f>NPV(0.04,E94:AE94)</f>
        <v>11004.625757174696</v>
      </c>
      <c r="G83" s="894">
        <f>NPV(0.08,E94:AE94)</f>
        <v>2327.7378183595683</v>
      </c>
    </row>
    <row r="84" spans="1:31" s="2" customFormat="1" ht="12.75" thickBot="1">
      <c r="A84" s="845"/>
      <c r="B84" s="845"/>
      <c r="C84" s="9"/>
    </row>
    <row r="85" spans="1:31" s="2" customFormat="1" ht="15" customHeight="1">
      <c r="D85" s="897"/>
      <c r="E85" s="898" t="s">
        <v>432</v>
      </c>
      <c r="F85" s="898" t="s">
        <v>1113</v>
      </c>
      <c r="G85" s="898" t="s">
        <v>1114</v>
      </c>
      <c r="H85" s="898" t="s">
        <v>1115</v>
      </c>
      <c r="I85" s="898" t="s">
        <v>1116</v>
      </c>
      <c r="J85" s="898" t="s">
        <v>1117</v>
      </c>
      <c r="K85" s="898" t="s">
        <v>1118</v>
      </c>
      <c r="L85" s="898" t="s">
        <v>1119</v>
      </c>
      <c r="M85" s="898" t="s">
        <v>1120</v>
      </c>
      <c r="N85" s="898" t="s">
        <v>1121</v>
      </c>
      <c r="O85" s="898" t="s">
        <v>1122</v>
      </c>
      <c r="P85" s="898" t="s">
        <v>1123</v>
      </c>
      <c r="Q85" s="898" t="s">
        <v>1124</v>
      </c>
      <c r="R85" s="898" t="s">
        <v>1125</v>
      </c>
      <c r="S85" s="898" t="s">
        <v>1126</v>
      </c>
      <c r="T85" s="898" t="s">
        <v>1127</v>
      </c>
      <c r="U85" s="898" t="s">
        <v>1128</v>
      </c>
      <c r="V85" s="898" t="s">
        <v>1129</v>
      </c>
      <c r="W85" s="898" t="s">
        <v>1130</v>
      </c>
      <c r="X85" s="898" t="s">
        <v>1131</v>
      </c>
      <c r="Y85" s="898" t="s">
        <v>1422</v>
      </c>
      <c r="Z85" s="898" t="s">
        <v>1423</v>
      </c>
      <c r="AA85" s="898" t="s">
        <v>1424</v>
      </c>
      <c r="AB85" s="898" t="s">
        <v>1425</v>
      </c>
      <c r="AC85" s="898" t="s">
        <v>1426</v>
      </c>
      <c r="AD85" s="898" t="s">
        <v>1427</v>
      </c>
      <c r="AE85" s="898" t="s">
        <v>1428</v>
      </c>
    </row>
    <row r="86" spans="1:31" s="2" customFormat="1" ht="15" customHeight="1">
      <c r="D86" s="899" t="s">
        <v>1106</v>
      </c>
      <c r="E86" s="237">
        <f t="shared" ref="E86:X86" si="41">E64-E68</f>
        <v>-1021.9603137120175</v>
      </c>
      <c r="F86" s="237">
        <f t="shared" si="41"/>
        <v>-39.985816716588033</v>
      </c>
      <c r="G86" s="237">
        <f t="shared" si="41"/>
        <v>-39.985816716588147</v>
      </c>
      <c r="H86" s="237">
        <f t="shared" si="41"/>
        <v>-39.985816716588147</v>
      </c>
      <c r="I86" s="237">
        <f t="shared" si="41"/>
        <v>-39.985816716588147</v>
      </c>
      <c r="J86" s="237">
        <f t="shared" si="41"/>
        <v>1073.1458989533917</v>
      </c>
      <c r="K86" s="237">
        <f t="shared" si="41"/>
        <v>-39.985816716588147</v>
      </c>
      <c r="L86" s="237">
        <f t="shared" si="41"/>
        <v>-39.985816716588147</v>
      </c>
      <c r="M86" s="237">
        <f t="shared" si="41"/>
        <v>2174.2437582377506</v>
      </c>
      <c r="N86" s="237">
        <f t="shared" si="41"/>
        <v>-39.985816716588147</v>
      </c>
      <c r="O86" s="237">
        <f t="shared" si="41"/>
        <v>-39.985816716588147</v>
      </c>
      <c r="P86" s="237">
        <f t="shared" si="41"/>
        <v>-39.985816716588147</v>
      </c>
      <c r="Q86" s="237">
        <f t="shared" si="41"/>
        <v>-39.985816716588147</v>
      </c>
      <c r="R86" s="237">
        <f t="shared" si="41"/>
        <v>-39.985816716588147</v>
      </c>
      <c r="S86" s="237">
        <f t="shared" si="41"/>
        <v>-39.985816716588147</v>
      </c>
      <c r="T86" s="237">
        <f t="shared" si="41"/>
        <v>-39.985816716588147</v>
      </c>
      <c r="U86" s="237">
        <f t="shared" si="41"/>
        <v>-39.985816716588147</v>
      </c>
      <c r="V86" s="237">
        <f t="shared" si="41"/>
        <v>-39.985816716588147</v>
      </c>
      <c r="W86" s="237">
        <f t="shared" si="41"/>
        <v>-39.985816716588147</v>
      </c>
      <c r="X86" s="237">
        <f t="shared" si="41"/>
        <v>60505.955816260386</v>
      </c>
      <c r="Y86" s="237">
        <f t="shared" ref="Y86:AE86" si="42">Y64-Y68</f>
        <v>-39.985816716588147</v>
      </c>
      <c r="Z86" s="237">
        <f t="shared" si="42"/>
        <v>-39.985816716588147</v>
      </c>
      <c r="AA86" s="237">
        <f t="shared" si="42"/>
        <v>-39.985816716588147</v>
      </c>
      <c r="AB86" s="237">
        <f t="shared" si="42"/>
        <v>-39.985816716588147</v>
      </c>
      <c r="AC86" s="237">
        <f t="shared" si="42"/>
        <v>-39.985816716588147</v>
      </c>
      <c r="AD86" s="237">
        <f t="shared" si="42"/>
        <v>-39.985816716588147</v>
      </c>
      <c r="AE86" s="237">
        <f t="shared" si="42"/>
        <v>-39.985816716588147</v>
      </c>
    </row>
    <row r="87" spans="1:31" s="2" customFormat="1" ht="15" customHeight="1">
      <c r="D87" s="899" t="s">
        <v>1132</v>
      </c>
      <c r="E87" s="237"/>
      <c r="F87" s="237"/>
      <c r="G87" s="900"/>
      <c r="H87" s="900"/>
      <c r="I87" s="900"/>
      <c r="J87" s="900"/>
      <c r="K87" s="900"/>
      <c r="L87" s="900"/>
      <c r="M87" s="900"/>
      <c r="N87" s="900"/>
      <c r="O87" s="900"/>
      <c r="P87" s="900"/>
      <c r="Q87" s="900"/>
      <c r="R87" s="900"/>
      <c r="S87" s="900"/>
      <c r="T87" s="900"/>
      <c r="U87" s="900"/>
      <c r="V87" s="900"/>
      <c r="W87" s="900"/>
      <c r="X87" s="900"/>
      <c r="Y87" s="900"/>
      <c r="Z87" s="900"/>
      <c r="AA87" s="900"/>
      <c r="AB87" s="900"/>
      <c r="AC87" s="900"/>
      <c r="AD87" s="900"/>
      <c r="AE87" s="900"/>
    </row>
    <row r="88" spans="1:31" s="2" customFormat="1" ht="15" customHeight="1">
      <c r="D88" s="901">
        <v>0.1</v>
      </c>
      <c r="E88" s="237">
        <f t="shared" ref="E88:X88" si="43">E64-E68*IF(E68&gt;=0,(1+$D88),IF(E68&lt;0,(1-$D88)))</f>
        <v>-2303.6461449291292</v>
      </c>
      <c r="F88" s="237">
        <f t="shared" si="43"/>
        <v>-287.99089303403025</v>
      </c>
      <c r="G88" s="237">
        <f t="shared" si="43"/>
        <v>-43.984398388246966</v>
      </c>
      <c r="H88" s="237">
        <f t="shared" si="43"/>
        <v>-43.984398388246966</v>
      </c>
      <c r="I88" s="237">
        <f t="shared" si="43"/>
        <v>-43.984398388246966</v>
      </c>
      <c r="J88" s="237">
        <f t="shared" si="43"/>
        <v>1069.147317281733</v>
      </c>
      <c r="K88" s="237">
        <f t="shared" si="43"/>
        <v>-43.984398388246966</v>
      </c>
      <c r="L88" s="237">
        <f t="shared" si="43"/>
        <v>-43.984398388246966</v>
      </c>
      <c r="M88" s="237">
        <f t="shared" si="43"/>
        <v>2170.2451765660917</v>
      </c>
      <c r="N88" s="237">
        <f t="shared" si="43"/>
        <v>-43.984398388246966</v>
      </c>
      <c r="O88" s="237">
        <f t="shared" si="43"/>
        <v>-43.984398388246966</v>
      </c>
      <c r="P88" s="237">
        <f t="shared" si="43"/>
        <v>-43.984398388246966</v>
      </c>
      <c r="Q88" s="237">
        <f t="shared" si="43"/>
        <v>-43.984398388246966</v>
      </c>
      <c r="R88" s="237">
        <f t="shared" si="43"/>
        <v>-43.984398388246966</v>
      </c>
      <c r="S88" s="237">
        <f t="shared" si="43"/>
        <v>-43.984398388246966</v>
      </c>
      <c r="T88" s="237">
        <f t="shared" si="43"/>
        <v>-43.984398388246966</v>
      </c>
      <c r="U88" s="237">
        <f t="shared" si="43"/>
        <v>-43.984398388246966</v>
      </c>
      <c r="V88" s="237">
        <f t="shared" si="43"/>
        <v>-43.984398388246966</v>
      </c>
      <c r="W88" s="237">
        <f t="shared" si="43"/>
        <v>-43.984398388246966</v>
      </c>
      <c r="X88" s="237">
        <f t="shared" si="43"/>
        <v>60501.957234588728</v>
      </c>
      <c r="Y88" s="237">
        <f t="shared" ref="Y88:AE88" si="44">Y64-Y68*IF(Y68&gt;=0,(1+$D88),IF(Y68&lt;0,(1-$D88)))</f>
        <v>-43.984398388246966</v>
      </c>
      <c r="Z88" s="237">
        <f t="shared" si="44"/>
        <v>-43.984398388246966</v>
      </c>
      <c r="AA88" s="237">
        <f t="shared" si="44"/>
        <v>-43.984398388246966</v>
      </c>
      <c r="AB88" s="237">
        <f t="shared" si="44"/>
        <v>-43.984398388246966</v>
      </c>
      <c r="AC88" s="237">
        <f t="shared" si="44"/>
        <v>-43.984398388246966</v>
      </c>
      <c r="AD88" s="237">
        <f t="shared" si="44"/>
        <v>-43.984398388246966</v>
      </c>
      <c r="AE88" s="237">
        <f t="shared" si="44"/>
        <v>-43.984398388246966</v>
      </c>
    </row>
    <row r="89" spans="1:31" s="2" customFormat="1" ht="15" customHeight="1">
      <c r="D89" s="901">
        <v>0.2</v>
      </c>
      <c r="E89" s="237">
        <f>E$64-E$68*IF(E$68&gt;=0,(1+$D89),IF(E$68&lt;0,(1-$D89)))</f>
        <v>-3585.3319761462371</v>
      </c>
      <c r="F89" s="237">
        <f t="shared" ref="F89:Y90" si="45">F$64-F$68*IF(F$68&gt;=0,(1+$D89),IF(F$68&lt;0,(1-$D89)))</f>
        <v>-535.99596935147201</v>
      </c>
      <c r="G89" s="237">
        <f t="shared" si="45"/>
        <v>-47.982980059905778</v>
      </c>
      <c r="H89" s="237">
        <f t="shared" si="45"/>
        <v>-47.982980059905778</v>
      </c>
      <c r="I89" s="237">
        <f t="shared" si="45"/>
        <v>-47.982980059905778</v>
      </c>
      <c r="J89" s="237">
        <f t="shared" si="45"/>
        <v>1065.1487356100743</v>
      </c>
      <c r="K89" s="237">
        <f t="shared" si="45"/>
        <v>-47.982980059905778</v>
      </c>
      <c r="L89" s="237">
        <f t="shared" si="45"/>
        <v>-47.982980059905778</v>
      </c>
      <c r="M89" s="237">
        <f t="shared" si="45"/>
        <v>2166.2465948944327</v>
      </c>
      <c r="N89" s="237">
        <f t="shared" si="45"/>
        <v>-47.982980059905778</v>
      </c>
      <c r="O89" s="237">
        <f t="shared" si="45"/>
        <v>-47.982980059905778</v>
      </c>
      <c r="P89" s="237">
        <f t="shared" si="45"/>
        <v>-47.982980059905778</v>
      </c>
      <c r="Q89" s="237">
        <f t="shared" si="45"/>
        <v>-47.982980059905778</v>
      </c>
      <c r="R89" s="237">
        <f t="shared" si="45"/>
        <v>-47.982980059905778</v>
      </c>
      <c r="S89" s="237">
        <f t="shared" si="45"/>
        <v>-47.982980059905778</v>
      </c>
      <c r="T89" s="237">
        <f t="shared" si="45"/>
        <v>-47.982980059905778</v>
      </c>
      <c r="U89" s="237">
        <f t="shared" si="45"/>
        <v>-47.982980059905778</v>
      </c>
      <c r="V89" s="237">
        <f t="shared" si="45"/>
        <v>-47.982980059905778</v>
      </c>
      <c r="W89" s="237">
        <f t="shared" si="45"/>
        <v>-47.982980059905778</v>
      </c>
      <c r="X89" s="237">
        <f t="shared" si="45"/>
        <v>60497.95865291707</v>
      </c>
      <c r="Y89" s="237">
        <f t="shared" si="45"/>
        <v>-47.982980059905778</v>
      </c>
      <c r="Z89" s="237">
        <f t="shared" ref="Y89:AE90" si="46">Z$64-Z$68*IF(Z$68&gt;=0,(1+$D89),IF(Z$68&lt;0,(1-$D89)))</f>
        <v>-47.982980059905778</v>
      </c>
      <c r="AA89" s="237">
        <f t="shared" si="46"/>
        <v>-47.982980059905778</v>
      </c>
      <c r="AB89" s="237">
        <f t="shared" si="46"/>
        <v>-47.982980059905778</v>
      </c>
      <c r="AC89" s="237">
        <f t="shared" si="46"/>
        <v>-47.982980059905778</v>
      </c>
      <c r="AD89" s="237">
        <f t="shared" si="46"/>
        <v>-47.982980059905778</v>
      </c>
      <c r="AE89" s="237">
        <f t="shared" si="46"/>
        <v>-47.982980059905778</v>
      </c>
    </row>
    <row r="90" spans="1:31" s="2" customFormat="1" ht="15" customHeight="1">
      <c r="D90" s="901">
        <v>0.6</v>
      </c>
      <c r="E90" s="237">
        <f>E$64-E$68*IF(E$68&gt;=0,(1+$D90),IF(E$68&lt;0,(1-$D90)))</f>
        <v>-8712.0753010146836</v>
      </c>
      <c r="F90" s="237">
        <f t="shared" si="45"/>
        <v>-1528.0162746212409</v>
      </c>
      <c r="G90" s="237">
        <f t="shared" si="45"/>
        <v>-63.977306746541039</v>
      </c>
      <c r="H90" s="237">
        <f t="shared" si="45"/>
        <v>-63.977306746541039</v>
      </c>
      <c r="I90" s="237">
        <f t="shared" si="45"/>
        <v>-63.977306746541039</v>
      </c>
      <c r="J90" s="237">
        <f t="shared" si="45"/>
        <v>1049.154408923439</v>
      </c>
      <c r="K90" s="237">
        <f t="shared" si="45"/>
        <v>-63.977306746541039</v>
      </c>
      <c r="L90" s="237">
        <f t="shared" si="45"/>
        <v>-63.977306746541039</v>
      </c>
      <c r="M90" s="237">
        <f t="shared" si="45"/>
        <v>2150.2522682077974</v>
      </c>
      <c r="N90" s="237">
        <f t="shared" si="45"/>
        <v>-63.977306746541039</v>
      </c>
      <c r="O90" s="237">
        <f t="shared" si="45"/>
        <v>-63.977306746541039</v>
      </c>
      <c r="P90" s="237">
        <f t="shared" si="45"/>
        <v>-63.977306746541039</v>
      </c>
      <c r="Q90" s="237">
        <f t="shared" si="45"/>
        <v>-63.977306746541039</v>
      </c>
      <c r="R90" s="237">
        <f t="shared" si="45"/>
        <v>-63.977306746541039</v>
      </c>
      <c r="S90" s="237">
        <f t="shared" si="45"/>
        <v>-63.977306746541039</v>
      </c>
      <c r="T90" s="237">
        <f t="shared" si="45"/>
        <v>-63.977306746541039</v>
      </c>
      <c r="U90" s="237">
        <f t="shared" si="45"/>
        <v>-63.977306746541039</v>
      </c>
      <c r="V90" s="237">
        <f t="shared" si="45"/>
        <v>-63.977306746541039</v>
      </c>
      <c r="W90" s="237">
        <f t="shared" si="45"/>
        <v>-63.977306746541039</v>
      </c>
      <c r="X90" s="237">
        <f t="shared" si="45"/>
        <v>60481.964326230431</v>
      </c>
      <c r="Y90" s="237">
        <f t="shared" si="46"/>
        <v>-63.977306746541039</v>
      </c>
      <c r="Z90" s="237">
        <f t="shared" si="46"/>
        <v>-63.977306746541039</v>
      </c>
      <c r="AA90" s="237">
        <f t="shared" si="46"/>
        <v>-63.977306746541039</v>
      </c>
      <c r="AB90" s="237">
        <f t="shared" si="46"/>
        <v>-63.977306746541039</v>
      </c>
      <c r="AC90" s="237">
        <f t="shared" si="46"/>
        <v>-63.977306746541039</v>
      </c>
      <c r="AD90" s="237">
        <f t="shared" si="46"/>
        <v>-63.977306746541039</v>
      </c>
      <c r="AE90" s="237">
        <f t="shared" si="46"/>
        <v>-63.977306746541039</v>
      </c>
    </row>
    <row r="91" spans="1:31" s="2" customFormat="1" ht="15" customHeight="1">
      <c r="D91" s="899" t="s">
        <v>1133</v>
      </c>
      <c r="E91" s="237"/>
      <c r="F91" s="237"/>
      <c r="G91" s="900"/>
      <c r="H91" s="900"/>
      <c r="I91" s="900"/>
      <c r="J91" s="900"/>
      <c r="K91" s="900"/>
      <c r="L91" s="900"/>
      <c r="M91" s="900"/>
      <c r="N91" s="900"/>
      <c r="O91" s="900"/>
      <c r="P91" s="900"/>
      <c r="Q91" s="900"/>
      <c r="R91" s="900"/>
      <c r="S91" s="900"/>
      <c r="T91" s="900"/>
      <c r="U91" s="900"/>
      <c r="V91" s="900"/>
      <c r="W91" s="900"/>
      <c r="X91" s="900"/>
      <c r="Y91" s="900"/>
      <c r="Z91" s="900"/>
      <c r="AA91" s="900"/>
      <c r="AB91" s="900"/>
      <c r="AC91" s="900"/>
      <c r="AD91" s="900"/>
      <c r="AE91" s="900"/>
    </row>
    <row r="92" spans="1:31" s="2" customFormat="1" ht="15" customHeight="1">
      <c r="D92" s="901">
        <v>0.1</v>
      </c>
      <c r="E92" s="237">
        <f>E$64*(1-$D92)-E$68</f>
        <v>-2201.4501135579267</v>
      </c>
      <c r="F92" s="237">
        <f t="shared" ref="F92:Y94" si="47">F$64*(1-$D92)-F$68</f>
        <v>-283.99231136237131</v>
      </c>
      <c r="G92" s="237">
        <f t="shared" si="47"/>
        <v>-39.985816716588147</v>
      </c>
      <c r="H92" s="237">
        <f t="shared" si="47"/>
        <v>-39.985816716588147</v>
      </c>
      <c r="I92" s="237">
        <f t="shared" si="47"/>
        <v>-39.985816716588147</v>
      </c>
      <c r="J92" s="237">
        <f t="shared" si="47"/>
        <v>961.8327273863938</v>
      </c>
      <c r="K92" s="237">
        <f t="shared" si="47"/>
        <v>-39.985816716588147</v>
      </c>
      <c r="L92" s="237">
        <f t="shared" si="47"/>
        <v>-39.985816716588147</v>
      </c>
      <c r="M92" s="237">
        <f t="shared" si="47"/>
        <v>1952.8208007423168</v>
      </c>
      <c r="N92" s="237">
        <f t="shared" si="47"/>
        <v>-39.985816716588147</v>
      </c>
      <c r="O92" s="237">
        <f t="shared" si="47"/>
        <v>-39.985816716588147</v>
      </c>
      <c r="P92" s="237">
        <f t="shared" si="47"/>
        <v>-39.985816716588147</v>
      </c>
      <c r="Q92" s="237">
        <f t="shared" si="47"/>
        <v>-39.985816716588147</v>
      </c>
      <c r="R92" s="237">
        <f t="shared" si="47"/>
        <v>-39.985816716588147</v>
      </c>
      <c r="S92" s="237">
        <f t="shared" si="47"/>
        <v>-39.985816716588147</v>
      </c>
      <c r="T92" s="237">
        <f t="shared" si="47"/>
        <v>-39.985816716588147</v>
      </c>
      <c r="U92" s="237">
        <f t="shared" si="47"/>
        <v>-39.985816716588147</v>
      </c>
      <c r="V92" s="237">
        <f t="shared" si="47"/>
        <v>-39.985816716588147</v>
      </c>
      <c r="W92" s="237">
        <f t="shared" si="47"/>
        <v>-39.985816716588147</v>
      </c>
      <c r="X92" s="237">
        <f t="shared" si="47"/>
        <v>54451.361652962689</v>
      </c>
      <c r="Y92" s="237">
        <f t="shared" si="47"/>
        <v>-39.985816716588147</v>
      </c>
      <c r="Z92" s="237">
        <f t="shared" ref="Y92:AE94" si="48">Z$64*(1-$D92)-Z$68</f>
        <v>-39.985816716588147</v>
      </c>
      <c r="AA92" s="237">
        <f t="shared" si="48"/>
        <v>-39.985816716588147</v>
      </c>
      <c r="AB92" s="237">
        <f t="shared" si="48"/>
        <v>-39.985816716588147</v>
      </c>
      <c r="AC92" s="237">
        <f t="shared" si="48"/>
        <v>-39.985816716588147</v>
      </c>
      <c r="AD92" s="237">
        <f t="shared" si="48"/>
        <v>-39.985816716588147</v>
      </c>
      <c r="AE92" s="237">
        <f t="shared" si="48"/>
        <v>-39.985816716588147</v>
      </c>
    </row>
    <row r="93" spans="1:31" s="2" customFormat="1" ht="15" customHeight="1">
      <c r="D93" s="901">
        <v>0.2</v>
      </c>
      <c r="E93" s="237">
        <f>E$64*(1-$D93)-E$68</f>
        <v>-3380.939913403834</v>
      </c>
      <c r="F93" s="237">
        <f t="shared" si="47"/>
        <v>-527.99880600815459</v>
      </c>
      <c r="G93" s="237">
        <f t="shared" si="47"/>
        <v>-39.985816716588147</v>
      </c>
      <c r="H93" s="237">
        <f t="shared" si="47"/>
        <v>-39.985816716588147</v>
      </c>
      <c r="I93" s="237">
        <f t="shared" si="47"/>
        <v>-39.985816716588147</v>
      </c>
      <c r="J93" s="237">
        <f t="shared" si="47"/>
        <v>850.5195558193958</v>
      </c>
      <c r="K93" s="237">
        <f t="shared" si="47"/>
        <v>-39.985816716588147</v>
      </c>
      <c r="L93" s="237">
        <f t="shared" si="47"/>
        <v>-39.985816716588147</v>
      </c>
      <c r="M93" s="237">
        <f t="shared" si="47"/>
        <v>1731.397843246883</v>
      </c>
      <c r="N93" s="237">
        <f t="shared" si="47"/>
        <v>-39.985816716588147</v>
      </c>
      <c r="O93" s="237">
        <f t="shared" si="47"/>
        <v>-39.985816716588147</v>
      </c>
      <c r="P93" s="237">
        <f t="shared" si="47"/>
        <v>-39.985816716588147</v>
      </c>
      <c r="Q93" s="237">
        <f t="shared" si="47"/>
        <v>-39.985816716588147</v>
      </c>
      <c r="R93" s="237">
        <f t="shared" si="47"/>
        <v>-39.985816716588147</v>
      </c>
      <c r="S93" s="237">
        <f t="shared" si="47"/>
        <v>-39.985816716588147</v>
      </c>
      <c r="T93" s="237">
        <f t="shared" si="47"/>
        <v>-39.985816716588147</v>
      </c>
      <c r="U93" s="237">
        <f t="shared" si="47"/>
        <v>-39.985816716588147</v>
      </c>
      <c r="V93" s="237">
        <f t="shared" si="47"/>
        <v>-39.985816716588147</v>
      </c>
      <c r="W93" s="237">
        <f t="shared" si="47"/>
        <v>-39.985816716588147</v>
      </c>
      <c r="X93" s="237">
        <f t="shared" si="47"/>
        <v>48396.767489664991</v>
      </c>
      <c r="Y93" s="237">
        <f t="shared" si="48"/>
        <v>-39.985816716588147</v>
      </c>
      <c r="Z93" s="237">
        <f t="shared" si="48"/>
        <v>-39.985816716588147</v>
      </c>
      <c r="AA93" s="237">
        <f t="shared" si="48"/>
        <v>-39.985816716588147</v>
      </c>
      <c r="AB93" s="237">
        <f t="shared" si="48"/>
        <v>-39.985816716588147</v>
      </c>
      <c r="AC93" s="237">
        <f t="shared" si="48"/>
        <v>-39.985816716588147</v>
      </c>
      <c r="AD93" s="237">
        <f t="shared" si="48"/>
        <v>-39.985816716588147</v>
      </c>
      <c r="AE93" s="237">
        <f t="shared" si="48"/>
        <v>-39.985816716588147</v>
      </c>
    </row>
    <row r="94" spans="1:31" s="2" customFormat="1" ht="15.75" customHeight="1" thickBot="1">
      <c r="D94" s="902">
        <v>0.4</v>
      </c>
      <c r="E94" s="903">
        <f>E$64*(1-$D94)-E$68</f>
        <v>-5739.9195130956532</v>
      </c>
      <c r="F94" s="903">
        <f t="shared" si="47"/>
        <v>-1016.0117952997214</v>
      </c>
      <c r="G94" s="903">
        <f t="shared" si="47"/>
        <v>-39.985816716588147</v>
      </c>
      <c r="H94" s="903">
        <f t="shared" si="47"/>
        <v>-39.985816716588147</v>
      </c>
      <c r="I94" s="903">
        <f t="shared" si="47"/>
        <v>-39.985816716588147</v>
      </c>
      <c r="J94" s="903">
        <f t="shared" si="47"/>
        <v>627.89321268539982</v>
      </c>
      <c r="K94" s="903">
        <f t="shared" si="47"/>
        <v>-39.985816716588147</v>
      </c>
      <c r="L94" s="903">
        <f t="shared" si="47"/>
        <v>-39.985816716588147</v>
      </c>
      <c r="M94" s="903">
        <f t="shared" si="47"/>
        <v>1288.5519282560149</v>
      </c>
      <c r="N94" s="903">
        <f t="shared" si="47"/>
        <v>-39.985816716588147</v>
      </c>
      <c r="O94" s="903">
        <f t="shared" si="47"/>
        <v>-39.985816716588147</v>
      </c>
      <c r="P94" s="903">
        <f t="shared" si="47"/>
        <v>-39.985816716588147</v>
      </c>
      <c r="Q94" s="903">
        <f t="shared" si="47"/>
        <v>-39.985816716588147</v>
      </c>
      <c r="R94" s="903">
        <f t="shared" si="47"/>
        <v>-39.985816716588147</v>
      </c>
      <c r="S94" s="903">
        <f t="shared" si="47"/>
        <v>-39.985816716588147</v>
      </c>
      <c r="T94" s="903">
        <f t="shared" si="47"/>
        <v>-39.985816716588147</v>
      </c>
      <c r="U94" s="903">
        <f t="shared" si="47"/>
        <v>-39.985816716588147</v>
      </c>
      <c r="V94" s="903">
        <f t="shared" si="47"/>
        <v>-39.985816716588147</v>
      </c>
      <c r="W94" s="903">
        <f t="shared" si="47"/>
        <v>-39.985816716588147</v>
      </c>
      <c r="X94" s="903">
        <f t="shared" si="47"/>
        <v>36287.579163069597</v>
      </c>
      <c r="Y94" s="903">
        <f t="shared" si="48"/>
        <v>-39.985816716588147</v>
      </c>
      <c r="Z94" s="903">
        <f t="shared" si="48"/>
        <v>-39.985816716588147</v>
      </c>
      <c r="AA94" s="903">
        <f t="shared" si="48"/>
        <v>-39.985816716588147</v>
      </c>
      <c r="AB94" s="903">
        <f t="shared" si="48"/>
        <v>-39.985816716588147</v>
      </c>
      <c r="AC94" s="903">
        <f t="shared" si="48"/>
        <v>-39.985816716588147</v>
      </c>
      <c r="AD94" s="903">
        <f t="shared" si="48"/>
        <v>-39.985816716588147</v>
      </c>
      <c r="AE94" s="903">
        <f t="shared" si="48"/>
        <v>-39.985816716588147</v>
      </c>
    </row>
    <row r="95" spans="1:31" s="2" customFormat="1" ht="15.75" customHeight="1">
      <c r="D95" s="821"/>
      <c r="E95" s="237"/>
      <c r="F95" s="237"/>
      <c r="G95" s="237"/>
      <c r="H95" s="237"/>
      <c r="I95" s="237"/>
      <c r="J95" s="237"/>
      <c r="K95" s="237"/>
      <c r="L95" s="237"/>
      <c r="M95" s="237"/>
      <c r="N95" s="237"/>
      <c r="O95" s="237"/>
      <c r="P95" s="237"/>
      <c r="Q95" s="237"/>
      <c r="R95" s="237"/>
      <c r="S95" s="237"/>
      <c r="T95" s="237"/>
      <c r="U95" s="237"/>
      <c r="V95" s="237"/>
      <c r="W95" s="237"/>
      <c r="X95" s="237"/>
      <c r="Y95" s="237"/>
      <c r="Z95" s="237"/>
      <c r="AA95" s="237"/>
      <c r="AB95" s="237"/>
      <c r="AC95" s="237"/>
      <c r="AD95" s="237"/>
      <c r="AE95" s="237"/>
    </row>
    <row r="96" spans="1:31" s="2" customFormat="1" ht="15.75" customHeight="1" thickBot="1">
      <c r="A96" s="1168" t="s">
        <v>1320</v>
      </c>
      <c r="D96" s="821"/>
      <c r="E96" s="237"/>
      <c r="F96" s="237"/>
      <c r="G96" s="237"/>
      <c r="H96" s="237"/>
      <c r="I96" s="237"/>
      <c r="J96" s="237"/>
      <c r="K96" s="237"/>
      <c r="L96" s="237"/>
      <c r="M96" s="237"/>
      <c r="N96" s="237"/>
      <c r="O96" s="237"/>
      <c r="P96" s="237"/>
      <c r="Q96" s="237"/>
      <c r="R96" s="237"/>
      <c r="S96" s="237"/>
      <c r="T96" s="237"/>
      <c r="U96" s="237"/>
      <c r="V96" s="237"/>
      <c r="W96" s="237"/>
      <c r="X96" s="237"/>
      <c r="Y96" s="237"/>
      <c r="Z96" s="237"/>
      <c r="AA96" s="237"/>
      <c r="AB96" s="237"/>
      <c r="AC96" s="237"/>
      <c r="AD96" s="237"/>
      <c r="AE96" s="237"/>
    </row>
    <row r="97" spans="1:31">
      <c r="A97" s="1159" t="s">
        <v>1299</v>
      </c>
      <c r="B97" s="1160"/>
      <c r="C97" s="1161"/>
      <c r="D97" s="1161"/>
      <c r="E97" s="1161"/>
      <c r="F97" s="1160"/>
      <c r="G97" s="1160"/>
      <c r="H97" s="1160"/>
      <c r="I97" s="1160"/>
      <c r="J97" s="1160"/>
      <c r="K97" s="1160"/>
      <c r="L97" s="1160"/>
      <c r="M97" s="1160"/>
      <c r="N97" s="1160"/>
      <c r="O97" s="1160"/>
      <c r="P97" s="1160"/>
      <c r="Q97" s="1160"/>
      <c r="R97" s="1160"/>
      <c r="S97" s="1160"/>
      <c r="T97" s="1160"/>
      <c r="U97" s="1160"/>
      <c r="V97" s="1160"/>
      <c r="W97" s="1160"/>
      <c r="X97" s="1160"/>
    </row>
    <row r="98" spans="1:31">
      <c r="A98" s="915"/>
      <c r="C98" s="252"/>
      <c r="D98" s="252"/>
      <c r="E98" s="252"/>
    </row>
    <row r="99" spans="1:31">
      <c r="A99" s="1163" t="s">
        <v>122</v>
      </c>
      <c r="B99" s="914" t="s">
        <v>197</v>
      </c>
      <c r="C99" s="265">
        <f>C55</f>
        <v>14984.171520965181</v>
      </c>
      <c r="D99" s="252"/>
      <c r="E99" s="252"/>
    </row>
    <row r="100" spans="1:31">
      <c r="A100" s="1163" t="s">
        <v>1300</v>
      </c>
      <c r="B100" s="914" t="s">
        <v>197</v>
      </c>
      <c r="C100" s="265">
        <f>C99</f>
        <v>14984.171520965181</v>
      </c>
      <c r="D100" s="252"/>
      <c r="E100" s="252"/>
    </row>
    <row r="101" spans="1:31">
      <c r="A101" s="1163" t="s">
        <v>1301</v>
      </c>
      <c r="B101" s="914" t="s">
        <v>197</v>
      </c>
      <c r="C101" s="252">
        <v>0</v>
      </c>
      <c r="D101" s="252"/>
      <c r="E101" s="252"/>
    </row>
    <row r="102" spans="1:31">
      <c r="A102" s="918" t="s">
        <v>1302</v>
      </c>
      <c r="C102" s="252"/>
      <c r="D102" s="252"/>
      <c r="E102" s="252"/>
    </row>
    <row r="103" spans="1:31">
      <c r="A103" s="912" t="s">
        <v>293</v>
      </c>
      <c r="C103" s="252"/>
      <c r="D103" s="257" t="s">
        <v>295</v>
      </c>
      <c r="E103" s="1505" t="s">
        <v>296</v>
      </c>
      <c r="F103" s="1505"/>
      <c r="G103" s="1505"/>
      <c r="H103" s="1505"/>
      <c r="I103" s="1505"/>
      <c r="J103" s="258"/>
      <c r="K103" s="258"/>
      <c r="L103" s="258"/>
      <c r="M103" s="258"/>
      <c r="N103" s="258"/>
      <c r="O103" s="1505"/>
      <c r="P103" s="1505"/>
      <c r="Q103" s="1505"/>
      <c r="R103" s="1505"/>
      <c r="S103" s="1505"/>
      <c r="T103" s="258"/>
      <c r="U103" s="258"/>
      <c r="V103" s="258"/>
      <c r="W103" s="258"/>
      <c r="X103" s="258"/>
      <c r="Y103" s="258"/>
      <c r="Z103" s="258"/>
      <c r="AA103" s="258"/>
      <c r="AB103" s="258"/>
      <c r="AC103" s="258"/>
      <c r="AD103" s="258"/>
      <c r="AE103" s="258"/>
    </row>
    <row r="104" spans="1:31">
      <c r="A104" s="912"/>
      <c r="C104" s="252"/>
      <c r="D104" s="262" t="s">
        <v>297</v>
      </c>
      <c r="E104" s="262">
        <v>1</v>
      </c>
      <c r="F104" s="262">
        <v>2</v>
      </c>
      <c r="G104" s="262">
        <v>3</v>
      </c>
      <c r="H104" s="262">
        <v>4</v>
      </c>
      <c r="I104" s="262">
        <v>5</v>
      </c>
      <c r="J104" s="262">
        <v>6</v>
      </c>
      <c r="K104" s="262">
        <v>7</v>
      </c>
      <c r="L104" s="262">
        <v>8</v>
      </c>
      <c r="M104" s="262">
        <v>9</v>
      </c>
      <c r="N104" s="263">
        <v>10</v>
      </c>
      <c r="O104" s="262">
        <v>11</v>
      </c>
      <c r="P104" s="262">
        <v>12</v>
      </c>
      <c r="Q104" s="262">
        <v>13</v>
      </c>
      <c r="R104" s="262">
        <v>14</v>
      </c>
      <c r="S104" s="262">
        <v>15</v>
      </c>
      <c r="T104" s="262">
        <v>16</v>
      </c>
      <c r="U104" s="262">
        <v>17</v>
      </c>
      <c r="V104" s="262">
        <v>18</v>
      </c>
      <c r="W104" s="262">
        <v>19</v>
      </c>
      <c r="X104" s="263">
        <v>20</v>
      </c>
      <c r="Y104" s="263">
        <v>21</v>
      </c>
      <c r="Z104" s="263">
        <v>22</v>
      </c>
      <c r="AA104" s="263">
        <v>23</v>
      </c>
      <c r="AB104" s="263">
        <v>24</v>
      </c>
      <c r="AC104" s="263">
        <v>25</v>
      </c>
      <c r="AD104" s="263">
        <v>26</v>
      </c>
      <c r="AE104" s="263">
        <v>27</v>
      </c>
    </row>
    <row r="105" spans="1:31">
      <c r="A105" s="1158" t="s">
        <v>1305</v>
      </c>
      <c r="C105" s="252"/>
      <c r="D105" s="264"/>
      <c r="E105" s="264"/>
      <c r="F105" s="264"/>
      <c r="G105" s="264"/>
      <c r="H105" s="264"/>
      <c r="I105" s="264"/>
      <c r="J105" s="264"/>
      <c r="K105" s="264"/>
      <c r="L105" s="264"/>
      <c r="M105" s="264"/>
      <c r="N105" s="1157"/>
      <c r="O105" s="264"/>
      <c r="P105" s="264"/>
      <c r="Q105" s="264"/>
      <c r="R105" s="264"/>
      <c r="S105" s="264"/>
      <c r="T105" s="264"/>
      <c r="U105" s="264"/>
      <c r="V105" s="264"/>
      <c r="W105" s="264"/>
      <c r="X105" s="1157"/>
      <c r="Y105" s="1157"/>
      <c r="Z105" s="1157"/>
      <c r="AA105" s="1157"/>
      <c r="AB105" s="1157"/>
      <c r="AC105" s="1157"/>
      <c r="AD105" s="1157"/>
      <c r="AE105" s="1157"/>
    </row>
    <row r="106" spans="1:31">
      <c r="A106" s="1165" t="s">
        <v>1303</v>
      </c>
      <c r="C106" s="252"/>
      <c r="D106" s="252"/>
      <c r="E106" s="265">
        <f>E62</f>
        <v>0</v>
      </c>
      <c r="F106" s="265">
        <f t="shared" ref="F106:X106" si="49">F62</f>
        <v>0</v>
      </c>
      <c r="G106" s="265">
        <f t="shared" si="49"/>
        <v>0</v>
      </c>
      <c r="H106" s="265">
        <f t="shared" si="49"/>
        <v>0</v>
      </c>
      <c r="I106" s="265">
        <f t="shared" si="49"/>
        <v>0</v>
      </c>
      <c r="J106" s="265">
        <f t="shared" si="49"/>
        <v>1113.1317156699799</v>
      </c>
      <c r="K106" s="265">
        <f t="shared" si="49"/>
        <v>0</v>
      </c>
      <c r="L106" s="265">
        <f t="shared" si="49"/>
        <v>0</v>
      </c>
      <c r="M106" s="265">
        <f t="shared" si="49"/>
        <v>2214.2295749543387</v>
      </c>
      <c r="N106" s="265">
        <f t="shared" si="49"/>
        <v>0</v>
      </c>
      <c r="O106" s="265">
        <f t="shared" si="49"/>
        <v>0</v>
      </c>
      <c r="P106" s="265">
        <f t="shared" si="49"/>
        <v>0</v>
      </c>
      <c r="Q106" s="265">
        <f t="shared" si="49"/>
        <v>0</v>
      </c>
      <c r="R106" s="265">
        <f t="shared" si="49"/>
        <v>0</v>
      </c>
      <c r="S106" s="265">
        <f t="shared" si="49"/>
        <v>0</v>
      </c>
      <c r="T106" s="265">
        <f t="shared" si="49"/>
        <v>0</v>
      </c>
      <c r="U106" s="265">
        <f t="shared" si="49"/>
        <v>0</v>
      </c>
      <c r="V106" s="265">
        <f t="shared" si="49"/>
        <v>0</v>
      </c>
      <c r="W106" s="265">
        <f t="shared" si="49"/>
        <v>0</v>
      </c>
      <c r="X106" s="265">
        <f t="shared" si="49"/>
        <v>60545.941632976974</v>
      </c>
      <c r="Y106" s="265">
        <f t="shared" ref="Y106:AE106" si="50">Y62</f>
        <v>0</v>
      </c>
      <c r="Z106" s="265">
        <f t="shared" si="50"/>
        <v>0</v>
      </c>
      <c r="AA106" s="265">
        <f t="shared" si="50"/>
        <v>0</v>
      </c>
      <c r="AB106" s="265">
        <f t="shared" si="50"/>
        <v>0</v>
      </c>
      <c r="AC106" s="265">
        <f t="shared" si="50"/>
        <v>0</v>
      </c>
      <c r="AD106" s="265">
        <f t="shared" si="50"/>
        <v>0</v>
      </c>
      <c r="AE106" s="265">
        <f t="shared" si="50"/>
        <v>0</v>
      </c>
    </row>
    <row r="107" spans="1:31">
      <c r="A107" s="1165" t="s">
        <v>1301</v>
      </c>
      <c r="C107" s="252"/>
      <c r="D107" s="252"/>
      <c r="E107" s="252">
        <f>C101</f>
        <v>0</v>
      </c>
    </row>
    <row r="108" spans="1:31">
      <c r="A108" s="1158" t="s">
        <v>1306</v>
      </c>
      <c r="C108" s="252"/>
      <c r="D108" s="252"/>
      <c r="E108" s="265">
        <f t="shared" ref="E108:X108" si="51">SUM(E106:E107)</f>
        <v>0</v>
      </c>
      <c r="F108" s="265">
        <f t="shared" si="51"/>
        <v>0</v>
      </c>
      <c r="G108" s="265">
        <f t="shared" si="51"/>
        <v>0</v>
      </c>
      <c r="H108" s="265">
        <f t="shared" si="51"/>
        <v>0</v>
      </c>
      <c r="I108" s="265">
        <f t="shared" si="51"/>
        <v>0</v>
      </c>
      <c r="J108" s="265">
        <f t="shared" si="51"/>
        <v>1113.1317156699799</v>
      </c>
      <c r="K108" s="265">
        <f t="shared" si="51"/>
        <v>0</v>
      </c>
      <c r="L108" s="265">
        <f t="shared" si="51"/>
        <v>0</v>
      </c>
      <c r="M108" s="265">
        <f t="shared" si="51"/>
        <v>2214.2295749543387</v>
      </c>
      <c r="N108" s="265">
        <f t="shared" si="51"/>
        <v>0</v>
      </c>
      <c r="O108" s="265">
        <f t="shared" si="51"/>
        <v>0</v>
      </c>
      <c r="P108" s="265">
        <f t="shared" si="51"/>
        <v>0</v>
      </c>
      <c r="Q108" s="265">
        <f t="shared" si="51"/>
        <v>0</v>
      </c>
      <c r="R108" s="265">
        <f t="shared" si="51"/>
        <v>0</v>
      </c>
      <c r="S108" s="265">
        <f t="shared" si="51"/>
        <v>0</v>
      </c>
      <c r="T108" s="265">
        <f t="shared" si="51"/>
        <v>0</v>
      </c>
      <c r="U108" s="265">
        <f t="shared" si="51"/>
        <v>0</v>
      </c>
      <c r="V108" s="265">
        <f t="shared" si="51"/>
        <v>0</v>
      </c>
      <c r="W108" s="265">
        <f t="shared" si="51"/>
        <v>0</v>
      </c>
      <c r="X108" s="265">
        <f t="shared" si="51"/>
        <v>60545.941632976974</v>
      </c>
      <c r="Y108" s="265">
        <f t="shared" ref="Y108:AE108" si="52">SUM(Y106:Y107)</f>
        <v>0</v>
      </c>
      <c r="Z108" s="265">
        <f t="shared" si="52"/>
        <v>0</v>
      </c>
      <c r="AA108" s="265">
        <f t="shared" si="52"/>
        <v>0</v>
      </c>
      <c r="AB108" s="265">
        <f t="shared" si="52"/>
        <v>0</v>
      </c>
      <c r="AC108" s="265">
        <f t="shared" si="52"/>
        <v>0</v>
      </c>
      <c r="AD108" s="265">
        <f t="shared" si="52"/>
        <v>0</v>
      </c>
      <c r="AE108" s="265">
        <f t="shared" si="52"/>
        <v>0</v>
      </c>
    </row>
    <row r="109" spans="1:31">
      <c r="A109" s="912"/>
      <c r="C109" s="252"/>
      <c r="D109" s="252"/>
      <c r="E109" s="252"/>
    </row>
    <row r="110" spans="1:31">
      <c r="A110" s="1158" t="s">
        <v>1307</v>
      </c>
      <c r="C110" s="252"/>
      <c r="D110" s="252"/>
      <c r="E110" s="252"/>
    </row>
    <row r="111" spans="1:31">
      <c r="A111" s="912" t="s">
        <v>1308</v>
      </c>
      <c r="C111" s="252"/>
      <c r="D111" s="252"/>
      <c r="E111" s="265">
        <f>E48</f>
        <v>12816.858312171105</v>
      </c>
      <c r="F111" s="265">
        <f t="shared" ref="F111:X111" si="53">F48</f>
        <v>2480.0507631744213</v>
      </c>
      <c r="G111" s="265">
        <f t="shared" si="53"/>
        <v>39.985816716588147</v>
      </c>
      <c r="H111" s="265">
        <f t="shared" si="53"/>
        <v>39.985816716588147</v>
      </c>
      <c r="I111" s="265">
        <f t="shared" si="53"/>
        <v>39.985816716588147</v>
      </c>
      <c r="J111" s="265">
        <f t="shared" si="53"/>
        <v>39.985816716588147</v>
      </c>
      <c r="K111" s="265">
        <f t="shared" si="53"/>
        <v>39.985816716588147</v>
      </c>
      <c r="L111" s="265">
        <f t="shared" si="53"/>
        <v>39.985816716588147</v>
      </c>
      <c r="M111" s="265">
        <f t="shared" si="53"/>
        <v>39.985816716588147</v>
      </c>
      <c r="N111" s="265">
        <f t="shared" si="53"/>
        <v>39.985816716588147</v>
      </c>
      <c r="O111" s="265">
        <f t="shared" si="53"/>
        <v>39.985816716588147</v>
      </c>
      <c r="P111" s="265">
        <f t="shared" si="53"/>
        <v>39.985816716588147</v>
      </c>
      <c r="Q111" s="265">
        <f t="shared" si="53"/>
        <v>39.985816716588147</v>
      </c>
      <c r="R111" s="265">
        <f t="shared" si="53"/>
        <v>39.985816716588147</v>
      </c>
      <c r="S111" s="265">
        <f t="shared" si="53"/>
        <v>39.985816716588147</v>
      </c>
      <c r="T111" s="265">
        <f t="shared" si="53"/>
        <v>39.985816716588147</v>
      </c>
      <c r="U111" s="265">
        <f t="shared" si="53"/>
        <v>39.985816716588147</v>
      </c>
      <c r="V111" s="265">
        <f t="shared" si="53"/>
        <v>39.985816716588147</v>
      </c>
      <c r="W111" s="265">
        <f t="shared" si="53"/>
        <v>39.985816716588147</v>
      </c>
      <c r="X111" s="265">
        <f t="shared" si="53"/>
        <v>39.985816716588147</v>
      </c>
      <c r="Y111" s="265">
        <f t="shared" ref="Y111:AE111" si="54">Y48</f>
        <v>39.985816716588147</v>
      </c>
      <c r="Z111" s="265">
        <f t="shared" si="54"/>
        <v>39.985816716588147</v>
      </c>
      <c r="AA111" s="265">
        <f t="shared" si="54"/>
        <v>39.985816716588147</v>
      </c>
      <c r="AB111" s="265">
        <f t="shared" si="54"/>
        <v>39.985816716588147</v>
      </c>
      <c r="AC111" s="265">
        <f t="shared" si="54"/>
        <v>39.985816716588147</v>
      </c>
      <c r="AD111" s="265">
        <f t="shared" si="54"/>
        <v>39.985816716588147</v>
      </c>
      <c r="AE111" s="265">
        <f t="shared" si="54"/>
        <v>39.985816716588147</v>
      </c>
    </row>
    <row r="112" spans="1:31">
      <c r="A112" s="1158" t="s">
        <v>1309</v>
      </c>
      <c r="C112" s="252"/>
      <c r="D112" s="252"/>
      <c r="E112" s="265">
        <f>SUM(E111)</f>
        <v>12816.858312171105</v>
      </c>
      <c r="F112" s="265">
        <f t="shared" ref="F112:X112" si="55">SUM(F111)</f>
        <v>2480.0507631744213</v>
      </c>
      <c r="G112" s="265">
        <f t="shared" si="55"/>
        <v>39.985816716588147</v>
      </c>
      <c r="H112" s="265">
        <f t="shared" si="55"/>
        <v>39.985816716588147</v>
      </c>
      <c r="I112" s="265">
        <f t="shared" si="55"/>
        <v>39.985816716588147</v>
      </c>
      <c r="J112" s="265">
        <f t="shared" si="55"/>
        <v>39.985816716588147</v>
      </c>
      <c r="K112" s="265">
        <f t="shared" si="55"/>
        <v>39.985816716588147</v>
      </c>
      <c r="L112" s="265">
        <f t="shared" si="55"/>
        <v>39.985816716588147</v>
      </c>
      <c r="M112" s="265">
        <f t="shared" si="55"/>
        <v>39.985816716588147</v>
      </c>
      <c r="N112" s="265">
        <f t="shared" si="55"/>
        <v>39.985816716588147</v>
      </c>
      <c r="O112" s="265">
        <f t="shared" si="55"/>
        <v>39.985816716588147</v>
      </c>
      <c r="P112" s="265">
        <f t="shared" si="55"/>
        <v>39.985816716588147</v>
      </c>
      <c r="Q112" s="265">
        <f t="shared" si="55"/>
        <v>39.985816716588147</v>
      </c>
      <c r="R112" s="265">
        <f t="shared" si="55"/>
        <v>39.985816716588147</v>
      </c>
      <c r="S112" s="265">
        <f t="shared" si="55"/>
        <v>39.985816716588147</v>
      </c>
      <c r="T112" s="265">
        <f t="shared" si="55"/>
        <v>39.985816716588147</v>
      </c>
      <c r="U112" s="265">
        <f t="shared" si="55"/>
        <v>39.985816716588147</v>
      </c>
      <c r="V112" s="265">
        <f t="shared" si="55"/>
        <v>39.985816716588147</v>
      </c>
      <c r="W112" s="265">
        <f t="shared" si="55"/>
        <v>39.985816716588147</v>
      </c>
      <c r="X112" s="265">
        <f t="shared" si="55"/>
        <v>39.985816716588147</v>
      </c>
      <c r="Y112" s="265">
        <f t="shared" ref="Y112:AE112" si="56">SUM(Y111)</f>
        <v>39.985816716588147</v>
      </c>
      <c r="Z112" s="265">
        <f t="shared" si="56"/>
        <v>39.985816716588147</v>
      </c>
      <c r="AA112" s="265">
        <f t="shared" si="56"/>
        <v>39.985816716588147</v>
      </c>
      <c r="AB112" s="265">
        <f t="shared" si="56"/>
        <v>39.985816716588147</v>
      </c>
      <c r="AC112" s="265">
        <f t="shared" si="56"/>
        <v>39.985816716588147</v>
      </c>
      <c r="AD112" s="265">
        <f t="shared" si="56"/>
        <v>39.985816716588147</v>
      </c>
      <c r="AE112" s="265">
        <f t="shared" si="56"/>
        <v>39.985816716588147</v>
      </c>
    </row>
    <row r="113" spans="1:31">
      <c r="A113" s="912"/>
      <c r="C113" s="252"/>
      <c r="D113" s="252"/>
      <c r="E113" s="252"/>
    </row>
    <row r="114" spans="1:31">
      <c r="A114" s="1158" t="s">
        <v>1310</v>
      </c>
      <c r="C114" s="252"/>
      <c r="D114" s="252"/>
      <c r="E114" s="265">
        <f>E108-E112</f>
        <v>-12816.858312171105</v>
      </c>
      <c r="F114" s="265">
        <f t="shared" ref="F114:X114" si="57">F108-F112</f>
        <v>-2480.0507631744213</v>
      </c>
      <c r="G114" s="265">
        <f t="shared" si="57"/>
        <v>-39.985816716588147</v>
      </c>
      <c r="H114" s="265">
        <f t="shared" si="57"/>
        <v>-39.985816716588147</v>
      </c>
      <c r="I114" s="265">
        <f t="shared" si="57"/>
        <v>-39.985816716588147</v>
      </c>
      <c r="J114" s="265">
        <f t="shared" si="57"/>
        <v>1073.1458989533917</v>
      </c>
      <c r="K114" s="265">
        <f t="shared" si="57"/>
        <v>-39.985816716588147</v>
      </c>
      <c r="L114" s="265">
        <f t="shared" si="57"/>
        <v>-39.985816716588147</v>
      </c>
      <c r="M114" s="265">
        <f t="shared" si="57"/>
        <v>2174.2437582377506</v>
      </c>
      <c r="N114" s="265">
        <f t="shared" si="57"/>
        <v>-39.985816716588147</v>
      </c>
      <c r="O114" s="265">
        <f t="shared" si="57"/>
        <v>-39.985816716588147</v>
      </c>
      <c r="P114" s="265">
        <f t="shared" si="57"/>
        <v>-39.985816716588147</v>
      </c>
      <c r="Q114" s="265">
        <f t="shared" si="57"/>
        <v>-39.985816716588147</v>
      </c>
      <c r="R114" s="265">
        <f t="shared" si="57"/>
        <v>-39.985816716588147</v>
      </c>
      <c r="S114" s="265">
        <f t="shared" si="57"/>
        <v>-39.985816716588147</v>
      </c>
      <c r="T114" s="265">
        <f t="shared" si="57"/>
        <v>-39.985816716588147</v>
      </c>
      <c r="U114" s="265">
        <f t="shared" si="57"/>
        <v>-39.985816716588147</v>
      </c>
      <c r="V114" s="265">
        <f t="shared" si="57"/>
        <v>-39.985816716588147</v>
      </c>
      <c r="W114" s="265">
        <f t="shared" si="57"/>
        <v>-39.985816716588147</v>
      </c>
      <c r="X114" s="265">
        <f t="shared" si="57"/>
        <v>60505.955816260386</v>
      </c>
      <c r="Y114" s="265">
        <f t="shared" ref="Y114:AE114" si="58">Y108-Y112</f>
        <v>-39.985816716588147</v>
      </c>
      <c r="Z114" s="265">
        <f t="shared" si="58"/>
        <v>-39.985816716588147</v>
      </c>
      <c r="AA114" s="265">
        <f t="shared" si="58"/>
        <v>-39.985816716588147</v>
      </c>
      <c r="AB114" s="265">
        <f t="shared" si="58"/>
        <v>-39.985816716588147</v>
      </c>
      <c r="AC114" s="265">
        <f t="shared" si="58"/>
        <v>-39.985816716588147</v>
      </c>
      <c r="AD114" s="265">
        <f t="shared" si="58"/>
        <v>-39.985816716588147</v>
      </c>
      <c r="AE114" s="265">
        <f t="shared" si="58"/>
        <v>-39.985816716588147</v>
      </c>
    </row>
    <row r="115" spans="1:31" ht="12" thickBot="1">
      <c r="A115" s="1166" t="s">
        <v>350</v>
      </c>
      <c r="B115" s="921"/>
      <c r="C115" s="1090"/>
      <c r="D115" s="1090"/>
      <c r="E115" s="1091">
        <f>E114-$D$70</f>
        <v>-12816.858312171105</v>
      </c>
      <c r="F115" s="1091">
        <f t="shared" ref="F115:X115" si="59">F114-$D$70</f>
        <v>-2480.0507631744213</v>
      </c>
      <c r="G115" s="1091">
        <f t="shared" si="59"/>
        <v>-39.985816716588147</v>
      </c>
      <c r="H115" s="1091">
        <f t="shared" si="59"/>
        <v>-39.985816716588147</v>
      </c>
      <c r="I115" s="1091">
        <f t="shared" si="59"/>
        <v>-39.985816716588147</v>
      </c>
      <c r="J115" s="1091">
        <f t="shared" si="59"/>
        <v>1073.1458989533917</v>
      </c>
      <c r="K115" s="1091">
        <f t="shared" si="59"/>
        <v>-39.985816716588147</v>
      </c>
      <c r="L115" s="1091">
        <f t="shared" si="59"/>
        <v>-39.985816716588147</v>
      </c>
      <c r="M115" s="1091">
        <f t="shared" si="59"/>
        <v>2174.2437582377506</v>
      </c>
      <c r="N115" s="1091">
        <f t="shared" si="59"/>
        <v>-39.985816716588147</v>
      </c>
      <c r="O115" s="1091">
        <f t="shared" si="59"/>
        <v>-39.985816716588147</v>
      </c>
      <c r="P115" s="1091">
        <f t="shared" si="59"/>
        <v>-39.985816716588147</v>
      </c>
      <c r="Q115" s="1091">
        <f t="shared" si="59"/>
        <v>-39.985816716588147</v>
      </c>
      <c r="R115" s="1091">
        <f t="shared" si="59"/>
        <v>-39.985816716588147</v>
      </c>
      <c r="S115" s="1091">
        <f t="shared" si="59"/>
        <v>-39.985816716588147</v>
      </c>
      <c r="T115" s="1091">
        <f t="shared" si="59"/>
        <v>-39.985816716588147</v>
      </c>
      <c r="U115" s="1091">
        <f t="shared" si="59"/>
        <v>-39.985816716588147</v>
      </c>
      <c r="V115" s="1091">
        <f t="shared" si="59"/>
        <v>-39.985816716588147</v>
      </c>
      <c r="W115" s="1091">
        <f t="shared" si="59"/>
        <v>-39.985816716588147</v>
      </c>
      <c r="X115" s="1091">
        <f t="shared" si="59"/>
        <v>60505.955816260386</v>
      </c>
      <c r="Y115" s="1091">
        <f t="shared" ref="Y115:AE115" si="60">Y114-$D$70</f>
        <v>-39.985816716588147</v>
      </c>
      <c r="Z115" s="1091">
        <f t="shared" si="60"/>
        <v>-39.985816716588147</v>
      </c>
      <c r="AA115" s="1091">
        <f t="shared" si="60"/>
        <v>-39.985816716588147</v>
      </c>
      <c r="AB115" s="1091">
        <f t="shared" si="60"/>
        <v>-39.985816716588147</v>
      </c>
      <c r="AC115" s="1091">
        <f t="shared" si="60"/>
        <v>-39.985816716588147</v>
      </c>
      <c r="AD115" s="1091">
        <f t="shared" si="60"/>
        <v>-39.985816716588147</v>
      </c>
      <c r="AE115" s="1091">
        <f t="shared" si="60"/>
        <v>-39.985816716588147</v>
      </c>
    </row>
    <row r="116" spans="1:31" ht="12" thickBot="1">
      <c r="A116" s="912"/>
      <c r="C116" s="252"/>
      <c r="D116" s="252"/>
      <c r="E116" s="252"/>
    </row>
    <row r="117" spans="1:31" s="2" customFormat="1" ht="12.75" thickBot="1">
      <c r="A117" s="896" t="s">
        <v>1103</v>
      </c>
      <c r="B117" s="1503" t="s">
        <v>1104</v>
      </c>
      <c r="C117" s="1515"/>
      <c r="D117" s="1503" t="s">
        <v>1429</v>
      </c>
      <c r="E117" s="1504"/>
      <c r="F117" s="1237"/>
      <c r="G117" s="1239"/>
      <c r="K117" s="1121" t="s">
        <v>1278</v>
      </c>
      <c r="L117" s="1127">
        <f>(J79+M79-J89)/(E71*2)</f>
        <v>0.52113018544780154</v>
      </c>
    </row>
    <row r="118" spans="1:31" s="2" customFormat="1" ht="12">
      <c r="A118" s="885"/>
      <c r="B118" s="886" t="s">
        <v>351</v>
      </c>
      <c r="C118" s="886" t="s">
        <v>1105</v>
      </c>
      <c r="D118" s="886" t="s">
        <v>351</v>
      </c>
      <c r="E118" s="886" t="s">
        <v>1576</v>
      </c>
      <c r="F118" s="886" t="s">
        <v>1578</v>
      </c>
      <c r="G118" s="887" t="s">
        <v>1579</v>
      </c>
      <c r="K118" s="1122" t="s">
        <v>1281</v>
      </c>
      <c r="L118" s="1125">
        <f>MAXA(D92:X92)</f>
        <v>54451.361652962689</v>
      </c>
    </row>
    <row r="119" spans="1:31" s="2" customFormat="1" ht="12.75" thickBot="1">
      <c r="A119" s="888" t="s">
        <v>1106</v>
      </c>
      <c r="B119" s="882">
        <f>IRR(E130:N130)</f>
        <v>-0.20395166917105456</v>
      </c>
      <c r="C119" s="883">
        <f>NPV(0.06,E130:N130)</f>
        <v>-12424.288486028148</v>
      </c>
      <c r="D119" s="882">
        <f>IRR(E130:X130)</f>
        <v>8.209545048439848E-2</v>
      </c>
      <c r="E119" s="883">
        <f>NPV(0.06,E130:AE130)</f>
        <v>6220.2874039598573</v>
      </c>
      <c r="F119" s="883">
        <f>NPV(0.04,E130:AE130)</f>
        <v>14873.406547897273</v>
      </c>
      <c r="G119" s="883">
        <f>NPV(0.08,E130:AE130)</f>
        <v>439.49970600865532</v>
      </c>
      <c r="K119" s="1123" t="s">
        <v>1280</v>
      </c>
      <c r="L119" s="1126">
        <f>E119/L118+1</f>
        <v>1.1142356630786185</v>
      </c>
    </row>
    <row r="120" spans="1:31" s="2" customFormat="1" ht="12.75" thickBot="1">
      <c r="A120" s="890"/>
      <c r="B120" s="882"/>
      <c r="C120" s="883"/>
      <c r="D120" s="882"/>
      <c r="E120" s="883"/>
      <c r="F120" s="883"/>
      <c r="G120" s="883"/>
      <c r="K120" s="1170" t="s">
        <v>1319</v>
      </c>
      <c r="L120" s="1171">
        <v>20</v>
      </c>
    </row>
    <row r="121" spans="1:31" s="2" customFormat="1" ht="12">
      <c r="A121" s="891" t="s">
        <v>1107</v>
      </c>
      <c r="B121" s="882">
        <f>IRR(E132:N132)</f>
        <v>-0.21518867439761713</v>
      </c>
      <c r="C121" s="883">
        <f>NPV(0.06,E132:N132)</f>
        <v>-13876.248636548711</v>
      </c>
      <c r="D121" s="882">
        <f>IRR(E132:X132)</f>
        <v>7.611073321608508E-2</v>
      </c>
      <c r="E121" s="883">
        <f t="shared" ref="E121:E127" si="61">NPV(0.06,E132:AE132)</f>
        <v>4744.9337629449756</v>
      </c>
      <c r="F121" s="883">
        <f>NPV(0.04,E132:AE132)</f>
        <v>13353.968212727976</v>
      </c>
      <c r="G121" s="883">
        <f>NPV(0.08,E132:AE132)</f>
        <v>-996.46543326489746</v>
      </c>
    </row>
    <row r="122" spans="1:31" s="2" customFormat="1" ht="12">
      <c r="A122" s="891" t="s">
        <v>1108</v>
      </c>
      <c r="B122" s="882">
        <f>IRR(E133:N133)</f>
        <v>-0.22535432130149013</v>
      </c>
      <c r="C122" s="883">
        <f>NPV(0.06,E133:N133)</f>
        <v>-15328.208787069269</v>
      </c>
      <c r="D122" s="882">
        <f>IRR(E133:X133)</f>
        <v>7.0698166579810984E-2</v>
      </c>
      <c r="E122" s="883">
        <f t="shared" si="61"/>
        <v>3269.5801219300934</v>
      </c>
      <c r="F122" s="883">
        <f>NPV(0.04,E133:AE133)</f>
        <v>11834.529877558691</v>
      </c>
      <c r="G122" s="883">
        <f>NPV(0.08,E133:AE133)</f>
        <v>-2432.4305725384493</v>
      </c>
    </row>
    <row r="123" spans="1:31" s="2" customFormat="1" ht="12">
      <c r="A123" s="891" t="s">
        <v>1109</v>
      </c>
      <c r="B123" s="884">
        <f>IRR(E134:N134)</f>
        <v>-0.25843064526784854</v>
      </c>
      <c r="C123" s="883">
        <f>NPV(0.06,E134:N134)</f>
        <v>-21136.049389151514</v>
      </c>
      <c r="D123" s="884">
        <f>IRR(E134:X134)</f>
        <v>5.3123712049807814E-2</v>
      </c>
      <c r="E123" s="883">
        <f t="shared" si="61"/>
        <v>-2631.8344421294164</v>
      </c>
      <c r="F123" s="883">
        <f>NPV(0.04,E134:AE134)</f>
        <v>5756.7765368815053</v>
      </c>
      <c r="G123" s="883">
        <f>NPV(0.08,E134:AE134)</f>
        <v>-8176.2911296326693</v>
      </c>
    </row>
    <row r="124" spans="1:31" s="2" customFormat="1" ht="12">
      <c r="A124" s="891"/>
      <c r="B124" s="882"/>
      <c r="C124" s="883"/>
      <c r="D124" s="882"/>
      <c r="E124" s="883">
        <f t="shared" si="61"/>
        <v>0</v>
      </c>
      <c r="F124" s="883">
        <f>NPV(0.04,F135:Y135)</f>
        <v>0</v>
      </c>
      <c r="G124" s="883">
        <f>NPV(0.08,G135:Z135)</f>
        <v>0</v>
      </c>
    </row>
    <row r="125" spans="1:31" s="2" customFormat="1" ht="12">
      <c r="A125" s="891" t="s">
        <v>1110</v>
      </c>
      <c r="B125" s="882">
        <f>IRR(E136:N136)</f>
        <v>-0.21636725143903013</v>
      </c>
      <c r="C125" s="883">
        <f>NPV(0.06,E136:N136)</f>
        <v>-12633.819787945895</v>
      </c>
      <c r="D125" s="882">
        <f>IRR(E136:X136)</f>
        <v>7.5483104494103115E-2</v>
      </c>
      <c r="E125" s="883">
        <f t="shared" si="61"/>
        <v>4122.9050225489918</v>
      </c>
      <c r="F125" s="883">
        <f>NPV(0.04,E136:AE136)</f>
        <v>11866.627557938253</v>
      </c>
      <c r="G125" s="883">
        <f>NPV(0.08,E136:AE136)</f>
        <v>-1040.4154038657634</v>
      </c>
    </row>
    <row r="126" spans="1:31" s="2" customFormat="1" ht="12">
      <c r="A126" s="891" t="s">
        <v>1111</v>
      </c>
      <c r="B126" s="882">
        <f>IRR(E137:N137)</f>
        <v>-0.23009518049524347</v>
      </c>
      <c r="C126" s="883">
        <f>NPV(0.06,E137:N137)</f>
        <v>-12843.351089863643</v>
      </c>
      <c r="D126" s="882">
        <f>IRR(E137:X137)</f>
        <v>6.8174995255785964E-2</v>
      </c>
      <c r="E126" s="883">
        <f t="shared" si="61"/>
        <v>2025.5226411381268</v>
      </c>
      <c r="F126" s="883">
        <f>NPV(0.04,E137:AE137)</f>
        <v>8859.848567979232</v>
      </c>
      <c r="G126" s="883">
        <f>NPV(0.08,E137:AE137)</f>
        <v>-2520.3305137401808</v>
      </c>
    </row>
    <row r="127" spans="1:31" s="2" customFormat="1" ht="12.75" thickBot="1">
      <c r="A127" s="892" t="s">
        <v>1112</v>
      </c>
      <c r="B127" s="893">
        <f>IRR(E138:N138)</f>
        <v>-0.26306953925004251</v>
      </c>
      <c r="C127" s="894">
        <f>NPV(0.06,E138:N138)</f>
        <v>-13262.413693699134</v>
      </c>
      <c r="D127" s="893">
        <f>IRR(E138:X138)</f>
        <v>5.0667185303984841E-2</v>
      </c>
      <c r="E127" s="894">
        <f t="shared" si="61"/>
        <v>-2169.2421216836028</v>
      </c>
      <c r="F127" s="894">
        <f>NPV(0.04,E138:AE138)</f>
        <v>2846.2905880611875</v>
      </c>
      <c r="G127" s="894">
        <f>NPV(0.08,E138:AE138)</f>
        <v>-5480.1607334890159</v>
      </c>
    </row>
    <row r="128" spans="1:31" s="2" customFormat="1" ht="12.75" thickBot="1">
      <c r="A128" s="845"/>
      <c r="B128" s="845"/>
      <c r="C128" s="9"/>
    </row>
    <row r="129" spans="1:31" s="2" customFormat="1" ht="15" customHeight="1">
      <c r="D129" s="897"/>
      <c r="E129" s="898" t="s">
        <v>432</v>
      </c>
      <c r="F129" s="898" t="s">
        <v>1113</v>
      </c>
      <c r="G129" s="898" t="s">
        <v>1114</v>
      </c>
      <c r="H129" s="898" t="s">
        <v>1115</v>
      </c>
      <c r="I129" s="898" t="s">
        <v>1116</v>
      </c>
      <c r="J129" s="898" t="s">
        <v>1117</v>
      </c>
      <c r="K129" s="898" t="s">
        <v>1118</v>
      </c>
      <c r="L129" s="898" t="s">
        <v>1119</v>
      </c>
      <c r="M129" s="898" t="s">
        <v>1120</v>
      </c>
      <c r="N129" s="898" t="s">
        <v>1121</v>
      </c>
      <c r="O129" s="898" t="s">
        <v>1122</v>
      </c>
      <c r="P129" s="898" t="s">
        <v>1123</v>
      </c>
      <c r="Q129" s="898" t="s">
        <v>1124</v>
      </c>
      <c r="R129" s="898" t="s">
        <v>1125</v>
      </c>
      <c r="S129" s="898" t="s">
        <v>1126</v>
      </c>
      <c r="T129" s="898" t="s">
        <v>1127</v>
      </c>
      <c r="U129" s="898" t="s">
        <v>1128</v>
      </c>
      <c r="V129" s="898" t="s">
        <v>1129</v>
      </c>
      <c r="W129" s="898" t="s">
        <v>1130</v>
      </c>
      <c r="X129" s="898" t="s">
        <v>1131</v>
      </c>
      <c r="Y129" s="898" t="s">
        <v>1422</v>
      </c>
      <c r="Z129" s="898" t="s">
        <v>1423</v>
      </c>
      <c r="AA129" s="898" t="s">
        <v>1424</v>
      </c>
      <c r="AB129" s="898" t="s">
        <v>1425</v>
      </c>
      <c r="AC129" s="898" t="s">
        <v>1426</v>
      </c>
      <c r="AD129" s="898" t="s">
        <v>1427</v>
      </c>
      <c r="AE129" s="898" t="s">
        <v>1428</v>
      </c>
    </row>
    <row r="130" spans="1:31" s="2" customFormat="1" ht="15" customHeight="1">
      <c r="D130" s="899" t="s">
        <v>1106</v>
      </c>
      <c r="E130" s="237">
        <f t="shared" ref="E130:X130" si="62">E108-E112</f>
        <v>-12816.858312171105</v>
      </c>
      <c r="F130" s="237">
        <f t="shared" si="62"/>
        <v>-2480.0507631744213</v>
      </c>
      <c r="G130" s="237">
        <f t="shared" si="62"/>
        <v>-39.985816716588147</v>
      </c>
      <c r="H130" s="237">
        <f t="shared" si="62"/>
        <v>-39.985816716588147</v>
      </c>
      <c r="I130" s="237">
        <f t="shared" si="62"/>
        <v>-39.985816716588147</v>
      </c>
      <c r="J130" s="237">
        <f t="shared" si="62"/>
        <v>1073.1458989533917</v>
      </c>
      <c r="K130" s="237">
        <f t="shared" si="62"/>
        <v>-39.985816716588147</v>
      </c>
      <c r="L130" s="237">
        <f t="shared" si="62"/>
        <v>-39.985816716588147</v>
      </c>
      <c r="M130" s="237">
        <f t="shared" si="62"/>
        <v>2174.2437582377506</v>
      </c>
      <c r="N130" s="237">
        <f t="shared" si="62"/>
        <v>-39.985816716588147</v>
      </c>
      <c r="O130" s="237">
        <f t="shared" si="62"/>
        <v>-39.985816716588147</v>
      </c>
      <c r="P130" s="237">
        <f t="shared" si="62"/>
        <v>-39.985816716588147</v>
      </c>
      <c r="Q130" s="237">
        <f t="shared" si="62"/>
        <v>-39.985816716588147</v>
      </c>
      <c r="R130" s="237">
        <f t="shared" si="62"/>
        <v>-39.985816716588147</v>
      </c>
      <c r="S130" s="237">
        <f t="shared" si="62"/>
        <v>-39.985816716588147</v>
      </c>
      <c r="T130" s="237">
        <f t="shared" si="62"/>
        <v>-39.985816716588147</v>
      </c>
      <c r="U130" s="237">
        <f t="shared" si="62"/>
        <v>-39.985816716588147</v>
      </c>
      <c r="V130" s="237">
        <f t="shared" si="62"/>
        <v>-39.985816716588147</v>
      </c>
      <c r="W130" s="237">
        <f t="shared" si="62"/>
        <v>-39.985816716588147</v>
      </c>
      <c r="X130" s="237">
        <f t="shared" si="62"/>
        <v>60505.955816260386</v>
      </c>
      <c r="Y130" s="237">
        <f t="shared" ref="Y130:AE130" si="63">Y108-Y112</f>
        <v>-39.985816716588147</v>
      </c>
      <c r="Z130" s="237">
        <f t="shared" si="63"/>
        <v>-39.985816716588147</v>
      </c>
      <c r="AA130" s="237">
        <f t="shared" si="63"/>
        <v>-39.985816716588147</v>
      </c>
      <c r="AB130" s="237">
        <f t="shared" si="63"/>
        <v>-39.985816716588147</v>
      </c>
      <c r="AC130" s="237">
        <f t="shared" si="63"/>
        <v>-39.985816716588147</v>
      </c>
      <c r="AD130" s="237">
        <f t="shared" si="63"/>
        <v>-39.985816716588147</v>
      </c>
      <c r="AE130" s="237">
        <f t="shared" si="63"/>
        <v>-39.985816716588147</v>
      </c>
    </row>
    <row r="131" spans="1:31" s="2" customFormat="1" ht="15" customHeight="1">
      <c r="D131" s="899" t="s">
        <v>1132</v>
      </c>
      <c r="E131" s="237"/>
      <c r="F131" s="237"/>
      <c r="G131" s="900"/>
      <c r="H131" s="900"/>
      <c r="I131" s="900"/>
      <c r="J131" s="900"/>
      <c r="K131" s="900"/>
      <c r="L131" s="900"/>
      <c r="M131" s="900"/>
      <c r="N131" s="900"/>
      <c r="O131" s="900"/>
      <c r="P131" s="900"/>
      <c r="Q131" s="900"/>
      <c r="R131" s="900"/>
      <c r="S131" s="900"/>
      <c r="T131" s="900"/>
      <c r="U131" s="900"/>
      <c r="V131" s="900"/>
      <c r="W131" s="900"/>
      <c r="X131" s="900"/>
      <c r="Y131" s="900"/>
      <c r="Z131" s="900"/>
      <c r="AA131" s="900"/>
      <c r="AB131" s="900"/>
      <c r="AC131" s="900"/>
      <c r="AD131" s="900"/>
      <c r="AE131" s="900"/>
    </row>
    <row r="132" spans="1:31" s="2" customFormat="1" ht="15" customHeight="1">
      <c r="D132" s="901">
        <v>0.1</v>
      </c>
      <c r="E132" s="237">
        <f t="shared" ref="E132:X132" si="64">E108-E112*IF(E112&gt;=0,(1+$D132),IF(E112&lt;0,(1-$D132)))</f>
        <v>-14098.544143388217</v>
      </c>
      <c r="F132" s="237">
        <f t="shared" si="64"/>
        <v>-2728.0558394918635</v>
      </c>
      <c r="G132" s="237">
        <f t="shared" si="64"/>
        <v>-43.984398388246966</v>
      </c>
      <c r="H132" s="237">
        <f t="shared" si="64"/>
        <v>-43.984398388246966</v>
      </c>
      <c r="I132" s="237">
        <f t="shared" si="64"/>
        <v>-43.984398388246966</v>
      </c>
      <c r="J132" s="237">
        <f t="shared" si="64"/>
        <v>1069.147317281733</v>
      </c>
      <c r="K132" s="237">
        <f t="shared" si="64"/>
        <v>-43.984398388246966</v>
      </c>
      <c r="L132" s="237">
        <f t="shared" si="64"/>
        <v>-43.984398388246966</v>
      </c>
      <c r="M132" s="237">
        <f t="shared" si="64"/>
        <v>2170.2451765660917</v>
      </c>
      <c r="N132" s="237">
        <f t="shared" si="64"/>
        <v>-43.984398388246966</v>
      </c>
      <c r="O132" s="237">
        <f t="shared" si="64"/>
        <v>-43.984398388246966</v>
      </c>
      <c r="P132" s="237">
        <f t="shared" si="64"/>
        <v>-43.984398388246966</v>
      </c>
      <c r="Q132" s="237">
        <f t="shared" si="64"/>
        <v>-43.984398388246966</v>
      </c>
      <c r="R132" s="237">
        <f t="shared" si="64"/>
        <v>-43.984398388246966</v>
      </c>
      <c r="S132" s="237">
        <f t="shared" si="64"/>
        <v>-43.984398388246966</v>
      </c>
      <c r="T132" s="237">
        <f t="shared" si="64"/>
        <v>-43.984398388246966</v>
      </c>
      <c r="U132" s="237">
        <f t="shared" si="64"/>
        <v>-43.984398388246966</v>
      </c>
      <c r="V132" s="237">
        <f t="shared" si="64"/>
        <v>-43.984398388246966</v>
      </c>
      <c r="W132" s="237">
        <f t="shared" si="64"/>
        <v>-43.984398388246966</v>
      </c>
      <c r="X132" s="237">
        <f t="shared" si="64"/>
        <v>60501.957234588728</v>
      </c>
      <c r="Y132" s="237">
        <f t="shared" ref="Y132:AE132" si="65">Y108-Y112*IF(Y112&gt;=0,(1+$D132),IF(Y112&lt;0,(1-$D132)))</f>
        <v>-43.984398388246966</v>
      </c>
      <c r="Z132" s="237">
        <f t="shared" si="65"/>
        <v>-43.984398388246966</v>
      </c>
      <c r="AA132" s="237">
        <f t="shared" si="65"/>
        <v>-43.984398388246966</v>
      </c>
      <c r="AB132" s="237">
        <f t="shared" si="65"/>
        <v>-43.984398388246966</v>
      </c>
      <c r="AC132" s="237">
        <f t="shared" si="65"/>
        <v>-43.984398388246966</v>
      </c>
      <c r="AD132" s="237">
        <f t="shared" si="65"/>
        <v>-43.984398388246966</v>
      </c>
      <c r="AE132" s="237">
        <f t="shared" si="65"/>
        <v>-43.984398388246966</v>
      </c>
    </row>
    <row r="133" spans="1:31" s="2" customFormat="1" ht="15" customHeight="1">
      <c r="D133" s="901">
        <v>0.2</v>
      </c>
      <c r="E133" s="237">
        <f t="shared" ref="E133:X133" si="66">E108-E112*IF(E112&gt;=0,(1+$D133),IF(E112&lt;0,(1-$D133)))</f>
        <v>-15380.229974605325</v>
      </c>
      <c r="F133" s="237">
        <f t="shared" si="66"/>
        <v>-2976.0609158093052</v>
      </c>
      <c r="G133" s="237">
        <f t="shared" si="66"/>
        <v>-47.982980059905778</v>
      </c>
      <c r="H133" s="237">
        <f t="shared" si="66"/>
        <v>-47.982980059905778</v>
      </c>
      <c r="I133" s="237">
        <f t="shared" si="66"/>
        <v>-47.982980059905778</v>
      </c>
      <c r="J133" s="237">
        <f t="shared" si="66"/>
        <v>1065.1487356100743</v>
      </c>
      <c r="K133" s="237">
        <f t="shared" si="66"/>
        <v>-47.982980059905778</v>
      </c>
      <c r="L133" s="237">
        <f t="shared" si="66"/>
        <v>-47.982980059905778</v>
      </c>
      <c r="M133" s="237">
        <f t="shared" si="66"/>
        <v>2166.2465948944327</v>
      </c>
      <c r="N133" s="237">
        <f t="shared" si="66"/>
        <v>-47.982980059905778</v>
      </c>
      <c r="O133" s="237">
        <f t="shared" si="66"/>
        <v>-47.982980059905778</v>
      </c>
      <c r="P133" s="237">
        <f t="shared" si="66"/>
        <v>-47.982980059905778</v>
      </c>
      <c r="Q133" s="237">
        <f t="shared" si="66"/>
        <v>-47.982980059905778</v>
      </c>
      <c r="R133" s="237">
        <f t="shared" si="66"/>
        <v>-47.982980059905778</v>
      </c>
      <c r="S133" s="237">
        <f t="shared" si="66"/>
        <v>-47.982980059905778</v>
      </c>
      <c r="T133" s="237">
        <f t="shared" si="66"/>
        <v>-47.982980059905778</v>
      </c>
      <c r="U133" s="237">
        <f t="shared" si="66"/>
        <v>-47.982980059905778</v>
      </c>
      <c r="V133" s="237">
        <f t="shared" si="66"/>
        <v>-47.982980059905778</v>
      </c>
      <c r="W133" s="237">
        <f t="shared" si="66"/>
        <v>-47.982980059905778</v>
      </c>
      <c r="X133" s="237">
        <f t="shared" si="66"/>
        <v>60497.95865291707</v>
      </c>
      <c r="Y133" s="237">
        <f t="shared" ref="Y133:AE133" si="67">Y108-Y112*IF(Y112&gt;=0,(1+$D133),IF(Y112&lt;0,(1-$D133)))</f>
        <v>-47.982980059905778</v>
      </c>
      <c r="Z133" s="237">
        <f t="shared" si="67"/>
        <v>-47.982980059905778</v>
      </c>
      <c r="AA133" s="237">
        <f t="shared" si="67"/>
        <v>-47.982980059905778</v>
      </c>
      <c r="AB133" s="237">
        <f t="shared" si="67"/>
        <v>-47.982980059905778</v>
      </c>
      <c r="AC133" s="237">
        <f t="shared" si="67"/>
        <v>-47.982980059905778</v>
      </c>
      <c r="AD133" s="237">
        <f t="shared" si="67"/>
        <v>-47.982980059905778</v>
      </c>
      <c r="AE133" s="237">
        <f t="shared" si="67"/>
        <v>-47.982980059905778</v>
      </c>
    </row>
    <row r="134" spans="1:31" s="2" customFormat="1" ht="15" customHeight="1">
      <c r="D134" s="901">
        <v>0.6</v>
      </c>
      <c r="E134" s="237">
        <f t="shared" ref="E134:X134" si="68">E108-E112*IF(E112&gt;=0,(1+$D134),IF(E112&lt;0,(1-$D134)))</f>
        <v>-20506.973299473771</v>
      </c>
      <c r="F134" s="237">
        <f t="shared" si="68"/>
        <v>-3968.0812210790741</v>
      </c>
      <c r="G134" s="237">
        <f t="shared" si="68"/>
        <v>-63.977306746541039</v>
      </c>
      <c r="H134" s="237">
        <f t="shared" si="68"/>
        <v>-63.977306746541039</v>
      </c>
      <c r="I134" s="237">
        <f t="shared" si="68"/>
        <v>-63.977306746541039</v>
      </c>
      <c r="J134" s="237">
        <f t="shared" si="68"/>
        <v>1049.154408923439</v>
      </c>
      <c r="K134" s="237">
        <f t="shared" si="68"/>
        <v>-63.977306746541039</v>
      </c>
      <c r="L134" s="237">
        <f t="shared" si="68"/>
        <v>-63.977306746541039</v>
      </c>
      <c r="M134" s="237">
        <f t="shared" si="68"/>
        <v>2150.2522682077974</v>
      </c>
      <c r="N134" s="237">
        <f t="shared" si="68"/>
        <v>-63.977306746541039</v>
      </c>
      <c r="O134" s="237">
        <f t="shared" si="68"/>
        <v>-63.977306746541039</v>
      </c>
      <c r="P134" s="237">
        <f t="shared" si="68"/>
        <v>-63.977306746541039</v>
      </c>
      <c r="Q134" s="237">
        <f t="shared" si="68"/>
        <v>-63.977306746541039</v>
      </c>
      <c r="R134" s="237">
        <f t="shared" si="68"/>
        <v>-63.977306746541039</v>
      </c>
      <c r="S134" s="237">
        <f t="shared" si="68"/>
        <v>-63.977306746541039</v>
      </c>
      <c r="T134" s="237">
        <f t="shared" si="68"/>
        <v>-63.977306746541039</v>
      </c>
      <c r="U134" s="237">
        <f t="shared" si="68"/>
        <v>-63.977306746541039</v>
      </c>
      <c r="V134" s="237">
        <f t="shared" si="68"/>
        <v>-63.977306746541039</v>
      </c>
      <c r="W134" s="237">
        <f t="shared" si="68"/>
        <v>-63.977306746541039</v>
      </c>
      <c r="X134" s="237">
        <f t="shared" si="68"/>
        <v>60481.964326230431</v>
      </c>
      <c r="Y134" s="237">
        <f t="shared" ref="Y134:AE134" si="69">Y108-Y112*IF(Y112&gt;=0,(1+$D134),IF(Y112&lt;0,(1-$D134)))</f>
        <v>-63.977306746541039</v>
      </c>
      <c r="Z134" s="237">
        <f t="shared" si="69"/>
        <v>-63.977306746541039</v>
      </c>
      <c r="AA134" s="237">
        <f t="shared" si="69"/>
        <v>-63.977306746541039</v>
      </c>
      <c r="AB134" s="237">
        <f t="shared" si="69"/>
        <v>-63.977306746541039</v>
      </c>
      <c r="AC134" s="237">
        <f t="shared" si="69"/>
        <v>-63.977306746541039</v>
      </c>
      <c r="AD134" s="237">
        <f t="shared" si="69"/>
        <v>-63.977306746541039</v>
      </c>
      <c r="AE134" s="237">
        <f t="shared" si="69"/>
        <v>-63.977306746541039</v>
      </c>
    </row>
    <row r="135" spans="1:31" s="2" customFormat="1" ht="15" customHeight="1">
      <c r="D135" s="899" t="s">
        <v>1133</v>
      </c>
      <c r="E135" s="237"/>
      <c r="F135" s="237"/>
      <c r="G135" s="900"/>
      <c r="H135" s="900"/>
      <c r="I135" s="900"/>
      <c r="J135" s="900"/>
      <c r="K135" s="900"/>
      <c r="L135" s="900"/>
      <c r="M135" s="900"/>
      <c r="N135" s="900"/>
      <c r="O135" s="900"/>
      <c r="P135" s="900"/>
      <c r="Q135" s="900"/>
      <c r="R135" s="900"/>
      <c r="S135" s="900"/>
      <c r="T135" s="900"/>
      <c r="U135" s="900"/>
      <c r="V135" s="900"/>
      <c r="W135" s="900"/>
      <c r="X135" s="900"/>
      <c r="Y135" s="900"/>
      <c r="Z135" s="900"/>
      <c r="AA135" s="900"/>
      <c r="AB135" s="900"/>
      <c r="AC135" s="900"/>
      <c r="AD135" s="900"/>
      <c r="AE135" s="900"/>
    </row>
    <row r="136" spans="1:31" s="2" customFormat="1" ht="15" customHeight="1">
      <c r="D136" s="901">
        <v>0.1</v>
      </c>
      <c r="E136" s="237">
        <f>E$108*(1-$D136)-E$112</f>
        <v>-12816.858312171105</v>
      </c>
      <c r="F136" s="237">
        <f t="shared" ref="F136:Y138" si="70">F$108*(1-$D136)-F$112</f>
        <v>-2480.0507631744213</v>
      </c>
      <c r="G136" s="237">
        <f t="shared" si="70"/>
        <v>-39.985816716588147</v>
      </c>
      <c r="H136" s="237">
        <f t="shared" si="70"/>
        <v>-39.985816716588147</v>
      </c>
      <c r="I136" s="237">
        <f t="shared" si="70"/>
        <v>-39.985816716588147</v>
      </c>
      <c r="J136" s="237">
        <f t="shared" si="70"/>
        <v>961.8327273863938</v>
      </c>
      <c r="K136" s="237">
        <f t="shared" si="70"/>
        <v>-39.985816716588147</v>
      </c>
      <c r="L136" s="237">
        <f t="shared" si="70"/>
        <v>-39.985816716588147</v>
      </c>
      <c r="M136" s="237">
        <f t="shared" si="70"/>
        <v>1952.8208007423168</v>
      </c>
      <c r="N136" s="237">
        <f t="shared" si="70"/>
        <v>-39.985816716588147</v>
      </c>
      <c r="O136" s="237">
        <f t="shared" si="70"/>
        <v>-39.985816716588147</v>
      </c>
      <c r="P136" s="237">
        <f t="shared" si="70"/>
        <v>-39.985816716588147</v>
      </c>
      <c r="Q136" s="237">
        <f t="shared" si="70"/>
        <v>-39.985816716588147</v>
      </c>
      <c r="R136" s="237">
        <f t="shared" si="70"/>
        <v>-39.985816716588147</v>
      </c>
      <c r="S136" s="237">
        <f t="shared" si="70"/>
        <v>-39.985816716588147</v>
      </c>
      <c r="T136" s="237">
        <f t="shared" si="70"/>
        <v>-39.985816716588147</v>
      </c>
      <c r="U136" s="237">
        <f t="shared" si="70"/>
        <v>-39.985816716588147</v>
      </c>
      <c r="V136" s="237">
        <f t="shared" si="70"/>
        <v>-39.985816716588147</v>
      </c>
      <c r="W136" s="237">
        <f t="shared" si="70"/>
        <v>-39.985816716588147</v>
      </c>
      <c r="X136" s="237">
        <f t="shared" si="70"/>
        <v>54451.361652962689</v>
      </c>
      <c r="Y136" s="237">
        <f t="shared" si="70"/>
        <v>-39.985816716588147</v>
      </c>
      <c r="Z136" s="237">
        <f t="shared" ref="Y136:AE138" si="71">Z$108*(1-$D136)-Z$112</f>
        <v>-39.985816716588147</v>
      </c>
      <c r="AA136" s="237">
        <f t="shared" si="71"/>
        <v>-39.985816716588147</v>
      </c>
      <c r="AB136" s="237">
        <f t="shared" si="71"/>
        <v>-39.985816716588147</v>
      </c>
      <c r="AC136" s="237">
        <f t="shared" si="71"/>
        <v>-39.985816716588147</v>
      </c>
      <c r="AD136" s="237">
        <f t="shared" si="71"/>
        <v>-39.985816716588147</v>
      </c>
      <c r="AE136" s="237">
        <f t="shared" si="71"/>
        <v>-39.985816716588147</v>
      </c>
    </row>
    <row r="137" spans="1:31" s="2" customFormat="1" ht="15" customHeight="1">
      <c r="D137" s="901">
        <v>0.2</v>
      </c>
      <c r="E137" s="237">
        <f>E$108*(1-$D137)-E$112</f>
        <v>-12816.858312171105</v>
      </c>
      <c r="F137" s="237">
        <f t="shared" si="70"/>
        <v>-2480.0507631744213</v>
      </c>
      <c r="G137" s="237">
        <f t="shared" si="70"/>
        <v>-39.985816716588147</v>
      </c>
      <c r="H137" s="237">
        <f t="shared" si="70"/>
        <v>-39.985816716588147</v>
      </c>
      <c r="I137" s="237">
        <f t="shared" si="70"/>
        <v>-39.985816716588147</v>
      </c>
      <c r="J137" s="237">
        <f t="shared" si="70"/>
        <v>850.5195558193958</v>
      </c>
      <c r="K137" s="237">
        <f t="shared" si="70"/>
        <v>-39.985816716588147</v>
      </c>
      <c r="L137" s="237">
        <f t="shared" si="70"/>
        <v>-39.985816716588147</v>
      </c>
      <c r="M137" s="237">
        <f t="shared" si="70"/>
        <v>1731.397843246883</v>
      </c>
      <c r="N137" s="237">
        <f t="shared" si="70"/>
        <v>-39.985816716588147</v>
      </c>
      <c r="O137" s="237">
        <f t="shared" si="70"/>
        <v>-39.985816716588147</v>
      </c>
      <c r="P137" s="237">
        <f t="shared" si="70"/>
        <v>-39.985816716588147</v>
      </c>
      <c r="Q137" s="237">
        <f t="shared" si="70"/>
        <v>-39.985816716588147</v>
      </c>
      <c r="R137" s="237">
        <f t="shared" si="70"/>
        <v>-39.985816716588147</v>
      </c>
      <c r="S137" s="237">
        <f t="shared" si="70"/>
        <v>-39.985816716588147</v>
      </c>
      <c r="T137" s="237">
        <f t="shared" si="70"/>
        <v>-39.985816716588147</v>
      </c>
      <c r="U137" s="237">
        <f t="shared" si="70"/>
        <v>-39.985816716588147</v>
      </c>
      <c r="V137" s="237">
        <f t="shared" si="70"/>
        <v>-39.985816716588147</v>
      </c>
      <c r="W137" s="237">
        <f t="shared" si="70"/>
        <v>-39.985816716588147</v>
      </c>
      <c r="X137" s="237">
        <f t="shared" si="70"/>
        <v>48396.767489664991</v>
      </c>
      <c r="Y137" s="237">
        <f t="shared" si="71"/>
        <v>-39.985816716588147</v>
      </c>
      <c r="Z137" s="237">
        <f t="shared" si="71"/>
        <v>-39.985816716588147</v>
      </c>
      <c r="AA137" s="237">
        <f t="shared" si="71"/>
        <v>-39.985816716588147</v>
      </c>
      <c r="AB137" s="237">
        <f t="shared" si="71"/>
        <v>-39.985816716588147</v>
      </c>
      <c r="AC137" s="237">
        <f t="shared" si="71"/>
        <v>-39.985816716588147</v>
      </c>
      <c r="AD137" s="237">
        <f t="shared" si="71"/>
        <v>-39.985816716588147</v>
      </c>
      <c r="AE137" s="237">
        <f t="shared" si="71"/>
        <v>-39.985816716588147</v>
      </c>
    </row>
    <row r="138" spans="1:31" s="2" customFormat="1" ht="15.75" customHeight="1" thickBot="1">
      <c r="D138" s="902">
        <v>0.4</v>
      </c>
      <c r="E138" s="903">
        <f>E$108*(1-$D138)-E$112</f>
        <v>-12816.858312171105</v>
      </c>
      <c r="F138" s="903">
        <f t="shared" si="70"/>
        <v>-2480.0507631744213</v>
      </c>
      <c r="G138" s="903">
        <f t="shared" si="70"/>
        <v>-39.985816716588147</v>
      </c>
      <c r="H138" s="903">
        <f t="shared" si="70"/>
        <v>-39.985816716588147</v>
      </c>
      <c r="I138" s="903">
        <f t="shared" si="70"/>
        <v>-39.985816716588147</v>
      </c>
      <c r="J138" s="903">
        <f t="shared" si="70"/>
        <v>627.89321268539982</v>
      </c>
      <c r="K138" s="903">
        <f t="shared" si="70"/>
        <v>-39.985816716588147</v>
      </c>
      <c r="L138" s="903">
        <f t="shared" si="70"/>
        <v>-39.985816716588147</v>
      </c>
      <c r="M138" s="903">
        <f t="shared" si="70"/>
        <v>1288.5519282560149</v>
      </c>
      <c r="N138" s="903">
        <f t="shared" si="70"/>
        <v>-39.985816716588147</v>
      </c>
      <c r="O138" s="903">
        <f t="shared" si="70"/>
        <v>-39.985816716588147</v>
      </c>
      <c r="P138" s="903">
        <f t="shared" si="70"/>
        <v>-39.985816716588147</v>
      </c>
      <c r="Q138" s="903">
        <f t="shared" si="70"/>
        <v>-39.985816716588147</v>
      </c>
      <c r="R138" s="903">
        <f t="shared" si="70"/>
        <v>-39.985816716588147</v>
      </c>
      <c r="S138" s="903">
        <f t="shared" si="70"/>
        <v>-39.985816716588147</v>
      </c>
      <c r="T138" s="903">
        <f t="shared" si="70"/>
        <v>-39.985816716588147</v>
      </c>
      <c r="U138" s="903">
        <f t="shared" si="70"/>
        <v>-39.985816716588147</v>
      </c>
      <c r="V138" s="903">
        <f t="shared" si="70"/>
        <v>-39.985816716588147</v>
      </c>
      <c r="W138" s="903">
        <f t="shared" si="70"/>
        <v>-39.985816716588147</v>
      </c>
      <c r="X138" s="903">
        <f t="shared" si="70"/>
        <v>36287.579163069597</v>
      </c>
      <c r="Y138" s="903">
        <f t="shared" si="71"/>
        <v>-39.985816716588147</v>
      </c>
      <c r="Z138" s="903">
        <f t="shared" si="71"/>
        <v>-39.985816716588147</v>
      </c>
      <c r="AA138" s="903">
        <f t="shared" si="71"/>
        <v>-39.985816716588147</v>
      </c>
      <c r="AB138" s="903">
        <f t="shared" si="71"/>
        <v>-39.985816716588147</v>
      </c>
      <c r="AC138" s="903">
        <f t="shared" si="71"/>
        <v>-39.985816716588147</v>
      </c>
      <c r="AD138" s="903">
        <f t="shared" si="71"/>
        <v>-39.985816716588147</v>
      </c>
      <c r="AE138" s="903">
        <f t="shared" si="71"/>
        <v>-39.985816716588147</v>
      </c>
    </row>
    <row r="139" spans="1:31" s="2" customFormat="1" ht="15.75" customHeight="1">
      <c r="D139" s="821"/>
      <c r="E139" s="237"/>
      <c r="F139" s="237"/>
      <c r="G139" s="237"/>
      <c r="H139" s="237"/>
      <c r="I139" s="237"/>
      <c r="J139" s="237"/>
      <c r="K139" s="237"/>
      <c r="L139" s="237"/>
      <c r="M139" s="237"/>
      <c r="N139" s="237"/>
      <c r="O139" s="237"/>
      <c r="P139" s="237"/>
      <c r="Q139" s="237"/>
      <c r="R139" s="237"/>
      <c r="S139" s="237"/>
      <c r="T139" s="237"/>
      <c r="U139" s="237"/>
      <c r="V139" s="237"/>
      <c r="W139" s="237"/>
      <c r="X139" s="237"/>
      <c r="Y139" s="237"/>
      <c r="Z139" s="237"/>
      <c r="AA139" s="237"/>
      <c r="AB139" s="237"/>
      <c r="AC139" s="237"/>
      <c r="AD139" s="237"/>
      <c r="AE139" s="237"/>
    </row>
    <row r="140" spans="1:31" s="2" customFormat="1" ht="15.75" customHeight="1">
      <c r="D140" s="821"/>
      <c r="E140" s="237"/>
      <c r="F140" s="237"/>
      <c r="G140" s="237"/>
      <c r="H140" s="237"/>
      <c r="I140" s="237"/>
      <c r="J140" s="237"/>
      <c r="K140" s="237"/>
      <c r="L140" s="237"/>
      <c r="M140" s="237"/>
      <c r="N140" s="237"/>
      <c r="O140" s="237"/>
      <c r="P140" s="237"/>
      <c r="Q140" s="237"/>
      <c r="R140" s="237"/>
      <c r="S140" s="237"/>
      <c r="T140" s="237"/>
      <c r="U140" s="237"/>
      <c r="V140" s="237"/>
      <c r="W140" s="237"/>
      <c r="X140" s="237"/>
      <c r="Y140" s="237"/>
      <c r="Z140" s="237"/>
      <c r="AA140" s="237"/>
      <c r="AB140" s="237"/>
      <c r="AC140" s="237"/>
      <c r="AD140" s="237"/>
      <c r="AE140" s="237"/>
    </row>
    <row r="141" spans="1:31" ht="12">
      <c r="C141" s="695" t="s">
        <v>1298</v>
      </c>
      <c r="D141" s="2"/>
      <c r="E141" s="238">
        <f t="shared" ref="E141:X141" si="72">E13</f>
        <v>1</v>
      </c>
      <c r="F141" s="238">
        <f t="shared" si="72"/>
        <v>0.99821428571428572</v>
      </c>
      <c r="G141" s="238">
        <f t="shared" si="72"/>
        <v>0.99642857142857144</v>
      </c>
      <c r="H141" s="238">
        <f t="shared" si="72"/>
        <v>0.99464285714285716</v>
      </c>
      <c r="I141" s="238">
        <f t="shared" si="72"/>
        <v>0.79428571428571437</v>
      </c>
      <c r="J141" s="238">
        <f t="shared" si="72"/>
        <v>0.9910714285714286</v>
      </c>
      <c r="K141" s="238">
        <f t="shared" si="72"/>
        <v>0.98928571428571421</v>
      </c>
      <c r="L141" s="238">
        <f t="shared" si="72"/>
        <v>0.98749999999999993</v>
      </c>
      <c r="M141" s="238">
        <f t="shared" si="72"/>
        <v>0.98571428571428565</v>
      </c>
      <c r="N141" s="238">
        <f t="shared" si="72"/>
        <v>0.78714285714285714</v>
      </c>
      <c r="O141" s="238">
        <f t="shared" si="72"/>
        <v>0.9821428571428571</v>
      </c>
      <c r="P141" s="238">
        <f t="shared" si="72"/>
        <v>0.98035714285714282</v>
      </c>
      <c r="Q141" s="238">
        <f t="shared" si="72"/>
        <v>0.97857142857142854</v>
      </c>
      <c r="R141" s="238">
        <f t="shared" si="72"/>
        <v>0.97678571428571426</v>
      </c>
      <c r="S141" s="238">
        <f t="shared" si="72"/>
        <v>0.78</v>
      </c>
      <c r="T141" s="238">
        <f t="shared" si="72"/>
        <v>0.9732142857142857</v>
      </c>
      <c r="U141" s="238">
        <f t="shared" si="72"/>
        <v>0.97142857142857131</v>
      </c>
      <c r="V141" s="238">
        <f t="shared" si="72"/>
        <v>0.96964285714285703</v>
      </c>
      <c r="W141" s="238">
        <f t="shared" si="72"/>
        <v>0.96785714285714275</v>
      </c>
      <c r="X141" s="238">
        <f t="shared" si="72"/>
        <v>0.7728571428571428</v>
      </c>
      <c r="Y141" s="238">
        <f t="shared" ref="Y141:AE141" si="73">Y13</f>
        <v>0.96428571428571397</v>
      </c>
      <c r="Z141" s="238">
        <f t="shared" si="73"/>
        <v>0.96250000000000002</v>
      </c>
      <c r="AA141" s="238">
        <f t="shared" si="73"/>
        <v>0.96071428571428596</v>
      </c>
      <c r="AB141" s="238">
        <f t="shared" si="73"/>
        <v>0.95892857142857102</v>
      </c>
      <c r="AC141" s="238">
        <f t="shared" si="73"/>
        <v>0.76571428571428557</v>
      </c>
      <c r="AD141" s="238">
        <f t="shared" si="73"/>
        <v>0.95535714285714302</v>
      </c>
      <c r="AE141" s="238">
        <f t="shared" si="73"/>
        <v>0.95357142857142896</v>
      </c>
    </row>
    <row r="142" spans="1:31" ht="12" thickBot="1"/>
    <row r="143" spans="1:31">
      <c r="A143" s="935" t="s">
        <v>1137</v>
      </c>
      <c r="B143" s="936"/>
      <c r="C143" s="937"/>
      <c r="D143" s="938"/>
      <c r="E143" s="939"/>
      <c r="F143" s="939"/>
      <c r="G143" s="939"/>
      <c r="H143" s="939"/>
      <c r="I143" s="939"/>
      <c r="J143" s="939"/>
      <c r="K143" s="939"/>
      <c r="L143" s="939"/>
      <c r="M143" s="939"/>
      <c r="N143" s="939"/>
      <c r="O143" s="939"/>
      <c r="P143" s="939"/>
      <c r="Q143" s="939"/>
      <c r="R143" s="939"/>
      <c r="S143" s="939"/>
      <c r="T143" s="939"/>
      <c r="U143" s="939"/>
      <c r="V143" s="939"/>
      <c r="W143" s="939"/>
      <c r="X143" s="939"/>
      <c r="Y143" s="939"/>
      <c r="Z143" s="939"/>
      <c r="AA143" s="939"/>
      <c r="AB143" s="939"/>
      <c r="AC143" s="939"/>
      <c r="AD143" s="939"/>
      <c r="AE143" s="939"/>
    </row>
    <row r="144" spans="1:31">
      <c r="A144" s="904" t="s">
        <v>482</v>
      </c>
      <c r="B144" s="256" t="s">
        <v>5</v>
      </c>
      <c r="C144" s="256" t="s">
        <v>483</v>
      </c>
      <c r="D144" s="257" t="s">
        <v>295</v>
      </c>
      <c r="E144" s="1505" t="s">
        <v>296</v>
      </c>
      <c r="F144" s="1505"/>
      <c r="G144" s="1505"/>
      <c r="H144" s="1505"/>
      <c r="I144" s="1505"/>
      <c r="J144" s="258"/>
      <c r="K144" s="258"/>
      <c r="L144" s="258"/>
      <c r="M144" s="258"/>
      <c r="N144" s="258"/>
      <c r="O144" s="1505"/>
      <c r="P144" s="1505"/>
      <c r="Q144" s="1505"/>
      <c r="R144" s="1505"/>
      <c r="S144" s="1505"/>
      <c r="T144" s="258"/>
      <c r="U144" s="258"/>
      <c r="V144" s="258"/>
      <c r="W144" s="258"/>
      <c r="X144" s="258"/>
      <c r="Y144" s="258"/>
      <c r="Z144" s="258"/>
      <c r="AA144" s="258"/>
      <c r="AB144" s="258"/>
      <c r="AC144" s="258"/>
      <c r="AD144" s="258"/>
      <c r="AE144" s="258"/>
    </row>
    <row r="145" spans="1:31">
      <c r="A145" s="905"/>
      <c r="B145" s="260"/>
      <c r="C145" s="261" t="s">
        <v>197</v>
      </c>
      <c r="D145" s="262" t="s">
        <v>297</v>
      </c>
      <c r="E145" s="262">
        <v>1</v>
      </c>
      <c r="F145" s="262">
        <v>2</v>
      </c>
      <c r="G145" s="262">
        <v>3</v>
      </c>
      <c r="H145" s="262">
        <v>4</v>
      </c>
      <c r="I145" s="262">
        <v>5</v>
      </c>
      <c r="J145" s="262">
        <v>6</v>
      </c>
      <c r="K145" s="262">
        <v>7</v>
      </c>
      <c r="L145" s="262">
        <v>8</v>
      </c>
      <c r="M145" s="262">
        <v>9</v>
      </c>
      <c r="N145" s="263">
        <v>10</v>
      </c>
      <c r="O145" s="262">
        <v>11</v>
      </c>
      <c r="P145" s="262">
        <v>12</v>
      </c>
      <c r="Q145" s="262">
        <v>13</v>
      </c>
      <c r="R145" s="262">
        <v>14</v>
      </c>
      <c r="S145" s="262">
        <v>15</v>
      </c>
      <c r="T145" s="262">
        <v>16</v>
      </c>
      <c r="U145" s="262">
        <v>17</v>
      </c>
      <c r="V145" s="262">
        <v>18</v>
      </c>
      <c r="W145" s="262">
        <v>19</v>
      </c>
      <c r="X145" s="263">
        <v>20</v>
      </c>
      <c r="Y145" s="263">
        <v>21</v>
      </c>
      <c r="Z145" s="263">
        <v>22</v>
      </c>
      <c r="AA145" s="263">
        <v>23</v>
      </c>
      <c r="AB145" s="263">
        <v>24</v>
      </c>
      <c r="AC145" s="263">
        <v>25</v>
      </c>
      <c r="AD145" s="263">
        <v>26</v>
      </c>
      <c r="AE145" s="263">
        <v>27</v>
      </c>
    </row>
    <row r="146" spans="1:31">
      <c r="A146" s="907" t="s">
        <v>407</v>
      </c>
      <c r="B146" s="759"/>
    </row>
    <row r="147" spans="1:31">
      <c r="A147" s="909" t="s">
        <v>1029</v>
      </c>
      <c r="B147" s="910" t="s">
        <v>12</v>
      </c>
      <c r="C147" s="910">
        <f>C19</f>
        <v>280.78998233116613</v>
      </c>
      <c r="D147" s="911">
        <v>0</v>
      </c>
      <c r="E147" s="911">
        <f>E19</f>
        <v>0</v>
      </c>
      <c r="F147" s="911">
        <f t="shared" ref="F147:X147" si="74">F19</f>
        <v>0</v>
      </c>
      <c r="G147" s="911">
        <f t="shared" si="74"/>
        <v>0</v>
      </c>
      <c r="H147" s="911">
        <f t="shared" si="74"/>
        <v>0</v>
      </c>
      <c r="I147" s="911">
        <f t="shared" si="74"/>
        <v>0</v>
      </c>
      <c r="J147" s="911">
        <f t="shared" si="74"/>
        <v>4</v>
      </c>
      <c r="K147" s="911">
        <f t="shared" si="74"/>
        <v>0</v>
      </c>
      <c r="L147" s="911">
        <f t="shared" si="74"/>
        <v>0</v>
      </c>
      <c r="M147" s="911">
        <f t="shared" si="74"/>
        <v>8</v>
      </c>
      <c r="N147" s="911">
        <f t="shared" si="74"/>
        <v>0</v>
      </c>
      <c r="O147" s="911">
        <f t="shared" si="74"/>
        <v>0</v>
      </c>
      <c r="P147" s="911">
        <f t="shared" si="74"/>
        <v>0</v>
      </c>
      <c r="Q147" s="911">
        <f t="shared" si="74"/>
        <v>0</v>
      </c>
      <c r="R147" s="911">
        <f t="shared" si="74"/>
        <v>0</v>
      </c>
      <c r="S147" s="911">
        <f t="shared" si="74"/>
        <v>0</v>
      </c>
      <c r="T147" s="911">
        <f t="shared" si="74"/>
        <v>0</v>
      </c>
      <c r="U147" s="911">
        <f t="shared" si="74"/>
        <v>0</v>
      </c>
      <c r="V147" s="911">
        <f t="shared" si="74"/>
        <v>0</v>
      </c>
      <c r="W147" s="911">
        <f t="shared" si="74"/>
        <v>0</v>
      </c>
      <c r="X147" s="911">
        <f t="shared" si="74"/>
        <v>62.999999999999993</v>
      </c>
      <c r="Y147" s="911">
        <f t="shared" ref="Y147:AE147" si="75">Y19</f>
        <v>0</v>
      </c>
      <c r="Z147" s="911">
        <f t="shared" si="75"/>
        <v>0</v>
      </c>
      <c r="AA147" s="911">
        <f t="shared" si="75"/>
        <v>0</v>
      </c>
      <c r="AB147" s="911">
        <f t="shared" si="75"/>
        <v>0</v>
      </c>
      <c r="AC147" s="911">
        <f t="shared" si="75"/>
        <v>0</v>
      </c>
      <c r="AD147" s="911">
        <f t="shared" si="75"/>
        <v>0</v>
      </c>
      <c r="AE147" s="911">
        <f t="shared" si="75"/>
        <v>0</v>
      </c>
    </row>
    <row r="148" spans="1:31">
      <c r="A148" s="909" t="s">
        <v>1027</v>
      </c>
      <c r="B148" s="910" t="s">
        <v>12</v>
      </c>
      <c r="C148" s="910">
        <f>C20</f>
        <v>2246.319858649329</v>
      </c>
      <c r="D148" s="760"/>
      <c r="E148" s="911">
        <f>E20</f>
        <v>0</v>
      </c>
      <c r="F148" s="911">
        <f t="shared" ref="F148:X148" si="76">F20</f>
        <v>0</v>
      </c>
      <c r="G148" s="911">
        <f t="shared" si="76"/>
        <v>0</v>
      </c>
      <c r="H148" s="911">
        <f t="shared" si="76"/>
        <v>0</v>
      </c>
      <c r="I148" s="911">
        <f t="shared" si="76"/>
        <v>0</v>
      </c>
      <c r="J148" s="911">
        <f t="shared" si="76"/>
        <v>0</v>
      </c>
      <c r="K148" s="911">
        <f t="shared" si="76"/>
        <v>0</v>
      </c>
      <c r="L148" s="911">
        <f t="shared" si="76"/>
        <v>0</v>
      </c>
      <c r="M148" s="911">
        <f t="shared" si="76"/>
        <v>0</v>
      </c>
      <c r="N148" s="911">
        <f t="shared" si="76"/>
        <v>0</v>
      </c>
      <c r="O148" s="911">
        <f t="shared" si="76"/>
        <v>0</v>
      </c>
      <c r="P148" s="911">
        <f t="shared" si="76"/>
        <v>0</v>
      </c>
      <c r="Q148" s="911">
        <f t="shared" si="76"/>
        <v>0</v>
      </c>
      <c r="R148" s="911">
        <f t="shared" si="76"/>
        <v>0</v>
      </c>
      <c r="S148" s="911">
        <f t="shared" si="76"/>
        <v>0</v>
      </c>
      <c r="T148" s="911">
        <f t="shared" si="76"/>
        <v>0</v>
      </c>
      <c r="U148" s="911">
        <f t="shared" si="76"/>
        <v>0</v>
      </c>
      <c r="V148" s="911">
        <f t="shared" si="76"/>
        <v>0</v>
      </c>
      <c r="W148" s="911">
        <f t="shared" si="76"/>
        <v>0</v>
      </c>
      <c r="X148" s="911">
        <f t="shared" si="76"/>
        <v>27</v>
      </c>
      <c r="Y148" s="911">
        <f t="shared" ref="Y148:AE148" si="77">Y20</f>
        <v>0</v>
      </c>
      <c r="Z148" s="911">
        <f t="shared" si="77"/>
        <v>0</v>
      </c>
      <c r="AA148" s="911">
        <f t="shared" si="77"/>
        <v>0</v>
      </c>
      <c r="AB148" s="911">
        <f t="shared" si="77"/>
        <v>0</v>
      </c>
      <c r="AC148" s="911">
        <f t="shared" si="77"/>
        <v>0</v>
      </c>
      <c r="AD148" s="911">
        <f t="shared" si="77"/>
        <v>0</v>
      </c>
      <c r="AE148" s="911">
        <f t="shared" si="77"/>
        <v>0</v>
      </c>
    </row>
    <row r="149" spans="1:31">
      <c r="A149" s="909"/>
      <c r="B149" s="910"/>
      <c r="C149" s="910"/>
      <c r="D149" s="760"/>
      <c r="E149" s="911"/>
      <c r="F149" s="911"/>
      <c r="G149" s="911"/>
      <c r="H149" s="911"/>
      <c r="I149" s="911"/>
      <c r="J149" s="911"/>
      <c r="K149" s="911"/>
      <c r="L149" s="911"/>
      <c r="M149" s="911"/>
      <c r="N149" s="911"/>
      <c r="O149" s="911"/>
      <c r="P149" s="911"/>
      <c r="Q149" s="911"/>
      <c r="R149" s="911"/>
      <c r="S149" s="911"/>
      <c r="T149" s="911"/>
      <c r="U149" s="911"/>
      <c r="V149" s="911"/>
      <c r="W149" s="911"/>
      <c r="X149" s="911"/>
      <c r="Y149" s="911"/>
      <c r="Z149" s="911"/>
      <c r="AA149" s="911"/>
      <c r="AB149" s="911"/>
      <c r="AC149" s="911"/>
      <c r="AD149" s="911"/>
      <c r="AE149" s="911"/>
    </row>
    <row r="150" spans="1:31">
      <c r="A150" s="907" t="s">
        <v>981</v>
      </c>
      <c r="C150" s="910"/>
      <c r="D150" s="760"/>
      <c r="E150" s="911"/>
      <c r="F150" s="911"/>
      <c r="G150" s="911"/>
      <c r="H150" s="911"/>
      <c r="I150" s="911"/>
      <c r="J150" s="911"/>
      <c r="K150" s="911"/>
      <c r="L150" s="911"/>
      <c r="M150" s="911"/>
      <c r="N150" s="911"/>
      <c r="O150" s="911"/>
      <c r="P150" s="911"/>
      <c r="Q150" s="911"/>
      <c r="R150" s="911"/>
      <c r="S150" s="911"/>
      <c r="T150" s="911"/>
      <c r="U150" s="911"/>
      <c r="V150" s="911"/>
      <c r="W150" s="911"/>
      <c r="X150" s="911"/>
      <c r="Y150" s="911"/>
      <c r="Z150" s="911"/>
      <c r="AA150" s="911"/>
      <c r="AB150" s="911"/>
      <c r="AC150" s="911"/>
      <c r="AD150" s="911"/>
      <c r="AE150" s="911"/>
    </row>
    <row r="151" spans="1:31">
      <c r="A151" s="912" t="s">
        <v>1030</v>
      </c>
      <c r="B151" s="913" t="s">
        <v>234</v>
      </c>
      <c r="C151" s="910">
        <f>C23</f>
        <v>7.394136201387373</v>
      </c>
      <c r="D151" s="760"/>
      <c r="E151" s="911">
        <f>E23</f>
        <v>1100</v>
      </c>
      <c r="F151" s="911">
        <f>F23</f>
        <v>330</v>
      </c>
      <c r="G151" s="911"/>
      <c r="H151" s="911"/>
      <c r="I151" s="911"/>
      <c r="J151" s="911"/>
      <c r="K151" s="911"/>
      <c r="L151" s="911"/>
      <c r="M151" s="911"/>
      <c r="N151" s="911"/>
      <c r="O151" s="911"/>
      <c r="P151" s="911"/>
      <c r="Q151" s="911"/>
      <c r="R151" s="911"/>
      <c r="S151" s="911"/>
      <c r="T151" s="911"/>
      <c r="U151" s="911"/>
      <c r="V151" s="911"/>
      <c r="W151" s="911"/>
      <c r="X151" s="911"/>
      <c r="Y151" s="911"/>
      <c r="Z151" s="911"/>
      <c r="AA151" s="911"/>
      <c r="AB151" s="911"/>
      <c r="AC151" s="911"/>
      <c r="AD151" s="911"/>
      <c r="AE151" s="911"/>
    </row>
    <row r="152" spans="1:31">
      <c r="A152" s="912" t="s">
        <v>1136</v>
      </c>
      <c r="B152" s="913" t="s">
        <v>883</v>
      </c>
      <c r="C152" s="1252">
        <f>Prices!L175</f>
        <v>479.22395489123062</v>
      </c>
      <c r="D152" s="760"/>
      <c r="E152" s="911">
        <v>1</v>
      </c>
      <c r="F152" s="911"/>
      <c r="G152" s="911"/>
      <c r="H152" s="911"/>
      <c r="I152" s="911"/>
      <c r="J152" s="911"/>
      <c r="K152" s="911"/>
      <c r="L152" s="911"/>
      <c r="M152" s="911"/>
      <c r="N152" s="911"/>
      <c r="O152" s="911"/>
      <c r="P152" s="911"/>
      <c r="Q152" s="911"/>
      <c r="R152" s="911"/>
      <c r="S152" s="911"/>
      <c r="T152" s="911"/>
      <c r="U152" s="911"/>
      <c r="V152" s="911"/>
      <c r="W152" s="911"/>
      <c r="X152" s="911"/>
      <c r="Y152" s="911"/>
      <c r="Z152" s="911"/>
      <c r="AA152" s="911"/>
      <c r="AB152" s="911"/>
      <c r="AC152" s="911"/>
      <c r="AD152" s="911"/>
      <c r="AE152" s="911"/>
    </row>
    <row r="153" spans="1:31">
      <c r="A153" s="912" t="s">
        <v>1098</v>
      </c>
      <c r="B153" s="913" t="s">
        <v>316</v>
      </c>
      <c r="C153" s="910">
        <f>C25</f>
        <v>1779.9746895959995</v>
      </c>
      <c r="D153" s="760"/>
      <c r="E153" s="911">
        <v>0</v>
      </c>
      <c r="F153" s="911">
        <v>0</v>
      </c>
      <c r="G153" s="911"/>
      <c r="H153" s="911"/>
      <c r="I153" s="911"/>
      <c r="J153" s="911"/>
      <c r="K153" s="911"/>
      <c r="L153" s="911"/>
      <c r="M153" s="911"/>
      <c r="N153" s="911"/>
      <c r="O153" s="911"/>
      <c r="P153" s="911"/>
      <c r="Q153" s="911"/>
      <c r="R153" s="911"/>
      <c r="S153" s="911"/>
      <c r="T153" s="911"/>
      <c r="U153" s="911"/>
      <c r="V153" s="911"/>
      <c r="W153" s="911"/>
      <c r="X153" s="911"/>
      <c r="Y153" s="911"/>
      <c r="Z153" s="911"/>
      <c r="AA153" s="911"/>
      <c r="AB153" s="911"/>
      <c r="AC153" s="911"/>
      <c r="AD153" s="911"/>
      <c r="AE153" s="911"/>
    </row>
    <row r="154" spans="1:31">
      <c r="A154" s="912" t="s">
        <v>1096</v>
      </c>
      <c r="B154" s="914" t="s">
        <v>104</v>
      </c>
      <c r="C154" s="1252">
        <f>Prices!L196</f>
        <v>38.294946564228638</v>
      </c>
      <c r="D154" s="760"/>
      <c r="E154" s="911">
        <v>85</v>
      </c>
      <c r="F154" s="911">
        <f>E154*0.3</f>
        <v>25.5</v>
      </c>
      <c r="G154" s="911"/>
      <c r="H154" s="911"/>
      <c r="I154" s="911"/>
      <c r="J154" s="911"/>
      <c r="K154" s="911"/>
      <c r="L154" s="911"/>
      <c r="M154" s="911"/>
      <c r="N154" s="911"/>
      <c r="O154" s="911"/>
      <c r="P154" s="911"/>
      <c r="Q154" s="911"/>
      <c r="R154" s="911"/>
      <c r="S154" s="911"/>
      <c r="T154" s="911"/>
      <c r="U154" s="911"/>
      <c r="V154" s="911"/>
      <c r="W154" s="911"/>
      <c r="X154" s="911"/>
      <c r="Y154" s="911"/>
      <c r="Z154" s="911"/>
      <c r="AA154" s="911"/>
      <c r="AB154" s="911"/>
      <c r="AC154" s="911"/>
      <c r="AD154" s="911"/>
      <c r="AE154" s="911"/>
    </row>
    <row r="155" spans="1:31">
      <c r="A155" s="912" t="s">
        <v>1097</v>
      </c>
      <c r="B155" s="914" t="s">
        <v>437</v>
      </c>
      <c r="C155" s="910">
        <f>C28</f>
        <v>63.00795361401768</v>
      </c>
      <c r="D155" s="760"/>
      <c r="E155" s="911">
        <v>70</v>
      </c>
      <c r="F155" s="911"/>
      <c r="G155" s="911"/>
      <c r="H155" s="911"/>
      <c r="I155" s="911"/>
      <c r="J155" s="911"/>
      <c r="K155" s="911"/>
      <c r="L155" s="911"/>
      <c r="M155" s="911"/>
      <c r="N155" s="911"/>
      <c r="O155" s="911"/>
      <c r="P155" s="911"/>
      <c r="Q155" s="911"/>
      <c r="R155" s="911"/>
      <c r="S155" s="911"/>
      <c r="T155" s="911"/>
      <c r="U155" s="911"/>
      <c r="V155" s="911"/>
      <c r="W155" s="911"/>
      <c r="X155" s="911"/>
      <c r="Y155" s="911"/>
      <c r="Z155" s="911"/>
      <c r="AA155" s="911"/>
      <c r="AB155" s="911"/>
      <c r="AC155" s="911"/>
      <c r="AD155" s="911"/>
      <c r="AE155" s="911"/>
    </row>
    <row r="156" spans="1:31">
      <c r="A156" s="915"/>
      <c r="C156" s="910"/>
      <c r="D156" s="760"/>
      <c r="E156" s="760"/>
      <c r="F156" s="760"/>
      <c r="G156" s="760"/>
      <c r="H156" s="760"/>
      <c r="I156" s="760"/>
      <c r="J156" s="760"/>
      <c r="K156" s="760"/>
      <c r="L156" s="760"/>
      <c r="M156" s="760"/>
      <c r="N156" s="760"/>
      <c r="O156" s="760"/>
      <c r="P156" s="760"/>
      <c r="Q156" s="760"/>
      <c r="R156" s="760"/>
      <c r="S156" s="760"/>
      <c r="T156" s="760"/>
      <c r="U156" s="760"/>
      <c r="V156" s="760"/>
      <c r="W156" s="760"/>
      <c r="X156" s="760"/>
      <c r="Y156" s="760"/>
      <c r="Z156" s="760"/>
      <c r="AA156" s="760"/>
      <c r="AB156" s="760"/>
      <c r="AC156" s="760"/>
      <c r="AD156" s="760"/>
      <c r="AE156" s="760"/>
    </row>
    <row r="157" spans="1:31">
      <c r="A157" s="907" t="s">
        <v>982</v>
      </c>
      <c r="B157" s="761"/>
      <c r="C157" s="761"/>
      <c r="D157" s="761"/>
      <c r="E157" s="761"/>
      <c r="F157" s="761"/>
      <c r="G157" s="761"/>
      <c r="H157" s="761"/>
      <c r="I157" s="761"/>
      <c r="J157" s="761"/>
      <c r="K157" s="761"/>
      <c r="L157" s="761"/>
      <c r="M157" s="761"/>
      <c r="N157" s="761"/>
      <c r="O157" s="761"/>
      <c r="P157" s="761"/>
      <c r="Q157" s="761"/>
      <c r="R157" s="761"/>
      <c r="S157" s="761"/>
      <c r="T157" s="761"/>
      <c r="U157" s="761"/>
      <c r="V157" s="761"/>
      <c r="W157" s="761"/>
      <c r="X157" s="761"/>
      <c r="Y157" s="761"/>
      <c r="Z157" s="761"/>
      <c r="AA157" s="761"/>
      <c r="AB157" s="761"/>
      <c r="AC157" s="761"/>
      <c r="AD157" s="761"/>
      <c r="AE157" s="761"/>
    </row>
    <row r="158" spans="1:31">
      <c r="A158" s="915"/>
    </row>
    <row r="159" spans="1:31">
      <c r="A159" s="907" t="s">
        <v>368</v>
      </c>
    </row>
    <row r="160" spans="1:31">
      <c r="A160" s="909" t="s">
        <v>453</v>
      </c>
      <c r="D160" s="827">
        <v>0</v>
      </c>
      <c r="E160" s="827">
        <f t="shared" ref="E160:X160" si="78">E147*$C147*E141</f>
        <v>0</v>
      </c>
      <c r="F160" s="827">
        <f t="shared" si="78"/>
        <v>0</v>
      </c>
      <c r="G160" s="827">
        <f t="shared" si="78"/>
        <v>0</v>
      </c>
      <c r="H160" s="827">
        <f t="shared" si="78"/>
        <v>0</v>
      </c>
      <c r="I160" s="827">
        <f t="shared" si="78"/>
        <v>0</v>
      </c>
      <c r="J160" s="827">
        <f t="shared" si="78"/>
        <v>1113.1317156699799</v>
      </c>
      <c r="K160" s="827">
        <f t="shared" si="78"/>
        <v>0</v>
      </c>
      <c r="L160" s="827">
        <f t="shared" si="78"/>
        <v>0</v>
      </c>
      <c r="M160" s="827">
        <f t="shared" si="78"/>
        <v>2214.2295749543387</v>
      </c>
      <c r="N160" s="827">
        <f t="shared" si="78"/>
        <v>0</v>
      </c>
      <c r="O160" s="827">
        <f t="shared" si="78"/>
        <v>0</v>
      </c>
      <c r="P160" s="827">
        <f t="shared" si="78"/>
        <v>0</v>
      </c>
      <c r="Q160" s="827">
        <f t="shared" si="78"/>
        <v>0</v>
      </c>
      <c r="R160" s="827">
        <f t="shared" si="78"/>
        <v>0</v>
      </c>
      <c r="S160" s="827">
        <f t="shared" si="78"/>
        <v>0</v>
      </c>
      <c r="T160" s="827">
        <f t="shared" si="78"/>
        <v>0</v>
      </c>
      <c r="U160" s="827">
        <f t="shared" si="78"/>
        <v>0</v>
      </c>
      <c r="V160" s="827">
        <f t="shared" si="78"/>
        <v>0</v>
      </c>
      <c r="W160" s="827">
        <f t="shared" si="78"/>
        <v>0</v>
      </c>
      <c r="X160" s="827">
        <f t="shared" si="78"/>
        <v>13671.664239704476</v>
      </c>
      <c r="Y160" s="827">
        <f t="shared" ref="Y160:AE160" si="79">Y147*$C147*Y141</f>
        <v>0</v>
      </c>
      <c r="Z160" s="827">
        <f t="shared" si="79"/>
        <v>0</v>
      </c>
      <c r="AA160" s="827">
        <f t="shared" si="79"/>
        <v>0</v>
      </c>
      <c r="AB160" s="827">
        <f t="shared" si="79"/>
        <v>0</v>
      </c>
      <c r="AC160" s="827">
        <f t="shared" si="79"/>
        <v>0</v>
      </c>
      <c r="AD160" s="827">
        <f t="shared" si="79"/>
        <v>0</v>
      </c>
      <c r="AE160" s="827">
        <f t="shared" si="79"/>
        <v>0</v>
      </c>
    </row>
    <row r="161" spans="1:31">
      <c r="A161" s="909" t="s">
        <v>454</v>
      </c>
      <c r="D161" s="827">
        <v>0</v>
      </c>
      <c r="E161" s="827">
        <f t="shared" ref="E161:X161" si="80">E148*$C148*E141</f>
        <v>0</v>
      </c>
      <c r="F161" s="827">
        <f t="shared" si="80"/>
        <v>0</v>
      </c>
      <c r="G161" s="827">
        <f t="shared" si="80"/>
        <v>0</v>
      </c>
      <c r="H161" s="827">
        <f t="shared" si="80"/>
        <v>0</v>
      </c>
      <c r="I161" s="827">
        <f t="shared" si="80"/>
        <v>0</v>
      </c>
      <c r="J161" s="827">
        <f t="shared" si="80"/>
        <v>0</v>
      </c>
      <c r="K161" s="827">
        <f t="shared" si="80"/>
        <v>0</v>
      </c>
      <c r="L161" s="827">
        <f t="shared" si="80"/>
        <v>0</v>
      </c>
      <c r="M161" s="827">
        <f t="shared" si="80"/>
        <v>0</v>
      </c>
      <c r="N161" s="827">
        <f t="shared" si="80"/>
        <v>0</v>
      </c>
      <c r="O161" s="827">
        <f t="shared" si="80"/>
        <v>0</v>
      </c>
      <c r="P161" s="827">
        <f t="shared" si="80"/>
        <v>0</v>
      </c>
      <c r="Q161" s="827">
        <f t="shared" si="80"/>
        <v>0</v>
      </c>
      <c r="R161" s="827">
        <f t="shared" si="80"/>
        <v>0</v>
      </c>
      <c r="S161" s="827">
        <f t="shared" si="80"/>
        <v>0</v>
      </c>
      <c r="T161" s="827">
        <f t="shared" si="80"/>
        <v>0</v>
      </c>
      <c r="U161" s="827">
        <f t="shared" si="80"/>
        <v>0</v>
      </c>
      <c r="V161" s="827">
        <f t="shared" si="80"/>
        <v>0</v>
      </c>
      <c r="W161" s="827">
        <f t="shared" si="80"/>
        <v>0</v>
      </c>
      <c r="X161" s="827">
        <f t="shared" si="80"/>
        <v>46874.277393272496</v>
      </c>
      <c r="Y161" s="827">
        <f t="shared" ref="Y161:AE161" si="81">Y148*$C148*Y141</f>
        <v>0</v>
      </c>
      <c r="Z161" s="827">
        <f t="shared" si="81"/>
        <v>0</v>
      </c>
      <c r="AA161" s="827">
        <f t="shared" si="81"/>
        <v>0</v>
      </c>
      <c r="AB161" s="827">
        <f t="shared" si="81"/>
        <v>0</v>
      </c>
      <c r="AC161" s="827">
        <f t="shared" si="81"/>
        <v>0</v>
      </c>
      <c r="AD161" s="827">
        <f t="shared" si="81"/>
        <v>0</v>
      </c>
      <c r="AE161" s="827">
        <f t="shared" si="81"/>
        <v>0</v>
      </c>
    </row>
    <row r="162" spans="1:31">
      <c r="A162" s="907" t="s">
        <v>983</v>
      </c>
      <c r="D162" s="827">
        <f>SUM(D160:D161)</f>
        <v>0</v>
      </c>
      <c r="E162" s="827">
        <f>SUM(E160:E161)</f>
        <v>0</v>
      </c>
      <c r="F162" s="827">
        <f t="shared" ref="F162:X162" si="82">SUM(F160:F161)</f>
        <v>0</v>
      </c>
      <c r="G162" s="827">
        <f t="shared" si="82"/>
        <v>0</v>
      </c>
      <c r="H162" s="827">
        <f t="shared" si="82"/>
        <v>0</v>
      </c>
      <c r="I162" s="827">
        <f t="shared" si="82"/>
        <v>0</v>
      </c>
      <c r="J162" s="827">
        <f t="shared" si="82"/>
        <v>1113.1317156699799</v>
      </c>
      <c r="K162" s="827">
        <f t="shared" si="82"/>
        <v>0</v>
      </c>
      <c r="L162" s="827">
        <f t="shared" si="82"/>
        <v>0</v>
      </c>
      <c r="M162" s="827">
        <f t="shared" si="82"/>
        <v>2214.2295749543387</v>
      </c>
      <c r="N162" s="827">
        <f t="shared" si="82"/>
        <v>0</v>
      </c>
      <c r="O162" s="827">
        <f t="shared" si="82"/>
        <v>0</v>
      </c>
      <c r="P162" s="827">
        <f t="shared" si="82"/>
        <v>0</v>
      </c>
      <c r="Q162" s="827">
        <f t="shared" si="82"/>
        <v>0</v>
      </c>
      <c r="R162" s="827">
        <f t="shared" si="82"/>
        <v>0</v>
      </c>
      <c r="S162" s="827">
        <f t="shared" si="82"/>
        <v>0</v>
      </c>
      <c r="T162" s="827">
        <f t="shared" si="82"/>
        <v>0</v>
      </c>
      <c r="U162" s="827">
        <f t="shared" si="82"/>
        <v>0</v>
      </c>
      <c r="V162" s="827">
        <f t="shared" si="82"/>
        <v>0</v>
      </c>
      <c r="W162" s="827">
        <f t="shared" si="82"/>
        <v>0</v>
      </c>
      <c r="X162" s="827">
        <f t="shared" si="82"/>
        <v>60545.941632976974</v>
      </c>
      <c r="Y162" s="827">
        <f t="shared" ref="Y162:AE162" si="83">SUM(Y160:Y161)</f>
        <v>0</v>
      </c>
      <c r="Z162" s="827">
        <f t="shared" si="83"/>
        <v>0</v>
      </c>
      <c r="AA162" s="827">
        <f t="shared" si="83"/>
        <v>0</v>
      </c>
      <c r="AB162" s="827">
        <f t="shared" si="83"/>
        <v>0</v>
      </c>
      <c r="AC162" s="827">
        <f t="shared" si="83"/>
        <v>0</v>
      </c>
      <c r="AD162" s="827">
        <f t="shared" si="83"/>
        <v>0</v>
      </c>
      <c r="AE162" s="827">
        <f t="shared" si="83"/>
        <v>0</v>
      </c>
    </row>
    <row r="163" spans="1:31">
      <c r="A163" s="917"/>
      <c r="D163" s="827"/>
      <c r="E163" s="827"/>
      <c r="F163" s="827"/>
      <c r="G163" s="827"/>
      <c r="H163" s="827"/>
      <c r="I163" s="827"/>
      <c r="J163" s="827"/>
      <c r="K163" s="827"/>
      <c r="L163" s="827"/>
      <c r="M163" s="827"/>
      <c r="N163" s="827"/>
      <c r="O163" s="827"/>
      <c r="P163" s="827"/>
      <c r="Q163" s="827"/>
      <c r="R163" s="827"/>
      <c r="S163" s="827"/>
      <c r="T163" s="827"/>
      <c r="U163" s="827"/>
      <c r="V163" s="827"/>
      <c r="W163" s="827"/>
      <c r="X163" s="827"/>
      <c r="Y163" s="827"/>
      <c r="Z163" s="827"/>
      <c r="AA163" s="827"/>
      <c r="AB163" s="827"/>
      <c r="AC163" s="827"/>
      <c r="AD163" s="827"/>
      <c r="AE163" s="827"/>
    </row>
    <row r="164" spans="1:31">
      <c r="A164" s="907" t="s">
        <v>1311</v>
      </c>
      <c r="D164" s="827"/>
      <c r="E164" s="827"/>
      <c r="F164" s="827"/>
      <c r="G164" s="827"/>
      <c r="H164" s="827"/>
      <c r="I164" s="827"/>
      <c r="J164" s="827"/>
      <c r="K164" s="827"/>
      <c r="L164" s="827"/>
      <c r="M164" s="827"/>
      <c r="N164" s="827"/>
      <c r="O164" s="827"/>
      <c r="P164" s="827"/>
      <c r="Q164" s="827"/>
      <c r="R164" s="827"/>
      <c r="S164" s="827"/>
      <c r="T164" s="827"/>
      <c r="U164" s="827"/>
      <c r="V164" s="827"/>
      <c r="W164" s="827"/>
      <c r="X164" s="827"/>
      <c r="Y164" s="827"/>
      <c r="Z164" s="827"/>
      <c r="AA164" s="827"/>
      <c r="AB164" s="827"/>
      <c r="AC164" s="827"/>
      <c r="AD164" s="827"/>
      <c r="AE164" s="827"/>
    </row>
    <row r="165" spans="1:31">
      <c r="A165" s="912" t="str">
        <f>A151</f>
        <v>Seedling (poplar)</v>
      </c>
      <c r="D165" s="827">
        <v>0</v>
      </c>
      <c r="E165" s="827">
        <f t="shared" ref="E165:X165" si="84">E151*$C151</f>
        <v>8133.5498215261105</v>
      </c>
      <c r="F165" s="827">
        <f t="shared" si="84"/>
        <v>2440.0649464578332</v>
      </c>
      <c r="G165" s="827">
        <f t="shared" si="84"/>
        <v>0</v>
      </c>
      <c r="H165" s="827">
        <f t="shared" si="84"/>
        <v>0</v>
      </c>
      <c r="I165" s="827">
        <f t="shared" si="84"/>
        <v>0</v>
      </c>
      <c r="J165" s="827">
        <f t="shared" si="84"/>
        <v>0</v>
      </c>
      <c r="K165" s="827">
        <f t="shared" si="84"/>
        <v>0</v>
      </c>
      <c r="L165" s="827">
        <f t="shared" si="84"/>
        <v>0</v>
      </c>
      <c r="M165" s="827">
        <f t="shared" si="84"/>
        <v>0</v>
      </c>
      <c r="N165" s="827">
        <f t="shared" si="84"/>
        <v>0</v>
      </c>
      <c r="O165" s="827">
        <f t="shared" si="84"/>
        <v>0</v>
      </c>
      <c r="P165" s="827">
        <f t="shared" si="84"/>
        <v>0</v>
      </c>
      <c r="Q165" s="827">
        <f t="shared" si="84"/>
        <v>0</v>
      </c>
      <c r="R165" s="827">
        <f t="shared" si="84"/>
        <v>0</v>
      </c>
      <c r="S165" s="827">
        <f t="shared" si="84"/>
        <v>0</v>
      </c>
      <c r="T165" s="827">
        <f t="shared" si="84"/>
        <v>0</v>
      </c>
      <c r="U165" s="827">
        <f t="shared" si="84"/>
        <v>0</v>
      </c>
      <c r="V165" s="827">
        <f t="shared" si="84"/>
        <v>0</v>
      </c>
      <c r="W165" s="827">
        <f t="shared" si="84"/>
        <v>0</v>
      </c>
      <c r="X165" s="827">
        <f t="shared" si="84"/>
        <v>0</v>
      </c>
      <c r="Y165" s="827">
        <f t="shared" ref="Y165:AE165" si="85">Y151*$C151</f>
        <v>0</v>
      </c>
      <c r="Z165" s="827">
        <f t="shared" si="85"/>
        <v>0</v>
      </c>
      <c r="AA165" s="827">
        <f t="shared" si="85"/>
        <v>0</v>
      </c>
      <c r="AB165" s="827">
        <f t="shared" si="85"/>
        <v>0</v>
      </c>
      <c r="AC165" s="827">
        <f t="shared" si="85"/>
        <v>0</v>
      </c>
      <c r="AD165" s="827">
        <f t="shared" si="85"/>
        <v>0</v>
      </c>
      <c r="AE165" s="827">
        <f t="shared" si="85"/>
        <v>0</v>
      </c>
    </row>
    <row r="166" spans="1:31">
      <c r="A166" s="912" t="str">
        <f>A152</f>
        <v>Transportation of seedlings (Direct)</v>
      </c>
      <c r="D166" s="827">
        <v>0</v>
      </c>
      <c r="E166" s="827">
        <f t="shared" ref="E166:X166" si="86">E152*$C152</f>
        <v>479.22395489123062</v>
      </c>
      <c r="F166" s="827">
        <f t="shared" si="86"/>
        <v>0</v>
      </c>
      <c r="G166" s="827">
        <f t="shared" si="86"/>
        <v>0</v>
      </c>
      <c r="H166" s="827">
        <f t="shared" si="86"/>
        <v>0</v>
      </c>
      <c r="I166" s="827">
        <f t="shared" si="86"/>
        <v>0</v>
      </c>
      <c r="J166" s="827">
        <f t="shared" si="86"/>
        <v>0</v>
      </c>
      <c r="K166" s="827">
        <f t="shared" si="86"/>
        <v>0</v>
      </c>
      <c r="L166" s="827">
        <f t="shared" si="86"/>
        <v>0</v>
      </c>
      <c r="M166" s="827">
        <f t="shared" si="86"/>
        <v>0</v>
      </c>
      <c r="N166" s="827">
        <f t="shared" si="86"/>
        <v>0</v>
      </c>
      <c r="O166" s="827">
        <f t="shared" si="86"/>
        <v>0</v>
      </c>
      <c r="P166" s="827">
        <f t="shared" si="86"/>
        <v>0</v>
      </c>
      <c r="Q166" s="827">
        <f t="shared" si="86"/>
        <v>0</v>
      </c>
      <c r="R166" s="827">
        <f t="shared" si="86"/>
        <v>0</v>
      </c>
      <c r="S166" s="827">
        <f t="shared" si="86"/>
        <v>0</v>
      </c>
      <c r="T166" s="827">
        <f t="shared" si="86"/>
        <v>0</v>
      </c>
      <c r="U166" s="827">
        <f t="shared" si="86"/>
        <v>0</v>
      </c>
      <c r="V166" s="827">
        <f t="shared" si="86"/>
        <v>0</v>
      </c>
      <c r="W166" s="827">
        <f t="shared" si="86"/>
        <v>0</v>
      </c>
      <c r="X166" s="827">
        <f t="shared" si="86"/>
        <v>0</v>
      </c>
      <c r="Y166" s="827">
        <f t="shared" ref="Y166:AE166" si="87">Y152*$C152</f>
        <v>0</v>
      </c>
      <c r="Z166" s="827">
        <f t="shared" si="87"/>
        <v>0</v>
      </c>
      <c r="AA166" s="827">
        <f t="shared" si="87"/>
        <v>0</v>
      </c>
      <c r="AB166" s="827">
        <f t="shared" si="87"/>
        <v>0</v>
      </c>
      <c r="AC166" s="827">
        <f t="shared" si="87"/>
        <v>0</v>
      </c>
      <c r="AD166" s="827">
        <f t="shared" si="87"/>
        <v>0</v>
      </c>
      <c r="AE166" s="827">
        <f t="shared" si="87"/>
        <v>0</v>
      </c>
    </row>
    <row r="167" spans="1:31">
      <c r="A167" s="912" t="str">
        <f>A155</f>
        <v>Fence installation per ha</v>
      </c>
      <c r="D167" s="827">
        <v>0</v>
      </c>
      <c r="E167" s="827">
        <f t="shared" ref="E167:X167" si="88">E155*$C155</f>
        <v>4410.5567529812379</v>
      </c>
      <c r="F167" s="827">
        <f t="shared" si="88"/>
        <v>0</v>
      </c>
      <c r="G167" s="827">
        <f t="shared" si="88"/>
        <v>0</v>
      </c>
      <c r="H167" s="827">
        <f t="shared" si="88"/>
        <v>0</v>
      </c>
      <c r="I167" s="827">
        <f t="shared" si="88"/>
        <v>0</v>
      </c>
      <c r="J167" s="827">
        <f t="shared" si="88"/>
        <v>0</v>
      </c>
      <c r="K167" s="827">
        <f t="shared" si="88"/>
        <v>0</v>
      </c>
      <c r="L167" s="827">
        <f t="shared" si="88"/>
        <v>0</v>
      </c>
      <c r="M167" s="827">
        <f t="shared" si="88"/>
        <v>0</v>
      </c>
      <c r="N167" s="827">
        <f t="shared" si="88"/>
        <v>0</v>
      </c>
      <c r="O167" s="827">
        <f t="shared" si="88"/>
        <v>0</v>
      </c>
      <c r="P167" s="827">
        <f t="shared" si="88"/>
        <v>0</v>
      </c>
      <c r="Q167" s="827">
        <f t="shared" si="88"/>
        <v>0</v>
      </c>
      <c r="R167" s="827">
        <f t="shared" si="88"/>
        <v>0</v>
      </c>
      <c r="S167" s="827">
        <f t="shared" si="88"/>
        <v>0</v>
      </c>
      <c r="T167" s="827">
        <f t="shared" si="88"/>
        <v>0</v>
      </c>
      <c r="U167" s="827">
        <f t="shared" si="88"/>
        <v>0</v>
      </c>
      <c r="V167" s="827">
        <f t="shared" si="88"/>
        <v>0</v>
      </c>
      <c r="W167" s="827">
        <f t="shared" si="88"/>
        <v>0</v>
      </c>
      <c r="X167" s="827">
        <f t="shared" si="88"/>
        <v>0</v>
      </c>
      <c r="Y167" s="827">
        <f t="shared" ref="Y167:AE167" si="89">Y155*$C155</f>
        <v>0</v>
      </c>
      <c r="Z167" s="827">
        <f t="shared" si="89"/>
        <v>0</v>
      </c>
      <c r="AA167" s="827">
        <f t="shared" si="89"/>
        <v>0</v>
      </c>
      <c r="AB167" s="827">
        <f t="shared" si="89"/>
        <v>0</v>
      </c>
      <c r="AC167" s="827">
        <f t="shared" si="89"/>
        <v>0</v>
      </c>
      <c r="AD167" s="827">
        <f t="shared" si="89"/>
        <v>0</v>
      </c>
      <c r="AE167" s="827">
        <f t="shared" si="89"/>
        <v>0</v>
      </c>
    </row>
    <row r="168" spans="1:31">
      <c r="A168" s="972" t="s">
        <v>1312</v>
      </c>
      <c r="D168" s="827">
        <f>SUM(D165:D167)</f>
        <v>0</v>
      </c>
      <c r="E168" s="827">
        <f t="shared" ref="E168:X168" si="90">SUM(E165:E167)</f>
        <v>13023.33052939858</v>
      </c>
      <c r="F168" s="827">
        <f t="shared" si="90"/>
        <v>2440.0649464578332</v>
      </c>
      <c r="G168" s="827">
        <f t="shared" si="90"/>
        <v>0</v>
      </c>
      <c r="H168" s="827">
        <f t="shared" si="90"/>
        <v>0</v>
      </c>
      <c r="I168" s="827">
        <f t="shared" si="90"/>
        <v>0</v>
      </c>
      <c r="J168" s="827">
        <f t="shared" si="90"/>
        <v>0</v>
      </c>
      <c r="K168" s="827">
        <f t="shared" si="90"/>
        <v>0</v>
      </c>
      <c r="L168" s="827">
        <f t="shared" si="90"/>
        <v>0</v>
      </c>
      <c r="M168" s="827">
        <f t="shared" si="90"/>
        <v>0</v>
      </c>
      <c r="N168" s="827">
        <f t="shared" si="90"/>
        <v>0</v>
      </c>
      <c r="O168" s="827">
        <f t="shared" si="90"/>
        <v>0</v>
      </c>
      <c r="P168" s="827">
        <f t="shared" si="90"/>
        <v>0</v>
      </c>
      <c r="Q168" s="827">
        <f t="shared" si="90"/>
        <v>0</v>
      </c>
      <c r="R168" s="827">
        <f t="shared" si="90"/>
        <v>0</v>
      </c>
      <c r="S168" s="827">
        <f t="shared" si="90"/>
        <v>0</v>
      </c>
      <c r="T168" s="827">
        <f t="shared" si="90"/>
        <v>0</v>
      </c>
      <c r="U168" s="827">
        <f t="shared" si="90"/>
        <v>0</v>
      </c>
      <c r="V168" s="827">
        <f t="shared" si="90"/>
        <v>0</v>
      </c>
      <c r="W168" s="827">
        <f t="shared" si="90"/>
        <v>0</v>
      </c>
      <c r="X168" s="827">
        <f t="shared" si="90"/>
        <v>0</v>
      </c>
      <c r="Y168" s="827">
        <f t="shared" ref="Y168:AE168" si="91">SUM(Y165:Y167)</f>
        <v>0</v>
      </c>
      <c r="Z168" s="827">
        <f t="shared" si="91"/>
        <v>0</v>
      </c>
      <c r="AA168" s="827">
        <f t="shared" si="91"/>
        <v>0</v>
      </c>
      <c r="AB168" s="827">
        <f t="shared" si="91"/>
        <v>0</v>
      </c>
      <c r="AC168" s="827">
        <f t="shared" si="91"/>
        <v>0</v>
      </c>
      <c r="AD168" s="827">
        <f t="shared" si="91"/>
        <v>0</v>
      </c>
      <c r="AE168" s="827">
        <f t="shared" si="91"/>
        <v>0</v>
      </c>
    </row>
    <row r="169" spans="1:31">
      <c r="A169" s="972" t="s">
        <v>1313</v>
      </c>
      <c r="D169" s="827"/>
      <c r="E169" s="827"/>
      <c r="F169" s="827"/>
      <c r="G169" s="827"/>
      <c r="H169" s="827"/>
      <c r="I169" s="827"/>
      <c r="J169" s="827"/>
      <c r="K169" s="827"/>
      <c r="L169" s="827"/>
      <c r="M169" s="827"/>
      <c r="N169" s="827"/>
      <c r="O169" s="827"/>
      <c r="P169" s="827"/>
      <c r="Q169" s="827"/>
      <c r="R169" s="827"/>
      <c r="S169" s="827"/>
      <c r="T169" s="827"/>
      <c r="U169" s="827"/>
      <c r="V169" s="827"/>
      <c r="W169" s="827"/>
      <c r="X169" s="827"/>
      <c r="Y169" s="827"/>
      <c r="Z169" s="827"/>
      <c r="AA169" s="827"/>
      <c r="AB169" s="827"/>
      <c r="AC169" s="827"/>
      <c r="AD169" s="827"/>
      <c r="AE169" s="827"/>
    </row>
    <row r="170" spans="1:31">
      <c r="A170" s="912" t="str">
        <f>A153</f>
        <v>Irrigation</v>
      </c>
      <c r="D170" s="827">
        <v>0</v>
      </c>
      <c r="E170" s="827">
        <f t="shared" ref="E170:X170" si="92">E153*$C153</f>
        <v>0</v>
      </c>
      <c r="F170" s="827">
        <f t="shared" si="92"/>
        <v>0</v>
      </c>
      <c r="G170" s="827">
        <f t="shared" si="92"/>
        <v>0</v>
      </c>
      <c r="H170" s="827">
        <f t="shared" si="92"/>
        <v>0</v>
      </c>
      <c r="I170" s="827">
        <f t="shared" si="92"/>
        <v>0</v>
      </c>
      <c r="J170" s="827">
        <f t="shared" si="92"/>
        <v>0</v>
      </c>
      <c r="K170" s="827">
        <f t="shared" si="92"/>
        <v>0</v>
      </c>
      <c r="L170" s="827">
        <f t="shared" si="92"/>
        <v>0</v>
      </c>
      <c r="M170" s="827">
        <f t="shared" si="92"/>
        <v>0</v>
      </c>
      <c r="N170" s="827">
        <f t="shared" si="92"/>
        <v>0</v>
      </c>
      <c r="O170" s="827">
        <f t="shared" si="92"/>
        <v>0</v>
      </c>
      <c r="P170" s="827">
        <f t="shared" si="92"/>
        <v>0</v>
      </c>
      <c r="Q170" s="827">
        <f t="shared" si="92"/>
        <v>0</v>
      </c>
      <c r="R170" s="827">
        <f t="shared" si="92"/>
        <v>0</v>
      </c>
      <c r="S170" s="827">
        <f t="shared" si="92"/>
        <v>0</v>
      </c>
      <c r="T170" s="827">
        <f t="shared" si="92"/>
        <v>0</v>
      </c>
      <c r="U170" s="827">
        <f t="shared" si="92"/>
        <v>0</v>
      </c>
      <c r="V170" s="827">
        <f t="shared" si="92"/>
        <v>0</v>
      </c>
      <c r="W170" s="827">
        <f t="shared" si="92"/>
        <v>0</v>
      </c>
      <c r="X170" s="827">
        <f t="shared" si="92"/>
        <v>0</v>
      </c>
      <c r="Y170" s="827">
        <f t="shared" ref="Y170:AE170" si="93">Y153*$C153</f>
        <v>0</v>
      </c>
      <c r="Z170" s="827">
        <f t="shared" si="93"/>
        <v>0</v>
      </c>
      <c r="AA170" s="827">
        <f t="shared" si="93"/>
        <v>0</v>
      </c>
      <c r="AB170" s="827">
        <f t="shared" si="93"/>
        <v>0</v>
      </c>
      <c r="AC170" s="827">
        <f t="shared" si="93"/>
        <v>0</v>
      </c>
      <c r="AD170" s="827">
        <f t="shared" si="93"/>
        <v>0</v>
      </c>
      <c r="AE170" s="827">
        <f t="shared" si="93"/>
        <v>0</v>
      </c>
    </row>
    <row r="171" spans="1:31">
      <c r="A171" s="912" t="str">
        <f>A154</f>
        <v>Labor costs</v>
      </c>
      <c r="D171" s="827">
        <v>0</v>
      </c>
      <c r="E171" s="827">
        <f t="shared" ref="E171:X171" si="94">E154*$C154</f>
        <v>3255.0704579594344</v>
      </c>
      <c r="F171" s="827">
        <f t="shared" si="94"/>
        <v>976.52113738783032</v>
      </c>
      <c r="G171" s="827">
        <f t="shared" si="94"/>
        <v>0</v>
      </c>
      <c r="H171" s="827">
        <f t="shared" si="94"/>
        <v>0</v>
      </c>
      <c r="I171" s="827">
        <f t="shared" si="94"/>
        <v>0</v>
      </c>
      <c r="J171" s="827">
        <f t="shared" si="94"/>
        <v>0</v>
      </c>
      <c r="K171" s="827">
        <f t="shared" si="94"/>
        <v>0</v>
      </c>
      <c r="L171" s="827">
        <f t="shared" si="94"/>
        <v>0</v>
      </c>
      <c r="M171" s="827">
        <f t="shared" si="94"/>
        <v>0</v>
      </c>
      <c r="N171" s="827">
        <f t="shared" si="94"/>
        <v>0</v>
      </c>
      <c r="O171" s="827">
        <f t="shared" si="94"/>
        <v>0</v>
      </c>
      <c r="P171" s="827">
        <f t="shared" si="94"/>
        <v>0</v>
      </c>
      <c r="Q171" s="827">
        <f t="shared" si="94"/>
        <v>0</v>
      </c>
      <c r="R171" s="827">
        <f t="shared" si="94"/>
        <v>0</v>
      </c>
      <c r="S171" s="827">
        <f t="shared" si="94"/>
        <v>0</v>
      </c>
      <c r="T171" s="827">
        <f t="shared" si="94"/>
        <v>0</v>
      </c>
      <c r="U171" s="827">
        <f t="shared" si="94"/>
        <v>0</v>
      </c>
      <c r="V171" s="827">
        <f t="shared" si="94"/>
        <v>0</v>
      </c>
      <c r="W171" s="827">
        <f t="shared" si="94"/>
        <v>0</v>
      </c>
      <c r="X171" s="827">
        <f t="shared" si="94"/>
        <v>0</v>
      </c>
      <c r="Y171" s="827">
        <f t="shared" ref="Y171:AE171" si="95">Y154*$C154</f>
        <v>0</v>
      </c>
      <c r="Z171" s="827">
        <f t="shared" si="95"/>
        <v>0</v>
      </c>
      <c r="AA171" s="827">
        <f t="shared" si="95"/>
        <v>0</v>
      </c>
      <c r="AB171" s="827">
        <f t="shared" si="95"/>
        <v>0</v>
      </c>
      <c r="AC171" s="827">
        <f t="shared" si="95"/>
        <v>0</v>
      </c>
      <c r="AD171" s="827">
        <f t="shared" si="95"/>
        <v>0</v>
      </c>
      <c r="AE171" s="827">
        <f t="shared" si="95"/>
        <v>0</v>
      </c>
    </row>
    <row r="172" spans="1:31">
      <c r="A172" s="972" t="s">
        <v>1314</v>
      </c>
      <c r="D172" s="827">
        <f>SUM(D170:D171)</f>
        <v>0</v>
      </c>
      <c r="E172" s="827">
        <f t="shared" ref="E172:X172" si="96">SUM(E170:E171)</f>
        <v>3255.0704579594344</v>
      </c>
      <c r="F172" s="827">
        <f t="shared" si="96"/>
        <v>976.52113738783032</v>
      </c>
      <c r="G172" s="827">
        <f t="shared" si="96"/>
        <v>0</v>
      </c>
      <c r="H172" s="827">
        <f t="shared" si="96"/>
        <v>0</v>
      </c>
      <c r="I172" s="827">
        <f t="shared" si="96"/>
        <v>0</v>
      </c>
      <c r="J172" s="827">
        <f t="shared" si="96"/>
        <v>0</v>
      </c>
      <c r="K172" s="827">
        <f t="shared" si="96"/>
        <v>0</v>
      </c>
      <c r="L172" s="827">
        <f t="shared" si="96"/>
        <v>0</v>
      </c>
      <c r="M172" s="827">
        <f t="shared" si="96"/>
        <v>0</v>
      </c>
      <c r="N172" s="827">
        <f t="shared" si="96"/>
        <v>0</v>
      </c>
      <c r="O172" s="827">
        <f t="shared" si="96"/>
        <v>0</v>
      </c>
      <c r="P172" s="827">
        <f t="shared" si="96"/>
        <v>0</v>
      </c>
      <c r="Q172" s="827">
        <f t="shared" si="96"/>
        <v>0</v>
      </c>
      <c r="R172" s="827">
        <f t="shared" si="96"/>
        <v>0</v>
      </c>
      <c r="S172" s="827">
        <f t="shared" si="96"/>
        <v>0</v>
      </c>
      <c r="T172" s="827">
        <f t="shared" si="96"/>
        <v>0</v>
      </c>
      <c r="U172" s="827">
        <f t="shared" si="96"/>
        <v>0</v>
      </c>
      <c r="V172" s="827">
        <f t="shared" si="96"/>
        <v>0</v>
      </c>
      <c r="W172" s="827">
        <f t="shared" si="96"/>
        <v>0</v>
      </c>
      <c r="X172" s="827">
        <f t="shared" si="96"/>
        <v>0</v>
      </c>
      <c r="Y172" s="827">
        <f t="shared" ref="Y172:AE172" si="97">SUM(Y170:Y171)</f>
        <v>0</v>
      </c>
      <c r="Z172" s="827">
        <f t="shared" si="97"/>
        <v>0</v>
      </c>
      <c r="AA172" s="827">
        <f t="shared" si="97"/>
        <v>0</v>
      </c>
      <c r="AB172" s="827">
        <f t="shared" si="97"/>
        <v>0</v>
      </c>
      <c r="AC172" s="827">
        <f t="shared" si="97"/>
        <v>0</v>
      </c>
      <c r="AD172" s="827">
        <f t="shared" si="97"/>
        <v>0</v>
      </c>
      <c r="AE172" s="827">
        <f t="shared" si="97"/>
        <v>0</v>
      </c>
    </row>
    <row r="173" spans="1:31">
      <c r="A173" s="915"/>
      <c r="D173" s="827"/>
      <c r="E173" s="827"/>
      <c r="F173" s="827"/>
      <c r="G173" s="827"/>
      <c r="H173" s="827"/>
      <c r="I173" s="827"/>
      <c r="J173" s="827"/>
      <c r="K173" s="827"/>
      <c r="L173" s="827"/>
      <c r="M173" s="827"/>
      <c r="N173" s="827"/>
      <c r="O173" s="827"/>
      <c r="P173" s="827"/>
      <c r="Q173" s="827"/>
      <c r="R173" s="827"/>
      <c r="S173" s="827"/>
      <c r="T173" s="827"/>
      <c r="U173" s="827"/>
      <c r="V173" s="827"/>
      <c r="W173" s="827"/>
      <c r="X173" s="827"/>
      <c r="Y173" s="827"/>
      <c r="Z173" s="827"/>
      <c r="AA173" s="827"/>
      <c r="AB173" s="827"/>
      <c r="AC173" s="827"/>
      <c r="AD173" s="827"/>
      <c r="AE173" s="827"/>
    </row>
    <row r="174" spans="1:31">
      <c r="A174" s="907" t="s">
        <v>498</v>
      </c>
      <c r="B174" s="762"/>
      <c r="D174" s="827">
        <f>D168+D172</f>
        <v>0</v>
      </c>
      <c r="E174" s="827">
        <f t="shared" ref="E174:X174" si="98">E168+E172</f>
        <v>16278.400987358014</v>
      </c>
      <c r="F174" s="827">
        <f t="shared" si="98"/>
        <v>3416.5860838456638</v>
      </c>
      <c r="G174" s="827">
        <f t="shared" si="98"/>
        <v>0</v>
      </c>
      <c r="H174" s="827">
        <f t="shared" si="98"/>
        <v>0</v>
      </c>
      <c r="I174" s="827">
        <f t="shared" si="98"/>
        <v>0</v>
      </c>
      <c r="J174" s="827">
        <f t="shared" si="98"/>
        <v>0</v>
      </c>
      <c r="K174" s="827">
        <f t="shared" si="98"/>
        <v>0</v>
      </c>
      <c r="L174" s="827">
        <f t="shared" si="98"/>
        <v>0</v>
      </c>
      <c r="M174" s="827">
        <f t="shared" si="98"/>
        <v>0</v>
      </c>
      <c r="N174" s="827">
        <f t="shared" si="98"/>
        <v>0</v>
      </c>
      <c r="O174" s="827">
        <f t="shared" si="98"/>
        <v>0</v>
      </c>
      <c r="P174" s="827">
        <f t="shared" si="98"/>
        <v>0</v>
      </c>
      <c r="Q174" s="827">
        <f t="shared" si="98"/>
        <v>0</v>
      </c>
      <c r="R174" s="827">
        <f t="shared" si="98"/>
        <v>0</v>
      </c>
      <c r="S174" s="827">
        <f t="shared" si="98"/>
        <v>0</v>
      </c>
      <c r="T174" s="827">
        <f t="shared" si="98"/>
        <v>0</v>
      </c>
      <c r="U174" s="827">
        <f t="shared" si="98"/>
        <v>0</v>
      </c>
      <c r="V174" s="827">
        <f t="shared" si="98"/>
        <v>0</v>
      </c>
      <c r="W174" s="827">
        <f t="shared" si="98"/>
        <v>0</v>
      </c>
      <c r="X174" s="827">
        <f t="shared" si="98"/>
        <v>0</v>
      </c>
      <c r="Y174" s="827">
        <f t="shared" ref="Y174:AE174" si="99">Y168+Y172</f>
        <v>0</v>
      </c>
      <c r="Z174" s="827">
        <f t="shared" si="99"/>
        <v>0</v>
      </c>
      <c r="AA174" s="827">
        <f t="shared" si="99"/>
        <v>0</v>
      </c>
      <c r="AB174" s="827">
        <f t="shared" si="99"/>
        <v>0</v>
      </c>
      <c r="AC174" s="827">
        <f t="shared" si="99"/>
        <v>0</v>
      </c>
      <c r="AD174" s="827">
        <f t="shared" si="99"/>
        <v>0</v>
      </c>
      <c r="AE174" s="827">
        <f t="shared" si="99"/>
        <v>0</v>
      </c>
    </row>
    <row r="175" spans="1:31">
      <c r="A175" s="918"/>
      <c r="B175" s="762"/>
      <c r="D175" s="827"/>
      <c r="E175" s="827"/>
      <c r="F175" s="827"/>
      <c r="G175" s="827"/>
      <c r="H175" s="827"/>
      <c r="I175" s="827"/>
      <c r="J175" s="827"/>
      <c r="K175" s="827"/>
      <c r="L175" s="827"/>
      <c r="M175" s="827"/>
      <c r="N175" s="827"/>
      <c r="O175" s="827"/>
      <c r="P175" s="827"/>
      <c r="Q175" s="827"/>
      <c r="R175" s="827"/>
      <c r="S175" s="827"/>
      <c r="T175" s="827"/>
      <c r="U175" s="827"/>
      <c r="V175" s="827"/>
      <c r="W175" s="827"/>
      <c r="X175" s="827"/>
      <c r="Y175" s="827"/>
      <c r="Z175" s="827"/>
      <c r="AA175" s="827"/>
      <c r="AB175" s="827"/>
      <c r="AC175" s="827"/>
      <c r="AD175" s="827"/>
      <c r="AE175" s="827"/>
    </row>
    <row r="176" spans="1:31">
      <c r="A176" s="918" t="s">
        <v>585</v>
      </c>
      <c r="B176" s="762"/>
      <c r="D176" s="827">
        <f t="shared" ref="D176:X176" si="100">D162-D174</f>
        <v>0</v>
      </c>
      <c r="E176" s="827">
        <f t="shared" si="100"/>
        <v>-16278.400987358014</v>
      </c>
      <c r="F176" s="827">
        <f t="shared" si="100"/>
        <v>-3416.5860838456638</v>
      </c>
      <c r="G176" s="827">
        <f t="shared" si="100"/>
        <v>0</v>
      </c>
      <c r="H176" s="827">
        <f t="shared" si="100"/>
        <v>0</v>
      </c>
      <c r="I176" s="827">
        <f t="shared" si="100"/>
        <v>0</v>
      </c>
      <c r="J176" s="827">
        <f t="shared" si="100"/>
        <v>1113.1317156699799</v>
      </c>
      <c r="K176" s="827">
        <f t="shared" si="100"/>
        <v>0</v>
      </c>
      <c r="L176" s="827">
        <f t="shared" si="100"/>
        <v>0</v>
      </c>
      <c r="M176" s="827">
        <f t="shared" si="100"/>
        <v>2214.2295749543387</v>
      </c>
      <c r="N176" s="827">
        <f t="shared" si="100"/>
        <v>0</v>
      </c>
      <c r="O176" s="827">
        <f t="shared" si="100"/>
        <v>0</v>
      </c>
      <c r="P176" s="827">
        <f t="shared" si="100"/>
        <v>0</v>
      </c>
      <c r="Q176" s="827">
        <f t="shared" si="100"/>
        <v>0</v>
      </c>
      <c r="R176" s="827">
        <f t="shared" si="100"/>
        <v>0</v>
      </c>
      <c r="S176" s="827">
        <f t="shared" si="100"/>
        <v>0</v>
      </c>
      <c r="T176" s="827">
        <f t="shared" si="100"/>
        <v>0</v>
      </c>
      <c r="U176" s="827">
        <f t="shared" si="100"/>
        <v>0</v>
      </c>
      <c r="V176" s="827">
        <f t="shared" si="100"/>
        <v>0</v>
      </c>
      <c r="W176" s="827">
        <f t="shared" si="100"/>
        <v>0</v>
      </c>
      <c r="X176" s="827">
        <f t="shared" si="100"/>
        <v>60545.941632976974</v>
      </c>
      <c r="Y176" s="827">
        <f t="shared" ref="Y176:AE176" si="101">Y162-Y174</f>
        <v>0</v>
      </c>
      <c r="Z176" s="827">
        <f t="shared" si="101"/>
        <v>0</v>
      </c>
      <c r="AA176" s="827">
        <f t="shared" si="101"/>
        <v>0</v>
      </c>
      <c r="AB176" s="827">
        <f t="shared" si="101"/>
        <v>0</v>
      </c>
      <c r="AC176" s="827">
        <f t="shared" si="101"/>
        <v>0</v>
      </c>
      <c r="AD176" s="827">
        <f t="shared" si="101"/>
        <v>0</v>
      </c>
      <c r="AE176" s="827">
        <f t="shared" si="101"/>
        <v>0</v>
      </c>
    </row>
    <row r="177" spans="1:31" ht="12" thickBot="1">
      <c r="A177" s="919" t="s">
        <v>1134</v>
      </c>
      <c r="B177" s="920"/>
      <c r="C177" s="921"/>
      <c r="D177" s="922"/>
      <c r="E177" s="922">
        <f>E176-$D$176</f>
        <v>-16278.400987358014</v>
      </c>
      <c r="F177" s="922">
        <f t="shared" ref="F177:X177" si="102">F176-$D$176</f>
        <v>-3416.5860838456638</v>
      </c>
      <c r="G177" s="922">
        <f t="shared" si="102"/>
        <v>0</v>
      </c>
      <c r="H177" s="922">
        <f t="shared" si="102"/>
        <v>0</v>
      </c>
      <c r="I177" s="922">
        <f t="shared" si="102"/>
        <v>0</v>
      </c>
      <c r="J177" s="922">
        <f t="shared" si="102"/>
        <v>1113.1317156699799</v>
      </c>
      <c r="K177" s="922">
        <f t="shared" si="102"/>
        <v>0</v>
      </c>
      <c r="L177" s="922">
        <f t="shared" si="102"/>
        <v>0</v>
      </c>
      <c r="M177" s="922">
        <f t="shared" si="102"/>
        <v>2214.2295749543387</v>
      </c>
      <c r="N177" s="922">
        <f t="shared" si="102"/>
        <v>0</v>
      </c>
      <c r="O177" s="922">
        <f t="shared" si="102"/>
        <v>0</v>
      </c>
      <c r="P177" s="922">
        <f t="shared" si="102"/>
        <v>0</v>
      </c>
      <c r="Q177" s="922">
        <f t="shared" si="102"/>
        <v>0</v>
      </c>
      <c r="R177" s="922">
        <f t="shared" si="102"/>
        <v>0</v>
      </c>
      <c r="S177" s="922">
        <f t="shared" si="102"/>
        <v>0</v>
      </c>
      <c r="T177" s="922">
        <f t="shared" si="102"/>
        <v>0</v>
      </c>
      <c r="U177" s="922">
        <f t="shared" si="102"/>
        <v>0</v>
      </c>
      <c r="V177" s="922">
        <f t="shared" si="102"/>
        <v>0</v>
      </c>
      <c r="W177" s="922">
        <f t="shared" si="102"/>
        <v>0</v>
      </c>
      <c r="X177" s="922">
        <f t="shared" si="102"/>
        <v>60545.941632976974</v>
      </c>
      <c r="Y177" s="922">
        <f t="shared" ref="Y177:AE177" si="103">Y176-$D$176</f>
        <v>0</v>
      </c>
      <c r="Z177" s="922">
        <f t="shared" si="103"/>
        <v>0</v>
      </c>
      <c r="AA177" s="922">
        <f t="shared" si="103"/>
        <v>0</v>
      </c>
      <c r="AB177" s="922">
        <f t="shared" si="103"/>
        <v>0</v>
      </c>
      <c r="AC177" s="922">
        <f t="shared" si="103"/>
        <v>0</v>
      </c>
      <c r="AD177" s="922">
        <f t="shared" si="103"/>
        <v>0</v>
      </c>
      <c r="AE177" s="922">
        <f t="shared" si="103"/>
        <v>0</v>
      </c>
    </row>
    <row r="178" spans="1:31">
      <c r="D178" s="827"/>
      <c r="E178" s="827"/>
      <c r="F178" s="827"/>
      <c r="G178" s="827"/>
      <c r="H178" s="827"/>
      <c r="I178" s="827"/>
      <c r="J178" s="827"/>
      <c r="K178" s="827"/>
      <c r="L178" s="827"/>
      <c r="M178" s="827"/>
      <c r="N178" s="827"/>
      <c r="O178" s="827"/>
      <c r="P178" s="827"/>
      <c r="Q178" s="827"/>
      <c r="R178" s="827"/>
      <c r="S178" s="827"/>
      <c r="T178" s="827"/>
      <c r="U178" s="827"/>
      <c r="V178" s="827"/>
      <c r="W178" s="827"/>
      <c r="X178" s="827"/>
      <c r="Y178" s="827"/>
      <c r="Z178" s="827"/>
      <c r="AA178" s="827"/>
      <c r="AB178" s="827"/>
      <c r="AC178" s="827"/>
      <c r="AD178" s="827"/>
      <c r="AE178" s="827"/>
    </row>
    <row r="179" spans="1:31" ht="12" thickBot="1">
      <c r="C179" s="252"/>
      <c r="D179" s="827"/>
      <c r="E179" s="828"/>
      <c r="F179" s="827"/>
      <c r="G179" s="827"/>
      <c r="H179" s="827"/>
      <c r="I179" s="827"/>
      <c r="J179" s="827"/>
      <c r="K179" s="827"/>
      <c r="L179" s="827"/>
      <c r="M179" s="827"/>
      <c r="N179" s="827"/>
      <c r="O179" s="827"/>
      <c r="P179" s="827"/>
      <c r="Q179" s="827"/>
      <c r="R179" s="827"/>
      <c r="S179" s="827"/>
      <c r="T179" s="827"/>
      <c r="U179" s="827"/>
      <c r="V179" s="827"/>
      <c r="W179" s="827"/>
      <c r="X179" s="827"/>
      <c r="Y179" s="827"/>
      <c r="Z179" s="827"/>
      <c r="AA179" s="827"/>
      <c r="AB179" s="827"/>
      <c r="AC179" s="827"/>
      <c r="AD179" s="827"/>
      <c r="AE179" s="827"/>
    </row>
    <row r="180" spans="1:31">
      <c r="A180" s="1159" t="s">
        <v>1299</v>
      </c>
      <c r="B180" s="1160"/>
      <c r="C180" s="1161"/>
      <c r="D180" s="1161"/>
      <c r="E180" s="1161"/>
      <c r="F180" s="1160"/>
      <c r="G180" s="1160"/>
      <c r="H180" s="1160"/>
      <c r="I180" s="1160"/>
      <c r="J180" s="1160"/>
      <c r="K180" s="1160"/>
      <c r="L180" s="1160"/>
      <c r="M180" s="1160"/>
      <c r="N180" s="1160"/>
      <c r="O180" s="1160"/>
      <c r="P180" s="1160"/>
      <c r="Q180" s="1160"/>
      <c r="R180" s="1160"/>
      <c r="S180" s="1160"/>
      <c r="T180" s="1160"/>
      <c r="U180" s="1160"/>
      <c r="V180" s="1160"/>
      <c r="W180" s="1160"/>
      <c r="X180" s="1160"/>
      <c r="Y180" s="1160"/>
      <c r="Z180" s="1160"/>
      <c r="AA180" s="1160"/>
      <c r="AB180" s="1160"/>
      <c r="AC180" s="1160"/>
      <c r="AD180" s="1160"/>
      <c r="AE180" s="1160"/>
    </row>
    <row r="181" spans="1:31">
      <c r="A181" s="915"/>
      <c r="C181" s="252"/>
      <c r="D181" s="252"/>
      <c r="E181" s="252"/>
    </row>
    <row r="182" spans="1:31">
      <c r="A182" s="1163" t="s">
        <v>122</v>
      </c>
      <c r="B182" s="914" t="s">
        <v>197</v>
      </c>
      <c r="C182" s="265">
        <f>E168+F165</f>
        <v>15463.395475856412</v>
      </c>
      <c r="D182" s="252"/>
      <c r="E182" s="252"/>
    </row>
    <row r="183" spans="1:31">
      <c r="A183" s="1163" t="s">
        <v>1300</v>
      </c>
      <c r="B183" s="914" t="s">
        <v>197</v>
      </c>
      <c r="C183" s="685">
        <f>C182*5%</f>
        <v>773.16977379282071</v>
      </c>
      <c r="D183" s="252"/>
      <c r="E183" s="252"/>
    </row>
    <row r="184" spans="1:31">
      <c r="A184" s="1163" t="s">
        <v>1301</v>
      </c>
      <c r="B184" s="914" t="s">
        <v>197</v>
      </c>
      <c r="C184" s="685">
        <f>C182*95%</f>
        <v>14690.225702063592</v>
      </c>
      <c r="D184" s="252"/>
      <c r="E184" s="252"/>
    </row>
    <row r="185" spans="1:31">
      <c r="A185" s="918" t="s">
        <v>1302</v>
      </c>
      <c r="C185" s="252"/>
      <c r="D185" s="252"/>
      <c r="E185" s="252"/>
    </row>
    <row r="186" spans="1:31">
      <c r="A186" s="912" t="s">
        <v>293</v>
      </c>
      <c r="C186" s="252"/>
      <c r="D186" s="257" t="s">
        <v>295</v>
      </c>
      <c r="E186" s="1505" t="s">
        <v>296</v>
      </c>
      <c r="F186" s="1505"/>
      <c r="G186" s="1505"/>
      <c r="H186" s="1505"/>
      <c r="I186" s="1505"/>
      <c r="J186" s="258"/>
      <c r="K186" s="258"/>
      <c r="L186" s="258"/>
      <c r="M186" s="258"/>
      <c r="N186" s="258"/>
      <c r="O186" s="1505"/>
      <c r="P186" s="1505"/>
      <c r="Q186" s="1505"/>
      <c r="R186" s="1505"/>
      <c r="S186" s="1505"/>
      <c r="T186" s="258"/>
      <c r="U186" s="258"/>
      <c r="V186" s="258"/>
      <c r="W186" s="258"/>
      <c r="X186" s="258"/>
      <c r="Y186" s="258"/>
      <c r="Z186" s="258"/>
      <c r="AA186" s="258"/>
      <c r="AB186" s="258"/>
      <c r="AC186" s="258"/>
      <c r="AD186" s="258"/>
      <c r="AE186" s="258"/>
    </row>
    <row r="187" spans="1:31">
      <c r="A187" s="912"/>
      <c r="C187" s="252"/>
      <c r="D187" s="262" t="s">
        <v>297</v>
      </c>
      <c r="E187" s="262">
        <v>1</v>
      </c>
      <c r="F187" s="262">
        <v>2</v>
      </c>
      <c r="G187" s="262">
        <v>3</v>
      </c>
      <c r="H187" s="262">
        <v>4</v>
      </c>
      <c r="I187" s="262">
        <v>5</v>
      </c>
      <c r="J187" s="262">
        <v>6</v>
      </c>
      <c r="K187" s="262">
        <v>7</v>
      </c>
      <c r="L187" s="262">
        <v>8</v>
      </c>
      <c r="M187" s="262">
        <v>9</v>
      </c>
      <c r="N187" s="263">
        <v>10</v>
      </c>
      <c r="O187" s="262">
        <v>11</v>
      </c>
      <c r="P187" s="262">
        <v>12</v>
      </c>
      <c r="Q187" s="262">
        <v>13</v>
      </c>
      <c r="R187" s="262">
        <v>14</v>
      </c>
      <c r="S187" s="262">
        <v>15</v>
      </c>
      <c r="T187" s="262">
        <v>16</v>
      </c>
      <c r="U187" s="262">
        <v>17</v>
      </c>
      <c r="V187" s="262">
        <v>18</v>
      </c>
      <c r="W187" s="262">
        <v>19</v>
      </c>
      <c r="X187" s="263">
        <v>20</v>
      </c>
      <c r="Y187" s="263">
        <v>21</v>
      </c>
      <c r="Z187" s="263">
        <v>22</v>
      </c>
      <c r="AA187" s="263">
        <v>23</v>
      </c>
      <c r="AB187" s="263">
        <v>24</v>
      </c>
      <c r="AC187" s="263">
        <v>25</v>
      </c>
      <c r="AD187" s="263">
        <v>26</v>
      </c>
      <c r="AE187" s="263">
        <v>27</v>
      </c>
    </row>
    <row r="188" spans="1:31">
      <c r="A188" s="1158" t="s">
        <v>1305</v>
      </c>
      <c r="C188" s="252"/>
      <c r="D188" s="264"/>
      <c r="E188" s="264"/>
      <c r="F188" s="264"/>
      <c r="G188" s="264"/>
      <c r="H188" s="264"/>
      <c r="I188" s="264"/>
      <c r="J188" s="264"/>
      <c r="K188" s="264"/>
      <c r="L188" s="264"/>
      <c r="M188" s="264"/>
      <c r="N188" s="1157"/>
      <c r="O188" s="264"/>
      <c r="P188" s="264"/>
      <c r="Q188" s="264"/>
      <c r="R188" s="264"/>
      <c r="S188" s="264"/>
      <c r="T188" s="264"/>
      <c r="U188" s="264"/>
      <c r="V188" s="264"/>
      <c r="W188" s="264"/>
      <c r="X188" s="1157"/>
      <c r="Y188" s="1157"/>
      <c r="Z188" s="1157"/>
      <c r="AA188" s="1157"/>
      <c r="AB188" s="1157"/>
      <c r="AC188" s="1157"/>
      <c r="AD188" s="1157"/>
      <c r="AE188" s="1157"/>
    </row>
    <row r="189" spans="1:31">
      <c r="A189" s="1165" t="s">
        <v>1303</v>
      </c>
      <c r="C189" s="252"/>
      <c r="D189" s="252"/>
      <c r="E189" s="265">
        <f t="shared" ref="E189:X189" si="104">E160</f>
        <v>0</v>
      </c>
      <c r="F189" s="265">
        <f t="shared" si="104"/>
        <v>0</v>
      </c>
      <c r="G189" s="265">
        <f t="shared" si="104"/>
        <v>0</v>
      </c>
      <c r="H189" s="265">
        <f t="shared" si="104"/>
        <v>0</v>
      </c>
      <c r="I189" s="265">
        <f t="shared" si="104"/>
        <v>0</v>
      </c>
      <c r="J189" s="265">
        <f t="shared" si="104"/>
        <v>1113.1317156699799</v>
      </c>
      <c r="K189" s="265">
        <f t="shared" si="104"/>
        <v>0</v>
      </c>
      <c r="L189" s="265">
        <f t="shared" si="104"/>
        <v>0</v>
      </c>
      <c r="M189" s="265">
        <f t="shared" si="104"/>
        <v>2214.2295749543387</v>
      </c>
      <c r="N189" s="265">
        <f t="shared" si="104"/>
        <v>0</v>
      </c>
      <c r="O189" s="265">
        <f t="shared" si="104"/>
        <v>0</v>
      </c>
      <c r="P189" s="265">
        <f t="shared" si="104"/>
        <v>0</v>
      </c>
      <c r="Q189" s="265">
        <f t="shared" si="104"/>
        <v>0</v>
      </c>
      <c r="R189" s="265">
        <f t="shared" si="104"/>
        <v>0</v>
      </c>
      <c r="S189" s="265">
        <f t="shared" si="104"/>
        <v>0</v>
      </c>
      <c r="T189" s="265">
        <f t="shared" si="104"/>
        <v>0</v>
      </c>
      <c r="U189" s="265">
        <f t="shared" si="104"/>
        <v>0</v>
      </c>
      <c r="V189" s="265">
        <f t="shared" si="104"/>
        <v>0</v>
      </c>
      <c r="W189" s="265">
        <f t="shared" si="104"/>
        <v>0</v>
      </c>
      <c r="X189" s="265">
        <f t="shared" si="104"/>
        <v>13671.664239704476</v>
      </c>
      <c r="Y189" s="265">
        <f t="shared" ref="Y189:AE189" si="105">Y160</f>
        <v>0</v>
      </c>
      <c r="Z189" s="265">
        <f t="shared" si="105"/>
        <v>0</v>
      </c>
      <c r="AA189" s="265">
        <f t="shared" si="105"/>
        <v>0</v>
      </c>
      <c r="AB189" s="265">
        <f t="shared" si="105"/>
        <v>0</v>
      </c>
      <c r="AC189" s="265">
        <f t="shared" si="105"/>
        <v>0</v>
      </c>
      <c r="AD189" s="265">
        <f t="shared" si="105"/>
        <v>0</v>
      </c>
      <c r="AE189" s="265">
        <f t="shared" si="105"/>
        <v>0</v>
      </c>
    </row>
    <row r="190" spans="1:31">
      <c r="A190" s="1165" t="s">
        <v>1301</v>
      </c>
      <c r="C190" s="252"/>
      <c r="D190" s="252"/>
      <c r="E190" s="685">
        <f>C184-F165</f>
        <v>12250.160755605759</v>
      </c>
      <c r="F190" s="685">
        <f>F174</f>
        <v>3416.5860838456638</v>
      </c>
    </row>
    <row r="191" spans="1:31">
      <c r="A191" s="1158" t="s">
        <v>1306</v>
      </c>
      <c r="C191" s="252"/>
      <c r="D191" s="252"/>
      <c r="E191" s="265">
        <f t="shared" ref="E191:X191" si="106">SUM(E189:E190)</f>
        <v>12250.160755605759</v>
      </c>
      <c r="F191" s="265">
        <f t="shared" si="106"/>
        <v>3416.5860838456638</v>
      </c>
      <c r="G191" s="265">
        <f t="shared" si="106"/>
        <v>0</v>
      </c>
      <c r="H191" s="265">
        <f t="shared" si="106"/>
        <v>0</v>
      </c>
      <c r="I191" s="265">
        <f t="shared" si="106"/>
        <v>0</v>
      </c>
      <c r="J191" s="265">
        <f t="shared" si="106"/>
        <v>1113.1317156699799</v>
      </c>
      <c r="K191" s="265">
        <f t="shared" si="106"/>
        <v>0</v>
      </c>
      <c r="L191" s="265">
        <f t="shared" si="106"/>
        <v>0</v>
      </c>
      <c r="M191" s="265">
        <f t="shared" si="106"/>
        <v>2214.2295749543387</v>
      </c>
      <c r="N191" s="265">
        <f t="shared" si="106"/>
        <v>0</v>
      </c>
      <c r="O191" s="265">
        <f t="shared" si="106"/>
        <v>0</v>
      </c>
      <c r="P191" s="265">
        <f t="shared" si="106"/>
        <v>0</v>
      </c>
      <c r="Q191" s="265">
        <f t="shared" si="106"/>
        <v>0</v>
      </c>
      <c r="R191" s="265">
        <f t="shared" si="106"/>
        <v>0</v>
      </c>
      <c r="S191" s="265">
        <f t="shared" si="106"/>
        <v>0</v>
      </c>
      <c r="T191" s="265">
        <f t="shared" si="106"/>
        <v>0</v>
      </c>
      <c r="U191" s="265">
        <f t="shared" si="106"/>
        <v>0</v>
      </c>
      <c r="V191" s="265">
        <f t="shared" si="106"/>
        <v>0</v>
      </c>
      <c r="W191" s="265">
        <f t="shared" si="106"/>
        <v>0</v>
      </c>
      <c r="X191" s="265">
        <f t="shared" si="106"/>
        <v>13671.664239704476</v>
      </c>
      <c r="Y191" s="265">
        <f t="shared" ref="Y191:AE191" si="107">SUM(Y189:Y190)</f>
        <v>0</v>
      </c>
      <c r="Z191" s="265">
        <f t="shared" si="107"/>
        <v>0</v>
      </c>
      <c r="AA191" s="265">
        <f t="shared" si="107"/>
        <v>0</v>
      </c>
      <c r="AB191" s="265">
        <f t="shared" si="107"/>
        <v>0</v>
      </c>
      <c r="AC191" s="265">
        <f t="shared" si="107"/>
        <v>0</v>
      </c>
      <c r="AD191" s="265">
        <f t="shared" si="107"/>
        <v>0</v>
      </c>
      <c r="AE191" s="265">
        <f t="shared" si="107"/>
        <v>0</v>
      </c>
    </row>
    <row r="192" spans="1:31">
      <c r="A192" s="912"/>
      <c r="C192" s="252"/>
      <c r="D192" s="252"/>
      <c r="E192" s="252"/>
    </row>
    <row r="193" spans="1:31">
      <c r="A193" s="1158" t="s">
        <v>1307</v>
      </c>
      <c r="C193" s="252"/>
      <c r="D193" s="252"/>
      <c r="E193" s="252"/>
    </row>
    <row r="194" spans="1:31">
      <c r="A194" s="912" t="s">
        <v>1308</v>
      </c>
      <c r="C194" s="252"/>
      <c r="D194" s="252"/>
      <c r="E194" s="265">
        <f t="shared" ref="E194:X194" si="108">E174</f>
        <v>16278.400987358014</v>
      </c>
      <c r="F194" s="265">
        <f t="shared" si="108"/>
        <v>3416.5860838456638</v>
      </c>
      <c r="G194" s="265">
        <f t="shared" si="108"/>
        <v>0</v>
      </c>
      <c r="H194" s="265">
        <f t="shared" si="108"/>
        <v>0</v>
      </c>
      <c r="I194" s="265">
        <f t="shared" si="108"/>
        <v>0</v>
      </c>
      <c r="J194" s="265">
        <f t="shared" si="108"/>
        <v>0</v>
      </c>
      <c r="K194" s="265">
        <f t="shared" si="108"/>
        <v>0</v>
      </c>
      <c r="L194" s="265">
        <f t="shared" si="108"/>
        <v>0</v>
      </c>
      <c r="M194" s="265">
        <f t="shared" si="108"/>
        <v>0</v>
      </c>
      <c r="N194" s="265">
        <f t="shared" si="108"/>
        <v>0</v>
      </c>
      <c r="O194" s="265">
        <f t="shared" si="108"/>
        <v>0</v>
      </c>
      <c r="P194" s="265">
        <f t="shared" si="108"/>
        <v>0</v>
      </c>
      <c r="Q194" s="265">
        <f t="shared" si="108"/>
        <v>0</v>
      </c>
      <c r="R194" s="265">
        <f t="shared" si="108"/>
        <v>0</v>
      </c>
      <c r="S194" s="265">
        <f t="shared" si="108"/>
        <v>0</v>
      </c>
      <c r="T194" s="265">
        <f t="shared" si="108"/>
        <v>0</v>
      </c>
      <c r="U194" s="265">
        <f t="shared" si="108"/>
        <v>0</v>
      </c>
      <c r="V194" s="265">
        <f t="shared" si="108"/>
        <v>0</v>
      </c>
      <c r="W194" s="265">
        <f t="shared" si="108"/>
        <v>0</v>
      </c>
      <c r="X194" s="265">
        <f t="shared" si="108"/>
        <v>0</v>
      </c>
      <c r="Y194" s="265">
        <f t="shared" ref="Y194:AE194" si="109">Y174</f>
        <v>0</v>
      </c>
      <c r="Z194" s="265">
        <f t="shared" si="109"/>
        <v>0</v>
      </c>
      <c r="AA194" s="265">
        <f t="shared" si="109"/>
        <v>0</v>
      </c>
      <c r="AB194" s="265">
        <f t="shared" si="109"/>
        <v>0</v>
      </c>
      <c r="AC194" s="265">
        <f t="shared" si="109"/>
        <v>0</v>
      </c>
      <c r="AD194" s="265">
        <f t="shared" si="109"/>
        <v>0</v>
      </c>
      <c r="AE194" s="265">
        <f t="shared" si="109"/>
        <v>0</v>
      </c>
    </row>
    <row r="195" spans="1:31">
      <c r="A195" s="1158" t="s">
        <v>1309</v>
      </c>
      <c r="C195" s="252"/>
      <c r="D195" s="252"/>
      <c r="E195" s="265">
        <f>SUM(E194)</f>
        <v>16278.400987358014</v>
      </c>
      <c r="F195" s="265">
        <f t="shared" ref="F195" si="110">SUM(F194)</f>
        <v>3416.5860838456638</v>
      </c>
      <c r="G195" s="265">
        <f t="shared" ref="G195" si="111">SUM(G194)</f>
        <v>0</v>
      </c>
      <c r="H195" s="265">
        <f t="shared" ref="H195" si="112">SUM(H194)</f>
        <v>0</v>
      </c>
      <c r="I195" s="265">
        <f t="shared" ref="I195" si="113">SUM(I194)</f>
        <v>0</v>
      </c>
      <c r="J195" s="265">
        <f t="shared" ref="J195" si="114">SUM(J194)</f>
        <v>0</v>
      </c>
      <c r="K195" s="265">
        <f t="shared" ref="K195" si="115">SUM(K194)</f>
        <v>0</v>
      </c>
      <c r="L195" s="265">
        <f t="shared" ref="L195" si="116">SUM(L194)</f>
        <v>0</v>
      </c>
      <c r="M195" s="265">
        <f t="shared" ref="M195" si="117">SUM(M194)</f>
        <v>0</v>
      </c>
      <c r="N195" s="265">
        <f t="shared" ref="N195" si="118">SUM(N194)</f>
        <v>0</v>
      </c>
      <c r="O195" s="265">
        <f t="shared" ref="O195" si="119">SUM(O194)</f>
        <v>0</v>
      </c>
      <c r="P195" s="265">
        <f t="shared" ref="P195" si="120">SUM(P194)</f>
        <v>0</v>
      </c>
      <c r="Q195" s="265">
        <f t="shared" ref="Q195" si="121">SUM(Q194)</f>
        <v>0</v>
      </c>
      <c r="R195" s="265">
        <f t="shared" ref="R195" si="122">SUM(R194)</f>
        <v>0</v>
      </c>
      <c r="S195" s="265">
        <f t="shared" ref="S195" si="123">SUM(S194)</f>
        <v>0</v>
      </c>
      <c r="T195" s="265">
        <f t="shared" ref="T195" si="124">SUM(T194)</f>
        <v>0</v>
      </c>
      <c r="U195" s="265">
        <f t="shared" ref="U195" si="125">SUM(U194)</f>
        <v>0</v>
      </c>
      <c r="V195" s="265">
        <f t="shared" ref="V195" si="126">SUM(V194)</f>
        <v>0</v>
      </c>
      <c r="W195" s="265">
        <f t="shared" ref="W195" si="127">SUM(W194)</f>
        <v>0</v>
      </c>
      <c r="X195" s="265">
        <f t="shared" ref="X195:AE195" si="128">SUM(X194)</f>
        <v>0</v>
      </c>
      <c r="Y195" s="265">
        <f t="shared" si="128"/>
        <v>0</v>
      </c>
      <c r="Z195" s="265">
        <f t="shared" si="128"/>
        <v>0</v>
      </c>
      <c r="AA195" s="265">
        <f t="shared" si="128"/>
        <v>0</v>
      </c>
      <c r="AB195" s="265">
        <f t="shared" si="128"/>
        <v>0</v>
      </c>
      <c r="AC195" s="265">
        <f t="shared" si="128"/>
        <v>0</v>
      </c>
      <c r="AD195" s="265">
        <f t="shared" si="128"/>
        <v>0</v>
      </c>
      <c r="AE195" s="265">
        <f t="shared" si="128"/>
        <v>0</v>
      </c>
    </row>
    <row r="196" spans="1:31">
      <c r="A196" s="912"/>
      <c r="C196" s="252"/>
      <c r="D196" s="252"/>
      <c r="E196" s="252"/>
    </row>
    <row r="197" spans="1:31">
      <c r="A197" s="1158" t="s">
        <v>1310</v>
      </c>
      <c r="C197" s="252"/>
      <c r="D197" s="252"/>
      <c r="E197" s="265">
        <f>E191-E195</f>
        <v>-4028.2402317522556</v>
      </c>
      <c r="F197" s="265">
        <f t="shared" ref="F197:X197" si="129">F191-F195</f>
        <v>0</v>
      </c>
      <c r="G197" s="265">
        <f t="shared" si="129"/>
        <v>0</v>
      </c>
      <c r="H197" s="265">
        <f t="shared" si="129"/>
        <v>0</v>
      </c>
      <c r="I197" s="265">
        <f t="shared" si="129"/>
        <v>0</v>
      </c>
      <c r="J197" s="265">
        <f t="shared" si="129"/>
        <v>1113.1317156699799</v>
      </c>
      <c r="K197" s="265">
        <f t="shared" si="129"/>
        <v>0</v>
      </c>
      <c r="L197" s="265">
        <f t="shared" si="129"/>
        <v>0</v>
      </c>
      <c r="M197" s="265">
        <f t="shared" si="129"/>
        <v>2214.2295749543387</v>
      </c>
      <c r="N197" s="265">
        <f t="shared" si="129"/>
        <v>0</v>
      </c>
      <c r="O197" s="265">
        <f t="shared" si="129"/>
        <v>0</v>
      </c>
      <c r="P197" s="265">
        <f t="shared" si="129"/>
        <v>0</v>
      </c>
      <c r="Q197" s="265">
        <f t="shared" si="129"/>
        <v>0</v>
      </c>
      <c r="R197" s="265">
        <f t="shared" si="129"/>
        <v>0</v>
      </c>
      <c r="S197" s="265">
        <f t="shared" si="129"/>
        <v>0</v>
      </c>
      <c r="T197" s="265">
        <f t="shared" si="129"/>
        <v>0</v>
      </c>
      <c r="U197" s="265">
        <f t="shared" si="129"/>
        <v>0</v>
      </c>
      <c r="V197" s="265">
        <f t="shared" si="129"/>
        <v>0</v>
      </c>
      <c r="W197" s="265">
        <f t="shared" si="129"/>
        <v>0</v>
      </c>
      <c r="X197" s="265">
        <f t="shared" si="129"/>
        <v>13671.664239704476</v>
      </c>
      <c r="Y197" s="265">
        <f t="shared" ref="Y197:AE197" si="130">Y191-Y195</f>
        <v>0</v>
      </c>
      <c r="Z197" s="265">
        <f t="shared" si="130"/>
        <v>0</v>
      </c>
      <c r="AA197" s="265">
        <f t="shared" si="130"/>
        <v>0</v>
      </c>
      <c r="AB197" s="265">
        <f t="shared" si="130"/>
        <v>0</v>
      </c>
      <c r="AC197" s="265">
        <f t="shared" si="130"/>
        <v>0</v>
      </c>
      <c r="AD197" s="265">
        <f t="shared" si="130"/>
        <v>0</v>
      </c>
      <c r="AE197" s="265">
        <f t="shared" si="130"/>
        <v>0</v>
      </c>
    </row>
    <row r="198" spans="1:31" ht="12" thickBot="1">
      <c r="A198" s="1166" t="s">
        <v>350</v>
      </c>
      <c r="B198" s="921"/>
      <c r="C198" s="1090"/>
      <c r="D198" s="1090"/>
      <c r="E198" s="1091">
        <f>E197-$D$70</f>
        <v>-4028.2402317522556</v>
      </c>
      <c r="F198" s="1091">
        <f t="shared" ref="F198" si="131">F197-$D$70</f>
        <v>0</v>
      </c>
      <c r="G198" s="1091">
        <f t="shared" ref="G198" si="132">G197-$D$70</f>
        <v>0</v>
      </c>
      <c r="H198" s="1091">
        <f t="shared" ref="H198" si="133">H197-$D$70</f>
        <v>0</v>
      </c>
      <c r="I198" s="1091">
        <f t="shared" ref="I198" si="134">I197-$D$70</f>
        <v>0</v>
      </c>
      <c r="J198" s="1091">
        <f t="shared" ref="J198" si="135">J197-$D$70</f>
        <v>1113.1317156699799</v>
      </c>
      <c r="K198" s="1091">
        <f t="shared" ref="K198" si="136">K197-$D$70</f>
        <v>0</v>
      </c>
      <c r="L198" s="1091">
        <f t="shared" ref="L198" si="137">L197-$D$70</f>
        <v>0</v>
      </c>
      <c r="M198" s="1091">
        <f t="shared" ref="M198" si="138">M197-$D$70</f>
        <v>2214.2295749543387</v>
      </c>
      <c r="N198" s="1091">
        <f t="shared" ref="N198" si="139">N197-$D$70</f>
        <v>0</v>
      </c>
      <c r="O198" s="1091">
        <f t="shared" ref="O198" si="140">O197-$D$70</f>
        <v>0</v>
      </c>
      <c r="P198" s="1091">
        <f t="shared" ref="P198" si="141">P197-$D$70</f>
        <v>0</v>
      </c>
      <c r="Q198" s="1091">
        <f t="shared" ref="Q198" si="142">Q197-$D$70</f>
        <v>0</v>
      </c>
      <c r="R198" s="1091">
        <f t="shared" ref="R198" si="143">R197-$D$70</f>
        <v>0</v>
      </c>
      <c r="S198" s="1091">
        <f t="shared" ref="S198" si="144">S197-$D$70</f>
        <v>0</v>
      </c>
      <c r="T198" s="1091">
        <f t="shared" ref="T198" si="145">T197-$D$70</f>
        <v>0</v>
      </c>
      <c r="U198" s="1091">
        <f t="shared" ref="U198" si="146">U197-$D$70</f>
        <v>0</v>
      </c>
      <c r="V198" s="1091">
        <f t="shared" ref="V198" si="147">V197-$D$70</f>
        <v>0</v>
      </c>
      <c r="W198" s="1091">
        <f t="shared" ref="W198" si="148">W197-$D$70</f>
        <v>0</v>
      </c>
      <c r="X198" s="1091">
        <f t="shared" ref="X198:AE198" si="149">X197-$D$70</f>
        <v>13671.664239704476</v>
      </c>
      <c r="Y198" s="1091">
        <f t="shared" si="149"/>
        <v>0</v>
      </c>
      <c r="Z198" s="1091">
        <f t="shared" si="149"/>
        <v>0</v>
      </c>
      <c r="AA198" s="1091">
        <f t="shared" si="149"/>
        <v>0</v>
      </c>
      <c r="AB198" s="1091">
        <f t="shared" si="149"/>
        <v>0</v>
      </c>
      <c r="AC198" s="1091">
        <f t="shared" si="149"/>
        <v>0</v>
      </c>
      <c r="AD198" s="1091">
        <f t="shared" si="149"/>
        <v>0</v>
      </c>
      <c r="AE198" s="1091">
        <f t="shared" si="149"/>
        <v>0</v>
      </c>
    </row>
    <row r="199" spans="1:31">
      <c r="C199" s="252"/>
      <c r="D199" s="827"/>
      <c r="E199" s="828"/>
      <c r="F199" s="827"/>
      <c r="G199" s="827"/>
      <c r="H199" s="827"/>
      <c r="I199" s="827"/>
      <c r="J199" s="827"/>
      <c r="K199" s="827"/>
      <c r="L199" s="827"/>
      <c r="M199" s="827"/>
      <c r="N199" s="827"/>
      <c r="O199" s="827"/>
      <c r="P199" s="827"/>
      <c r="Q199" s="827"/>
      <c r="R199" s="827"/>
      <c r="S199" s="827"/>
      <c r="T199" s="827"/>
      <c r="U199" s="827"/>
      <c r="V199" s="827"/>
      <c r="W199" s="827"/>
      <c r="X199" s="827"/>
    </row>
    <row r="200" spans="1:31" ht="12" thickBot="1">
      <c r="C200" s="252"/>
      <c r="D200" s="827"/>
      <c r="E200" s="828"/>
      <c r="F200" s="827"/>
      <c r="G200" s="827"/>
      <c r="H200" s="827"/>
      <c r="I200" s="827"/>
      <c r="J200" s="827"/>
      <c r="K200" s="827"/>
      <c r="L200" s="827"/>
      <c r="M200" s="827"/>
      <c r="N200" s="827"/>
      <c r="O200" s="827"/>
      <c r="P200" s="827"/>
      <c r="Q200" s="827"/>
      <c r="R200" s="827"/>
      <c r="S200" s="827"/>
      <c r="T200" s="827"/>
      <c r="U200" s="827"/>
      <c r="V200" s="827"/>
      <c r="W200" s="827"/>
      <c r="X200" s="827"/>
    </row>
    <row r="201" spans="1:31" ht="12.75" thickBot="1">
      <c r="A201" s="896" t="s">
        <v>1103</v>
      </c>
      <c r="B201" s="1503" t="s">
        <v>1104</v>
      </c>
      <c r="C201" s="1515"/>
      <c r="D201" s="1503" t="s">
        <v>1429</v>
      </c>
      <c r="E201" s="1504"/>
      <c r="F201" s="1237"/>
      <c r="G201" s="1239"/>
      <c r="I201" s="2"/>
      <c r="J201" s="1121" t="s">
        <v>1278</v>
      </c>
      <c r="K201" s="1124">
        <v>0</v>
      </c>
      <c r="L201" s="2"/>
      <c r="M201" s="2"/>
      <c r="N201" s="2"/>
      <c r="O201" s="2"/>
      <c r="P201" s="2"/>
      <c r="Q201" s="2"/>
      <c r="R201" s="2"/>
      <c r="S201" s="2"/>
      <c r="T201" s="2"/>
      <c r="U201" s="2"/>
      <c r="V201" s="2"/>
      <c r="W201" s="2"/>
      <c r="X201" s="2"/>
    </row>
    <row r="202" spans="1:31" ht="12">
      <c r="A202" s="885"/>
      <c r="B202" s="886" t="s">
        <v>351</v>
      </c>
      <c r="C202" s="886" t="s">
        <v>1105</v>
      </c>
      <c r="D202" s="886" t="s">
        <v>351</v>
      </c>
      <c r="E202" s="886" t="s">
        <v>1576</v>
      </c>
      <c r="F202" s="886" t="s">
        <v>1578</v>
      </c>
      <c r="G202" s="887" t="s">
        <v>1579</v>
      </c>
      <c r="I202" s="2"/>
      <c r="J202" s="1122" t="s">
        <v>1281</v>
      </c>
      <c r="K202" s="1125">
        <f>MAXA(D174:X174)</f>
        <v>16278.400987358014</v>
      </c>
      <c r="L202" s="2"/>
      <c r="M202" s="2"/>
      <c r="N202" s="2"/>
      <c r="O202" s="2"/>
      <c r="P202" s="2"/>
      <c r="Q202" s="2"/>
      <c r="R202" s="2"/>
      <c r="S202" s="2"/>
      <c r="T202" s="2"/>
      <c r="U202" s="2"/>
      <c r="V202" s="2"/>
      <c r="W202" s="2"/>
      <c r="X202" s="2"/>
    </row>
    <row r="203" spans="1:31" ht="12.75" thickBot="1">
      <c r="A203" s="888" t="s">
        <v>1106</v>
      </c>
      <c r="B203" s="882">
        <f>IRR(E214:N214)</f>
        <v>-0.11424190338004592</v>
      </c>
      <c r="C203" s="883">
        <f>NPV(0.06,E214:N214)</f>
        <v>-4745.6630661759109</v>
      </c>
      <c r="D203" s="882">
        <f>IRR(E214:X214)</f>
        <v>0.133135163949057</v>
      </c>
      <c r="E203" s="883">
        <f>NPV(0.06,E214:AE214)</f>
        <v>14132.847728755272</v>
      </c>
      <c r="F203" s="883">
        <f>NPV(0.04,E214:AE214)</f>
        <v>23035.656093314312</v>
      </c>
      <c r="G203" s="883">
        <f>NPV(0.08,E214:AE214)</f>
        <v>8140.1271497231755</v>
      </c>
      <c r="I203" s="2"/>
      <c r="J203" s="1123" t="s">
        <v>1280</v>
      </c>
      <c r="K203" s="1126">
        <f>E203/K202+1</f>
        <v>1.8681963136140336</v>
      </c>
      <c r="L203" s="2"/>
      <c r="M203" s="2"/>
      <c r="N203" s="2"/>
      <c r="O203" s="2"/>
      <c r="P203" s="2"/>
      <c r="Q203" s="2"/>
      <c r="R203" s="2"/>
      <c r="S203" s="2"/>
      <c r="T203" s="2"/>
      <c r="U203" s="2"/>
      <c r="V203" s="2"/>
      <c r="W203" s="2"/>
      <c r="X203" s="2"/>
    </row>
    <row r="204" spans="1:31" ht="12.75" thickBot="1">
      <c r="A204" s="890"/>
      <c r="B204" s="882"/>
      <c r="C204" s="883"/>
      <c r="D204" s="882"/>
      <c r="E204" s="883"/>
      <c r="F204" s="883"/>
      <c r="G204" s="883"/>
      <c r="I204" s="2"/>
      <c r="J204" s="1170" t="s">
        <v>1319</v>
      </c>
      <c r="K204" s="1171">
        <v>20</v>
      </c>
      <c r="L204" s="2"/>
      <c r="M204" s="2"/>
      <c r="N204" s="2"/>
      <c r="O204" s="2"/>
      <c r="P204" s="2"/>
      <c r="Q204" s="2"/>
      <c r="R204" s="2"/>
      <c r="S204" s="2"/>
      <c r="T204" s="2"/>
      <c r="U204" s="2"/>
      <c r="V204" s="2"/>
      <c r="W204" s="2"/>
      <c r="X204" s="2"/>
    </row>
    <row r="205" spans="1:31" ht="12">
      <c r="A205" s="891" t="s">
        <v>1107</v>
      </c>
      <c r="B205" s="882">
        <f>IRR(E216:N216)</f>
        <v>-8.0520197995670562E-2</v>
      </c>
      <c r="C205" s="883">
        <f>NPV(0.06,E216:N216)</f>
        <v>-3544.6867660680923</v>
      </c>
      <c r="D205" s="882">
        <f>IRR(E216:X216)</f>
        <v>6.8610639322954414E-2</v>
      </c>
      <c r="E205" s="883">
        <f t="shared" ref="E205:E211" si="150">NPV(0.06,E216:AE216)</f>
        <v>718.20276827120665</v>
      </c>
      <c r="F205" s="883">
        <f>NPV(0.04,E216:AE216)</f>
        <v>2920.5602162539185</v>
      </c>
      <c r="G205" s="883">
        <f>NPV(0.08,E216:AE216)</f>
        <v>-787.66969471986965</v>
      </c>
      <c r="H205" s="2"/>
      <c r="I205" s="2"/>
      <c r="J205" s="2"/>
      <c r="K205" s="2"/>
      <c r="L205" s="2"/>
      <c r="M205" s="2"/>
      <c r="N205" s="2"/>
      <c r="O205" s="2"/>
      <c r="P205" s="2"/>
      <c r="Q205" s="2"/>
      <c r="R205" s="2"/>
      <c r="S205" s="2"/>
      <c r="T205" s="2"/>
      <c r="U205" s="2"/>
      <c r="V205" s="2"/>
      <c r="W205" s="2"/>
      <c r="X205" s="2"/>
    </row>
    <row r="206" spans="1:31" ht="12">
      <c r="A206" s="891" t="s">
        <v>1108</v>
      </c>
      <c r="B206" s="882">
        <f>IRR(E217:N217)</f>
        <v>-0.11688593454065976</v>
      </c>
      <c r="C206" s="883">
        <f>NPV(0.06,E217:N217)</f>
        <v>-5384.4599175851026</v>
      </c>
      <c r="D206" s="882">
        <f>IRR(E217:X217)</f>
        <v>4.865575844706016E-2</v>
      </c>
      <c r="E206" s="883">
        <f t="shared" si="150"/>
        <v>-1121.5703832458041</v>
      </c>
      <c r="F206" s="883">
        <f>NPV(0.04,E217:AE217)</f>
        <v>1039.4467629719297</v>
      </c>
      <c r="G206" s="883">
        <f>NPV(0.08,E217:AE217)</f>
        <v>-2587.8462336595385</v>
      </c>
      <c r="H206" s="2"/>
      <c r="I206" s="2"/>
      <c r="J206" s="2"/>
      <c r="K206" s="2"/>
      <c r="L206" s="2"/>
      <c r="M206" s="2"/>
      <c r="N206" s="2"/>
      <c r="O206" s="2"/>
      <c r="P206" s="2"/>
      <c r="Q206" s="2"/>
      <c r="R206" s="2"/>
      <c r="S206" s="2"/>
      <c r="T206" s="2"/>
      <c r="U206" s="2"/>
      <c r="V206" s="2"/>
      <c r="W206" s="2"/>
      <c r="X206" s="2"/>
    </row>
    <row r="207" spans="1:31" ht="12">
      <c r="A207" s="891" t="s">
        <v>1109</v>
      </c>
      <c r="B207" s="884">
        <f>IRR(E218:N218)</f>
        <v>-0.19840546274898607</v>
      </c>
      <c r="C207" s="883">
        <f>NPV(0.06,E218:N218)</f>
        <v>-12743.552523653158</v>
      </c>
      <c r="D207" s="884">
        <f>IRR(E218:X218)</f>
        <v>4.2763211338430196E-3</v>
      </c>
      <c r="E207" s="883">
        <f t="shared" si="150"/>
        <v>-8480.6629893138579</v>
      </c>
      <c r="F207" s="883">
        <f>NPV(0.04,E218:AE218)</f>
        <v>-6485.0070501560267</v>
      </c>
      <c r="G207" s="883">
        <f>NPV(0.08,E218:AE218)</f>
        <v>-9788.5523894182224</v>
      </c>
      <c r="H207" s="2"/>
      <c r="I207" s="2"/>
      <c r="J207" s="2"/>
      <c r="K207" s="2"/>
      <c r="L207" s="2"/>
      <c r="M207" s="2"/>
      <c r="N207" s="2"/>
      <c r="O207" s="2"/>
      <c r="P207" s="2"/>
      <c r="Q207" s="2"/>
      <c r="R207" s="2"/>
      <c r="S207" s="2"/>
      <c r="T207" s="2"/>
      <c r="U207" s="2"/>
      <c r="V207" s="2"/>
      <c r="W207" s="2"/>
      <c r="X207" s="2"/>
    </row>
    <row r="208" spans="1:31" ht="12">
      <c r="A208" s="891"/>
      <c r="B208" s="882"/>
      <c r="C208" s="883"/>
      <c r="D208" s="882"/>
      <c r="E208" s="883">
        <f t="shared" si="150"/>
        <v>0</v>
      </c>
      <c r="F208" s="883">
        <f>NPV(0.04,F219:Y219)</f>
        <v>0</v>
      </c>
      <c r="G208" s="883">
        <f>NPV(0.08,G219:Z219)</f>
        <v>0</v>
      </c>
      <c r="H208" s="2"/>
      <c r="I208" s="2"/>
      <c r="J208" s="2"/>
      <c r="K208" s="2"/>
      <c r="L208" s="2"/>
      <c r="M208" s="2"/>
      <c r="N208" s="2"/>
      <c r="O208" s="2"/>
      <c r="P208" s="2"/>
      <c r="Q208" s="2"/>
      <c r="R208" s="2"/>
      <c r="S208" s="2"/>
      <c r="T208" s="2"/>
      <c r="U208" s="2"/>
      <c r="V208" s="2"/>
      <c r="W208" s="2"/>
      <c r="X208" s="2"/>
    </row>
    <row r="209" spans="1:24" ht="12">
      <c r="A209" s="891" t="s">
        <v>1110</v>
      </c>
      <c r="B209" s="882">
        <f>IRR(E220:N220)</f>
        <v>-8.5198462365028593E-2</v>
      </c>
      <c r="C209" s="883">
        <f>NPV(0.06,E220:N220)</f>
        <v>-3374.1954046129808</v>
      </c>
      <c r="D209" s="882">
        <f>IRR(E220:X220)</f>
        <v>6.6030608754083397E-2</v>
      </c>
      <c r="E209" s="883">
        <f t="shared" si="150"/>
        <v>462.40517629238775</v>
      </c>
      <c r="F209" s="883">
        <f>NPV(0.04,E220:AE220)</f>
        <v>2440.39284930033</v>
      </c>
      <c r="G209" s="883">
        <f>NPV(0.08,E220:AE220)</f>
        <v>-888.92037914184721</v>
      </c>
      <c r="H209" s="2"/>
      <c r="I209" s="2"/>
      <c r="J209" s="2"/>
      <c r="K209" s="2"/>
      <c r="L209" s="2"/>
      <c r="M209" s="2"/>
      <c r="N209" s="2"/>
      <c r="O209" s="2"/>
      <c r="P209" s="2"/>
      <c r="Q209" s="2"/>
      <c r="R209" s="2"/>
      <c r="S209" s="2"/>
      <c r="T209" s="2"/>
      <c r="U209" s="2"/>
      <c r="V209" s="2"/>
      <c r="W209" s="2"/>
      <c r="X209" s="2"/>
    </row>
    <row r="210" spans="1:24" ht="12">
      <c r="A210" s="891" t="s">
        <v>1111</v>
      </c>
      <c r="B210" s="882">
        <f>IRR(E221:N221)</f>
        <v>-0.13134648179880859</v>
      </c>
      <c r="C210" s="883">
        <f>NPV(0.06,E221:N221)</f>
        <v>-5043.477194674887</v>
      </c>
      <c r="D210" s="882">
        <f>IRR(E221:X221)</f>
        <v>4.076932299602043E-2</v>
      </c>
      <c r="E210" s="883">
        <f t="shared" si="150"/>
        <v>-1633.1655672034469</v>
      </c>
      <c r="F210" s="883">
        <f>NPV(0.04,E221:AE221)</f>
        <v>79.112029064750601</v>
      </c>
      <c r="G210" s="883">
        <f>NPV(0.08,E221:AE221)</f>
        <v>-2790.3476025034984</v>
      </c>
      <c r="H210" s="2"/>
      <c r="I210" s="2"/>
      <c r="J210" s="2"/>
      <c r="K210" s="2"/>
      <c r="L210" s="2"/>
      <c r="M210" s="2"/>
      <c r="N210" s="2"/>
      <c r="O210" s="2"/>
      <c r="P210" s="2"/>
      <c r="Q210" s="2"/>
      <c r="R210" s="2"/>
      <c r="S210" s="2"/>
      <c r="T210" s="2"/>
      <c r="U210" s="2"/>
      <c r="V210" s="2"/>
      <c r="W210" s="2"/>
      <c r="X210" s="2"/>
    </row>
    <row r="211" spans="1:24" ht="12.75" thickBot="1">
      <c r="A211" s="892" t="s">
        <v>1112</v>
      </c>
      <c r="B211" s="893">
        <f>IRR(E222:N222)</f>
        <v>-0.20727209366261579</v>
      </c>
      <c r="C211" s="894">
        <f>NPV(0.06,E222:N222)</f>
        <v>-8382.0407747986974</v>
      </c>
      <c r="D211" s="893">
        <f>IRR(E222:X222)</f>
        <v>-5.639857953049221E-4</v>
      </c>
      <c r="E211" s="894">
        <f t="shared" si="150"/>
        <v>-5824.3070541951192</v>
      </c>
      <c r="F211" s="894">
        <f>NPV(0.04,E222:AE222)</f>
        <v>-4643.4496114064132</v>
      </c>
      <c r="G211" s="894">
        <f>NPV(0.08,E222:AE222)</f>
        <v>-6593.2020492268011</v>
      </c>
      <c r="H211" s="2"/>
      <c r="I211" s="2"/>
      <c r="J211" s="2"/>
      <c r="K211" s="2"/>
      <c r="L211" s="2"/>
      <c r="M211" s="2"/>
      <c r="N211" s="2"/>
      <c r="O211" s="2"/>
      <c r="P211" s="2"/>
      <c r="Q211" s="2"/>
      <c r="R211" s="2"/>
      <c r="S211" s="2"/>
      <c r="T211" s="2"/>
      <c r="U211" s="2"/>
      <c r="V211" s="2"/>
      <c r="W211" s="2"/>
      <c r="X211" s="2"/>
    </row>
    <row r="212" spans="1:24" ht="12.75" thickBot="1">
      <c r="A212" s="845"/>
      <c r="B212" s="845"/>
      <c r="C212" s="9"/>
      <c r="D212" s="2"/>
      <c r="E212" s="2"/>
      <c r="F212" s="2"/>
      <c r="G212" s="2"/>
      <c r="H212" s="2"/>
      <c r="I212" s="2"/>
      <c r="J212" s="2"/>
      <c r="K212" s="2"/>
      <c r="L212" s="2"/>
      <c r="M212" s="2"/>
      <c r="N212" s="2"/>
      <c r="O212" s="2"/>
      <c r="P212" s="2"/>
      <c r="Q212" s="2"/>
      <c r="R212" s="2"/>
      <c r="S212" s="2"/>
      <c r="T212" s="2"/>
      <c r="U212" s="2"/>
      <c r="V212" s="2"/>
      <c r="W212" s="2"/>
      <c r="X212" s="2"/>
    </row>
    <row r="213" spans="1:24" ht="12">
      <c r="A213" s="2"/>
      <c r="B213" s="2"/>
      <c r="C213" s="2"/>
      <c r="D213" s="897"/>
      <c r="E213" s="898" t="s">
        <v>432</v>
      </c>
      <c r="F213" s="898" t="s">
        <v>1113</v>
      </c>
      <c r="G213" s="898" t="s">
        <v>1114</v>
      </c>
      <c r="H213" s="898" t="s">
        <v>1115</v>
      </c>
      <c r="I213" s="898" t="s">
        <v>1116</v>
      </c>
      <c r="J213" s="898" t="s">
        <v>1117</v>
      </c>
      <c r="K213" s="898" t="s">
        <v>1118</v>
      </c>
      <c r="L213" s="898" t="s">
        <v>1119</v>
      </c>
      <c r="M213" s="898" t="s">
        <v>1120</v>
      </c>
      <c r="N213" s="898" t="s">
        <v>1121</v>
      </c>
      <c r="O213" s="898" t="s">
        <v>1122</v>
      </c>
      <c r="P213" s="898" t="s">
        <v>1123</v>
      </c>
      <c r="Q213" s="898" t="s">
        <v>1124</v>
      </c>
      <c r="R213" s="898" t="s">
        <v>1125</v>
      </c>
      <c r="S213" s="898" t="s">
        <v>1126</v>
      </c>
      <c r="T213" s="898" t="s">
        <v>1127</v>
      </c>
      <c r="U213" s="898" t="s">
        <v>1128</v>
      </c>
      <c r="V213" s="898" t="s">
        <v>1129</v>
      </c>
      <c r="W213" s="898" t="s">
        <v>1130</v>
      </c>
      <c r="X213" s="898" t="s">
        <v>1131</v>
      </c>
    </row>
    <row r="214" spans="1:24" ht="12">
      <c r="A214" s="2"/>
      <c r="B214" s="2"/>
      <c r="C214" s="2"/>
      <c r="D214" s="899" t="s">
        <v>1106</v>
      </c>
      <c r="E214" s="237">
        <f>E191-E195</f>
        <v>-4028.2402317522556</v>
      </c>
      <c r="F214" s="237">
        <f t="shared" ref="F214:X214" si="151">F162-F174</f>
        <v>-3416.5860838456638</v>
      </c>
      <c r="G214" s="237">
        <f t="shared" si="151"/>
        <v>0</v>
      </c>
      <c r="H214" s="237">
        <f t="shared" si="151"/>
        <v>0</v>
      </c>
      <c r="I214" s="237">
        <f t="shared" si="151"/>
        <v>0</v>
      </c>
      <c r="J214" s="237">
        <f t="shared" si="151"/>
        <v>1113.1317156699799</v>
      </c>
      <c r="K214" s="237">
        <f t="shared" si="151"/>
        <v>0</v>
      </c>
      <c r="L214" s="237">
        <f t="shared" si="151"/>
        <v>0</v>
      </c>
      <c r="M214" s="237">
        <f t="shared" si="151"/>
        <v>2214.2295749543387</v>
      </c>
      <c r="N214" s="237">
        <f t="shared" si="151"/>
        <v>0</v>
      </c>
      <c r="O214" s="237">
        <f t="shared" si="151"/>
        <v>0</v>
      </c>
      <c r="P214" s="237">
        <f t="shared" si="151"/>
        <v>0</v>
      </c>
      <c r="Q214" s="237">
        <f t="shared" si="151"/>
        <v>0</v>
      </c>
      <c r="R214" s="237">
        <f t="shared" si="151"/>
        <v>0</v>
      </c>
      <c r="S214" s="237">
        <f t="shared" si="151"/>
        <v>0</v>
      </c>
      <c r="T214" s="237">
        <f t="shared" si="151"/>
        <v>0</v>
      </c>
      <c r="U214" s="237">
        <f t="shared" si="151"/>
        <v>0</v>
      </c>
      <c r="V214" s="237">
        <f t="shared" si="151"/>
        <v>0</v>
      </c>
      <c r="W214" s="237">
        <f t="shared" si="151"/>
        <v>0</v>
      </c>
      <c r="X214" s="237">
        <f t="shared" si="151"/>
        <v>60545.941632976974</v>
      </c>
    </row>
    <row r="215" spans="1:24" ht="12">
      <c r="A215" s="2"/>
      <c r="B215" s="2"/>
      <c r="C215" s="2"/>
      <c r="D215" s="899" t="s">
        <v>1132</v>
      </c>
      <c r="E215" s="237"/>
      <c r="F215" s="237"/>
      <c r="G215" s="900"/>
      <c r="H215" s="900"/>
      <c r="I215" s="900"/>
      <c r="J215" s="900"/>
      <c r="K215" s="900"/>
      <c r="L215" s="900"/>
      <c r="M215" s="900"/>
      <c r="N215" s="900"/>
      <c r="O215" s="900"/>
      <c r="P215" s="900"/>
      <c r="Q215" s="900"/>
      <c r="R215" s="900"/>
      <c r="S215" s="900"/>
      <c r="T215" s="900"/>
      <c r="U215" s="900"/>
      <c r="V215" s="900"/>
      <c r="W215" s="900"/>
      <c r="X215" s="900"/>
    </row>
    <row r="216" spans="1:24" ht="12">
      <c r="A216" s="2"/>
      <c r="B216" s="2"/>
      <c r="C216" s="2"/>
      <c r="D216" s="901">
        <v>0.1</v>
      </c>
      <c r="E216" s="237">
        <f>E191-E195*IF(E195&gt;=0,(1+$D216),IF(E195&lt;0,(1-$D216)))</f>
        <v>-5656.0803304880592</v>
      </c>
      <c r="F216" s="237">
        <f t="shared" ref="F216:X216" si="152">F191-F195*IF(F195&gt;=0,(1+$D216),IF(F195&lt;0,(1-$D216)))</f>
        <v>-341.65860838456683</v>
      </c>
      <c r="G216" s="237">
        <f t="shared" si="152"/>
        <v>0</v>
      </c>
      <c r="H216" s="237">
        <f t="shared" si="152"/>
        <v>0</v>
      </c>
      <c r="I216" s="237">
        <f t="shared" si="152"/>
        <v>0</v>
      </c>
      <c r="J216" s="237">
        <f t="shared" si="152"/>
        <v>1113.1317156699799</v>
      </c>
      <c r="K216" s="237">
        <f t="shared" si="152"/>
        <v>0</v>
      </c>
      <c r="L216" s="237">
        <f t="shared" si="152"/>
        <v>0</v>
      </c>
      <c r="M216" s="237">
        <f t="shared" si="152"/>
        <v>2214.2295749543387</v>
      </c>
      <c r="N216" s="237">
        <f t="shared" si="152"/>
        <v>0</v>
      </c>
      <c r="O216" s="237">
        <f t="shared" si="152"/>
        <v>0</v>
      </c>
      <c r="P216" s="237">
        <f t="shared" si="152"/>
        <v>0</v>
      </c>
      <c r="Q216" s="237">
        <f t="shared" si="152"/>
        <v>0</v>
      </c>
      <c r="R216" s="237">
        <f t="shared" si="152"/>
        <v>0</v>
      </c>
      <c r="S216" s="237">
        <f t="shared" si="152"/>
        <v>0</v>
      </c>
      <c r="T216" s="237">
        <f t="shared" si="152"/>
        <v>0</v>
      </c>
      <c r="U216" s="237">
        <f t="shared" si="152"/>
        <v>0</v>
      </c>
      <c r="V216" s="237">
        <f t="shared" si="152"/>
        <v>0</v>
      </c>
      <c r="W216" s="237">
        <f t="shared" si="152"/>
        <v>0</v>
      </c>
      <c r="X216" s="237">
        <f t="shared" si="152"/>
        <v>13671.664239704476</v>
      </c>
    </row>
    <row r="217" spans="1:24" ht="12">
      <c r="A217" s="2"/>
      <c r="B217" s="2"/>
      <c r="C217" s="2"/>
      <c r="D217" s="901">
        <v>0.2</v>
      </c>
      <c r="E217" s="237">
        <f>E$191-E$195*IF(E$195&gt;=0,(1+$D217),IF(E$195&lt;0,(1-$D217)))</f>
        <v>-7283.9204292238592</v>
      </c>
      <c r="F217" s="237">
        <f t="shared" ref="F217:X218" si="153">F$191-F$195*IF(F$195&gt;=0,(1+$D217),IF(F$195&lt;0,(1-$D217)))</f>
        <v>-683.31721676913276</v>
      </c>
      <c r="G217" s="237">
        <f t="shared" si="153"/>
        <v>0</v>
      </c>
      <c r="H217" s="237">
        <f t="shared" si="153"/>
        <v>0</v>
      </c>
      <c r="I217" s="237">
        <f t="shared" si="153"/>
        <v>0</v>
      </c>
      <c r="J217" s="237">
        <f t="shared" si="153"/>
        <v>1113.1317156699799</v>
      </c>
      <c r="K217" s="237">
        <f t="shared" si="153"/>
        <v>0</v>
      </c>
      <c r="L217" s="237">
        <f t="shared" si="153"/>
        <v>0</v>
      </c>
      <c r="M217" s="237">
        <f t="shared" si="153"/>
        <v>2214.2295749543387</v>
      </c>
      <c r="N217" s="237">
        <f t="shared" si="153"/>
        <v>0</v>
      </c>
      <c r="O217" s="237">
        <f t="shared" si="153"/>
        <v>0</v>
      </c>
      <c r="P217" s="237">
        <f t="shared" si="153"/>
        <v>0</v>
      </c>
      <c r="Q217" s="237">
        <f t="shared" si="153"/>
        <v>0</v>
      </c>
      <c r="R217" s="237">
        <f t="shared" si="153"/>
        <v>0</v>
      </c>
      <c r="S217" s="237">
        <f t="shared" si="153"/>
        <v>0</v>
      </c>
      <c r="T217" s="237">
        <f t="shared" si="153"/>
        <v>0</v>
      </c>
      <c r="U217" s="237">
        <f t="shared" si="153"/>
        <v>0</v>
      </c>
      <c r="V217" s="237">
        <f t="shared" si="153"/>
        <v>0</v>
      </c>
      <c r="W217" s="237">
        <f t="shared" si="153"/>
        <v>0</v>
      </c>
      <c r="X217" s="237">
        <f t="shared" si="153"/>
        <v>13671.664239704476</v>
      </c>
    </row>
    <row r="218" spans="1:24" ht="12">
      <c r="A218" s="2"/>
      <c r="B218" s="2"/>
      <c r="C218" s="2"/>
      <c r="D218" s="901">
        <v>0.6</v>
      </c>
      <c r="E218" s="237">
        <f>E$191-E$195*IF(E$195&gt;=0,(1+$D218),IF(E$195&lt;0,(1-$D218)))</f>
        <v>-13795.280824167066</v>
      </c>
      <c r="F218" s="237">
        <f t="shared" si="153"/>
        <v>-2049.9516503073983</v>
      </c>
      <c r="G218" s="237">
        <f t="shared" si="153"/>
        <v>0</v>
      </c>
      <c r="H218" s="237">
        <f t="shared" si="153"/>
        <v>0</v>
      </c>
      <c r="I218" s="237">
        <f t="shared" si="153"/>
        <v>0</v>
      </c>
      <c r="J218" s="237">
        <f t="shared" si="153"/>
        <v>1113.1317156699799</v>
      </c>
      <c r="K218" s="237">
        <f t="shared" si="153"/>
        <v>0</v>
      </c>
      <c r="L218" s="237">
        <f t="shared" si="153"/>
        <v>0</v>
      </c>
      <c r="M218" s="237">
        <f t="shared" si="153"/>
        <v>2214.2295749543387</v>
      </c>
      <c r="N218" s="237">
        <f t="shared" si="153"/>
        <v>0</v>
      </c>
      <c r="O218" s="237">
        <f t="shared" si="153"/>
        <v>0</v>
      </c>
      <c r="P218" s="237">
        <f t="shared" si="153"/>
        <v>0</v>
      </c>
      <c r="Q218" s="237">
        <f t="shared" si="153"/>
        <v>0</v>
      </c>
      <c r="R218" s="237">
        <f t="shared" si="153"/>
        <v>0</v>
      </c>
      <c r="S218" s="237">
        <f t="shared" si="153"/>
        <v>0</v>
      </c>
      <c r="T218" s="237">
        <f t="shared" si="153"/>
        <v>0</v>
      </c>
      <c r="U218" s="237">
        <f t="shared" si="153"/>
        <v>0</v>
      </c>
      <c r="V218" s="237">
        <f t="shared" si="153"/>
        <v>0</v>
      </c>
      <c r="W218" s="237">
        <f t="shared" si="153"/>
        <v>0</v>
      </c>
      <c r="X218" s="237">
        <f t="shared" si="153"/>
        <v>13671.664239704476</v>
      </c>
    </row>
    <row r="219" spans="1:24" ht="12">
      <c r="A219" s="2"/>
      <c r="B219" s="2"/>
      <c r="C219" s="2"/>
      <c r="D219" s="899" t="s">
        <v>1133</v>
      </c>
      <c r="E219" s="237"/>
      <c r="F219" s="237"/>
      <c r="G219" s="900"/>
      <c r="H219" s="900"/>
      <c r="I219" s="900"/>
      <c r="J219" s="900"/>
      <c r="K219" s="900"/>
      <c r="L219" s="900"/>
      <c r="M219" s="900"/>
      <c r="N219" s="900"/>
      <c r="O219" s="900"/>
      <c r="P219" s="900"/>
      <c r="Q219" s="900"/>
      <c r="R219" s="900"/>
      <c r="S219" s="900"/>
      <c r="T219" s="900"/>
      <c r="U219" s="900"/>
      <c r="V219" s="900"/>
      <c r="W219" s="900"/>
      <c r="X219" s="900"/>
    </row>
    <row r="220" spans="1:24" ht="12">
      <c r="A220" s="2"/>
      <c r="B220" s="2"/>
      <c r="C220" s="2"/>
      <c r="D220" s="901">
        <v>0.1</v>
      </c>
      <c r="E220" s="237">
        <f>E$191*(1-$D220)-E$195</f>
        <v>-5253.2563073128313</v>
      </c>
      <c r="F220" s="237">
        <f t="shared" ref="F220:X222" si="154">F$191*(1-$D220)-F$195</f>
        <v>-341.65860838456638</v>
      </c>
      <c r="G220" s="237">
        <f t="shared" si="154"/>
        <v>0</v>
      </c>
      <c r="H220" s="237">
        <f t="shared" si="154"/>
        <v>0</v>
      </c>
      <c r="I220" s="237">
        <f t="shared" si="154"/>
        <v>0</v>
      </c>
      <c r="J220" s="237">
        <f t="shared" si="154"/>
        <v>1001.8185441029819</v>
      </c>
      <c r="K220" s="237">
        <f t="shared" si="154"/>
        <v>0</v>
      </c>
      <c r="L220" s="237">
        <f t="shared" si="154"/>
        <v>0</v>
      </c>
      <c r="M220" s="237">
        <f t="shared" si="154"/>
        <v>1992.8066174589048</v>
      </c>
      <c r="N220" s="237">
        <f t="shared" si="154"/>
        <v>0</v>
      </c>
      <c r="O220" s="237">
        <f t="shared" si="154"/>
        <v>0</v>
      </c>
      <c r="P220" s="237">
        <f t="shared" si="154"/>
        <v>0</v>
      </c>
      <c r="Q220" s="237">
        <f t="shared" si="154"/>
        <v>0</v>
      </c>
      <c r="R220" s="237">
        <f t="shared" si="154"/>
        <v>0</v>
      </c>
      <c r="S220" s="237">
        <f t="shared" si="154"/>
        <v>0</v>
      </c>
      <c r="T220" s="237">
        <f t="shared" si="154"/>
        <v>0</v>
      </c>
      <c r="U220" s="237">
        <f t="shared" si="154"/>
        <v>0</v>
      </c>
      <c r="V220" s="237">
        <f t="shared" si="154"/>
        <v>0</v>
      </c>
      <c r="W220" s="237">
        <f t="shared" si="154"/>
        <v>0</v>
      </c>
      <c r="X220" s="237">
        <f t="shared" si="154"/>
        <v>12304.497815734028</v>
      </c>
    </row>
    <row r="221" spans="1:24" ht="12">
      <c r="A221" s="2"/>
      <c r="B221" s="2"/>
      <c r="C221" s="2"/>
      <c r="D221" s="901">
        <v>0.2</v>
      </c>
      <c r="E221" s="237">
        <f>E$191*(1-$D221)-E$195</f>
        <v>-6478.272382873407</v>
      </c>
      <c r="F221" s="237">
        <f t="shared" si="154"/>
        <v>-683.31721676913276</v>
      </c>
      <c r="G221" s="237">
        <f t="shared" si="154"/>
        <v>0</v>
      </c>
      <c r="H221" s="237">
        <f t="shared" si="154"/>
        <v>0</v>
      </c>
      <c r="I221" s="237">
        <f t="shared" si="154"/>
        <v>0</v>
      </c>
      <c r="J221" s="237">
        <f t="shared" si="154"/>
        <v>890.50537253598395</v>
      </c>
      <c r="K221" s="237">
        <f t="shared" si="154"/>
        <v>0</v>
      </c>
      <c r="L221" s="237">
        <f t="shared" si="154"/>
        <v>0</v>
      </c>
      <c r="M221" s="237">
        <f t="shared" si="154"/>
        <v>1771.383659963471</v>
      </c>
      <c r="N221" s="237">
        <f t="shared" si="154"/>
        <v>0</v>
      </c>
      <c r="O221" s="237">
        <f t="shared" si="154"/>
        <v>0</v>
      </c>
      <c r="P221" s="237">
        <f t="shared" si="154"/>
        <v>0</v>
      </c>
      <c r="Q221" s="237">
        <f t="shared" si="154"/>
        <v>0</v>
      </c>
      <c r="R221" s="237">
        <f t="shared" si="154"/>
        <v>0</v>
      </c>
      <c r="S221" s="237">
        <f t="shared" si="154"/>
        <v>0</v>
      </c>
      <c r="T221" s="237">
        <f t="shared" si="154"/>
        <v>0</v>
      </c>
      <c r="U221" s="237">
        <f t="shared" si="154"/>
        <v>0</v>
      </c>
      <c r="V221" s="237">
        <f t="shared" si="154"/>
        <v>0</v>
      </c>
      <c r="W221" s="237">
        <f t="shared" si="154"/>
        <v>0</v>
      </c>
      <c r="X221" s="237">
        <f t="shared" si="154"/>
        <v>10937.331391763582</v>
      </c>
    </row>
    <row r="222" spans="1:24" ht="12.75" thickBot="1">
      <c r="A222" s="2"/>
      <c r="B222" s="2"/>
      <c r="C222" s="2"/>
      <c r="D222" s="902">
        <v>0.4</v>
      </c>
      <c r="E222" s="903">
        <f>E$191*(1-$D222)-E$195</f>
        <v>-8928.3045339945602</v>
      </c>
      <c r="F222" s="903">
        <f t="shared" si="154"/>
        <v>-1366.6344335382655</v>
      </c>
      <c r="G222" s="903">
        <f t="shared" si="154"/>
        <v>0</v>
      </c>
      <c r="H222" s="903">
        <f t="shared" si="154"/>
        <v>0</v>
      </c>
      <c r="I222" s="903">
        <f t="shared" si="154"/>
        <v>0</v>
      </c>
      <c r="J222" s="903">
        <f t="shared" si="154"/>
        <v>667.87902940198796</v>
      </c>
      <c r="K222" s="903">
        <f t="shared" si="154"/>
        <v>0</v>
      </c>
      <c r="L222" s="903">
        <f t="shared" si="154"/>
        <v>0</v>
      </c>
      <c r="M222" s="903">
        <f t="shared" si="154"/>
        <v>1328.5377449726032</v>
      </c>
      <c r="N222" s="903">
        <f t="shared" si="154"/>
        <v>0</v>
      </c>
      <c r="O222" s="903">
        <f t="shared" si="154"/>
        <v>0</v>
      </c>
      <c r="P222" s="903">
        <f t="shared" si="154"/>
        <v>0</v>
      </c>
      <c r="Q222" s="903">
        <f t="shared" si="154"/>
        <v>0</v>
      </c>
      <c r="R222" s="903">
        <f t="shared" si="154"/>
        <v>0</v>
      </c>
      <c r="S222" s="903">
        <f t="shared" si="154"/>
        <v>0</v>
      </c>
      <c r="T222" s="903">
        <f t="shared" si="154"/>
        <v>0</v>
      </c>
      <c r="U222" s="903">
        <f t="shared" si="154"/>
        <v>0</v>
      </c>
      <c r="V222" s="903">
        <f t="shared" si="154"/>
        <v>0</v>
      </c>
      <c r="W222" s="903">
        <f t="shared" si="154"/>
        <v>0</v>
      </c>
      <c r="X222" s="903">
        <f t="shared" si="154"/>
        <v>8202.998543822685</v>
      </c>
    </row>
    <row r="226" spans="1:24" s="2" customFormat="1" ht="15.75" customHeight="1" thickBot="1">
      <c r="A226" s="1168" t="s">
        <v>1320</v>
      </c>
      <c r="D226" s="821"/>
      <c r="E226" s="237"/>
      <c r="F226" s="237"/>
      <c r="G226" s="237"/>
      <c r="H226" s="237"/>
      <c r="I226" s="237"/>
      <c r="J226" s="237"/>
      <c r="K226" s="237"/>
      <c r="L226" s="237"/>
      <c r="M226" s="237"/>
      <c r="N226" s="237"/>
      <c r="O226" s="237"/>
      <c r="P226" s="237"/>
      <c r="Q226" s="237"/>
      <c r="R226" s="237"/>
      <c r="S226" s="237"/>
      <c r="T226" s="237"/>
      <c r="U226" s="237"/>
      <c r="V226" s="237"/>
      <c r="W226" s="237"/>
      <c r="X226" s="237"/>
    </row>
    <row r="227" spans="1:24">
      <c r="A227" s="1159" t="s">
        <v>1299</v>
      </c>
      <c r="B227" s="1160"/>
      <c r="C227" s="1161"/>
      <c r="D227" s="1161"/>
      <c r="E227" s="1161"/>
      <c r="F227" s="1160"/>
      <c r="G227" s="1160"/>
      <c r="H227" s="1160"/>
      <c r="I227" s="1160"/>
      <c r="J227" s="1160"/>
      <c r="K227" s="1160"/>
      <c r="L227" s="1160"/>
      <c r="M227" s="1160"/>
      <c r="N227" s="1160"/>
      <c r="O227" s="1160"/>
      <c r="P227" s="1160"/>
      <c r="Q227" s="1160"/>
      <c r="R227" s="1160"/>
      <c r="S227" s="1160"/>
      <c r="T227" s="1160"/>
      <c r="U227" s="1160"/>
      <c r="V227" s="1160"/>
      <c r="W227" s="1160"/>
      <c r="X227" s="1160"/>
    </row>
    <row r="228" spans="1:24">
      <c r="A228" s="915"/>
      <c r="C228" s="252"/>
      <c r="D228" s="252"/>
      <c r="E228" s="252"/>
    </row>
    <row r="229" spans="1:24">
      <c r="A229" s="1163" t="s">
        <v>122</v>
      </c>
      <c r="B229" s="914" t="s">
        <v>197</v>
      </c>
      <c r="C229" s="265">
        <f>C182</f>
        <v>15463.395475856412</v>
      </c>
      <c r="D229" s="252"/>
      <c r="E229" s="252"/>
    </row>
    <row r="230" spans="1:24">
      <c r="A230" s="1163" t="s">
        <v>1300</v>
      </c>
      <c r="B230" s="914" t="s">
        <v>197</v>
      </c>
      <c r="C230" s="265">
        <f>C229</f>
        <v>15463.395475856412</v>
      </c>
      <c r="D230" s="252"/>
      <c r="E230" s="252"/>
    </row>
    <row r="231" spans="1:24">
      <c r="A231" s="1163" t="s">
        <v>1301</v>
      </c>
      <c r="B231" s="914" t="s">
        <v>197</v>
      </c>
      <c r="C231" s="252">
        <v>0</v>
      </c>
      <c r="D231" s="252"/>
      <c r="E231" s="252"/>
    </row>
    <row r="232" spans="1:24">
      <c r="A232" s="918" t="s">
        <v>1302</v>
      </c>
      <c r="C232" s="252"/>
      <c r="D232" s="252"/>
      <c r="E232" s="252"/>
    </row>
    <row r="233" spans="1:24">
      <c r="A233" s="912" t="s">
        <v>293</v>
      </c>
      <c r="C233" s="252"/>
      <c r="D233" s="257" t="s">
        <v>295</v>
      </c>
      <c r="E233" s="1505" t="s">
        <v>296</v>
      </c>
      <c r="F233" s="1505"/>
      <c r="G233" s="1505"/>
      <c r="H233" s="1505"/>
      <c r="I233" s="1505"/>
      <c r="J233" s="258"/>
      <c r="K233" s="258"/>
      <c r="L233" s="258"/>
      <c r="M233" s="258"/>
      <c r="N233" s="258"/>
      <c r="O233" s="1505"/>
      <c r="P233" s="1505"/>
      <c r="Q233" s="1505"/>
      <c r="R233" s="1505"/>
      <c r="S233" s="1505"/>
      <c r="T233" s="258"/>
      <c r="U233" s="258"/>
      <c r="V233" s="258"/>
      <c r="W233" s="258"/>
      <c r="X233" s="258"/>
    </row>
    <row r="234" spans="1:24">
      <c r="A234" s="912"/>
      <c r="C234" s="252"/>
      <c r="D234" s="262" t="s">
        <v>297</v>
      </c>
      <c r="E234" s="262">
        <v>1</v>
      </c>
      <c r="F234" s="262">
        <v>2</v>
      </c>
      <c r="G234" s="262">
        <v>3</v>
      </c>
      <c r="H234" s="262">
        <v>4</v>
      </c>
      <c r="I234" s="262">
        <v>5</v>
      </c>
      <c r="J234" s="262">
        <v>6</v>
      </c>
      <c r="K234" s="262">
        <v>7</v>
      </c>
      <c r="L234" s="262">
        <v>8</v>
      </c>
      <c r="M234" s="262">
        <v>9</v>
      </c>
      <c r="N234" s="263">
        <v>10</v>
      </c>
      <c r="O234" s="262">
        <v>11</v>
      </c>
      <c r="P234" s="262">
        <v>12</v>
      </c>
      <c r="Q234" s="262">
        <v>13</v>
      </c>
      <c r="R234" s="262">
        <v>14</v>
      </c>
      <c r="S234" s="262">
        <v>15</v>
      </c>
      <c r="T234" s="262">
        <v>16</v>
      </c>
      <c r="U234" s="262">
        <v>17</v>
      </c>
      <c r="V234" s="262">
        <v>18</v>
      </c>
      <c r="W234" s="262">
        <v>19</v>
      </c>
      <c r="X234" s="263">
        <v>20</v>
      </c>
    </row>
    <row r="235" spans="1:24">
      <c r="A235" s="1158" t="s">
        <v>1305</v>
      </c>
      <c r="C235" s="252"/>
      <c r="D235" s="264"/>
      <c r="E235" s="264"/>
      <c r="F235" s="264"/>
      <c r="G235" s="264"/>
      <c r="H235" s="264"/>
      <c r="I235" s="264"/>
      <c r="J235" s="264"/>
      <c r="K235" s="264"/>
      <c r="L235" s="264"/>
      <c r="M235" s="264"/>
      <c r="N235" s="1157"/>
      <c r="O235" s="264"/>
      <c r="P235" s="264"/>
      <c r="Q235" s="264"/>
      <c r="R235" s="264"/>
      <c r="S235" s="264"/>
      <c r="T235" s="264"/>
      <c r="U235" s="264"/>
      <c r="V235" s="264"/>
      <c r="W235" s="264"/>
      <c r="X235" s="1157"/>
    </row>
    <row r="236" spans="1:24">
      <c r="A236" s="1165" t="s">
        <v>1303</v>
      </c>
      <c r="C236" s="252"/>
      <c r="D236" s="252"/>
      <c r="E236" s="265">
        <f>E189</f>
        <v>0</v>
      </c>
      <c r="F236" s="265">
        <f t="shared" ref="F236:X236" si="155">F189</f>
        <v>0</v>
      </c>
      <c r="G236" s="265">
        <f t="shared" si="155"/>
        <v>0</v>
      </c>
      <c r="H236" s="265">
        <f t="shared" si="155"/>
        <v>0</v>
      </c>
      <c r="I236" s="265">
        <f t="shared" si="155"/>
        <v>0</v>
      </c>
      <c r="J236" s="265">
        <f t="shared" si="155"/>
        <v>1113.1317156699799</v>
      </c>
      <c r="K236" s="265">
        <f t="shared" si="155"/>
        <v>0</v>
      </c>
      <c r="L236" s="265">
        <f t="shared" si="155"/>
        <v>0</v>
      </c>
      <c r="M236" s="265">
        <f t="shared" si="155"/>
        <v>2214.2295749543387</v>
      </c>
      <c r="N236" s="265">
        <f t="shared" si="155"/>
        <v>0</v>
      </c>
      <c r="O236" s="265">
        <f t="shared" si="155"/>
        <v>0</v>
      </c>
      <c r="P236" s="265">
        <f t="shared" si="155"/>
        <v>0</v>
      </c>
      <c r="Q236" s="265">
        <f t="shared" si="155"/>
        <v>0</v>
      </c>
      <c r="R236" s="265">
        <f t="shared" si="155"/>
        <v>0</v>
      </c>
      <c r="S236" s="265">
        <f t="shared" si="155"/>
        <v>0</v>
      </c>
      <c r="T236" s="265">
        <f t="shared" si="155"/>
        <v>0</v>
      </c>
      <c r="U236" s="265">
        <f t="shared" si="155"/>
        <v>0</v>
      </c>
      <c r="V236" s="265">
        <f t="shared" si="155"/>
        <v>0</v>
      </c>
      <c r="W236" s="265">
        <f t="shared" si="155"/>
        <v>0</v>
      </c>
      <c r="X236" s="265">
        <f t="shared" si="155"/>
        <v>13671.664239704476</v>
      </c>
    </row>
    <row r="237" spans="1:24">
      <c r="A237" s="1165" t="s">
        <v>1301</v>
      </c>
      <c r="C237" s="252"/>
      <c r="D237" s="252"/>
      <c r="E237" s="252">
        <f>C231</f>
        <v>0</v>
      </c>
    </row>
    <row r="238" spans="1:24">
      <c r="A238" s="1158" t="s">
        <v>1306</v>
      </c>
      <c r="C238" s="252"/>
      <c r="D238" s="252"/>
      <c r="E238" s="265">
        <f t="shared" ref="E238:X238" si="156">SUM(E236:E237)</f>
        <v>0</v>
      </c>
      <c r="F238" s="265">
        <f t="shared" si="156"/>
        <v>0</v>
      </c>
      <c r="G238" s="265">
        <f t="shared" si="156"/>
        <v>0</v>
      </c>
      <c r="H238" s="265">
        <f t="shared" si="156"/>
        <v>0</v>
      </c>
      <c r="I238" s="265">
        <f t="shared" si="156"/>
        <v>0</v>
      </c>
      <c r="J238" s="265">
        <f t="shared" si="156"/>
        <v>1113.1317156699799</v>
      </c>
      <c r="K238" s="265">
        <f t="shared" si="156"/>
        <v>0</v>
      </c>
      <c r="L238" s="265">
        <f t="shared" si="156"/>
        <v>0</v>
      </c>
      <c r="M238" s="265">
        <f t="shared" si="156"/>
        <v>2214.2295749543387</v>
      </c>
      <c r="N238" s="265">
        <f t="shared" si="156"/>
        <v>0</v>
      </c>
      <c r="O238" s="265">
        <f t="shared" si="156"/>
        <v>0</v>
      </c>
      <c r="P238" s="265">
        <f t="shared" si="156"/>
        <v>0</v>
      </c>
      <c r="Q238" s="265">
        <f t="shared" si="156"/>
        <v>0</v>
      </c>
      <c r="R238" s="265">
        <f t="shared" si="156"/>
        <v>0</v>
      </c>
      <c r="S238" s="265">
        <f t="shared" si="156"/>
        <v>0</v>
      </c>
      <c r="T238" s="265">
        <f t="shared" si="156"/>
        <v>0</v>
      </c>
      <c r="U238" s="265">
        <f t="shared" si="156"/>
        <v>0</v>
      </c>
      <c r="V238" s="265">
        <f t="shared" si="156"/>
        <v>0</v>
      </c>
      <c r="W238" s="265">
        <f t="shared" si="156"/>
        <v>0</v>
      </c>
      <c r="X238" s="265">
        <f t="shared" si="156"/>
        <v>13671.664239704476</v>
      </c>
    </row>
    <row r="239" spans="1:24">
      <c r="A239" s="912"/>
      <c r="C239" s="252"/>
      <c r="D239" s="252"/>
      <c r="E239" s="252"/>
    </row>
    <row r="240" spans="1:24">
      <c r="A240" s="1158" t="s">
        <v>1307</v>
      </c>
      <c r="C240" s="252"/>
      <c r="D240" s="252"/>
      <c r="E240" s="252"/>
    </row>
    <row r="241" spans="1:24">
      <c r="A241" s="912" t="s">
        <v>1308</v>
      </c>
      <c r="C241" s="252"/>
      <c r="D241" s="252"/>
      <c r="E241" s="265">
        <f>E194</f>
        <v>16278.400987358014</v>
      </c>
      <c r="F241" s="265">
        <f t="shared" ref="F241:X241" si="157">F194</f>
        <v>3416.5860838456638</v>
      </c>
      <c r="G241" s="265">
        <f t="shared" si="157"/>
        <v>0</v>
      </c>
      <c r="H241" s="265">
        <f t="shared" si="157"/>
        <v>0</v>
      </c>
      <c r="I241" s="265">
        <f t="shared" si="157"/>
        <v>0</v>
      </c>
      <c r="J241" s="265">
        <f t="shared" si="157"/>
        <v>0</v>
      </c>
      <c r="K241" s="265">
        <f t="shared" si="157"/>
        <v>0</v>
      </c>
      <c r="L241" s="265">
        <f t="shared" si="157"/>
        <v>0</v>
      </c>
      <c r="M241" s="265">
        <f t="shared" si="157"/>
        <v>0</v>
      </c>
      <c r="N241" s="265">
        <f t="shared" si="157"/>
        <v>0</v>
      </c>
      <c r="O241" s="265">
        <f t="shared" si="157"/>
        <v>0</v>
      </c>
      <c r="P241" s="265">
        <f t="shared" si="157"/>
        <v>0</v>
      </c>
      <c r="Q241" s="265">
        <f t="shared" si="157"/>
        <v>0</v>
      </c>
      <c r="R241" s="265">
        <f t="shared" si="157"/>
        <v>0</v>
      </c>
      <c r="S241" s="265">
        <f t="shared" si="157"/>
        <v>0</v>
      </c>
      <c r="T241" s="265">
        <f t="shared" si="157"/>
        <v>0</v>
      </c>
      <c r="U241" s="265">
        <f t="shared" si="157"/>
        <v>0</v>
      </c>
      <c r="V241" s="265">
        <f t="shared" si="157"/>
        <v>0</v>
      </c>
      <c r="W241" s="265">
        <f t="shared" si="157"/>
        <v>0</v>
      </c>
      <c r="X241" s="265">
        <f t="shared" si="157"/>
        <v>0</v>
      </c>
    </row>
    <row r="242" spans="1:24">
      <c r="A242" s="1158" t="s">
        <v>1309</v>
      </c>
      <c r="C242" s="252"/>
      <c r="D242" s="252"/>
      <c r="E242" s="265">
        <f>SUM(E241)</f>
        <v>16278.400987358014</v>
      </c>
      <c r="F242" s="265">
        <f t="shared" ref="F242:X242" si="158">SUM(F241)</f>
        <v>3416.5860838456638</v>
      </c>
      <c r="G242" s="265">
        <f t="shared" si="158"/>
        <v>0</v>
      </c>
      <c r="H242" s="265">
        <f t="shared" si="158"/>
        <v>0</v>
      </c>
      <c r="I242" s="265">
        <f t="shared" si="158"/>
        <v>0</v>
      </c>
      <c r="J242" s="265">
        <f t="shared" si="158"/>
        <v>0</v>
      </c>
      <c r="K242" s="265">
        <f t="shared" si="158"/>
        <v>0</v>
      </c>
      <c r="L242" s="265">
        <f t="shared" si="158"/>
        <v>0</v>
      </c>
      <c r="M242" s="265">
        <f t="shared" si="158"/>
        <v>0</v>
      </c>
      <c r="N242" s="265">
        <f t="shared" si="158"/>
        <v>0</v>
      </c>
      <c r="O242" s="265">
        <f t="shared" si="158"/>
        <v>0</v>
      </c>
      <c r="P242" s="265">
        <f t="shared" si="158"/>
        <v>0</v>
      </c>
      <c r="Q242" s="265">
        <f t="shared" si="158"/>
        <v>0</v>
      </c>
      <c r="R242" s="265">
        <f t="shared" si="158"/>
        <v>0</v>
      </c>
      <c r="S242" s="265">
        <f t="shared" si="158"/>
        <v>0</v>
      </c>
      <c r="T242" s="265">
        <f t="shared" si="158"/>
        <v>0</v>
      </c>
      <c r="U242" s="265">
        <f t="shared" si="158"/>
        <v>0</v>
      </c>
      <c r="V242" s="265">
        <f t="shared" si="158"/>
        <v>0</v>
      </c>
      <c r="W242" s="265">
        <f t="shared" si="158"/>
        <v>0</v>
      </c>
      <c r="X242" s="265">
        <f t="shared" si="158"/>
        <v>0</v>
      </c>
    </row>
    <row r="243" spans="1:24">
      <c r="A243" s="912"/>
      <c r="C243" s="252"/>
      <c r="D243" s="252"/>
      <c r="E243" s="252"/>
    </row>
    <row r="244" spans="1:24">
      <c r="A244" s="1158" t="s">
        <v>1310</v>
      </c>
      <c r="C244" s="252"/>
      <c r="D244" s="252"/>
      <c r="E244" s="265">
        <f>E238-E242</f>
        <v>-16278.400987358014</v>
      </c>
      <c r="F244" s="265">
        <f t="shared" ref="F244:X244" si="159">F238-F242</f>
        <v>-3416.5860838456638</v>
      </c>
      <c r="G244" s="265">
        <f t="shared" si="159"/>
        <v>0</v>
      </c>
      <c r="H244" s="265">
        <f t="shared" si="159"/>
        <v>0</v>
      </c>
      <c r="I244" s="265">
        <f t="shared" si="159"/>
        <v>0</v>
      </c>
      <c r="J244" s="265">
        <f t="shared" si="159"/>
        <v>1113.1317156699799</v>
      </c>
      <c r="K244" s="265">
        <f t="shared" si="159"/>
        <v>0</v>
      </c>
      <c r="L244" s="265">
        <f t="shared" si="159"/>
        <v>0</v>
      </c>
      <c r="M244" s="265">
        <f t="shared" si="159"/>
        <v>2214.2295749543387</v>
      </c>
      <c r="N244" s="265">
        <f t="shared" si="159"/>
        <v>0</v>
      </c>
      <c r="O244" s="265">
        <f t="shared" si="159"/>
        <v>0</v>
      </c>
      <c r="P244" s="265">
        <f t="shared" si="159"/>
        <v>0</v>
      </c>
      <c r="Q244" s="265">
        <f t="shared" si="159"/>
        <v>0</v>
      </c>
      <c r="R244" s="265">
        <f t="shared" si="159"/>
        <v>0</v>
      </c>
      <c r="S244" s="265">
        <f t="shared" si="159"/>
        <v>0</v>
      </c>
      <c r="T244" s="265">
        <f t="shared" si="159"/>
        <v>0</v>
      </c>
      <c r="U244" s="265">
        <f t="shared" si="159"/>
        <v>0</v>
      </c>
      <c r="V244" s="265">
        <f t="shared" si="159"/>
        <v>0</v>
      </c>
      <c r="W244" s="265">
        <f t="shared" si="159"/>
        <v>0</v>
      </c>
      <c r="X244" s="265">
        <f t="shared" si="159"/>
        <v>13671.664239704476</v>
      </c>
    </row>
    <row r="245" spans="1:24" ht="12" thickBot="1">
      <c r="A245" s="1166" t="s">
        <v>350</v>
      </c>
      <c r="B245" s="921"/>
      <c r="C245" s="1090"/>
      <c r="D245" s="1090"/>
      <c r="E245" s="1091">
        <f>E244-$D$70</f>
        <v>-16278.400987358014</v>
      </c>
      <c r="F245" s="1091">
        <f t="shared" ref="F245:X245" si="160">F244-$D$70</f>
        <v>-3416.5860838456638</v>
      </c>
      <c r="G245" s="1091">
        <f t="shared" si="160"/>
        <v>0</v>
      </c>
      <c r="H245" s="1091">
        <f t="shared" si="160"/>
        <v>0</v>
      </c>
      <c r="I245" s="1091">
        <f t="shared" si="160"/>
        <v>0</v>
      </c>
      <c r="J245" s="1091">
        <f t="shared" si="160"/>
        <v>1113.1317156699799</v>
      </c>
      <c r="K245" s="1091">
        <f t="shared" si="160"/>
        <v>0</v>
      </c>
      <c r="L245" s="1091">
        <f t="shared" si="160"/>
        <v>0</v>
      </c>
      <c r="M245" s="1091">
        <f t="shared" si="160"/>
        <v>2214.2295749543387</v>
      </c>
      <c r="N245" s="1091">
        <f t="shared" si="160"/>
        <v>0</v>
      </c>
      <c r="O245" s="1091">
        <f t="shared" si="160"/>
        <v>0</v>
      </c>
      <c r="P245" s="1091">
        <f t="shared" si="160"/>
        <v>0</v>
      </c>
      <c r="Q245" s="1091">
        <f t="shared" si="160"/>
        <v>0</v>
      </c>
      <c r="R245" s="1091">
        <f t="shared" si="160"/>
        <v>0</v>
      </c>
      <c r="S245" s="1091">
        <f t="shared" si="160"/>
        <v>0</v>
      </c>
      <c r="T245" s="1091">
        <f t="shared" si="160"/>
        <v>0</v>
      </c>
      <c r="U245" s="1091">
        <f t="shared" si="160"/>
        <v>0</v>
      </c>
      <c r="V245" s="1091">
        <f t="shared" si="160"/>
        <v>0</v>
      </c>
      <c r="W245" s="1091">
        <f t="shared" si="160"/>
        <v>0</v>
      </c>
      <c r="X245" s="1091">
        <f t="shared" si="160"/>
        <v>13671.664239704476</v>
      </c>
    </row>
    <row r="246" spans="1:24" ht="12" thickBot="1">
      <c r="A246" s="912"/>
      <c r="C246" s="252"/>
      <c r="D246" s="252"/>
      <c r="E246" s="252"/>
    </row>
    <row r="247" spans="1:24" s="2" customFormat="1" ht="12.75" thickBot="1">
      <c r="A247" s="896" t="s">
        <v>1103</v>
      </c>
      <c r="B247" s="1503" t="s">
        <v>1104</v>
      </c>
      <c r="C247" s="1515"/>
      <c r="D247" s="1503" t="s">
        <v>1429</v>
      </c>
      <c r="E247" s="1504"/>
      <c r="F247" s="1237"/>
      <c r="G247" s="1239"/>
      <c r="K247" s="1121" t="s">
        <v>1278</v>
      </c>
      <c r="L247" s="1127">
        <v>0</v>
      </c>
    </row>
    <row r="248" spans="1:24" s="2" customFormat="1" ht="12">
      <c r="A248" s="885"/>
      <c r="B248" s="886" t="s">
        <v>351</v>
      </c>
      <c r="C248" s="886" t="s">
        <v>1105</v>
      </c>
      <c r="D248" s="886" t="s">
        <v>351</v>
      </c>
      <c r="E248" s="886" t="s">
        <v>1576</v>
      </c>
      <c r="F248" s="886" t="s">
        <v>1578</v>
      </c>
      <c r="G248" s="887" t="s">
        <v>1579</v>
      </c>
      <c r="K248" s="1122" t="s">
        <v>1281</v>
      </c>
      <c r="L248" s="1125">
        <f>MAXA(D222:X222)</f>
        <v>8202.998543822685</v>
      </c>
    </row>
    <row r="249" spans="1:24" s="2" customFormat="1" ht="12.75" thickBot="1">
      <c r="A249" s="888" t="s">
        <v>1106</v>
      </c>
      <c r="B249" s="882">
        <f>IRR(E260:N260)</f>
        <v>-0.22340808764281972</v>
      </c>
      <c r="C249" s="883">
        <f>NPV(0.06,E260:N260)</f>
        <v>-16302.418495992661</v>
      </c>
      <c r="D249" s="882">
        <f>IRR(E260:X260)</f>
        <v>-8.8412377024423838E-3</v>
      </c>
      <c r="E249" s="883">
        <f>NPV(0.06,E260:AE260)</f>
        <v>-12039.528961653361</v>
      </c>
      <c r="F249" s="883">
        <f>NPV(0.04,E260:AE260)</f>
        <v>-10136.152948137586</v>
      </c>
      <c r="G249" s="883">
        <f>NPV(0.08,E260:AE260)</f>
        <v>-13259.406478739629</v>
      </c>
      <c r="K249" s="1123" t="s">
        <v>1280</v>
      </c>
      <c r="L249" s="1126">
        <f>E249/L248+1</f>
        <v>-0.46769853698435648</v>
      </c>
    </row>
    <row r="250" spans="1:24" s="2" customFormat="1" ht="12.75" thickBot="1">
      <c r="A250" s="890"/>
      <c r="B250" s="882"/>
      <c r="C250" s="883"/>
      <c r="D250" s="882"/>
      <c r="E250" s="883"/>
      <c r="F250" s="883"/>
      <c r="G250" s="883"/>
      <c r="K250" s="1170" t="s">
        <v>1319</v>
      </c>
      <c r="L250" s="1171">
        <v>20</v>
      </c>
    </row>
    <row r="251" spans="1:24" s="2" customFormat="1" ht="12">
      <c r="A251" s="891" t="s">
        <v>1107</v>
      </c>
      <c r="B251" s="882">
        <f>IRR(E262:N262)</f>
        <v>-0.23358752875322064</v>
      </c>
      <c r="C251" s="883">
        <f>NPV(0.06,E262:N262)</f>
        <v>-18142.191647509677</v>
      </c>
      <c r="D251" s="882">
        <f>IRR(E262:X262)</f>
        <v>-1.4470577054958134E-2</v>
      </c>
      <c r="E251" s="883">
        <f t="shared" ref="E251:E257" si="161">NPV(0.06,E262:AE262)</f>
        <v>-13879.302113170377</v>
      </c>
      <c r="F251" s="883">
        <f>NPV(0.04,E262:AE262)</f>
        <v>-12017.266401419576</v>
      </c>
      <c r="G251" s="883">
        <f>NPV(0.08,E262:AE262)</f>
        <v>-15059.583017679302</v>
      </c>
    </row>
    <row r="252" spans="1:24" s="2" customFormat="1" ht="12">
      <c r="A252" s="891" t="s">
        <v>1108</v>
      </c>
      <c r="B252" s="882">
        <f>IRR(E263:N263)</f>
        <v>-0.2427452229034458</v>
      </c>
      <c r="C252" s="883">
        <f>NPV(0.06,E263:N263)</f>
        <v>-19981.964799026686</v>
      </c>
      <c r="D252" s="882">
        <f>IRR(E263:X263)</f>
        <v>-1.9548269881490832E-2</v>
      </c>
      <c r="E252" s="883">
        <f t="shared" si="161"/>
        <v>-15719.075264687386</v>
      </c>
      <c r="F252" s="883">
        <f>NPV(0.04,E263:AE263)</f>
        <v>-13898.379854701565</v>
      </c>
      <c r="G252" s="883">
        <f>NPV(0.08,E263:AE263)</f>
        <v>-16859.75955661897</v>
      </c>
    </row>
    <row r="253" spans="1:24" s="2" customFormat="1" ht="12">
      <c r="A253" s="891" t="s">
        <v>1109</v>
      </c>
      <c r="B253" s="884">
        <f>IRR(E264:N264)</f>
        <v>-0.27213507929507796</v>
      </c>
      <c r="C253" s="883">
        <f>NPV(0.06,E264:N264)</f>
        <v>-27341.05740509474</v>
      </c>
      <c r="D253" s="884">
        <f>IRR(E264:X264)</f>
        <v>-3.5950059521013822E-2</v>
      </c>
      <c r="E253" s="883">
        <f t="shared" si="161"/>
        <v>-23078.167870755438</v>
      </c>
      <c r="F253" s="883">
        <f>NPV(0.04,E264:AE264)</f>
        <v>-21422.833667829524</v>
      </c>
      <c r="G253" s="883">
        <f>NPV(0.08,E264:AE264)</f>
        <v>-24060.465712377656</v>
      </c>
    </row>
    <row r="254" spans="1:24" s="2" customFormat="1" ht="12">
      <c r="A254" s="891"/>
      <c r="B254" s="882"/>
      <c r="C254" s="883"/>
      <c r="D254" s="882"/>
      <c r="E254" s="883">
        <f t="shared" si="161"/>
        <v>0</v>
      </c>
      <c r="F254" s="883">
        <f>NPV(0.04,F265:Y265)</f>
        <v>0</v>
      </c>
      <c r="G254" s="883">
        <f>NPV(0.08,G265:Z265)</f>
        <v>0</v>
      </c>
    </row>
    <row r="255" spans="1:24" s="2" customFormat="1" ht="12">
      <c r="A255" s="891" t="s">
        <v>1110</v>
      </c>
      <c r="B255" s="882">
        <f>IRR(E266:N266)</f>
        <v>-0.23465184600799249</v>
      </c>
      <c r="C255" s="883">
        <f>NPV(0.06,E266:N266)</f>
        <v>-16511.949797910409</v>
      </c>
      <c r="D255" s="882">
        <f>IRR(E266:X266)</f>
        <v>-1.5060024876259126E-2</v>
      </c>
      <c r="E255" s="883">
        <f t="shared" si="161"/>
        <v>-12675.349217005039</v>
      </c>
      <c r="F255" s="883">
        <f>NPV(0.04,E266:AE266)</f>
        <v>-11003.651106605816</v>
      </c>
      <c r="G255" s="883">
        <f>NPV(0.08,E266:AE266)</f>
        <v>-13733.642369805342</v>
      </c>
    </row>
    <row r="256" spans="1:24" s="2" customFormat="1" ht="12">
      <c r="A256" s="891" t="s">
        <v>1111</v>
      </c>
      <c r="B256" s="882">
        <f>IRR(E267:N267)</f>
        <v>-0.24699783297013977</v>
      </c>
      <c r="C256" s="883">
        <f>NPV(0.06,E267:N267)</f>
        <v>-16721.481099828157</v>
      </c>
      <c r="D256" s="882">
        <f>IRR(E267:X267)</f>
        <v>-2.1911035430395742E-2</v>
      </c>
      <c r="E256" s="883">
        <f t="shared" si="161"/>
        <v>-13311.169472356716</v>
      </c>
      <c r="F256" s="883">
        <f>NPV(0.04,E267:AE267)</f>
        <v>-11871.149265074042</v>
      </c>
      <c r="G256" s="883">
        <f>NPV(0.08,E267:AE267)</f>
        <v>-14207.878260871046</v>
      </c>
    </row>
    <row r="257" spans="1:24" s="2" customFormat="1" ht="12.75" thickBot="1">
      <c r="A257" s="892" t="s">
        <v>1112</v>
      </c>
      <c r="B257" s="893">
        <f>IRR(E268:N268)</f>
        <v>-0.27619843267285771</v>
      </c>
      <c r="C257" s="894">
        <f>NPV(0.06,E268:N268)</f>
        <v>-17140.543703663647</v>
      </c>
      <c r="D257" s="893">
        <f>IRR(E268:X268)</f>
        <v>-3.8232528660636533E-2</v>
      </c>
      <c r="E257" s="894">
        <f t="shared" si="161"/>
        <v>-14582.809983060069</v>
      </c>
      <c r="F257" s="894">
        <f>NPV(0.04,E268:AE268)</f>
        <v>-13606.145582010507</v>
      </c>
      <c r="G257" s="894">
        <f>NPV(0.08,E268:AE268)</f>
        <v>-15156.350043002461</v>
      </c>
    </row>
    <row r="258" spans="1:24" s="2" customFormat="1" ht="12.75" thickBot="1">
      <c r="A258" s="845"/>
      <c r="B258" s="845"/>
      <c r="C258" s="9"/>
    </row>
    <row r="259" spans="1:24" s="2" customFormat="1" ht="15" customHeight="1">
      <c r="D259" s="897"/>
      <c r="E259" s="898" t="s">
        <v>432</v>
      </c>
      <c r="F259" s="898" t="s">
        <v>1113</v>
      </c>
      <c r="G259" s="898" t="s">
        <v>1114</v>
      </c>
      <c r="H259" s="898" t="s">
        <v>1115</v>
      </c>
      <c r="I259" s="898" t="s">
        <v>1116</v>
      </c>
      <c r="J259" s="898" t="s">
        <v>1117</v>
      </c>
      <c r="K259" s="898" t="s">
        <v>1118</v>
      </c>
      <c r="L259" s="898" t="s">
        <v>1119</v>
      </c>
      <c r="M259" s="898" t="s">
        <v>1120</v>
      </c>
      <c r="N259" s="898" t="s">
        <v>1121</v>
      </c>
      <c r="O259" s="898" t="s">
        <v>1122</v>
      </c>
      <c r="P259" s="898" t="s">
        <v>1123</v>
      </c>
      <c r="Q259" s="898" t="s">
        <v>1124</v>
      </c>
      <c r="R259" s="898" t="s">
        <v>1125</v>
      </c>
      <c r="S259" s="898" t="s">
        <v>1126</v>
      </c>
      <c r="T259" s="898" t="s">
        <v>1127</v>
      </c>
      <c r="U259" s="898" t="s">
        <v>1128</v>
      </c>
      <c r="V259" s="898" t="s">
        <v>1129</v>
      </c>
      <c r="W259" s="898" t="s">
        <v>1130</v>
      </c>
      <c r="X259" s="898" t="s">
        <v>1131</v>
      </c>
    </row>
    <row r="260" spans="1:24" s="2" customFormat="1" ht="15" customHeight="1">
      <c r="D260" s="899" t="s">
        <v>1106</v>
      </c>
      <c r="E260" s="237">
        <f t="shared" ref="E260:X260" si="162">E238-E242</f>
        <v>-16278.400987358014</v>
      </c>
      <c r="F260" s="237">
        <f t="shared" si="162"/>
        <v>-3416.5860838456638</v>
      </c>
      <c r="G260" s="237">
        <f t="shared" si="162"/>
        <v>0</v>
      </c>
      <c r="H260" s="237">
        <f t="shared" si="162"/>
        <v>0</v>
      </c>
      <c r="I260" s="237">
        <f t="shared" si="162"/>
        <v>0</v>
      </c>
      <c r="J260" s="237">
        <f t="shared" si="162"/>
        <v>1113.1317156699799</v>
      </c>
      <c r="K260" s="237">
        <f t="shared" si="162"/>
        <v>0</v>
      </c>
      <c r="L260" s="237">
        <f t="shared" si="162"/>
        <v>0</v>
      </c>
      <c r="M260" s="237">
        <f t="shared" si="162"/>
        <v>2214.2295749543387</v>
      </c>
      <c r="N260" s="237">
        <f t="shared" si="162"/>
        <v>0</v>
      </c>
      <c r="O260" s="237">
        <f t="shared" si="162"/>
        <v>0</v>
      </c>
      <c r="P260" s="237">
        <f t="shared" si="162"/>
        <v>0</v>
      </c>
      <c r="Q260" s="237">
        <f t="shared" si="162"/>
        <v>0</v>
      </c>
      <c r="R260" s="237">
        <f t="shared" si="162"/>
        <v>0</v>
      </c>
      <c r="S260" s="237">
        <f t="shared" si="162"/>
        <v>0</v>
      </c>
      <c r="T260" s="237">
        <f t="shared" si="162"/>
        <v>0</v>
      </c>
      <c r="U260" s="237">
        <f t="shared" si="162"/>
        <v>0</v>
      </c>
      <c r="V260" s="237">
        <f t="shared" si="162"/>
        <v>0</v>
      </c>
      <c r="W260" s="237">
        <f t="shared" si="162"/>
        <v>0</v>
      </c>
      <c r="X260" s="237">
        <f t="shared" si="162"/>
        <v>13671.664239704476</v>
      </c>
    </row>
    <row r="261" spans="1:24" s="2" customFormat="1" ht="15" customHeight="1">
      <c r="D261" s="899" t="s">
        <v>1132</v>
      </c>
      <c r="E261" s="237"/>
      <c r="F261" s="237"/>
      <c r="G261" s="900"/>
      <c r="H261" s="900"/>
      <c r="I261" s="900"/>
      <c r="J261" s="900"/>
      <c r="K261" s="900"/>
      <c r="L261" s="900"/>
      <c r="M261" s="900"/>
      <c r="N261" s="900"/>
      <c r="O261" s="900"/>
      <c r="P261" s="900"/>
      <c r="Q261" s="900"/>
      <c r="R261" s="900"/>
      <c r="S261" s="900"/>
      <c r="T261" s="900"/>
      <c r="U261" s="900"/>
      <c r="V261" s="900"/>
      <c r="W261" s="900"/>
      <c r="X261" s="900"/>
    </row>
    <row r="262" spans="1:24" s="2" customFormat="1" ht="15" customHeight="1">
      <c r="D262" s="901">
        <v>0.1</v>
      </c>
      <c r="E262" s="237">
        <f t="shared" ref="E262:X262" si="163">E238-E242*IF(E242&gt;=0,(1+$D262),IF(E242&lt;0,(1-$D262)))</f>
        <v>-17906.241086093818</v>
      </c>
      <c r="F262" s="237">
        <f t="shared" si="163"/>
        <v>-3758.2446922302306</v>
      </c>
      <c r="G262" s="237">
        <f t="shared" si="163"/>
        <v>0</v>
      </c>
      <c r="H262" s="237">
        <f t="shared" si="163"/>
        <v>0</v>
      </c>
      <c r="I262" s="237">
        <f t="shared" si="163"/>
        <v>0</v>
      </c>
      <c r="J262" s="237">
        <f t="shared" si="163"/>
        <v>1113.1317156699799</v>
      </c>
      <c r="K262" s="237">
        <f t="shared" si="163"/>
        <v>0</v>
      </c>
      <c r="L262" s="237">
        <f t="shared" si="163"/>
        <v>0</v>
      </c>
      <c r="M262" s="237">
        <f t="shared" si="163"/>
        <v>2214.2295749543387</v>
      </c>
      <c r="N262" s="237">
        <f t="shared" si="163"/>
        <v>0</v>
      </c>
      <c r="O262" s="237">
        <f t="shared" si="163"/>
        <v>0</v>
      </c>
      <c r="P262" s="237">
        <f t="shared" si="163"/>
        <v>0</v>
      </c>
      <c r="Q262" s="237">
        <f t="shared" si="163"/>
        <v>0</v>
      </c>
      <c r="R262" s="237">
        <f t="shared" si="163"/>
        <v>0</v>
      </c>
      <c r="S262" s="237">
        <f t="shared" si="163"/>
        <v>0</v>
      </c>
      <c r="T262" s="237">
        <f t="shared" si="163"/>
        <v>0</v>
      </c>
      <c r="U262" s="237">
        <f t="shared" si="163"/>
        <v>0</v>
      </c>
      <c r="V262" s="237">
        <f t="shared" si="163"/>
        <v>0</v>
      </c>
      <c r="W262" s="237">
        <f t="shared" si="163"/>
        <v>0</v>
      </c>
      <c r="X262" s="237">
        <f t="shared" si="163"/>
        <v>13671.664239704476</v>
      </c>
    </row>
    <row r="263" spans="1:24" s="2" customFormat="1" ht="15" customHeight="1">
      <c r="D263" s="901">
        <v>0.2</v>
      </c>
      <c r="E263" s="237">
        <f t="shared" ref="E263:X263" si="164">E238-E242*IF(E242&gt;=0,(1+$D263),IF(E242&lt;0,(1-$D263)))</f>
        <v>-19534.081184829618</v>
      </c>
      <c r="F263" s="237">
        <f t="shared" si="164"/>
        <v>-4099.9033006147965</v>
      </c>
      <c r="G263" s="237">
        <f t="shared" si="164"/>
        <v>0</v>
      </c>
      <c r="H263" s="237">
        <f t="shared" si="164"/>
        <v>0</v>
      </c>
      <c r="I263" s="237">
        <f t="shared" si="164"/>
        <v>0</v>
      </c>
      <c r="J263" s="237">
        <f t="shared" si="164"/>
        <v>1113.1317156699799</v>
      </c>
      <c r="K263" s="237">
        <f t="shared" si="164"/>
        <v>0</v>
      </c>
      <c r="L263" s="237">
        <f t="shared" si="164"/>
        <v>0</v>
      </c>
      <c r="M263" s="237">
        <f t="shared" si="164"/>
        <v>2214.2295749543387</v>
      </c>
      <c r="N263" s="237">
        <f t="shared" si="164"/>
        <v>0</v>
      </c>
      <c r="O263" s="237">
        <f t="shared" si="164"/>
        <v>0</v>
      </c>
      <c r="P263" s="237">
        <f t="shared" si="164"/>
        <v>0</v>
      </c>
      <c r="Q263" s="237">
        <f t="shared" si="164"/>
        <v>0</v>
      </c>
      <c r="R263" s="237">
        <f t="shared" si="164"/>
        <v>0</v>
      </c>
      <c r="S263" s="237">
        <f t="shared" si="164"/>
        <v>0</v>
      </c>
      <c r="T263" s="237">
        <f t="shared" si="164"/>
        <v>0</v>
      </c>
      <c r="U263" s="237">
        <f t="shared" si="164"/>
        <v>0</v>
      </c>
      <c r="V263" s="237">
        <f t="shared" si="164"/>
        <v>0</v>
      </c>
      <c r="W263" s="237">
        <f t="shared" si="164"/>
        <v>0</v>
      </c>
      <c r="X263" s="237">
        <f t="shared" si="164"/>
        <v>13671.664239704476</v>
      </c>
    </row>
    <row r="264" spans="1:24" s="2" customFormat="1" ht="15" customHeight="1">
      <c r="D264" s="901">
        <v>0.6</v>
      </c>
      <c r="E264" s="237">
        <f t="shared" ref="E264:X264" si="165">E238-E242*IF(E242&gt;=0,(1+$D264),IF(E242&lt;0,(1-$D264)))</f>
        <v>-26045.441579772825</v>
      </c>
      <c r="F264" s="237">
        <f t="shared" si="165"/>
        <v>-5466.537734153062</v>
      </c>
      <c r="G264" s="237">
        <f t="shared" si="165"/>
        <v>0</v>
      </c>
      <c r="H264" s="237">
        <f t="shared" si="165"/>
        <v>0</v>
      </c>
      <c r="I264" s="237">
        <f t="shared" si="165"/>
        <v>0</v>
      </c>
      <c r="J264" s="237">
        <f t="shared" si="165"/>
        <v>1113.1317156699799</v>
      </c>
      <c r="K264" s="237">
        <f t="shared" si="165"/>
        <v>0</v>
      </c>
      <c r="L264" s="237">
        <f t="shared" si="165"/>
        <v>0</v>
      </c>
      <c r="M264" s="237">
        <f t="shared" si="165"/>
        <v>2214.2295749543387</v>
      </c>
      <c r="N264" s="237">
        <f t="shared" si="165"/>
        <v>0</v>
      </c>
      <c r="O264" s="237">
        <f t="shared" si="165"/>
        <v>0</v>
      </c>
      <c r="P264" s="237">
        <f t="shared" si="165"/>
        <v>0</v>
      </c>
      <c r="Q264" s="237">
        <f t="shared" si="165"/>
        <v>0</v>
      </c>
      <c r="R264" s="237">
        <f t="shared" si="165"/>
        <v>0</v>
      </c>
      <c r="S264" s="237">
        <f t="shared" si="165"/>
        <v>0</v>
      </c>
      <c r="T264" s="237">
        <f t="shared" si="165"/>
        <v>0</v>
      </c>
      <c r="U264" s="237">
        <f t="shared" si="165"/>
        <v>0</v>
      </c>
      <c r="V264" s="237">
        <f t="shared" si="165"/>
        <v>0</v>
      </c>
      <c r="W264" s="237">
        <f t="shared" si="165"/>
        <v>0</v>
      </c>
      <c r="X264" s="237">
        <f t="shared" si="165"/>
        <v>13671.664239704476</v>
      </c>
    </row>
    <row r="265" spans="1:24" s="2" customFormat="1" ht="15" customHeight="1">
      <c r="D265" s="899" t="s">
        <v>1133</v>
      </c>
      <c r="E265" s="237"/>
      <c r="F265" s="237"/>
      <c r="G265" s="900"/>
      <c r="H265" s="900"/>
      <c r="I265" s="900"/>
      <c r="J265" s="900"/>
      <c r="K265" s="900"/>
      <c r="L265" s="900"/>
      <c r="M265" s="900"/>
      <c r="N265" s="900"/>
      <c r="O265" s="900"/>
      <c r="P265" s="900"/>
      <c r="Q265" s="900"/>
      <c r="R265" s="900"/>
      <c r="S265" s="900"/>
      <c r="T265" s="900"/>
      <c r="U265" s="900"/>
      <c r="V265" s="900"/>
      <c r="W265" s="900"/>
      <c r="X265" s="900"/>
    </row>
    <row r="266" spans="1:24" s="2" customFormat="1" ht="15" customHeight="1">
      <c r="D266" s="901">
        <v>0.1</v>
      </c>
      <c r="E266" s="237">
        <f>E$238*(1-$D266)-E$242</f>
        <v>-16278.400987358014</v>
      </c>
      <c r="F266" s="237">
        <f t="shared" ref="F266:X268" si="166">F$238*(1-$D266)-F$242</f>
        <v>-3416.5860838456638</v>
      </c>
      <c r="G266" s="237">
        <f t="shared" si="166"/>
        <v>0</v>
      </c>
      <c r="H266" s="237">
        <f t="shared" si="166"/>
        <v>0</v>
      </c>
      <c r="I266" s="237">
        <f t="shared" si="166"/>
        <v>0</v>
      </c>
      <c r="J266" s="237">
        <f t="shared" si="166"/>
        <v>1001.8185441029819</v>
      </c>
      <c r="K266" s="237">
        <f t="shared" si="166"/>
        <v>0</v>
      </c>
      <c r="L266" s="237">
        <f t="shared" si="166"/>
        <v>0</v>
      </c>
      <c r="M266" s="237">
        <f t="shared" si="166"/>
        <v>1992.8066174589048</v>
      </c>
      <c r="N266" s="237">
        <f t="shared" si="166"/>
        <v>0</v>
      </c>
      <c r="O266" s="237">
        <f t="shared" si="166"/>
        <v>0</v>
      </c>
      <c r="P266" s="237">
        <f t="shared" si="166"/>
        <v>0</v>
      </c>
      <c r="Q266" s="237">
        <f t="shared" si="166"/>
        <v>0</v>
      </c>
      <c r="R266" s="237">
        <f t="shared" si="166"/>
        <v>0</v>
      </c>
      <c r="S266" s="237">
        <f t="shared" si="166"/>
        <v>0</v>
      </c>
      <c r="T266" s="237">
        <f t="shared" si="166"/>
        <v>0</v>
      </c>
      <c r="U266" s="237">
        <f t="shared" si="166"/>
        <v>0</v>
      </c>
      <c r="V266" s="237">
        <f t="shared" si="166"/>
        <v>0</v>
      </c>
      <c r="W266" s="237">
        <f t="shared" si="166"/>
        <v>0</v>
      </c>
      <c r="X266" s="237">
        <f t="shared" si="166"/>
        <v>12304.497815734028</v>
      </c>
    </row>
    <row r="267" spans="1:24" s="2" customFormat="1" ht="15" customHeight="1">
      <c r="D267" s="901">
        <v>0.2</v>
      </c>
      <c r="E267" s="237">
        <f>E$238*(1-$D267)-E$242</f>
        <v>-16278.400987358014</v>
      </c>
      <c r="F267" s="237">
        <f t="shared" si="166"/>
        <v>-3416.5860838456638</v>
      </c>
      <c r="G267" s="237">
        <f t="shared" si="166"/>
        <v>0</v>
      </c>
      <c r="H267" s="237">
        <f t="shared" si="166"/>
        <v>0</v>
      </c>
      <c r="I267" s="237">
        <f t="shared" si="166"/>
        <v>0</v>
      </c>
      <c r="J267" s="237">
        <f t="shared" si="166"/>
        <v>890.50537253598395</v>
      </c>
      <c r="K267" s="237">
        <f t="shared" si="166"/>
        <v>0</v>
      </c>
      <c r="L267" s="237">
        <f t="shared" si="166"/>
        <v>0</v>
      </c>
      <c r="M267" s="237">
        <f t="shared" si="166"/>
        <v>1771.383659963471</v>
      </c>
      <c r="N267" s="237">
        <f t="shared" si="166"/>
        <v>0</v>
      </c>
      <c r="O267" s="237">
        <f t="shared" si="166"/>
        <v>0</v>
      </c>
      <c r="P267" s="237">
        <f t="shared" si="166"/>
        <v>0</v>
      </c>
      <c r="Q267" s="237">
        <f t="shared" si="166"/>
        <v>0</v>
      </c>
      <c r="R267" s="237">
        <f t="shared" si="166"/>
        <v>0</v>
      </c>
      <c r="S267" s="237">
        <f t="shared" si="166"/>
        <v>0</v>
      </c>
      <c r="T267" s="237">
        <f t="shared" si="166"/>
        <v>0</v>
      </c>
      <c r="U267" s="237">
        <f t="shared" si="166"/>
        <v>0</v>
      </c>
      <c r="V267" s="237">
        <f t="shared" si="166"/>
        <v>0</v>
      </c>
      <c r="W267" s="237">
        <f t="shared" si="166"/>
        <v>0</v>
      </c>
      <c r="X267" s="237">
        <f t="shared" si="166"/>
        <v>10937.331391763582</v>
      </c>
    </row>
    <row r="268" spans="1:24" s="2" customFormat="1" ht="15.75" customHeight="1" thickBot="1">
      <c r="D268" s="902">
        <v>0.4</v>
      </c>
      <c r="E268" s="237">
        <f>E$238*(1-$D268)-E$242</f>
        <v>-16278.400987358014</v>
      </c>
      <c r="F268" s="237">
        <f t="shared" si="166"/>
        <v>-3416.5860838456638</v>
      </c>
      <c r="G268" s="237">
        <f t="shared" si="166"/>
        <v>0</v>
      </c>
      <c r="H268" s="237">
        <f t="shared" si="166"/>
        <v>0</v>
      </c>
      <c r="I268" s="237">
        <f t="shared" si="166"/>
        <v>0</v>
      </c>
      <c r="J268" s="237">
        <f t="shared" si="166"/>
        <v>667.87902940198796</v>
      </c>
      <c r="K268" s="237">
        <f t="shared" si="166"/>
        <v>0</v>
      </c>
      <c r="L268" s="237">
        <f t="shared" si="166"/>
        <v>0</v>
      </c>
      <c r="M268" s="237">
        <f t="shared" si="166"/>
        <v>1328.5377449726032</v>
      </c>
      <c r="N268" s="237">
        <f t="shared" si="166"/>
        <v>0</v>
      </c>
      <c r="O268" s="237">
        <f t="shared" si="166"/>
        <v>0</v>
      </c>
      <c r="P268" s="237">
        <f t="shared" si="166"/>
        <v>0</v>
      </c>
      <c r="Q268" s="237">
        <f t="shared" si="166"/>
        <v>0</v>
      </c>
      <c r="R268" s="237">
        <f t="shared" si="166"/>
        <v>0</v>
      </c>
      <c r="S268" s="237">
        <f t="shared" si="166"/>
        <v>0</v>
      </c>
      <c r="T268" s="237">
        <f t="shared" si="166"/>
        <v>0</v>
      </c>
      <c r="U268" s="237">
        <f t="shared" si="166"/>
        <v>0</v>
      </c>
      <c r="V268" s="237">
        <f t="shared" si="166"/>
        <v>0</v>
      </c>
      <c r="W268" s="237">
        <f t="shared" si="166"/>
        <v>0</v>
      </c>
      <c r="X268" s="237">
        <f t="shared" si="166"/>
        <v>8202.998543822685</v>
      </c>
    </row>
  </sheetData>
  <mergeCells count="20">
    <mergeCell ref="E233:I233"/>
    <mergeCell ref="O233:S233"/>
    <mergeCell ref="B247:C247"/>
    <mergeCell ref="D247:E247"/>
    <mergeCell ref="B201:C201"/>
    <mergeCell ref="D201:E201"/>
    <mergeCell ref="E16:I16"/>
    <mergeCell ref="O16:S16"/>
    <mergeCell ref="B73:C73"/>
    <mergeCell ref="D73:E73"/>
    <mergeCell ref="E59:I59"/>
    <mergeCell ref="O59:S59"/>
    <mergeCell ref="E186:I186"/>
    <mergeCell ref="O186:S186"/>
    <mergeCell ref="E103:I103"/>
    <mergeCell ref="O103:S103"/>
    <mergeCell ref="B117:C117"/>
    <mergeCell ref="D117:E117"/>
    <mergeCell ref="E144:I144"/>
    <mergeCell ref="O144:S144"/>
  </mergeCells>
  <hyperlinks>
    <hyperlink ref="X1" location="ToC!A1" display="Table of Content" xr:uid="{00000000-0004-0000-2300-000000000000}"/>
  </hyperlinks>
  <pageMargins left="0.7" right="0.7" top="0.75" bottom="0.75" header="0.3" footer="0.3"/>
  <pageSetup paperSize="9" orientation="portrait" r:id="rId1"/>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theme="9"/>
  </sheetPr>
  <dimension ref="A1:AE281"/>
  <sheetViews>
    <sheetView zoomScale="85" zoomScaleNormal="85" workbookViewId="0">
      <selection activeCell="A28" sqref="A28:XFD28"/>
    </sheetView>
  </sheetViews>
  <sheetFormatPr defaultColWidth="9.28515625" defaultRowHeight="11.25"/>
  <cols>
    <col min="1" max="1" width="25.28515625" style="758" customWidth="1"/>
    <col min="2" max="2" width="9.28515625" style="758"/>
    <col min="3" max="3" width="12.7109375" style="758" customWidth="1"/>
    <col min="4" max="4" width="13.5703125" style="758" customWidth="1"/>
    <col min="5" max="6" width="9.28515625" style="758"/>
    <col min="7" max="7" width="21.5703125" style="758" customWidth="1"/>
    <col min="8" max="8" width="9.7109375" style="758" bestFit="1" customWidth="1"/>
    <col min="9" max="9" width="9.28515625" style="758"/>
    <col min="10" max="10" width="16.5703125" style="758" customWidth="1"/>
    <col min="11" max="11" width="11.5703125" style="758" customWidth="1"/>
    <col min="12" max="12" width="18.42578125" style="758" customWidth="1"/>
    <col min="13" max="13" width="9.28515625" style="758"/>
    <col min="14" max="14" width="14.7109375" style="758" customWidth="1"/>
    <col min="15" max="16384" width="9.28515625" style="758"/>
  </cols>
  <sheetData>
    <row r="1" spans="1:31" ht="15">
      <c r="A1" s="757" t="s">
        <v>1433</v>
      </c>
      <c r="I1" s="695"/>
      <c r="J1" s="695"/>
      <c r="K1" s="695"/>
      <c r="L1" s="695"/>
      <c r="M1" s="695"/>
      <c r="N1" s="695"/>
      <c r="V1" s="1109" t="s">
        <v>1274</v>
      </c>
      <c r="W1" s="1110" t="s">
        <v>1055</v>
      </c>
    </row>
    <row r="2" spans="1:31">
      <c r="A2" s="759" t="s">
        <v>198</v>
      </c>
      <c r="I2" s="695"/>
      <c r="N2" s="695"/>
    </row>
    <row r="3" spans="1:31">
      <c r="A3" s="697" t="s">
        <v>1431</v>
      </c>
      <c r="I3" s="695"/>
      <c r="N3" s="695"/>
    </row>
    <row r="4" spans="1:31" ht="15.75" thickBot="1">
      <c r="A4" s="697" t="s">
        <v>1141</v>
      </c>
      <c r="I4" s="695"/>
      <c r="J4"/>
      <c r="N4" s="695"/>
    </row>
    <row r="5" spans="1:31" ht="14.25" customHeight="1">
      <c r="A5" s="697"/>
      <c r="C5"/>
      <c r="D5"/>
      <c r="E5"/>
      <c r="F5"/>
      <c r="I5" s="695"/>
      <c r="J5" s="932" t="s">
        <v>450</v>
      </c>
      <c r="K5" s="924"/>
      <c r="L5" s="1105" t="s">
        <v>5</v>
      </c>
      <c r="M5" s="1107" t="s">
        <v>353</v>
      </c>
      <c r="N5" s="1107"/>
      <c r="O5" s="1108"/>
    </row>
    <row r="6" spans="1:31" ht="15.75" thickBot="1">
      <c r="A6" s="697"/>
      <c r="C6"/>
      <c r="D6"/>
      <c r="E6"/>
      <c r="F6"/>
      <c r="G6" s="695"/>
      <c r="I6" s="695"/>
      <c r="J6" s="927" t="s">
        <v>467</v>
      </c>
      <c r="K6" s="695"/>
      <c r="L6" s="695" t="s">
        <v>441</v>
      </c>
      <c r="M6" s="695">
        <f>F9</f>
        <v>278</v>
      </c>
      <c r="N6" s="695"/>
      <c r="O6" s="908"/>
    </row>
    <row r="7" spans="1:31">
      <c r="C7" s="923" t="s">
        <v>435</v>
      </c>
      <c r="D7" s="924"/>
      <c r="E7" s="925" t="s">
        <v>5</v>
      </c>
      <c r="F7" s="926" t="s">
        <v>353</v>
      </c>
      <c r="I7" s="695"/>
      <c r="J7" s="927" t="s">
        <v>468</v>
      </c>
      <c r="K7" s="695"/>
      <c r="L7" s="695" t="s">
        <v>236</v>
      </c>
      <c r="M7" s="695">
        <v>7</v>
      </c>
      <c r="N7" s="695"/>
      <c r="O7" s="908"/>
    </row>
    <row r="8" spans="1:31">
      <c r="C8" s="927" t="s">
        <v>460</v>
      </c>
      <c r="D8" s="695"/>
      <c r="E8" s="695" t="s">
        <v>437</v>
      </c>
      <c r="F8" s="928" t="s">
        <v>1095</v>
      </c>
      <c r="G8" s="695"/>
      <c r="I8" s="695"/>
      <c r="J8" s="927" t="s">
        <v>469</v>
      </c>
      <c r="K8" s="695"/>
      <c r="L8" s="695" t="s">
        <v>1260</v>
      </c>
      <c r="M8" s="695">
        <v>6</v>
      </c>
      <c r="N8" s="695" t="s">
        <v>1405</v>
      </c>
      <c r="O8" s="928">
        <v>1</v>
      </c>
    </row>
    <row r="9" spans="1:31">
      <c r="C9" s="927" t="s">
        <v>440</v>
      </c>
      <c r="D9" s="695"/>
      <c r="E9" s="695" t="s">
        <v>441</v>
      </c>
      <c r="F9" s="928">
        <v>278</v>
      </c>
      <c r="G9" s="695" t="s">
        <v>461</v>
      </c>
      <c r="I9" s="695"/>
      <c r="J9" s="927" t="s">
        <v>471</v>
      </c>
      <c r="K9" s="695"/>
      <c r="L9" s="695" t="s">
        <v>1260</v>
      </c>
      <c r="M9" s="695">
        <v>9</v>
      </c>
      <c r="N9" s="695" t="s">
        <v>1405</v>
      </c>
      <c r="O9" s="928">
        <v>1.25</v>
      </c>
    </row>
    <row r="10" spans="1:31" ht="12" thickBot="1">
      <c r="C10" s="929" t="s">
        <v>442</v>
      </c>
      <c r="D10" s="930"/>
      <c r="E10" s="930" t="s">
        <v>235</v>
      </c>
      <c r="F10" s="931">
        <v>0.3</v>
      </c>
      <c r="G10" s="695"/>
      <c r="I10" s="695"/>
      <c r="J10" s="927" t="s">
        <v>472</v>
      </c>
      <c r="K10" s="695"/>
      <c r="L10" s="695" t="s">
        <v>1260</v>
      </c>
      <c r="M10" s="695">
        <v>12</v>
      </c>
      <c r="N10" s="695" t="s">
        <v>1405</v>
      </c>
      <c r="O10" s="928">
        <v>1.5</v>
      </c>
    </row>
    <row r="11" spans="1:31">
      <c r="G11" s="695"/>
      <c r="I11" s="695"/>
      <c r="J11" s="927" t="s">
        <v>473</v>
      </c>
      <c r="K11" s="695" t="s">
        <v>1188</v>
      </c>
      <c r="L11" s="695" t="s">
        <v>932</v>
      </c>
      <c r="M11" s="695">
        <v>0.5</v>
      </c>
      <c r="N11" s="826"/>
      <c r="O11" s="908"/>
    </row>
    <row r="12" spans="1:31" ht="12.75" thickBot="1">
      <c r="C12" s="9"/>
      <c r="D12" s="812"/>
      <c r="E12" s="238"/>
      <c r="I12" s="695"/>
      <c r="J12" s="929" t="s">
        <v>1093</v>
      </c>
      <c r="K12" s="930"/>
      <c r="L12" s="930" t="s">
        <v>452</v>
      </c>
      <c r="M12" s="930">
        <v>0</v>
      </c>
      <c r="N12" s="921"/>
      <c r="O12" s="1106"/>
      <c r="P12" s="826" t="s">
        <v>1021</v>
      </c>
    </row>
    <row r="13" spans="1:31" ht="12">
      <c r="C13" s="9"/>
      <c r="D13" s="812"/>
      <c r="E13" s="238"/>
      <c r="I13" s="695"/>
      <c r="J13" s="695"/>
      <c r="L13" s="695"/>
      <c r="M13" s="695"/>
      <c r="N13" s="695"/>
    </row>
    <row r="14" spans="1:31" ht="12">
      <c r="C14" s="695" t="s">
        <v>1298</v>
      </c>
      <c r="D14" s="2"/>
      <c r="E14" s="238">
        <f>'Climate scenario'!E12</f>
        <v>1</v>
      </c>
      <c r="F14" s="238">
        <f>'Climate scenario'!F12</f>
        <v>0.99821428571428572</v>
      </c>
      <c r="G14" s="238">
        <f>'Climate scenario'!G12</f>
        <v>0.99642857142857144</v>
      </c>
      <c r="H14" s="238">
        <f>'Climate scenario'!H12</f>
        <v>0.99464285714285716</v>
      </c>
      <c r="I14" s="238">
        <f>'Climate scenario'!I12</f>
        <v>0.79428571428571437</v>
      </c>
      <c r="J14" s="238">
        <f>'Climate scenario'!J12</f>
        <v>0.9910714285714286</v>
      </c>
      <c r="K14" s="238">
        <f>'Climate scenario'!K12</f>
        <v>0.98928571428571421</v>
      </c>
      <c r="L14" s="238">
        <f>'Climate scenario'!L12</f>
        <v>0.98749999999999993</v>
      </c>
      <c r="M14" s="238">
        <f>'Climate scenario'!M12</f>
        <v>0.98571428571428565</v>
      </c>
      <c r="N14" s="238">
        <f>'Climate scenario'!N12</f>
        <v>0.78714285714285714</v>
      </c>
      <c r="O14" s="238">
        <f>'Climate scenario'!O12</f>
        <v>0.9821428571428571</v>
      </c>
      <c r="P14" s="238">
        <f>'Climate scenario'!P12</f>
        <v>0.98035714285714282</v>
      </c>
      <c r="Q14" s="238">
        <f>'Climate scenario'!Q12</f>
        <v>0.97857142857142854</v>
      </c>
      <c r="R14" s="238">
        <f>'Climate scenario'!R12</f>
        <v>0.97678571428571426</v>
      </c>
      <c r="S14" s="238">
        <f>'Climate scenario'!S12</f>
        <v>0.78</v>
      </c>
      <c r="T14" s="238">
        <f>'Climate scenario'!T12</f>
        <v>0.9732142857142857</v>
      </c>
      <c r="U14" s="238">
        <f>'Climate scenario'!U12</f>
        <v>0.97142857142857131</v>
      </c>
      <c r="V14" s="238">
        <f>'Climate scenario'!V12</f>
        <v>0.96964285714285703</v>
      </c>
      <c r="W14" s="238">
        <f>'Climate scenario'!W12</f>
        <v>0.96785714285714275</v>
      </c>
      <c r="X14" s="238">
        <f>'Climate scenario'!X12</f>
        <v>0.7728571428571428</v>
      </c>
      <c r="Y14" s="238">
        <f>'Climate scenario'!Y12</f>
        <v>0.96428571428571397</v>
      </c>
      <c r="Z14" s="238">
        <f>'Climate scenario'!Z12</f>
        <v>0.96250000000000002</v>
      </c>
      <c r="AA14" s="238">
        <f>'Climate scenario'!AA12</f>
        <v>0.96071428571428596</v>
      </c>
      <c r="AB14" s="238">
        <f>'Climate scenario'!AB12</f>
        <v>0.95892857142857102</v>
      </c>
      <c r="AC14" s="238">
        <f>'Climate scenario'!AC12</f>
        <v>0.76571428571428557</v>
      </c>
      <c r="AD14" s="238">
        <f>'Climate scenario'!AD12</f>
        <v>0.95535714285714302</v>
      </c>
      <c r="AE14" s="238">
        <f>'Climate scenario'!AE12</f>
        <v>0.95357142857142896</v>
      </c>
    </row>
    <row r="15" spans="1:31" ht="12.75" thickBot="1">
      <c r="C15" s="241"/>
      <c r="D15" s="2"/>
      <c r="E15" s="238"/>
      <c r="F15" s="238"/>
      <c r="G15" s="238"/>
      <c r="H15" s="238"/>
      <c r="I15" s="238"/>
      <c r="J15" s="238"/>
      <c r="K15" s="238"/>
      <c r="L15" s="238"/>
      <c r="M15" s="238"/>
      <c r="N15" s="238"/>
      <c r="O15" s="238"/>
      <c r="P15" s="238"/>
      <c r="Q15" s="238"/>
      <c r="R15" s="238"/>
      <c r="S15" s="238"/>
      <c r="T15" s="238"/>
      <c r="U15" s="238"/>
      <c r="V15" s="238"/>
      <c r="W15" s="238"/>
      <c r="X15" s="238"/>
      <c r="Y15" s="238"/>
      <c r="Z15" s="238"/>
      <c r="AA15" s="238"/>
      <c r="AB15" s="238"/>
      <c r="AC15" s="238"/>
      <c r="AD15" s="238"/>
      <c r="AE15" s="238"/>
    </row>
    <row r="16" spans="1:31">
      <c r="A16" s="941" t="s">
        <v>1063</v>
      </c>
      <c r="B16" s="942"/>
      <c r="C16" s="943"/>
      <c r="D16" s="944"/>
      <c r="E16" s="945"/>
      <c r="F16" s="945"/>
      <c r="G16" s="945"/>
      <c r="H16" s="945"/>
      <c r="I16" s="945"/>
      <c r="J16" s="945"/>
      <c r="K16" s="945"/>
      <c r="L16" s="945"/>
      <c r="M16" s="945"/>
      <c r="N16" s="945"/>
      <c r="O16" s="945"/>
      <c r="P16" s="945"/>
      <c r="Q16" s="945"/>
      <c r="R16" s="945"/>
      <c r="S16" s="945"/>
      <c r="T16" s="945"/>
      <c r="U16" s="945"/>
      <c r="V16" s="945"/>
      <c r="W16" s="945"/>
      <c r="X16" s="945"/>
      <c r="Y16" s="945"/>
      <c r="Z16" s="945"/>
      <c r="AA16" s="945"/>
      <c r="AB16" s="945"/>
      <c r="AC16" s="945"/>
      <c r="AD16" s="945"/>
      <c r="AE16" s="945"/>
    </row>
    <row r="17" spans="1:31">
      <c r="A17" s="904" t="s">
        <v>482</v>
      </c>
      <c r="B17" s="256" t="s">
        <v>5</v>
      </c>
      <c r="C17" s="256" t="s">
        <v>483</v>
      </c>
      <c r="D17" s="257" t="s">
        <v>295</v>
      </c>
      <c r="E17" s="1505" t="s">
        <v>296</v>
      </c>
      <c r="F17" s="1505"/>
      <c r="G17" s="1505"/>
      <c r="H17" s="1505"/>
      <c r="I17" s="1505"/>
      <c r="J17" s="258"/>
      <c r="K17" s="258"/>
      <c r="L17" s="258"/>
      <c r="M17" s="258"/>
      <c r="N17" s="258"/>
      <c r="O17" s="1505"/>
      <c r="P17" s="1505"/>
      <c r="Q17" s="1505"/>
      <c r="R17" s="1505"/>
      <c r="S17" s="1505"/>
      <c r="T17" s="258"/>
      <c r="U17" s="258"/>
      <c r="V17" s="258"/>
      <c r="W17" s="258"/>
      <c r="X17" s="258"/>
      <c r="Y17" s="258"/>
      <c r="Z17" s="258"/>
      <c r="AA17" s="258"/>
      <c r="AB17" s="258"/>
      <c r="AC17" s="258"/>
      <c r="AD17" s="258"/>
      <c r="AE17" s="258"/>
    </row>
    <row r="18" spans="1:31">
      <c r="A18" s="905"/>
      <c r="B18" s="260"/>
      <c r="C18" s="261" t="s">
        <v>197</v>
      </c>
      <c r="D18" s="262" t="s">
        <v>297</v>
      </c>
      <c r="E18" s="262">
        <v>1</v>
      </c>
      <c r="F18" s="262">
        <v>2</v>
      </c>
      <c r="G18" s="262">
        <v>3</v>
      </c>
      <c r="H18" s="262">
        <v>4</v>
      </c>
      <c r="I18" s="262">
        <v>5</v>
      </c>
      <c r="J18" s="262">
        <v>6</v>
      </c>
      <c r="K18" s="262">
        <v>7</v>
      </c>
      <c r="L18" s="262">
        <v>8</v>
      </c>
      <c r="M18" s="262">
        <v>9</v>
      </c>
      <c r="N18" s="263">
        <v>10</v>
      </c>
      <c r="O18" s="262">
        <v>11</v>
      </c>
      <c r="P18" s="262">
        <v>12</v>
      </c>
      <c r="Q18" s="262">
        <v>13</v>
      </c>
      <c r="R18" s="262">
        <v>14</v>
      </c>
      <c r="S18" s="262">
        <v>15</v>
      </c>
      <c r="T18" s="262">
        <v>16</v>
      </c>
      <c r="U18" s="262">
        <v>17</v>
      </c>
      <c r="V18" s="262">
        <v>18</v>
      </c>
      <c r="W18" s="262">
        <v>19</v>
      </c>
      <c r="X18" s="263">
        <v>20</v>
      </c>
      <c r="Y18" s="263">
        <v>21</v>
      </c>
      <c r="Z18" s="263">
        <v>22</v>
      </c>
      <c r="AA18" s="263">
        <v>23</v>
      </c>
      <c r="AB18" s="263">
        <v>24</v>
      </c>
      <c r="AC18" s="263">
        <v>25</v>
      </c>
      <c r="AD18" s="263">
        <v>26</v>
      </c>
      <c r="AE18" s="263">
        <v>27</v>
      </c>
    </row>
    <row r="19" spans="1:31">
      <c r="A19" s="907" t="s">
        <v>407</v>
      </c>
      <c r="B19" s="759"/>
    </row>
    <row r="20" spans="1:31">
      <c r="A20" s="909" t="s">
        <v>1028</v>
      </c>
      <c r="B20" s="910" t="s">
        <v>22</v>
      </c>
      <c r="C20" s="1252">
        <f>Prices!L35</f>
        <v>5.4431838031513458</v>
      </c>
      <c r="D20" s="760"/>
      <c r="E20" s="911">
        <v>0</v>
      </c>
      <c r="F20" s="911">
        <v>0</v>
      </c>
      <c r="G20" s="911">
        <v>0</v>
      </c>
      <c r="H20" s="911">
        <v>0</v>
      </c>
      <c r="J20" s="911"/>
      <c r="K20" s="911">
        <f>M6/2*M8</f>
        <v>834</v>
      </c>
      <c r="L20" s="911">
        <f>K20</f>
        <v>834</v>
      </c>
      <c r="M20" s="911">
        <f>L20</f>
        <v>834</v>
      </c>
      <c r="N20" s="911">
        <f>M6/2*M9</f>
        <v>1251</v>
      </c>
      <c r="O20" s="911">
        <f>N20</f>
        <v>1251</v>
      </c>
      <c r="P20" s="911">
        <f>O20</f>
        <v>1251</v>
      </c>
      <c r="Q20" s="911">
        <f>M6/2*M10</f>
        <v>1668</v>
      </c>
      <c r="R20" s="911">
        <f>Q20</f>
        <v>1668</v>
      </c>
      <c r="S20" s="911">
        <f t="shared" ref="S20:X20" si="0">R20</f>
        <v>1668</v>
      </c>
      <c r="T20" s="911">
        <f t="shared" si="0"/>
        <v>1668</v>
      </c>
      <c r="U20" s="911">
        <f t="shared" si="0"/>
        <v>1668</v>
      </c>
      <c r="V20" s="911">
        <f t="shared" si="0"/>
        <v>1668</v>
      </c>
      <c r="W20" s="911">
        <f t="shared" si="0"/>
        <v>1668</v>
      </c>
      <c r="X20" s="911">
        <f t="shared" si="0"/>
        <v>1668</v>
      </c>
      <c r="Y20" s="911">
        <f t="shared" ref="Y20:Y21" si="1">X20</f>
        <v>1668</v>
      </c>
      <c r="Z20" s="911">
        <f t="shared" ref="Z20:Z21" si="2">Y20</f>
        <v>1668</v>
      </c>
      <c r="AA20" s="911">
        <f t="shared" ref="AA20:AA21" si="3">Z20</f>
        <v>1668</v>
      </c>
      <c r="AB20" s="911">
        <f t="shared" ref="AB20:AB21" si="4">AA20</f>
        <v>1668</v>
      </c>
      <c r="AC20" s="911">
        <f t="shared" ref="AC20:AC21" si="5">AB20</f>
        <v>1668</v>
      </c>
      <c r="AD20" s="911">
        <f t="shared" ref="AD20:AD21" si="6">AC20</f>
        <v>1668</v>
      </c>
      <c r="AE20" s="911">
        <f t="shared" ref="AE20:AE21" si="7">AD20</f>
        <v>1668</v>
      </c>
    </row>
    <row r="21" spans="1:31">
      <c r="A21" s="909" t="s">
        <v>1025</v>
      </c>
      <c r="B21" s="910" t="s">
        <v>22</v>
      </c>
      <c r="C21" s="1252">
        <f>Prices!L32</f>
        <v>28.760338311662121</v>
      </c>
      <c r="D21" s="760"/>
      <c r="E21" s="911">
        <v>0</v>
      </c>
      <c r="F21" s="911">
        <v>0</v>
      </c>
      <c r="G21" s="911">
        <v>0</v>
      </c>
      <c r="H21" s="911">
        <v>0</v>
      </c>
      <c r="I21" s="911">
        <v>0</v>
      </c>
      <c r="J21" s="911">
        <v>0</v>
      </c>
      <c r="K21" s="911">
        <f>M6/2*O8*M11</f>
        <v>69.5</v>
      </c>
      <c r="L21" s="911">
        <f>K21</f>
        <v>69.5</v>
      </c>
      <c r="M21" s="911">
        <f>L21</f>
        <v>69.5</v>
      </c>
      <c r="N21" s="911">
        <f>M6/2*O9*M11</f>
        <v>86.875</v>
      </c>
      <c r="O21" s="911">
        <f>N21</f>
        <v>86.875</v>
      </c>
      <c r="P21" s="911">
        <f>O21</f>
        <v>86.875</v>
      </c>
      <c r="Q21" s="911">
        <f>M6/2*O10*M11</f>
        <v>104.25</v>
      </c>
      <c r="R21" s="911">
        <f>Q21</f>
        <v>104.25</v>
      </c>
      <c r="S21" s="911">
        <f t="shared" ref="S21:X21" si="8">R21</f>
        <v>104.25</v>
      </c>
      <c r="T21" s="911">
        <f t="shared" si="8"/>
        <v>104.25</v>
      </c>
      <c r="U21" s="911">
        <f t="shared" si="8"/>
        <v>104.25</v>
      </c>
      <c r="V21" s="911">
        <f t="shared" si="8"/>
        <v>104.25</v>
      </c>
      <c r="W21" s="911">
        <f t="shared" si="8"/>
        <v>104.25</v>
      </c>
      <c r="X21" s="911">
        <f t="shared" si="8"/>
        <v>104.25</v>
      </c>
      <c r="Y21" s="911">
        <f t="shared" si="1"/>
        <v>104.25</v>
      </c>
      <c r="Z21" s="911">
        <f t="shared" si="2"/>
        <v>104.25</v>
      </c>
      <c r="AA21" s="911">
        <f t="shared" si="3"/>
        <v>104.25</v>
      </c>
      <c r="AB21" s="911">
        <f t="shared" si="4"/>
        <v>104.25</v>
      </c>
      <c r="AC21" s="911">
        <f t="shared" si="5"/>
        <v>104.25</v>
      </c>
      <c r="AD21" s="911">
        <f t="shared" si="6"/>
        <v>104.25</v>
      </c>
      <c r="AE21" s="911">
        <f t="shared" si="7"/>
        <v>104.25</v>
      </c>
    </row>
    <row r="22" spans="1:31">
      <c r="A22" s="909"/>
      <c r="B22" s="910"/>
      <c r="C22" s="910"/>
      <c r="D22" s="760"/>
      <c r="E22" s="911"/>
      <c r="F22" s="911"/>
      <c r="G22" s="911"/>
      <c r="H22" s="911"/>
      <c r="I22" s="911"/>
      <c r="J22" s="911"/>
      <c r="K22" s="911"/>
      <c r="L22" s="911"/>
      <c r="M22" s="911"/>
      <c r="N22" s="911"/>
      <c r="O22" s="911"/>
      <c r="P22" s="911"/>
      <c r="Q22" s="911"/>
      <c r="R22" s="911"/>
      <c r="S22" s="911"/>
      <c r="T22" s="911"/>
      <c r="U22" s="911"/>
      <c r="V22" s="911"/>
      <c r="W22" s="911"/>
      <c r="X22" s="911"/>
      <c r="Y22" s="911"/>
      <c r="Z22" s="911"/>
      <c r="AA22" s="911"/>
      <c r="AB22" s="911"/>
      <c r="AC22" s="911"/>
      <c r="AD22" s="911"/>
      <c r="AE22" s="911"/>
    </row>
    <row r="23" spans="1:31">
      <c r="A23" s="907" t="s">
        <v>981</v>
      </c>
      <c r="C23" s="910"/>
      <c r="D23" s="760"/>
      <c r="E23" s="911"/>
      <c r="F23" s="911"/>
      <c r="G23" s="911"/>
      <c r="H23" s="911"/>
      <c r="I23" s="911"/>
      <c r="J23" s="911"/>
      <c r="K23" s="911"/>
      <c r="L23" s="911"/>
      <c r="M23" s="911"/>
      <c r="N23" s="911"/>
      <c r="O23" s="911"/>
      <c r="P23" s="911"/>
      <c r="Q23" s="911"/>
      <c r="R23" s="911"/>
      <c r="S23" s="911"/>
      <c r="T23" s="911"/>
      <c r="U23" s="911"/>
      <c r="V23" s="911"/>
      <c r="W23" s="911"/>
      <c r="X23" s="911"/>
      <c r="Y23" s="911"/>
      <c r="Z23" s="911"/>
      <c r="AA23" s="911"/>
      <c r="AB23" s="911"/>
      <c r="AC23" s="911"/>
      <c r="AD23" s="911"/>
      <c r="AE23" s="911"/>
    </row>
    <row r="24" spans="1:31">
      <c r="A24" s="912" t="s">
        <v>1140</v>
      </c>
      <c r="B24" s="913" t="s">
        <v>234</v>
      </c>
      <c r="C24" s="1252">
        <f>Prices!L104</f>
        <v>9.9791703057774672</v>
      </c>
      <c r="D24" s="760"/>
      <c r="E24" s="911">
        <f>F9</f>
        <v>278</v>
      </c>
      <c r="F24" s="940">
        <f>E24*F10</f>
        <v>83.399999999999991</v>
      </c>
      <c r="G24" s="911"/>
      <c r="H24" s="911"/>
      <c r="I24" s="911"/>
      <c r="J24" s="911"/>
      <c r="K24" s="911"/>
      <c r="L24" s="911"/>
      <c r="M24" s="911"/>
      <c r="N24" s="911"/>
      <c r="O24" s="911"/>
      <c r="P24" s="911"/>
      <c r="Q24" s="911"/>
      <c r="R24" s="911"/>
      <c r="S24" s="911"/>
      <c r="T24" s="911"/>
      <c r="U24" s="911"/>
      <c r="V24" s="911"/>
      <c r="W24" s="911"/>
      <c r="X24" s="911"/>
      <c r="Y24" s="911"/>
      <c r="Z24" s="911"/>
      <c r="AA24" s="911"/>
      <c r="AB24" s="911"/>
      <c r="AC24" s="911"/>
      <c r="AD24" s="911"/>
      <c r="AE24" s="911"/>
    </row>
    <row r="25" spans="1:31">
      <c r="A25" s="912" t="s">
        <v>449</v>
      </c>
      <c r="B25" s="913" t="s">
        <v>883</v>
      </c>
      <c r="C25" s="1252">
        <f>Prices!L174</f>
        <v>232.76592094716915</v>
      </c>
      <c r="D25" s="760"/>
      <c r="E25" s="911">
        <v>1</v>
      </c>
      <c r="F25" s="911">
        <v>1</v>
      </c>
      <c r="G25" s="911"/>
      <c r="H25" s="911"/>
      <c r="I25" s="911"/>
      <c r="J25" s="911"/>
      <c r="K25" s="911"/>
      <c r="L25" s="911"/>
      <c r="M25" s="911"/>
      <c r="N25" s="911"/>
      <c r="O25" s="911"/>
      <c r="P25" s="911"/>
      <c r="Q25" s="911"/>
      <c r="R25" s="911"/>
      <c r="S25" s="911"/>
      <c r="T25" s="911"/>
      <c r="U25" s="911"/>
      <c r="V25" s="911"/>
      <c r="W25" s="911"/>
      <c r="X25" s="911"/>
      <c r="Y25" s="911"/>
      <c r="Z25" s="911"/>
      <c r="AA25" s="911"/>
      <c r="AB25" s="911"/>
      <c r="AC25" s="911"/>
      <c r="AD25" s="911"/>
      <c r="AE25" s="911"/>
    </row>
    <row r="26" spans="1:31">
      <c r="A26" s="912" t="s">
        <v>1097</v>
      </c>
      <c r="B26" s="913" t="s">
        <v>437</v>
      </c>
      <c r="C26" s="1252">
        <f>Prices!L207</f>
        <v>63.00795361401768</v>
      </c>
      <c r="D26" s="760"/>
      <c r="E26" s="911">
        <v>70</v>
      </c>
      <c r="F26" s="911"/>
      <c r="G26" s="911"/>
      <c r="H26" s="911"/>
      <c r="I26" s="911"/>
      <c r="J26" s="911"/>
      <c r="K26" s="911"/>
      <c r="L26" s="911"/>
      <c r="M26" s="911"/>
      <c r="N26" s="911"/>
      <c r="O26" s="911"/>
      <c r="P26" s="911"/>
      <c r="Q26" s="911"/>
      <c r="R26" s="911"/>
      <c r="S26" s="911"/>
      <c r="T26" s="911"/>
      <c r="U26" s="911"/>
      <c r="V26" s="911"/>
      <c r="W26" s="911"/>
      <c r="X26" s="911"/>
      <c r="Y26" s="911"/>
      <c r="Z26" s="911"/>
      <c r="AA26" s="911"/>
      <c r="AB26" s="911"/>
      <c r="AC26" s="911"/>
      <c r="AD26" s="911"/>
      <c r="AE26" s="911"/>
    </row>
    <row r="27" spans="1:31">
      <c r="A27" s="912" t="s">
        <v>1098</v>
      </c>
      <c r="B27" s="913" t="s">
        <v>316</v>
      </c>
      <c r="C27" s="1252">
        <f>Prices!L307</f>
        <v>1779.9746895959995</v>
      </c>
      <c r="D27" s="760"/>
      <c r="E27" s="911">
        <v>1</v>
      </c>
      <c r="F27" s="911">
        <v>1</v>
      </c>
      <c r="G27" s="911"/>
      <c r="H27" s="911"/>
      <c r="I27" s="911"/>
      <c r="J27" s="911"/>
      <c r="K27" s="911"/>
      <c r="L27" s="911"/>
      <c r="M27" s="911"/>
      <c r="N27" s="911"/>
      <c r="O27" s="911"/>
      <c r="P27" s="911"/>
      <c r="Q27" s="911"/>
      <c r="R27" s="911"/>
      <c r="S27" s="911"/>
      <c r="T27" s="911"/>
      <c r="U27" s="911"/>
      <c r="V27" s="911"/>
      <c r="W27" s="911"/>
      <c r="X27" s="911"/>
      <c r="Y27" s="911"/>
      <c r="Z27" s="911"/>
      <c r="AA27" s="911"/>
      <c r="AB27" s="911"/>
      <c r="AC27" s="911"/>
      <c r="AD27" s="911"/>
      <c r="AE27" s="911"/>
    </row>
    <row r="28" spans="1:31">
      <c r="A28" s="912" t="s">
        <v>1294</v>
      </c>
      <c r="B28" s="913" t="s">
        <v>1593</v>
      </c>
      <c r="C28" s="1252">
        <f>Prices!L306</f>
        <v>39.985816716588147</v>
      </c>
      <c r="D28" s="760"/>
      <c r="E28" s="911">
        <v>1</v>
      </c>
      <c r="F28" s="911">
        <v>1</v>
      </c>
      <c r="G28" s="911">
        <v>1</v>
      </c>
      <c r="H28" s="911">
        <v>1</v>
      </c>
      <c r="I28" s="911">
        <v>1</v>
      </c>
      <c r="J28" s="911">
        <v>1</v>
      </c>
      <c r="K28" s="911">
        <v>1</v>
      </c>
      <c r="L28" s="911">
        <v>1</v>
      </c>
      <c r="M28" s="911">
        <v>1</v>
      </c>
      <c r="N28" s="911">
        <v>1</v>
      </c>
      <c r="O28" s="911">
        <v>1</v>
      </c>
      <c r="P28" s="911">
        <v>1</v>
      </c>
      <c r="Q28" s="911">
        <v>1</v>
      </c>
      <c r="R28" s="911">
        <v>1</v>
      </c>
      <c r="S28" s="911">
        <v>1</v>
      </c>
      <c r="T28" s="911">
        <v>1</v>
      </c>
      <c r="U28" s="911">
        <v>1</v>
      </c>
      <c r="V28" s="911">
        <v>1</v>
      </c>
      <c r="W28" s="911">
        <v>1</v>
      </c>
      <c r="X28" s="911">
        <v>1</v>
      </c>
      <c r="Y28" s="911">
        <v>1</v>
      </c>
      <c r="Z28" s="911">
        <v>1</v>
      </c>
      <c r="AA28" s="911">
        <v>1</v>
      </c>
      <c r="AB28" s="911">
        <v>1</v>
      </c>
      <c r="AC28" s="911">
        <v>1</v>
      </c>
      <c r="AD28" s="911">
        <v>1</v>
      </c>
      <c r="AE28" s="911">
        <v>1</v>
      </c>
    </row>
    <row r="29" spans="1:31">
      <c r="A29" s="912" t="s">
        <v>477</v>
      </c>
      <c r="B29" s="914" t="s">
        <v>97</v>
      </c>
      <c r="C29" s="910">
        <v>0</v>
      </c>
      <c r="D29" s="760"/>
      <c r="E29" s="911">
        <v>1</v>
      </c>
      <c r="F29" s="911">
        <v>0.5</v>
      </c>
      <c r="G29" s="911"/>
      <c r="H29" s="911"/>
      <c r="I29" s="911"/>
      <c r="J29" s="911"/>
      <c r="K29" s="911"/>
      <c r="L29" s="911"/>
      <c r="M29" s="911"/>
      <c r="N29" s="911"/>
      <c r="O29" s="911"/>
      <c r="P29" s="911"/>
      <c r="Q29" s="911"/>
      <c r="R29" s="911"/>
      <c r="S29" s="911"/>
      <c r="T29" s="911"/>
      <c r="U29" s="911"/>
      <c r="V29" s="911"/>
      <c r="W29" s="911"/>
      <c r="X29" s="911"/>
      <c r="Y29" s="911"/>
      <c r="Z29" s="911"/>
      <c r="AA29" s="911"/>
      <c r="AB29" s="911"/>
      <c r="AC29" s="911"/>
      <c r="AD29" s="911"/>
      <c r="AE29" s="911"/>
    </row>
    <row r="30" spans="1:31">
      <c r="A30" s="912" t="s">
        <v>457</v>
      </c>
      <c r="B30" s="914" t="s">
        <v>97</v>
      </c>
      <c r="C30" s="947">
        <v>0</v>
      </c>
      <c r="D30" s="760"/>
      <c r="E30" s="911">
        <v>1</v>
      </c>
      <c r="F30" s="911"/>
      <c r="G30" s="911"/>
      <c r="H30" s="911"/>
      <c r="I30" s="911"/>
      <c r="J30" s="911"/>
      <c r="K30" s="911"/>
      <c r="L30" s="911"/>
      <c r="M30" s="911"/>
      <c r="N30" s="911"/>
      <c r="O30" s="911"/>
      <c r="P30" s="911"/>
      <c r="Q30" s="911"/>
      <c r="R30" s="911"/>
      <c r="S30" s="911"/>
      <c r="T30" s="911"/>
      <c r="U30" s="911"/>
      <c r="V30" s="911"/>
      <c r="W30" s="911"/>
      <c r="X30" s="911"/>
      <c r="Y30" s="911"/>
      <c r="Z30" s="911"/>
      <c r="AA30" s="911"/>
      <c r="AB30" s="911"/>
      <c r="AC30" s="911"/>
      <c r="AD30" s="911"/>
      <c r="AE30" s="911"/>
    </row>
    <row r="31" spans="1:31" ht="12" customHeight="1">
      <c r="A31" s="912" t="s">
        <v>478</v>
      </c>
      <c r="B31" s="914" t="s">
        <v>22</v>
      </c>
      <c r="C31" s="910">
        <v>0</v>
      </c>
      <c r="D31" s="760"/>
      <c r="E31" s="911">
        <f t="shared" ref="E31:X31" si="9">E20+E21</f>
        <v>0</v>
      </c>
      <c r="F31" s="911">
        <f t="shared" si="9"/>
        <v>0</v>
      </c>
      <c r="G31" s="911">
        <f t="shared" si="9"/>
        <v>0</v>
      </c>
      <c r="H31" s="911">
        <f t="shared" si="9"/>
        <v>0</v>
      </c>
      <c r="I31" s="911">
        <f t="shared" si="9"/>
        <v>0</v>
      </c>
      <c r="J31" s="911">
        <f t="shared" si="9"/>
        <v>0</v>
      </c>
      <c r="K31" s="911">
        <f t="shared" si="9"/>
        <v>903.5</v>
      </c>
      <c r="L31" s="911">
        <f t="shared" si="9"/>
        <v>903.5</v>
      </c>
      <c r="M31" s="911">
        <f t="shared" si="9"/>
        <v>903.5</v>
      </c>
      <c r="N31" s="911">
        <f t="shared" si="9"/>
        <v>1337.875</v>
      </c>
      <c r="O31" s="911">
        <f t="shared" si="9"/>
        <v>1337.875</v>
      </c>
      <c r="P31" s="911">
        <f t="shared" si="9"/>
        <v>1337.875</v>
      </c>
      <c r="Q31" s="911">
        <f t="shared" si="9"/>
        <v>1772.25</v>
      </c>
      <c r="R31" s="911">
        <f t="shared" si="9"/>
        <v>1772.25</v>
      </c>
      <c r="S31" s="911">
        <f t="shared" si="9"/>
        <v>1772.25</v>
      </c>
      <c r="T31" s="911">
        <f t="shared" si="9"/>
        <v>1772.25</v>
      </c>
      <c r="U31" s="911">
        <f t="shared" si="9"/>
        <v>1772.25</v>
      </c>
      <c r="V31" s="911">
        <f t="shared" si="9"/>
        <v>1772.25</v>
      </c>
      <c r="W31" s="911">
        <f t="shared" si="9"/>
        <v>1772.25</v>
      </c>
      <c r="X31" s="911">
        <f t="shared" si="9"/>
        <v>1772.25</v>
      </c>
      <c r="Y31" s="911">
        <f t="shared" ref="Y31:AE31" si="10">Y20+Y21</f>
        <v>1772.25</v>
      </c>
      <c r="Z31" s="911">
        <f t="shared" si="10"/>
        <v>1772.25</v>
      </c>
      <c r="AA31" s="911">
        <f t="shared" si="10"/>
        <v>1772.25</v>
      </c>
      <c r="AB31" s="911">
        <f t="shared" si="10"/>
        <v>1772.25</v>
      </c>
      <c r="AC31" s="911">
        <f t="shared" si="10"/>
        <v>1772.25</v>
      </c>
      <c r="AD31" s="911">
        <f t="shared" si="10"/>
        <v>1772.25</v>
      </c>
      <c r="AE31" s="911">
        <f t="shared" si="10"/>
        <v>1772.25</v>
      </c>
    </row>
    <row r="32" spans="1:31">
      <c r="A32" s="907" t="s">
        <v>982</v>
      </c>
      <c r="B32" s="761"/>
      <c r="C32" s="761"/>
      <c r="D32" s="761"/>
      <c r="E32" s="761"/>
      <c r="F32" s="761"/>
      <c r="G32" s="761"/>
      <c r="H32" s="761"/>
      <c r="I32" s="761"/>
      <c r="J32" s="761"/>
      <c r="K32" s="761"/>
      <c r="L32" s="761"/>
      <c r="M32" s="761"/>
      <c r="N32" s="761"/>
      <c r="O32" s="761"/>
      <c r="P32" s="761"/>
      <c r="Q32" s="761"/>
      <c r="R32" s="761"/>
      <c r="S32" s="761"/>
      <c r="T32" s="761"/>
      <c r="U32" s="761"/>
      <c r="V32" s="761"/>
      <c r="W32" s="761"/>
      <c r="X32" s="761"/>
      <c r="Y32" s="761"/>
      <c r="Z32" s="761"/>
      <c r="AA32" s="761"/>
      <c r="AB32" s="761"/>
      <c r="AC32" s="761"/>
      <c r="AD32" s="761"/>
      <c r="AE32" s="761"/>
    </row>
    <row r="33" spans="1:31">
      <c r="A33" s="915"/>
    </row>
    <row r="34" spans="1:31">
      <c r="A34" s="907" t="s">
        <v>368</v>
      </c>
    </row>
    <row r="35" spans="1:31">
      <c r="A35" s="909" t="s">
        <v>453</v>
      </c>
      <c r="D35" s="827"/>
      <c r="E35" s="827">
        <f t="shared" ref="E35:X35" si="11">E20*$C20*E14</f>
        <v>0</v>
      </c>
      <c r="F35" s="827">
        <f t="shared" si="11"/>
        <v>0</v>
      </c>
      <c r="G35" s="827">
        <f t="shared" si="11"/>
        <v>0</v>
      </c>
      <c r="H35" s="827">
        <f t="shared" si="11"/>
        <v>0</v>
      </c>
      <c r="I35" s="827">
        <f t="shared" si="11"/>
        <v>0</v>
      </c>
      <c r="J35" s="827">
        <f t="shared" si="11"/>
        <v>0</v>
      </c>
      <c r="K35" s="827">
        <f t="shared" si="11"/>
        <v>4490.976556558634</v>
      </c>
      <c r="L35" s="827">
        <f t="shared" si="11"/>
        <v>4482.8701006803694</v>
      </c>
      <c r="M35" s="827">
        <f t="shared" si="11"/>
        <v>4474.7636448021049</v>
      </c>
      <c r="N35" s="827">
        <f t="shared" si="11"/>
        <v>5359.9886267086085</v>
      </c>
      <c r="O35" s="827">
        <f t="shared" si="11"/>
        <v>6687.8260995683631</v>
      </c>
      <c r="P35" s="827">
        <f t="shared" si="11"/>
        <v>6675.6664157509658</v>
      </c>
      <c r="Q35" s="827">
        <f t="shared" si="11"/>
        <v>8884.6756425780914</v>
      </c>
      <c r="R35" s="827">
        <f t="shared" si="11"/>
        <v>8868.4627308215622</v>
      </c>
      <c r="S35" s="827">
        <f t="shared" si="11"/>
        <v>7081.7998552520266</v>
      </c>
      <c r="T35" s="827">
        <f t="shared" si="11"/>
        <v>8836.0369073085039</v>
      </c>
      <c r="U35" s="827">
        <f t="shared" si="11"/>
        <v>8819.823995551973</v>
      </c>
      <c r="V35" s="827">
        <f t="shared" si="11"/>
        <v>8803.6110837954438</v>
      </c>
      <c r="W35" s="827">
        <f t="shared" si="11"/>
        <v>8787.3981720389147</v>
      </c>
      <c r="X35" s="827">
        <f t="shared" si="11"/>
        <v>7016.9482082259092</v>
      </c>
      <c r="Y35" s="827">
        <f t="shared" ref="Y35:AE35" si="12">Y20*$C20*Y14</f>
        <v>8754.9723485258546</v>
      </c>
      <c r="Z35" s="827">
        <f t="shared" si="12"/>
        <v>8738.7594367693273</v>
      </c>
      <c r="AA35" s="827">
        <f t="shared" si="12"/>
        <v>8722.5465250128018</v>
      </c>
      <c r="AB35" s="827">
        <f t="shared" si="12"/>
        <v>8706.3336132562654</v>
      </c>
      <c r="AC35" s="827">
        <f t="shared" si="12"/>
        <v>6952.0965611997908</v>
      </c>
      <c r="AD35" s="827">
        <f t="shared" si="12"/>
        <v>8673.9077897432126</v>
      </c>
      <c r="AE35" s="827">
        <f t="shared" si="12"/>
        <v>8657.6948779866852</v>
      </c>
    </row>
    <row r="36" spans="1:31">
      <c r="A36" s="909" t="s">
        <v>454</v>
      </c>
      <c r="D36" s="827"/>
      <c r="E36" s="827">
        <f t="shared" ref="E36:X36" si="13">E21*$C21*E14</f>
        <v>0</v>
      </c>
      <c r="F36" s="827">
        <f t="shared" si="13"/>
        <v>0</v>
      </c>
      <c r="G36" s="827">
        <f t="shared" si="13"/>
        <v>0</v>
      </c>
      <c r="H36" s="827">
        <f t="shared" si="13"/>
        <v>0</v>
      </c>
      <c r="I36" s="827">
        <f t="shared" si="13"/>
        <v>0</v>
      </c>
      <c r="J36" s="827">
        <f t="shared" si="13"/>
        <v>0</v>
      </c>
      <c r="K36" s="827">
        <f t="shared" si="13"/>
        <v>1977.427332167726</v>
      </c>
      <c r="L36" s="827">
        <f t="shared" si="13"/>
        <v>1973.8579687522608</v>
      </c>
      <c r="M36" s="827">
        <f t="shared" si="13"/>
        <v>1970.2886053367956</v>
      </c>
      <c r="N36" s="827">
        <f t="shared" si="13"/>
        <v>1966.7192419213306</v>
      </c>
      <c r="O36" s="827">
        <f t="shared" si="13"/>
        <v>2453.9373481323314</v>
      </c>
      <c r="P36" s="827">
        <f t="shared" si="13"/>
        <v>2449.4756438630002</v>
      </c>
      <c r="Q36" s="827">
        <f t="shared" si="13"/>
        <v>2934.0167275124022</v>
      </c>
      <c r="R36" s="827">
        <f t="shared" si="13"/>
        <v>2928.6626823892043</v>
      </c>
      <c r="S36" s="827">
        <f t="shared" si="13"/>
        <v>2338.6469098128055</v>
      </c>
      <c r="T36" s="827">
        <f t="shared" si="13"/>
        <v>2917.9545921428085</v>
      </c>
      <c r="U36" s="827">
        <f t="shared" si="13"/>
        <v>2912.6005470196105</v>
      </c>
      <c r="V36" s="827">
        <f t="shared" si="13"/>
        <v>2907.2465018964126</v>
      </c>
      <c r="W36" s="827">
        <f t="shared" si="13"/>
        <v>2901.8924567732147</v>
      </c>
      <c r="X36" s="827">
        <f t="shared" si="13"/>
        <v>2317.2307293200138</v>
      </c>
      <c r="Y36" s="827">
        <f t="shared" ref="Y36:AE36" si="14">Y21*$C21*Y14</f>
        <v>2891.1843665268188</v>
      </c>
      <c r="Z36" s="827">
        <f t="shared" si="14"/>
        <v>2885.8303214036218</v>
      </c>
      <c r="AA36" s="827">
        <f t="shared" si="14"/>
        <v>2880.4762762804248</v>
      </c>
      <c r="AB36" s="827">
        <f t="shared" si="14"/>
        <v>2875.1222311572251</v>
      </c>
      <c r="AC36" s="827">
        <f t="shared" si="14"/>
        <v>2295.8145488272221</v>
      </c>
      <c r="AD36" s="827">
        <f t="shared" si="14"/>
        <v>2864.4141409108311</v>
      </c>
      <c r="AE36" s="827">
        <f t="shared" si="14"/>
        <v>2859.0600957876341</v>
      </c>
    </row>
    <row r="37" spans="1:31">
      <c r="A37" s="907" t="s">
        <v>983</v>
      </c>
      <c r="D37" s="827"/>
      <c r="E37" s="827">
        <f>SUM(E35:E36)</f>
        <v>0</v>
      </c>
      <c r="F37" s="827">
        <f t="shared" ref="F37:X37" si="15">SUM(F35:F36)</f>
        <v>0</v>
      </c>
      <c r="G37" s="827">
        <f t="shared" si="15"/>
        <v>0</v>
      </c>
      <c r="H37" s="827">
        <f t="shared" si="15"/>
        <v>0</v>
      </c>
      <c r="I37" s="827">
        <f t="shared" si="15"/>
        <v>0</v>
      </c>
      <c r="J37" s="827">
        <f t="shared" si="15"/>
        <v>0</v>
      </c>
      <c r="K37" s="827">
        <f t="shared" si="15"/>
        <v>6468.4038887263596</v>
      </c>
      <c r="L37" s="827">
        <f t="shared" si="15"/>
        <v>6456.72806943263</v>
      </c>
      <c r="M37" s="827">
        <f t="shared" si="15"/>
        <v>6445.0522501389005</v>
      </c>
      <c r="N37" s="827">
        <f t="shared" si="15"/>
        <v>7326.7078686299392</v>
      </c>
      <c r="O37" s="827">
        <f t="shared" si="15"/>
        <v>9141.7634477006941</v>
      </c>
      <c r="P37" s="827">
        <f t="shared" si="15"/>
        <v>9125.1420596139651</v>
      </c>
      <c r="Q37" s="827">
        <f t="shared" si="15"/>
        <v>11818.692370090494</v>
      </c>
      <c r="R37" s="827">
        <f t="shared" si="15"/>
        <v>11797.125413210766</v>
      </c>
      <c r="S37" s="827">
        <f t="shared" si="15"/>
        <v>9420.446765064833</v>
      </c>
      <c r="T37" s="827">
        <f t="shared" si="15"/>
        <v>11753.991499451313</v>
      </c>
      <c r="U37" s="827">
        <f t="shared" si="15"/>
        <v>11732.424542571584</v>
      </c>
      <c r="V37" s="827">
        <f t="shared" si="15"/>
        <v>11710.857585691856</v>
      </c>
      <c r="W37" s="827">
        <f t="shared" si="15"/>
        <v>11689.29062881213</v>
      </c>
      <c r="X37" s="827">
        <f t="shared" si="15"/>
        <v>9334.178937545923</v>
      </c>
      <c r="Y37" s="827">
        <f t="shared" ref="Y37:AE37" si="16">SUM(Y35:Y36)</f>
        <v>11646.156715052673</v>
      </c>
      <c r="Z37" s="827">
        <f t="shared" si="16"/>
        <v>11624.58975817295</v>
      </c>
      <c r="AA37" s="827">
        <f t="shared" si="16"/>
        <v>11603.022801293228</v>
      </c>
      <c r="AB37" s="827">
        <f t="shared" si="16"/>
        <v>11581.455844413491</v>
      </c>
      <c r="AC37" s="827">
        <f t="shared" si="16"/>
        <v>9247.9111100270129</v>
      </c>
      <c r="AD37" s="827">
        <f t="shared" si="16"/>
        <v>11538.321930654043</v>
      </c>
      <c r="AE37" s="827">
        <f t="shared" si="16"/>
        <v>11516.754973774319</v>
      </c>
    </row>
    <row r="38" spans="1:31">
      <c r="A38" s="917"/>
      <c r="D38" s="827"/>
      <c r="E38" s="827"/>
      <c r="F38" s="827"/>
      <c r="G38" s="827"/>
      <c r="H38" s="827"/>
      <c r="I38" s="827"/>
      <c r="J38" s="827"/>
      <c r="K38" s="827"/>
      <c r="L38" s="827"/>
      <c r="M38" s="827"/>
      <c r="N38" s="827"/>
      <c r="O38" s="827"/>
      <c r="P38" s="827"/>
      <c r="Q38" s="827"/>
      <c r="R38" s="827"/>
      <c r="S38" s="827"/>
      <c r="T38" s="827"/>
      <c r="U38" s="827"/>
      <c r="V38" s="827"/>
      <c r="W38" s="827"/>
      <c r="X38" s="827"/>
      <c r="Y38" s="827"/>
      <c r="Z38" s="827"/>
      <c r="AA38" s="827"/>
      <c r="AB38" s="827"/>
      <c r="AC38" s="827"/>
      <c r="AD38" s="827"/>
      <c r="AE38" s="827"/>
    </row>
    <row r="39" spans="1:31">
      <c r="A39" s="907" t="s">
        <v>1311</v>
      </c>
      <c r="D39" s="827"/>
      <c r="E39" s="827"/>
      <c r="F39" s="827"/>
      <c r="G39" s="827"/>
      <c r="H39" s="827"/>
      <c r="I39" s="827"/>
      <c r="J39" s="827"/>
      <c r="K39" s="827"/>
      <c r="L39" s="827"/>
      <c r="M39" s="827"/>
      <c r="N39" s="827"/>
      <c r="O39" s="827"/>
      <c r="P39" s="827"/>
      <c r="Q39" s="827"/>
      <c r="R39" s="827"/>
      <c r="S39" s="827"/>
      <c r="T39" s="827"/>
      <c r="U39" s="827"/>
      <c r="V39" s="827"/>
      <c r="W39" s="827"/>
      <c r="X39" s="827"/>
      <c r="Y39" s="827"/>
      <c r="Z39" s="827"/>
      <c r="AA39" s="827"/>
      <c r="AB39" s="827"/>
      <c r="AC39" s="827"/>
      <c r="AD39" s="827"/>
      <c r="AE39" s="827"/>
    </row>
    <row r="40" spans="1:31">
      <c r="A40" s="912" t="str">
        <f>A24</f>
        <v>Seedling (fruit and nut mixed)</v>
      </c>
      <c r="D40" s="827"/>
      <c r="E40" s="827">
        <f t="shared" ref="E40:X40" si="17">E24*$C24</f>
        <v>2774.2093450061357</v>
      </c>
      <c r="F40" s="827">
        <f t="shared" si="17"/>
        <v>832.26280350184072</v>
      </c>
      <c r="G40" s="827">
        <f t="shared" si="17"/>
        <v>0</v>
      </c>
      <c r="H40" s="827">
        <f t="shared" si="17"/>
        <v>0</v>
      </c>
      <c r="I40" s="827">
        <f t="shared" si="17"/>
        <v>0</v>
      </c>
      <c r="J40" s="827">
        <f t="shared" si="17"/>
        <v>0</v>
      </c>
      <c r="K40" s="827">
        <f t="shared" si="17"/>
        <v>0</v>
      </c>
      <c r="L40" s="827">
        <f t="shared" si="17"/>
        <v>0</v>
      </c>
      <c r="M40" s="827">
        <f t="shared" si="17"/>
        <v>0</v>
      </c>
      <c r="N40" s="827">
        <f t="shared" si="17"/>
        <v>0</v>
      </c>
      <c r="O40" s="827">
        <f t="shared" si="17"/>
        <v>0</v>
      </c>
      <c r="P40" s="827">
        <f t="shared" si="17"/>
        <v>0</v>
      </c>
      <c r="Q40" s="827">
        <f t="shared" si="17"/>
        <v>0</v>
      </c>
      <c r="R40" s="827">
        <f t="shared" si="17"/>
        <v>0</v>
      </c>
      <c r="S40" s="827">
        <f t="shared" si="17"/>
        <v>0</v>
      </c>
      <c r="T40" s="827">
        <f t="shared" si="17"/>
        <v>0</v>
      </c>
      <c r="U40" s="827">
        <f t="shared" si="17"/>
        <v>0</v>
      </c>
      <c r="V40" s="827">
        <f t="shared" si="17"/>
        <v>0</v>
      </c>
      <c r="W40" s="827">
        <f t="shared" si="17"/>
        <v>0</v>
      </c>
      <c r="X40" s="827">
        <f t="shared" si="17"/>
        <v>0</v>
      </c>
      <c r="Y40" s="827">
        <f t="shared" ref="Y40:AE40" si="18">Y24*$C24</f>
        <v>0</v>
      </c>
      <c r="Z40" s="827">
        <f t="shared" si="18"/>
        <v>0</v>
      </c>
      <c r="AA40" s="827">
        <f t="shared" si="18"/>
        <v>0</v>
      </c>
      <c r="AB40" s="827">
        <f t="shared" si="18"/>
        <v>0</v>
      </c>
      <c r="AC40" s="827">
        <f t="shared" si="18"/>
        <v>0</v>
      </c>
      <c r="AD40" s="827">
        <f t="shared" si="18"/>
        <v>0</v>
      </c>
      <c r="AE40" s="827">
        <f t="shared" si="18"/>
        <v>0</v>
      </c>
    </row>
    <row r="41" spans="1:31">
      <c r="A41" s="912" t="str">
        <f>A25</f>
        <v xml:space="preserve">Transportation of seedlings </v>
      </c>
      <c r="D41" s="827"/>
      <c r="E41" s="827">
        <f t="shared" ref="E41:X41" si="19">E25*$C25</f>
        <v>232.76592094716915</v>
      </c>
      <c r="F41" s="827">
        <f t="shared" si="19"/>
        <v>232.76592094716915</v>
      </c>
      <c r="G41" s="827">
        <f t="shared" si="19"/>
        <v>0</v>
      </c>
      <c r="H41" s="827">
        <f t="shared" si="19"/>
        <v>0</v>
      </c>
      <c r="I41" s="827">
        <f t="shared" si="19"/>
        <v>0</v>
      </c>
      <c r="J41" s="827">
        <f t="shared" si="19"/>
        <v>0</v>
      </c>
      <c r="K41" s="827">
        <f t="shared" si="19"/>
        <v>0</v>
      </c>
      <c r="L41" s="827">
        <f t="shared" si="19"/>
        <v>0</v>
      </c>
      <c r="M41" s="827">
        <f t="shared" si="19"/>
        <v>0</v>
      </c>
      <c r="N41" s="827">
        <f t="shared" si="19"/>
        <v>0</v>
      </c>
      <c r="O41" s="827">
        <f t="shared" si="19"/>
        <v>0</v>
      </c>
      <c r="P41" s="827">
        <f t="shared" si="19"/>
        <v>0</v>
      </c>
      <c r="Q41" s="827">
        <f t="shared" si="19"/>
        <v>0</v>
      </c>
      <c r="R41" s="827">
        <f t="shared" si="19"/>
        <v>0</v>
      </c>
      <c r="S41" s="827">
        <f t="shared" si="19"/>
        <v>0</v>
      </c>
      <c r="T41" s="827">
        <f t="shared" si="19"/>
        <v>0</v>
      </c>
      <c r="U41" s="827">
        <f t="shared" si="19"/>
        <v>0</v>
      </c>
      <c r="V41" s="827">
        <f t="shared" si="19"/>
        <v>0</v>
      </c>
      <c r="W41" s="827">
        <f t="shared" si="19"/>
        <v>0</v>
      </c>
      <c r="X41" s="827">
        <f t="shared" si="19"/>
        <v>0</v>
      </c>
      <c r="Y41" s="827">
        <f t="shared" ref="Y41:AE41" si="20">Y25*$C25</f>
        <v>0</v>
      </c>
      <c r="Z41" s="827">
        <f t="shared" si="20"/>
        <v>0</v>
      </c>
      <c r="AA41" s="827">
        <f t="shared" si="20"/>
        <v>0</v>
      </c>
      <c r="AB41" s="827">
        <f t="shared" si="20"/>
        <v>0</v>
      </c>
      <c r="AC41" s="827">
        <f t="shared" si="20"/>
        <v>0</v>
      </c>
      <c r="AD41" s="827">
        <f t="shared" si="20"/>
        <v>0</v>
      </c>
      <c r="AE41" s="827">
        <f t="shared" si="20"/>
        <v>0</v>
      </c>
    </row>
    <row r="42" spans="1:31">
      <c r="A42" s="912" t="str">
        <f>A26</f>
        <v>Fence installation per ha</v>
      </c>
      <c r="D42" s="827"/>
      <c r="E42" s="827">
        <f t="shared" ref="E42:X42" si="21">E26*$C26</f>
        <v>4410.5567529812379</v>
      </c>
      <c r="F42" s="827">
        <f t="shared" si="21"/>
        <v>0</v>
      </c>
      <c r="G42" s="827">
        <f t="shared" si="21"/>
        <v>0</v>
      </c>
      <c r="H42" s="827">
        <f t="shared" si="21"/>
        <v>0</v>
      </c>
      <c r="I42" s="827">
        <f t="shared" si="21"/>
        <v>0</v>
      </c>
      <c r="J42" s="827">
        <f t="shared" si="21"/>
        <v>0</v>
      </c>
      <c r="K42" s="827">
        <f t="shared" si="21"/>
        <v>0</v>
      </c>
      <c r="L42" s="827">
        <f t="shared" si="21"/>
        <v>0</v>
      </c>
      <c r="M42" s="827">
        <f t="shared" si="21"/>
        <v>0</v>
      </c>
      <c r="N42" s="827">
        <f t="shared" si="21"/>
        <v>0</v>
      </c>
      <c r="O42" s="827">
        <f t="shared" si="21"/>
        <v>0</v>
      </c>
      <c r="P42" s="827">
        <f t="shared" si="21"/>
        <v>0</v>
      </c>
      <c r="Q42" s="827">
        <f t="shared" si="21"/>
        <v>0</v>
      </c>
      <c r="R42" s="827">
        <f t="shared" si="21"/>
        <v>0</v>
      </c>
      <c r="S42" s="827">
        <f t="shared" si="21"/>
        <v>0</v>
      </c>
      <c r="T42" s="827">
        <f t="shared" si="21"/>
        <v>0</v>
      </c>
      <c r="U42" s="827">
        <f t="shared" si="21"/>
        <v>0</v>
      </c>
      <c r="V42" s="827">
        <f t="shared" si="21"/>
        <v>0</v>
      </c>
      <c r="W42" s="827">
        <f t="shared" si="21"/>
        <v>0</v>
      </c>
      <c r="X42" s="827">
        <f t="shared" si="21"/>
        <v>0</v>
      </c>
      <c r="Y42" s="827">
        <f t="shared" ref="Y42:AE42" si="22">Y26*$C26</f>
        <v>0</v>
      </c>
      <c r="Z42" s="827">
        <f t="shared" si="22"/>
        <v>0</v>
      </c>
      <c r="AA42" s="827">
        <f t="shared" si="22"/>
        <v>0</v>
      </c>
      <c r="AB42" s="827">
        <f t="shared" si="22"/>
        <v>0</v>
      </c>
      <c r="AC42" s="827">
        <f t="shared" si="22"/>
        <v>0</v>
      </c>
      <c r="AD42" s="827">
        <f t="shared" si="22"/>
        <v>0</v>
      </c>
      <c r="AE42" s="827">
        <f t="shared" si="22"/>
        <v>0</v>
      </c>
    </row>
    <row r="43" spans="1:31">
      <c r="A43" s="972" t="s">
        <v>1316</v>
      </c>
      <c r="D43" s="827"/>
      <c r="E43" s="827">
        <f>SUM(E40:E42)</f>
        <v>7417.5320189345421</v>
      </c>
      <c r="F43" s="827">
        <f t="shared" ref="F43:X43" si="23">SUM(F40:F42)</f>
        <v>1065.0287244490098</v>
      </c>
      <c r="G43" s="827">
        <f t="shared" si="23"/>
        <v>0</v>
      </c>
      <c r="H43" s="827">
        <f t="shared" si="23"/>
        <v>0</v>
      </c>
      <c r="I43" s="827">
        <f t="shared" si="23"/>
        <v>0</v>
      </c>
      <c r="J43" s="827">
        <f t="shared" si="23"/>
        <v>0</v>
      </c>
      <c r="K43" s="827">
        <f t="shared" si="23"/>
        <v>0</v>
      </c>
      <c r="L43" s="827">
        <f t="shared" si="23"/>
        <v>0</v>
      </c>
      <c r="M43" s="827">
        <f t="shared" si="23"/>
        <v>0</v>
      </c>
      <c r="N43" s="827">
        <f t="shared" si="23"/>
        <v>0</v>
      </c>
      <c r="O43" s="827">
        <f t="shared" si="23"/>
        <v>0</v>
      </c>
      <c r="P43" s="827">
        <f t="shared" si="23"/>
        <v>0</v>
      </c>
      <c r="Q43" s="827">
        <f t="shared" si="23"/>
        <v>0</v>
      </c>
      <c r="R43" s="827">
        <f t="shared" si="23"/>
        <v>0</v>
      </c>
      <c r="S43" s="827">
        <f t="shared" si="23"/>
        <v>0</v>
      </c>
      <c r="T43" s="827">
        <f t="shared" si="23"/>
        <v>0</v>
      </c>
      <c r="U43" s="827">
        <f t="shared" si="23"/>
        <v>0</v>
      </c>
      <c r="V43" s="827">
        <f t="shared" si="23"/>
        <v>0</v>
      </c>
      <c r="W43" s="827">
        <f t="shared" si="23"/>
        <v>0</v>
      </c>
      <c r="X43" s="827">
        <f t="shared" si="23"/>
        <v>0</v>
      </c>
      <c r="Y43" s="827">
        <f t="shared" ref="Y43:AE43" si="24">SUM(Y40:Y42)</f>
        <v>0</v>
      </c>
      <c r="Z43" s="827">
        <f t="shared" si="24"/>
        <v>0</v>
      </c>
      <c r="AA43" s="827">
        <f t="shared" si="24"/>
        <v>0</v>
      </c>
      <c r="AB43" s="827">
        <f t="shared" si="24"/>
        <v>0</v>
      </c>
      <c r="AC43" s="827">
        <f t="shared" si="24"/>
        <v>0</v>
      </c>
      <c r="AD43" s="827">
        <f t="shared" si="24"/>
        <v>0</v>
      </c>
      <c r="AE43" s="827">
        <f t="shared" si="24"/>
        <v>0</v>
      </c>
    </row>
    <row r="44" spans="1:31">
      <c r="A44" s="912" t="str">
        <f>A27</f>
        <v>Irrigation</v>
      </c>
      <c r="D44" s="827"/>
      <c r="E44" s="827">
        <f t="shared" ref="E44:X45" si="25">E27*$C27</f>
        <v>1779.9746895959995</v>
      </c>
      <c r="F44" s="827">
        <f t="shared" si="25"/>
        <v>1779.9746895959995</v>
      </c>
      <c r="G44" s="827">
        <f t="shared" si="25"/>
        <v>0</v>
      </c>
      <c r="H44" s="827">
        <f t="shared" si="25"/>
        <v>0</v>
      </c>
      <c r="I44" s="827">
        <f t="shared" si="25"/>
        <v>0</v>
      </c>
      <c r="J44" s="827">
        <f t="shared" si="25"/>
        <v>0</v>
      </c>
      <c r="K44" s="827">
        <f t="shared" si="25"/>
        <v>0</v>
      </c>
      <c r="L44" s="827">
        <f t="shared" si="25"/>
        <v>0</v>
      </c>
      <c r="M44" s="827">
        <f t="shared" si="25"/>
        <v>0</v>
      </c>
      <c r="N44" s="827">
        <f t="shared" si="25"/>
        <v>0</v>
      </c>
      <c r="O44" s="827">
        <f t="shared" si="25"/>
        <v>0</v>
      </c>
      <c r="P44" s="827">
        <f t="shared" si="25"/>
        <v>0</v>
      </c>
      <c r="Q44" s="827">
        <f t="shared" si="25"/>
        <v>0</v>
      </c>
      <c r="R44" s="827">
        <f t="shared" si="25"/>
        <v>0</v>
      </c>
      <c r="S44" s="827">
        <f t="shared" si="25"/>
        <v>0</v>
      </c>
      <c r="T44" s="827">
        <f t="shared" si="25"/>
        <v>0</v>
      </c>
      <c r="U44" s="827">
        <f t="shared" si="25"/>
        <v>0</v>
      </c>
      <c r="V44" s="827">
        <f t="shared" si="25"/>
        <v>0</v>
      </c>
      <c r="W44" s="827">
        <f t="shared" si="25"/>
        <v>0</v>
      </c>
      <c r="X44" s="827">
        <f t="shared" si="25"/>
        <v>0</v>
      </c>
      <c r="Y44" s="827">
        <f t="shared" ref="Y44:AE45" si="26">Y27*$C27</f>
        <v>0</v>
      </c>
      <c r="Z44" s="827">
        <f t="shared" si="26"/>
        <v>0</v>
      </c>
      <c r="AA44" s="827">
        <f t="shared" si="26"/>
        <v>0</v>
      </c>
      <c r="AB44" s="827">
        <f t="shared" si="26"/>
        <v>0</v>
      </c>
      <c r="AC44" s="827">
        <f t="shared" si="26"/>
        <v>0</v>
      </c>
      <c r="AD44" s="827">
        <f t="shared" si="26"/>
        <v>0</v>
      </c>
      <c r="AE44" s="827">
        <f t="shared" si="26"/>
        <v>0</v>
      </c>
    </row>
    <row r="45" spans="1:31">
      <c r="A45" s="912" t="str">
        <f>A28</f>
        <v>Land lease</v>
      </c>
      <c r="D45" s="827"/>
      <c r="E45" s="827">
        <f t="shared" si="25"/>
        <v>39.985816716588147</v>
      </c>
      <c r="F45" s="827">
        <f t="shared" si="25"/>
        <v>39.985816716588147</v>
      </c>
      <c r="G45" s="827">
        <f t="shared" si="25"/>
        <v>39.985816716588147</v>
      </c>
      <c r="H45" s="827">
        <f t="shared" si="25"/>
        <v>39.985816716588147</v>
      </c>
      <c r="I45" s="827">
        <f t="shared" si="25"/>
        <v>39.985816716588147</v>
      </c>
      <c r="J45" s="827">
        <f t="shared" si="25"/>
        <v>39.985816716588147</v>
      </c>
      <c r="K45" s="827">
        <f t="shared" si="25"/>
        <v>39.985816716588147</v>
      </c>
      <c r="L45" s="827">
        <f t="shared" si="25"/>
        <v>39.985816716588147</v>
      </c>
      <c r="M45" s="827">
        <f t="shared" si="25"/>
        <v>39.985816716588147</v>
      </c>
      <c r="N45" s="827">
        <f t="shared" si="25"/>
        <v>39.985816716588147</v>
      </c>
      <c r="O45" s="827">
        <f t="shared" si="25"/>
        <v>39.985816716588147</v>
      </c>
      <c r="P45" s="827">
        <f t="shared" si="25"/>
        <v>39.985816716588147</v>
      </c>
      <c r="Q45" s="827">
        <f t="shared" si="25"/>
        <v>39.985816716588147</v>
      </c>
      <c r="R45" s="827">
        <f t="shared" si="25"/>
        <v>39.985816716588147</v>
      </c>
      <c r="S45" s="827">
        <f t="shared" si="25"/>
        <v>39.985816716588147</v>
      </c>
      <c r="T45" s="827">
        <f t="shared" si="25"/>
        <v>39.985816716588147</v>
      </c>
      <c r="U45" s="827">
        <f t="shared" si="25"/>
        <v>39.985816716588147</v>
      </c>
      <c r="V45" s="827">
        <f t="shared" si="25"/>
        <v>39.985816716588147</v>
      </c>
      <c r="W45" s="827">
        <f t="shared" si="25"/>
        <v>39.985816716588147</v>
      </c>
      <c r="X45" s="827">
        <f t="shared" si="25"/>
        <v>39.985816716588147</v>
      </c>
      <c r="Y45" s="827">
        <f t="shared" si="26"/>
        <v>39.985816716588147</v>
      </c>
      <c r="Z45" s="827">
        <f t="shared" si="26"/>
        <v>39.985816716588147</v>
      </c>
      <c r="AA45" s="827">
        <f t="shared" si="26"/>
        <v>39.985816716588147</v>
      </c>
      <c r="AB45" s="827">
        <f t="shared" si="26"/>
        <v>39.985816716588147</v>
      </c>
      <c r="AC45" s="827">
        <f t="shared" si="26"/>
        <v>39.985816716588147</v>
      </c>
      <c r="AD45" s="827">
        <f t="shared" si="26"/>
        <v>39.985816716588147</v>
      </c>
      <c r="AE45" s="827">
        <f t="shared" si="26"/>
        <v>39.985816716588147</v>
      </c>
    </row>
    <row r="46" spans="1:31">
      <c r="A46" s="912" t="str">
        <f>A29</f>
        <v>Land preparation (plowing, planning, discing, smoothing)</v>
      </c>
      <c r="D46" s="827"/>
      <c r="E46" s="827">
        <f t="shared" ref="E46:X46" si="27">E29*$C29</f>
        <v>0</v>
      </c>
      <c r="F46" s="827">
        <f t="shared" si="27"/>
        <v>0</v>
      </c>
      <c r="G46" s="827">
        <f t="shared" si="27"/>
        <v>0</v>
      </c>
      <c r="H46" s="827">
        <f t="shared" si="27"/>
        <v>0</v>
      </c>
      <c r="I46" s="827">
        <f t="shared" si="27"/>
        <v>0</v>
      </c>
      <c r="J46" s="827">
        <f t="shared" si="27"/>
        <v>0</v>
      </c>
      <c r="K46" s="827">
        <f t="shared" si="27"/>
        <v>0</v>
      </c>
      <c r="L46" s="827">
        <f t="shared" si="27"/>
        <v>0</v>
      </c>
      <c r="M46" s="827">
        <f t="shared" si="27"/>
        <v>0</v>
      </c>
      <c r="N46" s="827">
        <f t="shared" si="27"/>
        <v>0</v>
      </c>
      <c r="O46" s="827">
        <f t="shared" si="27"/>
        <v>0</v>
      </c>
      <c r="P46" s="827">
        <f t="shared" si="27"/>
        <v>0</v>
      </c>
      <c r="Q46" s="827">
        <f t="shared" si="27"/>
        <v>0</v>
      </c>
      <c r="R46" s="827">
        <f t="shared" si="27"/>
        <v>0</v>
      </c>
      <c r="S46" s="827">
        <f t="shared" si="27"/>
        <v>0</v>
      </c>
      <c r="T46" s="827">
        <f t="shared" si="27"/>
        <v>0</v>
      </c>
      <c r="U46" s="827">
        <f t="shared" si="27"/>
        <v>0</v>
      </c>
      <c r="V46" s="827">
        <f t="shared" si="27"/>
        <v>0</v>
      </c>
      <c r="W46" s="827">
        <f t="shared" si="27"/>
        <v>0</v>
      </c>
      <c r="X46" s="827">
        <f t="shared" si="27"/>
        <v>0</v>
      </c>
      <c r="Y46" s="827">
        <f t="shared" ref="Y46:AE46" si="28">Y29*$C29</f>
        <v>0</v>
      </c>
      <c r="Z46" s="827">
        <f t="shared" si="28"/>
        <v>0</v>
      </c>
      <c r="AA46" s="827">
        <f t="shared" si="28"/>
        <v>0</v>
      </c>
      <c r="AB46" s="827">
        <f t="shared" si="28"/>
        <v>0</v>
      </c>
      <c r="AC46" s="827">
        <f t="shared" si="28"/>
        <v>0</v>
      </c>
      <c r="AD46" s="827">
        <f t="shared" si="28"/>
        <v>0</v>
      </c>
      <c r="AE46" s="827">
        <f t="shared" si="28"/>
        <v>0</v>
      </c>
    </row>
    <row r="47" spans="1:31">
      <c r="A47" s="912" t="str">
        <f>A30</f>
        <v>Soil loosening (5 times)</v>
      </c>
      <c r="D47" s="827"/>
      <c r="E47" s="827">
        <f t="shared" ref="E47:X47" si="29">E30*$C30</f>
        <v>0</v>
      </c>
      <c r="F47" s="827">
        <f t="shared" si="29"/>
        <v>0</v>
      </c>
      <c r="G47" s="827">
        <f t="shared" si="29"/>
        <v>0</v>
      </c>
      <c r="H47" s="827">
        <f t="shared" si="29"/>
        <v>0</v>
      </c>
      <c r="I47" s="827">
        <f t="shared" si="29"/>
        <v>0</v>
      </c>
      <c r="J47" s="827">
        <f t="shared" si="29"/>
        <v>0</v>
      </c>
      <c r="K47" s="827">
        <f t="shared" si="29"/>
        <v>0</v>
      </c>
      <c r="L47" s="827">
        <f t="shared" si="29"/>
        <v>0</v>
      </c>
      <c r="M47" s="827">
        <f t="shared" si="29"/>
        <v>0</v>
      </c>
      <c r="N47" s="827">
        <f t="shared" si="29"/>
        <v>0</v>
      </c>
      <c r="O47" s="827">
        <f t="shared" si="29"/>
        <v>0</v>
      </c>
      <c r="P47" s="827">
        <f t="shared" si="29"/>
        <v>0</v>
      </c>
      <c r="Q47" s="827">
        <f t="shared" si="29"/>
        <v>0</v>
      </c>
      <c r="R47" s="827">
        <f t="shared" si="29"/>
        <v>0</v>
      </c>
      <c r="S47" s="827">
        <f t="shared" si="29"/>
        <v>0</v>
      </c>
      <c r="T47" s="827">
        <f t="shared" si="29"/>
        <v>0</v>
      </c>
      <c r="U47" s="827">
        <f t="shared" si="29"/>
        <v>0</v>
      </c>
      <c r="V47" s="827">
        <f t="shared" si="29"/>
        <v>0</v>
      </c>
      <c r="W47" s="827">
        <f t="shared" si="29"/>
        <v>0</v>
      </c>
      <c r="X47" s="827">
        <f t="shared" si="29"/>
        <v>0</v>
      </c>
      <c r="Y47" s="827">
        <f t="shared" ref="Y47:AE47" si="30">Y30*$C30</f>
        <v>0</v>
      </c>
      <c r="Z47" s="827">
        <f t="shared" si="30"/>
        <v>0</v>
      </c>
      <c r="AA47" s="827">
        <f t="shared" si="30"/>
        <v>0</v>
      </c>
      <c r="AB47" s="827">
        <f t="shared" si="30"/>
        <v>0</v>
      </c>
      <c r="AC47" s="827">
        <f t="shared" si="30"/>
        <v>0</v>
      </c>
      <c r="AD47" s="827">
        <f t="shared" si="30"/>
        <v>0</v>
      </c>
      <c r="AE47" s="827">
        <f t="shared" si="30"/>
        <v>0</v>
      </c>
    </row>
    <row r="48" spans="1:31">
      <c r="A48" s="912" t="str">
        <f>A31</f>
        <v>Harvesting</v>
      </c>
      <c r="D48" s="827"/>
      <c r="E48" s="827">
        <f t="shared" ref="E48:X48" si="31">E31*$C31</f>
        <v>0</v>
      </c>
      <c r="F48" s="827">
        <f t="shared" si="31"/>
        <v>0</v>
      </c>
      <c r="G48" s="827">
        <f t="shared" si="31"/>
        <v>0</v>
      </c>
      <c r="H48" s="827">
        <f t="shared" si="31"/>
        <v>0</v>
      </c>
      <c r="I48" s="827">
        <f t="shared" si="31"/>
        <v>0</v>
      </c>
      <c r="J48" s="827">
        <f t="shared" si="31"/>
        <v>0</v>
      </c>
      <c r="K48" s="827">
        <f t="shared" si="31"/>
        <v>0</v>
      </c>
      <c r="L48" s="827">
        <f t="shared" si="31"/>
        <v>0</v>
      </c>
      <c r="M48" s="827">
        <f t="shared" si="31"/>
        <v>0</v>
      </c>
      <c r="N48" s="827">
        <f t="shared" si="31"/>
        <v>0</v>
      </c>
      <c r="O48" s="827">
        <f t="shared" si="31"/>
        <v>0</v>
      </c>
      <c r="P48" s="827">
        <f t="shared" si="31"/>
        <v>0</v>
      </c>
      <c r="Q48" s="827">
        <f t="shared" si="31"/>
        <v>0</v>
      </c>
      <c r="R48" s="827">
        <f t="shared" si="31"/>
        <v>0</v>
      </c>
      <c r="S48" s="827">
        <f t="shared" si="31"/>
        <v>0</v>
      </c>
      <c r="T48" s="827">
        <f t="shared" si="31"/>
        <v>0</v>
      </c>
      <c r="U48" s="827">
        <f t="shared" si="31"/>
        <v>0</v>
      </c>
      <c r="V48" s="827">
        <f t="shared" si="31"/>
        <v>0</v>
      </c>
      <c r="W48" s="827">
        <f t="shared" si="31"/>
        <v>0</v>
      </c>
      <c r="X48" s="827">
        <f t="shared" si="31"/>
        <v>0</v>
      </c>
      <c r="Y48" s="827">
        <f t="shared" ref="Y48:AE48" si="32">Y31*$C31</f>
        <v>0</v>
      </c>
      <c r="Z48" s="827">
        <f t="shared" si="32"/>
        <v>0</v>
      </c>
      <c r="AA48" s="827">
        <f t="shared" si="32"/>
        <v>0</v>
      </c>
      <c r="AB48" s="827">
        <f t="shared" si="32"/>
        <v>0</v>
      </c>
      <c r="AC48" s="827">
        <f t="shared" si="32"/>
        <v>0</v>
      </c>
      <c r="AD48" s="827">
        <f t="shared" si="32"/>
        <v>0</v>
      </c>
      <c r="AE48" s="827">
        <f t="shared" si="32"/>
        <v>0</v>
      </c>
    </row>
    <row r="49" spans="1:31">
      <c r="A49" s="907" t="s">
        <v>1314</v>
      </c>
      <c r="D49" s="827"/>
      <c r="E49" s="827">
        <f t="shared" ref="E49:X49" si="33">SUM(E44:E48)</f>
        <v>1819.9605063125878</v>
      </c>
      <c r="F49" s="827">
        <f t="shared" si="33"/>
        <v>1819.9605063125878</v>
      </c>
      <c r="G49" s="827">
        <f t="shared" si="33"/>
        <v>39.985816716588147</v>
      </c>
      <c r="H49" s="827">
        <f t="shared" si="33"/>
        <v>39.985816716588147</v>
      </c>
      <c r="I49" s="827">
        <f t="shared" si="33"/>
        <v>39.985816716588147</v>
      </c>
      <c r="J49" s="827">
        <f t="shared" si="33"/>
        <v>39.985816716588147</v>
      </c>
      <c r="K49" s="827">
        <f t="shared" si="33"/>
        <v>39.985816716588147</v>
      </c>
      <c r="L49" s="827">
        <f t="shared" si="33"/>
        <v>39.985816716588147</v>
      </c>
      <c r="M49" s="827">
        <f t="shared" si="33"/>
        <v>39.985816716588147</v>
      </c>
      <c r="N49" s="827">
        <f t="shared" si="33"/>
        <v>39.985816716588147</v>
      </c>
      <c r="O49" s="827">
        <f t="shared" si="33"/>
        <v>39.985816716588147</v>
      </c>
      <c r="P49" s="827">
        <f t="shared" si="33"/>
        <v>39.985816716588147</v>
      </c>
      <c r="Q49" s="827">
        <f t="shared" si="33"/>
        <v>39.985816716588147</v>
      </c>
      <c r="R49" s="827">
        <f t="shared" si="33"/>
        <v>39.985816716588147</v>
      </c>
      <c r="S49" s="827">
        <f t="shared" si="33"/>
        <v>39.985816716588147</v>
      </c>
      <c r="T49" s="827">
        <f t="shared" si="33"/>
        <v>39.985816716588147</v>
      </c>
      <c r="U49" s="827">
        <f t="shared" si="33"/>
        <v>39.985816716588147</v>
      </c>
      <c r="V49" s="827">
        <f t="shared" si="33"/>
        <v>39.985816716588147</v>
      </c>
      <c r="W49" s="827">
        <f t="shared" si="33"/>
        <v>39.985816716588147</v>
      </c>
      <c r="X49" s="827">
        <f t="shared" si="33"/>
        <v>39.985816716588147</v>
      </c>
      <c r="Y49" s="827">
        <f t="shared" ref="Y49:AE49" si="34">SUM(Y44:Y48)</f>
        <v>39.985816716588147</v>
      </c>
      <c r="Z49" s="827">
        <f t="shared" si="34"/>
        <v>39.985816716588147</v>
      </c>
      <c r="AA49" s="827">
        <f t="shared" si="34"/>
        <v>39.985816716588147</v>
      </c>
      <c r="AB49" s="827">
        <f t="shared" si="34"/>
        <v>39.985816716588147</v>
      </c>
      <c r="AC49" s="827">
        <f t="shared" si="34"/>
        <v>39.985816716588147</v>
      </c>
      <c r="AD49" s="827">
        <f t="shared" si="34"/>
        <v>39.985816716588147</v>
      </c>
      <c r="AE49" s="827">
        <f t="shared" si="34"/>
        <v>39.985816716588147</v>
      </c>
    </row>
    <row r="50" spans="1:31">
      <c r="A50" s="915"/>
      <c r="D50" s="827"/>
      <c r="E50" s="827"/>
      <c r="F50" s="827"/>
      <c r="G50" s="827"/>
      <c r="H50" s="827"/>
      <c r="I50" s="827"/>
      <c r="J50" s="827"/>
      <c r="K50" s="827"/>
      <c r="L50" s="827"/>
      <c r="M50" s="827"/>
      <c r="N50" s="827"/>
      <c r="O50" s="827"/>
      <c r="P50" s="827"/>
      <c r="Q50" s="827"/>
      <c r="R50" s="827"/>
      <c r="S50" s="827"/>
      <c r="T50" s="827"/>
      <c r="U50" s="827"/>
      <c r="V50" s="827"/>
      <c r="W50" s="827"/>
      <c r="X50" s="827"/>
      <c r="Y50" s="827"/>
      <c r="Z50" s="827"/>
      <c r="AA50" s="827"/>
      <c r="AB50" s="827"/>
      <c r="AC50" s="827"/>
      <c r="AD50" s="827"/>
      <c r="AE50" s="827"/>
    </row>
    <row r="51" spans="1:31">
      <c r="A51" s="918" t="s">
        <v>498</v>
      </c>
      <c r="B51" s="762"/>
      <c r="D51" s="827"/>
      <c r="E51" s="827">
        <f t="shared" ref="E51:X51" si="35">E43+E49</f>
        <v>9237.4925252471294</v>
      </c>
      <c r="F51" s="827">
        <f t="shared" si="35"/>
        <v>2884.9892307615974</v>
      </c>
      <c r="G51" s="827">
        <f t="shared" si="35"/>
        <v>39.985816716588147</v>
      </c>
      <c r="H51" s="827">
        <f t="shared" si="35"/>
        <v>39.985816716588147</v>
      </c>
      <c r="I51" s="827">
        <f t="shared" si="35"/>
        <v>39.985816716588147</v>
      </c>
      <c r="J51" s="827">
        <f t="shared" si="35"/>
        <v>39.985816716588147</v>
      </c>
      <c r="K51" s="827">
        <f t="shared" si="35"/>
        <v>39.985816716588147</v>
      </c>
      <c r="L51" s="827">
        <f t="shared" si="35"/>
        <v>39.985816716588147</v>
      </c>
      <c r="M51" s="827">
        <f t="shared" si="35"/>
        <v>39.985816716588147</v>
      </c>
      <c r="N51" s="827">
        <f t="shared" si="35"/>
        <v>39.985816716588147</v>
      </c>
      <c r="O51" s="827">
        <f t="shared" si="35"/>
        <v>39.985816716588147</v>
      </c>
      <c r="P51" s="827">
        <f t="shared" si="35"/>
        <v>39.985816716588147</v>
      </c>
      <c r="Q51" s="827">
        <f t="shared" si="35"/>
        <v>39.985816716588147</v>
      </c>
      <c r="R51" s="827">
        <f t="shared" si="35"/>
        <v>39.985816716588147</v>
      </c>
      <c r="S51" s="827">
        <f t="shared" si="35"/>
        <v>39.985816716588147</v>
      </c>
      <c r="T51" s="827">
        <f t="shared" si="35"/>
        <v>39.985816716588147</v>
      </c>
      <c r="U51" s="827">
        <f t="shared" si="35"/>
        <v>39.985816716588147</v>
      </c>
      <c r="V51" s="827">
        <f t="shared" si="35"/>
        <v>39.985816716588147</v>
      </c>
      <c r="W51" s="827">
        <f t="shared" si="35"/>
        <v>39.985816716588147</v>
      </c>
      <c r="X51" s="827">
        <f t="shared" si="35"/>
        <v>39.985816716588147</v>
      </c>
      <c r="Y51" s="827">
        <f t="shared" ref="Y51:AE51" si="36">Y43+Y49</f>
        <v>39.985816716588147</v>
      </c>
      <c r="Z51" s="827">
        <f t="shared" si="36"/>
        <v>39.985816716588147</v>
      </c>
      <c r="AA51" s="827">
        <f t="shared" si="36"/>
        <v>39.985816716588147</v>
      </c>
      <c r="AB51" s="827">
        <f t="shared" si="36"/>
        <v>39.985816716588147</v>
      </c>
      <c r="AC51" s="827">
        <f t="shared" si="36"/>
        <v>39.985816716588147</v>
      </c>
      <c r="AD51" s="827">
        <f t="shared" si="36"/>
        <v>39.985816716588147</v>
      </c>
      <c r="AE51" s="827">
        <f t="shared" si="36"/>
        <v>39.985816716588147</v>
      </c>
    </row>
    <row r="52" spans="1:31">
      <c r="A52" s="918"/>
      <c r="B52" s="762"/>
      <c r="D52" s="827"/>
      <c r="E52" s="827"/>
      <c r="F52" s="827"/>
      <c r="G52" s="827"/>
      <c r="H52" s="827"/>
      <c r="I52" s="827"/>
      <c r="J52" s="827"/>
      <c r="K52" s="827"/>
      <c r="L52" s="827"/>
      <c r="M52" s="827"/>
      <c r="N52" s="827"/>
      <c r="O52" s="827"/>
      <c r="P52" s="827"/>
      <c r="Q52" s="827"/>
      <c r="R52" s="827"/>
      <c r="S52" s="827"/>
      <c r="T52" s="827"/>
      <c r="U52" s="827"/>
      <c r="V52" s="827"/>
      <c r="W52" s="827"/>
      <c r="X52" s="827"/>
      <c r="Y52" s="827"/>
      <c r="Z52" s="827"/>
      <c r="AA52" s="827"/>
      <c r="AB52" s="827"/>
      <c r="AC52" s="827"/>
      <c r="AD52" s="827"/>
      <c r="AE52" s="827"/>
    </row>
    <row r="53" spans="1:31">
      <c r="A53" s="918" t="s">
        <v>585</v>
      </c>
      <c r="B53" s="762"/>
      <c r="D53" s="827">
        <v>0</v>
      </c>
      <c r="E53" s="827">
        <f t="shared" ref="E53:X53" si="37">E37-E51</f>
        <v>-9237.4925252471294</v>
      </c>
      <c r="F53" s="827">
        <f t="shared" si="37"/>
        <v>-2884.9892307615974</v>
      </c>
      <c r="G53" s="827">
        <f t="shared" si="37"/>
        <v>-39.985816716588147</v>
      </c>
      <c r="H53" s="827">
        <f t="shared" si="37"/>
        <v>-39.985816716588147</v>
      </c>
      <c r="I53" s="827">
        <f t="shared" si="37"/>
        <v>-39.985816716588147</v>
      </c>
      <c r="J53" s="827">
        <f t="shared" si="37"/>
        <v>-39.985816716588147</v>
      </c>
      <c r="K53" s="827">
        <f t="shared" si="37"/>
        <v>6428.4180720097711</v>
      </c>
      <c r="L53" s="827">
        <f t="shared" si="37"/>
        <v>6416.7422527160415</v>
      </c>
      <c r="M53" s="827">
        <f t="shared" si="37"/>
        <v>6405.066433422312</v>
      </c>
      <c r="N53" s="827">
        <f t="shared" si="37"/>
        <v>7286.7220519133507</v>
      </c>
      <c r="O53" s="827">
        <f t="shared" si="37"/>
        <v>9101.7776309841065</v>
      </c>
      <c r="P53" s="827">
        <f t="shared" si="37"/>
        <v>9085.1562428973775</v>
      </c>
      <c r="Q53" s="827">
        <f t="shared" si="37"/>
        <v>11778.706553373906</v>
      </c>
      <c r="R53" s="827">
        <f t="shared" si="37"/>
        <v>11757.139596494178</v>
      </c>
      <c r="S53" s="827">
        <f t="shared" si="37"/>
        <v>9380.4609483482454</v>
      </c>
      <c r="T53" s="827">
        <f t="shared" si="37"/>
        <v>11714.005682734725</v>
      </c>
      <c r="U53" s="827">
        <f t="shared" si="37"/>
        <v>11692.438725854996</v>
      </c>
      <c r="V53" s="827">
        <f t="shared" si="37"/>
        <v>11670.871768975268</v>
      </c>
      <c r="W53" s="827">
        <f t="shared" si="37"/>
        <v>11649.304812095543</v>
      </c>
      <c r="X53" s="827">
        <f t="shared" si="37"/>
        <v>9294.1931208293354</v>
      </c>
      <c r="Y53" s="827">
        <f t="shared" ref="Y53:AE53" si="38">Y37-Y51</f>
        <v>11606.170898336086</v>
      </c>
      <c r="Z53" s="827">
        <f t="shared" si="38"/>
        <v>11584.603941456362</v>
      </c>
      <c r="AA53" s="827">
        <f t="shared" si="38"/>
        <v>11563.03698457664</v>
      </c>
      <c r="AB53" s="827">
        <f t="shared" si="38"/>
        <v>11541.470027696903</v>
      </c>
      <c r="AC53" s="827">
        <f t="shared" si="38"/>
        <v>9207.9252933104253</v>
      </c>
      <c r="AD53" s="827">
        <f t="shared" si="38"/>
        <v>11498.336113937456</v>
      </c>
      <c r="AE53" s="827">
        <f t="shared" si="38"/>
        <v>11476.769157057732</v>
      </c>
    </row>
    <row r="54" spans="1:31" ht="12" thickBot="1">
      <c r="A54" s="919" t="s">
        <v>1134</v>
      </c>
      <c r="B54" s="920"/>
      <c r="C54" s="921"/>
      <c r="D54" s="922"/>
      <c r="E54" s="922">
        <f>E53-$D$53</f>
        <v>-9237.4925252471294</v>
      </c>
      <c r="F54" s="922">
        <f t="shared" ref="F54:X54" si="39">F53-$D$53</f>
        <v>-2884.9892307615974</v>
      </c>
      <c r="G54" s="922">
        <f t="shared" si="39"/>
        <v>-39.985816716588147</v>
      </c>
      <c r="H54" s="922">
        <f t="shared" si="39"/>
        <v>-39.985816716588147</v>
      </c>
      <c r="I54" s="922">
        <f t="shared" si="39"/>
        <v>-39.985816716588147</v>
      </c>
      <c r="J54" s="922">
        <f t="shared" si="39"/>
        <v>-39.985816716588147</v>
      </c>
      <c r="K54" s="922">
        <f t="shared" si="39"/>
        <v>6428.4180720097711</v>
      </c>
      <c r="L54" s="922">
        <f t="shared" si="39"/>
        <v>6416.7422527160415</v>
      </c>
      <c r="M54" s="922">
        <f t="shared" si="39"/>
        <v>6405.066433422312</v>
      </c>
      <c r="N54" s="922">
        <f t="shared" si="39"/>
        <v>7286.7220519133507</v>
      </c>
      <c r="O54" s="922">
        <f t="shared" si="39"/>
        <v>9101.7776309841065</v>
      </c>
      <c r="P54" s="922">
        <f t="shared" si="39"/>
        <v>9085.1562428973775</v>
      </c>
      <c r="Q54" s="922">
        <f t="shared" si="39"/>
        <v>11778.706553373906</v>
      </c>
      <c r="R54" s="922">
        <f t="shared" si="39"/>
        <v>11757.139596494178</v>
      </c>
      <c r="S54" s="922">
        <f t="shared" si="39"/>
        <v>9380.4609483482454</v>
      </c>
      <c r="T54" s="922">
        <f t="shared" si="39"/>
        <v>11714.005682734725</v>
      </c>
      <c r="U54" s="922">
        <f t="shared" si="39"/>
        <v>11692.438725854996</v>
      </c>
      <c r="V54" s="922">
        <f t="shared" si="39"/>
        <v>11670.871768975268</v>
      </c>
      <c r="W54" s="922">
        <f t="shared" si="39"/>
        <v>11649.304812095543</v>
      </c>
      <c r="X54" s="922">
        <f t="shared" si="39"/>
        <v>9294.1931208293354</v>
      </c>
      <c r="Y54" s="922">
        <f t="shared" ref="Y54:AE54" si="40">Y53-$D$53</f>
        <v>11606.170898336086</v>
      </c>
      <c r="Z54" s="922">
        <f t="shared" si="40"/>
        <v>11584.603941456362</v>
      </c>
      <c r="AA54" s="922">
        <f t="shared" si="40"/>
        <v>11563.03698457664</v>
      </c>
      <c r="AB54" s="922">
        <f t="shared" si="40"/>
        <v>11541.470027696903</v>
      </c>
      <c r="AC54" s="922">
        <f t="shared" si="40"/>
        <v>9207.9252933104253</v>
      </c>
      <c r="AD54" s="922">
        <f t="shared" si="40"/>
        <v>11498.336113937456</v>
      </c>
      <c r="AE54" s="922">
        <f t="shared" si="40"/>
        <v>11476.769157057732</v>
      </c>
    </row>
    <row r="55" spans="1:31">
      <c r="D55" s="827"/>
      <c r="E55" s="827"/>
      <c r="F55" s="827"/>
      <c r="G55" s="827"/>
      <c r="H55" s="827"/>
      <c r="I55" s="827"/>
      <c r="J55" s="827"/>
      <c r="K55" s="827"/>
      <c r="L55" s="827"/>
      <c r="M55" s="827"/>
      <c r="N55" s="827"/>
      <c r="O55" s="827"/>
      <c r="P55" s="827"/>
      <c r="Q55" s="827"/>
      <c r="R55" s="827"/>
      <c r="S55" s="827"/>
      <c r="T55" s="827"/>
      <c r="U55" s="827"/>
      <c r="V55" s="827"/>
      <c r="W55" s="827"/>
      <c r="X55" s="827"/>
      <c r="Y55" s="827"/>
      <c r="Z55" s="827"/>
      <c r="AA55" s="827"/>
      <c r="AB55" s="827"/>
      <c r="AC55" s="827"/>
      <c r="AD55" s="827"/>
      <c r="AE55" s="827"/>
    </row>
    <row r="56" spans="1:31" ht="12" thickBot="1">
      <c r="C56" s="252"/>
      <c r="D56" s="252"/>
      <c r="E56" s="252"/>
    </row>
    <row r="57" spans="1:31">
      <c r="A57" s="1159" t="s">
        <v>1299</v>
      </c>
      <c r="B57" s="1160"/>
      <c r="C57" s="1161"/>
      <c r="D57" s="1161"/>
      <c r="E57" s="1161"/>
      <c r="F57" s="1160"/>
      <c r="G57" s="1160"/>
      <c r="H57" s="1160"/>
      <c r="I57" s="1160"/>
      <c r="J57" s="1160"/>
      <c r="K57" s="1160"/>
      <c r="L57" s="1160"/>
      <c r="M57" s="1160"/>
      <c r="N57" s="1160"/>
      <c r="O57" s="1160"/>
      <c r="P57" s="1160"/>
      <c r="Q57" s="1160"/>
      <c r="R57" s="1160"/>
      <c r="S57" s="1160"/>
      <c r="T57" s="1160"/>
      <c r="U57" s="1160"/>
      <c r="V57" s="1160"/>
      <c r="W57" s="1160"/>
      <c r="X57" s="1160"/>
      <c r="Y57" s="1160"/>
      <c r="Z57" s="1160"/>
      <c r="AA57" s="1160"/>
      <c r="AB57" s="1160"/>
      <c r="AC57" s="1160"/>
      <c r="AD57" s="1160"/>
      <c r="AE57" s="1160"/>
    </row>
    <row r="58" spans="1:31">
      <c r="A58" s="915"/>
      <c r="C58" s="252"/>
      <c r="D58" s="252"/>
      <c r="E58" s="252"/>
    </row>
    <row r="59" spans="1:31">
      <c r="A59" s="1163" t="s">
        <v>122</v>
      </c>
      <c r="B59" s="914" t="s">
        <v>197</v>
      </c>
      <c r="C59" s="265">
        <f>E43+F43</f>
        <v>8482.5607433835521</v>
      </c>
      <c r="D59" s="252"/>
      <c r="E59" s="252"/>
    </row>
    <row r="60" spans="1:31">
      <c r="A60" s="1163" t="s">
        <v>1300</v>
      </c>
      <c r="B60" s="914" t="s">
        <v>197</v>
      </c>
      <c r="C60" s="685">
        <f>C59*5%</f>
        <v>424.12803716917762</v>
      </c>
      <c r="D60" s="252"/>
      <c r="E60" s="252"/>
    </row>
    <row r="61" spans="1:31">
      <c r="A61" s="1163" t="s">
        <v>1301</v>
      </c>
      <c r="B61" s="914" t="s">
        <v>197</v>
      </c>
      <c r="C61" s="1228">
        <f>C59*95%</f>
        <v>8058.4327062143739</v>
      </c>
      <c r="D61" s="252"/>
      <c r="E61" s="252"/>
    </row>
    <row r="62" spans="1:31">
      <c r="A62" s="918" t="s">
        <v>1302</v>
      </c>
      <c r="C62" s="252"/>
      <c r="D62" s="252"/>
      <c r="E62" s="252"/>
    </row>
    <row r="63" spans="1:31">
      <c r="A63" s="912" t="s">
        <v>293</v>
      </c>
      <c r="C63" s="252"/>
      <c r="D63" s="257" t="s">
        <v>295</v>
      </c>
      <c r="E63" s="1505" t="s">
        <v>296</v>
      </c>
      <c r="F63" s="1505"/>
      <c r="G63" s="1505"/>
      <c r="H63" s="1505"/>
      <c r="I63" s="1505"/>
      <c r="J63" s="258"/>
      <c r="K63" s="258"/>
      <c r="L63" s="258"/>
      <c r="M63" s="258"/>
      <c r="N63" s="258"/>
      <c r="O63" s="1505"/>
      <c r="P63" s="1505"/>
      <c r="Q63" s="1505"/>
      <c r="R63" s="1505"/>
      <c r="S63" s="1505"/>
      <c r="T63" s="258"/>
      <c r="U63" s="258"/>
      <c r="V63" s="258"/>
      <c r="W63" s="258"/>
      <c r="X63" s="258"/>
      <c r="Y63" s="258"/>
      <c r="Z63" s="258"/>
      <c r="AA63" s="258"/>
      <c r="AB63" s="258"/>
      <c r="AC63" s="258"/>
      <c r="AD63" s="258"/>
      <c r="AE63" s="258"/>
    </row>
    <row r="64" spans="1:31">
      <c r="A64" s="912"/>
      <c r="C64" s="252"/>
      <c r="D64" s="262">
        <v>0</v>
      </c>
      <c r="E64" s="262">
        <v>1</v>
      </c>
      <c r="F64" s="262">
        <v>2</v>
      </c>
      <c r="G64" s="262">
        <v>3</v>
      </c>
      <c r="H64" s="262">
        <v>4</v>
      </c>
      <c r="I64" s="262">
        <v>5</v>
      </c>
      <c r="J64" s="262">
        <v>6</v>
      </c>
      <c r="K64" s="262">
        <v>7</v>
      </c>
      <c r="L64" s="262">
        <v>8</v>
      </c>
      <c r="M64" s="262">
        <v>9</v>
      </c>
      <c r="N64" s="263">
        <v>10</v>
      </c>
      <c r="O64" s="262">
        <v>11</v>
      </c>
      <c r="P64" s="262">
        <v>12</v>
      </c>
      <c r="Q64" s="262">
        <v>13</v>
      </c>
      <c r="R64" s="262">
        <v>14</v>
      </c>
      <c r="S64" s="262">
        <v>15</v>
      </c>
      <c r="T64" s="262">
        <v>16</v>
      </c>
      <c r="U64" s="262">
        <v>17</v>
      </c>
      <c r="V64" s="262">
        <v>18</v>
      </c>
      <c r="W64" s="262">
        <v>19</v>
      </c>
      <c r="X64" s="263">
        <v>20</v>
      </c>
      <c r="Y64" s="263">
        <v>21</v>
      </c>
      <c r="Z64" s="263">
        <v>22</v>
      </c>
      <c r="AA64" s="263">
        <v>23</v>
      </c>
      <c r="AB64" s="263">
        <v>24</v>
      </c>
      <c r="AC64" s="263">
        <v>25</v>
      </c>
      <c r="AD64" s="263">
        <v>26</v>
      </c>
      <c r="AE64" s="263">
        <v>27</v>
      </c>
    </row>
    <row r="65" spans="1:31">
      <c r="A65" s="1158" t="s">
        <v>1305</v>
      </c>
      <c r="C65" s="252"/>
      <c r="D65" s="264"/>
      <c r="E65" s="264"/>
      <c r="F65" s="264"/>
      <c r="G65" s="264"/>
      <c r="H65" s="264"/>
      <c r="I65" s="264"/>
      <c r="J65" s="264"/>
      <c r="K65" s="264"/>
      <c r="L65" s="264"/>
      <c r="M65" s="264"/>
      <c r="N65" s="1157"/>
      <c r="O65" s="264"/>
      <c r="P65" s="264"/>
      <c r="Q65" s="264"/>
      <c r="R65" s="264"/>
      <c r="S65" s="264"/>
      <c r="T65" s="264"/>
      <c r="U65" s="264"/>
      <c r="V65" s="264"/>
      <c r="W65" s="264"/>
      <c r="X65" s="1157"/>
      <c r="Y65" s="1157"/>
      <c r="Z65" s="1157"/>
      <c r="AA65" s="1157"/>
      <c r="AB65" s="1157"/>
      <c r="AC65" s="1157"/>
      <c r="AD65" s="1157"/>
      <c r="AE65" s="1157"/>
    </row>
    <row r="66" spans="1:31">
      <c r="A66" s="1165" t="s">
        <v>1303</v>
      </c>
      <c r="C66" s="252"/>
      <c r="D66" s="252"/>
      <c r="E66" s="265">
        <f t="shared" ref="E66:X66" si="41">E37</f>
        <v>0</v>
      </c>
      <c r="F66" s="265">
        <f t="shared" si="41"/>
        <v>0</v>
      </c>
      <c r="G66" s="265">
        <f t="shared" si="41"/>
        <v>0</v>
      </c>
      <c r="H66" s="265">
        <f t="shared" si="41"/>
        <v>0</v>
      </c>
      <c r="I66" s="265">
        <f t="shared" si="41"/>
        <v>0</v>
      </c>
      <c r="J66" s="265">
        <f t="shared" si="41"/>
        <v>0</v>
      </c>
      <c r="K66" s="265">
        <f t="shared" si="41"/>
        <v>6468.4038887263596</v>
      </c>
      <c r="L66" s="265">
        <f t="shared" si="41"/>
        <v>6456.72806943263</v>
      </c>
      <c r="M66" s="265">
        <f t="shared" si="41"/>
        <v>6445.0522501389005</v>
      </c>
      <c r="N66" s="265">
        <f t="shared" si="41"/>
        <v>7326.7078686299392</v>
      </c>
      <c r="O66" s="265">
        <f t="shared" si="41"/>
        <v>9141.7634477006941</v>
      </c>
      <c r="P66" s="265">
        <f t="shared" si="41"/>
        <v>9125.1420596139651</v>
      </c>
      <c r="Q66" s="265">
        <f t="shared" si="41"/>
        <v>11818.692370090494</v>
      </c>
      <c r="R66" s="265">
        <f t="shared" si="41"/>
        <v>11797.125413210766</v>
      </c>
      <c r="S66" s="265">
        <f t="shared" si="41"/>
        <v>9420.446765064833</v>
      </c>
      <c r="T66" s="265">
        <f t="shared" si="41"/>
        <v>11753.991499451313</v>
      </c>
      <c r="U66" s="265">
        <f t="shared" si="41"/>
        <v>11732.424542571584</v>
      </c>
      <c r="V66" s="265">
        <f t="shared" si="41"/>
        <v>11710.857585691856</v>
      </c>
      <c r="W66" s="265">
        <f t="shared" si="41"/>
        <v>11689.29062881213</v>
      </c>
      <c r="X66" s="265">
        <f t="shared" si="41"/>
        <v>9334.178937545923</v>
      </c>
      <c r="Y66" s="265">
        <f t="shared" ref="Y66:AE66" si="42">Y37</f>
        <v>11646.156715052673</v>
      </c>
      <c r="Z66" s="265">
        <f t="shared" si="42"/>
        <v>11624.58975817295</v>
      </c>
      <c r="AA66" s="265">
        <f t="shared" si="42"/>
        <v>11603.022801293228</v>
      </c>
      <c r="AB66" s="265">
        <f t="shared" si="42"/>
        <v>11581.455844413491</v>
      </c>
      <c r="AC66" s="265">
        <f t="shared" si="42"/>
        <v>9247.9111100270129</v>
      </c>
      <c r="AD66" s="265">
        <f t="shared" si="42"/>
        <v>11538.321930654043</v>
      </c>
      <c r="AE66" s="265">
        <f t="shared" si="42"/>
        <v>11516.754973774319</v>
      </c>
    </row>
    <row r="67" spans="1:31">
      <c r="A67" s="1165" t="s">
        <v>1301</v>
      </c>
      <c r="C67" s="252"/>
      <c r="D67" s="252"/>
      <c r="E67" s="1228">
        <f>C61-F43</f>
        <v>6993.4039817653638</v>
      </c>
      <c r="F67" s="1228">
        <f>F43</f>
        <v>1065.0287244490098</v>
      </c>
    </row>
    <row r="68" spans="1:31">
      <c r="A68" s="1158" t="s">
        <v>1306</v>
      </c>
      <c r="C68" s="252"/>
      <c r="D68" s="252"/>
      <c r="E68" s="265">
        <f t="shared" ref="E68:X68" si="43">SUM(E66:E67)</f>
        <v>6993.4039817653638</v>
      </c>
      <c r="F68" s="265">
        <f t="shared" si="43"/>
        <v>1065.0287244490098</v>
      </c>
      <c r="G68" s="265">
        <f t="shared" si="43"/>
        <v>0</v>
      </c>
      <c r="H68" s="265">
        <f t="shared" si="43"/>
        <v>0</v>
      </c>
      <c r="I68" s="265">
        <f t="shared" si="43"/>
        <v>0</v>
      </c>
      <c r="J68" s="265">
        <f t="shared" si="43"/>
        <v>0</v>
      </c>
      <c r="K68" s="265">
        <f t="shared" si="43"/>
        <v>6468.4038887263596</v>
      </c>
      <c r="L68" s="265">
        <f t="shared" si="43"/>
        <v>6456.72806943263</v>
      </c>
      <c r="M68" s="265">
        <f t="shared" si="43"/>
        <v>6445.0522501389005</v>
      </c>
      <c r="N68" s="265">
        <f t="shared" si="43"/>
        <v>7326.7078686299392</v>
      </c>
      <c r="O68" s="265">
        <f t="shared" si="43"/>
        <v>9141.7634477006941</v>
      </c>
      <c r="P68" s="265">
        <f t="shared" si="43"/>
        <v>9125.1420596139651</v>
      </c>
      <c r="Q68" s="265">
        <f t="shared" si="43"/>
        <v>11818.692370090494</v>
      </c>
      <c r="R68" s="265">
        <f t="shared" si="43"/>
        <v>11797.125413210766</v>
      </c>
      <c r="S68" s="265">
        <f t="shared" si="43"/>
        <v>9420.446765064833</v>
      </c>
      <c r="T68" s="265">
        <f t="shared" si="43"/>
        <v>11753.991499451313</v>
      </c>
      <c r="U68" s="265">
        <f t="shared" si="43"/>
        <v>11732.424542571584</v>
      </c>
      <c r="V68" s="265">
        <f t="shared" si="43"/>
        <v>11710.857585691856</v>
      </c>
      <c r="W68" s="265">
        <f t="shared" si="43"/>
        <v>11689.29062881213</v>
      </c>
      <c r="X68" s="265">
        <f t="shared" si="43"/>
        <v>9334.178937545923</v>
      </c>
      <c r="Y68" s="265">
        <f t="shared" ref="Y68:AE68" si="44">SUM(Y66:Y67)</f>
        <v>11646.156715052673</v>
      </c>
      <c r="Z68" s="265">
        <f t="shared" si="44"/>
        <v>11624.58975817295</v>
      </c>
      <c r="AA68" s="265">
        <f t="shared" si="44"/>
        <v>11603.022801293228</v>
      </c>
      <c r="AB68" s="265">
        <f t="shared" si="44"/>
        <v>11581.455844413491</v>
      </c>
      <c r="AC68" s="265">
        <f t="shared" si="44"/>
        <v>9247.9111100270129</v>
      </c>
      <c r="AD68" s="265">
        <f t="shared" si="44"/>
        <v>11538.321930654043</v>
      </c>
      <c r="AE68" s="265">
        <f t="shared" si="44"/>
        <v>11516.754973774319</v>
      </c>
    </row>
    <row r="69" spans="1:31">
      <c r="A69" s="912"/>
      <c r="C69" s="252"/>
      <c r="D69" s="252"/>
      <c r="E69" s="252"/>
    </row>
    <row r="70" spans="1:31">
      <c r="A70" s="1158" t="s">
        <v>1307</v>
      </c>
      <c r="C70" s="252"/>
      <c r="D70" s="252"/>
      <c r="E70" s="252"/>
    </row>
    <row r="71" spans="1:31">
      <c r="A71" s="912" t="s">
        <v>1308</v>
      </c>
      <c r="C71" s="252"/>
      <c r="D71" s="252"/>
      <c r="E71" s="265">
        <f t="shared" ref="E71:X71" si="45">E51</f>
        <v>9237.4925252471294</v>
      </c>
      <c r="F71" s="265">
        <f t="shared" si="45"/>
        <v>2884.9892307615974</v>
      </c>
      <c r="G71" s="265">
        <f t="shared" si="45"/>
        <v>39.985816716588147</v>
      </c>
      <c r="H71" s="265">
        <f t="shared" si="45"/>
        <v>39.985816716588147</v>
      </c>
      <c r="I71" s="265">
        <f t="shared" si="45"/>
        <v>39.985816716588147</v>
      </c>
      <c r="J71" s="265">
        <f t="shared" si="45"/>
        <v>39.985816716588147</v>
      </c>
      <c r="K71" s="265">
        <f t="shared" si="45"/>
        <v>39.985816716588147</v>
      </c>
      <c r="L71" s="265">
        <f t="shared" si="45"/>
        <v>39.985816716588147</v>
      </c>
      <c r="M71" s="265">
        <f t="shared" si="45"/>
        <v>39.985816716588147</v>
      </c>
      <c r="N71" s="265">
        <f t="shared" si="45"/>
        <v>39.985816716588147</v>
      </c>
      <c r="O71" s="265">
        <f t="shared" si="45"/>
        <v>39.985816716588147</v>
      </c>
      <c r="P71" s="265">
        <f t="shared" si="45"/>
        <v>39.985816716588147</v>
      </c>
      <c r="Q71" s="265">
        <f t="shared" si="45"/>
        <v>39.985816716588147</v>
      </c>
      <c r="R71" s="265">
        <f t="shared" si="45"/>
        <v>39.985816716588147</v>
      </c>
      <c r="S71" s="265">
        <f t="shared" si="45"/>
        <v>39.985816716588147</v>
      </c>
      <c r="T71" s="265">
        <f t="shared" si="45"/>
        <v>39.985816716588147</v>
      </c>
      <c r="U71" s="265">
        <f t="shared" si="45"/>
        <v>39.985816716588147</v>
      </c>
      <c r="V71" s="265">
        <f t="shared" si="45"/>
        <v>39.985816716588147</v>
      </c>
      <c r="W71" s="265">
        <f t="shared" si="45"/>
        <v>39.985816716588147</v>
      </c>
      <c r="X71" s="265">
        <f t="shared" si="45"/>
        <v>39.985816716588147</v>
      </c>
      <c r="Y71" s="265">
        <f t="shared" ref="Y71:AE71" si="46">Y51</f>
        <v>39.985816716588147</v>
      </c>
      <c r="Z71" s="265">
        <f t="shared" si="46"/>
        <v>39.985816716588147</v>
      </c>
      <c r="AA71" s="265">
        <f t="shared" si="46"/>
        <v>39.985816716588147</v>
      </c>
      <c r="AB71" s="265">
        <f t="shared" si="46"/>
        <v>39.985816716588147</v>
      </c>
      <c r="AC71" s="265">
        <f t="shared" si="46"/>
        <v>39.985816716588147</v>
      </c>
      <c r="AD71" s="265">
        <f t="shared" si="46"/>
        <v>39.985816716588147</v>
      </c>
      <c r="AE71" s="265">
        <f t="shared" si="46"/>
        <v>39.985816716588147</v>
      </c>
    </row>
    <row r="72" spans="1:31">
      <c r="A72" s="1158" t="s">
        <v>1309</v>
      </c>
      <c r="C72" s="252"/>
      <c r="D72" s="252"/>
      <c r="E72" s="265">
        <f>SUM(E71)</f>
        <v>9237.4925252471294</v>
      </c>
      <c r="F72" s="265">
        <f t="shared" ref="F72:X72" si="47">SUM(F71)</f>
        <v>2884.9892307615974</v>
      </c>
      <c r="G72" s="265">
        <f t="shared" si="47"/>
        <v>39.985816716588147</v>
      </c>
      <c r="H72" s="265">
        <f t="shared" si="47"/>
        <v>39.985816716588147</v>
      </c>
      <c r="I72" s="265">
        <f t="shared" si="47"/>
        <v>39.985816716588147</v>
      </c>
      <c r="J72" s="265">
        <f t="shared" si="47"/>
        <v>39.985816716588147</v>
      </c>
      <c r="K72" s="265">
        <f t="shared" si="47"/>
        <v>39.985816716588147</v>
      </c>
      <c r="L72" s="265">
        <f t="shared" si="47"/>
        <v>39.985816716588147</v>
      </c>
      <c r="M72" s="265">
        <f t="shared" si="47"/>
        <v>39.985816716588147</v>
      </c>
      <c r="N72" s="265">
        <f t="shared" si="47"/>
        <v>39.985816716588147</v>
      </c>
      <c r="O72" s="265">
        <f t="shared" si="47"/>
        <v>39.985816716588147</v>
      </c>
      <c r="P72" s="265">
        <f t="shared" si="47"/>
        <v>39.985816716588147</v>
      </c>
      <c r="Q72" s="265">
        <f t="shared" si="47"/>
        <v>39.985816716588147</v>
      </c>
      <c r="R72" s="265">
        <f t="shared" si="47"/>
        <v>39.985816716588147</v>
      </c>
      <c r="S72" s="265">
        <f t="shared" si="47"/>
        <v>39.985816716588147</v>
      </c>
      <c r="T72" s="265">
        <f t="shared" si="47"/>
        <v>39.985816716588147</v>
      </c>
      <c r="U72" s="265">
        <f t="shared" si="47"/>
        <v>39.985816716588147</v>
      </c>
      <c r="V72" s="265">
        <f t="shared" si="47"/>
        <v>39.985816716588147</v>
      </c>
      <c r="W72" s="265">
        <f t="shared" si="47"/>
        <v>39.985816716588147</v>
      </c>
      <c r="X72" s="265">
        <f t="shared" si="47"/>
        <v>39.985816716588147</v>
      </c>
      <c r="Y72" s="265">
        <f t="shared" ref="Y72:AE72" si="48">SUM(Y71)</f>
        <v>39.985816716588147</v>
      </c>
      <c r="Z72" s="265">
        <f t="shared" si="48"/>
        <v>39.985816716588147</v>
      </c>
      <c r="AA72" s="265">
        <f t="shared" si="48"/>
        <v>39.985816716588147</v>
      </c>
      <c r="AB72" s="265">
        <f t="shared" si="48"/>
        <v>39.985816716588147</v>
      </c>
      <c r="AC72" s="265">
        <f t="shared" si="48"/>
        <v>39.985816716588147</v>
      </c>
      <c r="AD72" s="265">
        <f t="shared" si="48"/>
        <v>39.985816716588147</v>
      </c>
      <c r="AE72" s="265">
        <f t="shared" si="48"/>
        <v>39.985816716588147</v>
      </c>
    </row>
    <row r="73" spans="1:31">
      <c r="A73" s="912"/>
      <c r="C73" s="252"/>
      <c r="D73" s="252"/>
      <c r="E73" s="252"/>
    </row>
    <row r="74" spans="1:31">
      <c r="A74" s="1158" t="s">
        <v>1310</v>
      </c>
      <c r="C74" s="252"/>
      <c r="D74" s="252"/>
      <c r="E74" s="265">
        <f>E68-E72</f>
        <v>-2244.0885434817656</v>
      </c>
      <c r="F74" s="265">
        <f t="shared" ref="F74:X74" si="49">F68-F72</f>
        <v>-1819.9605063125875</v>
      </c>
      <c r="G74" s="265">
        <f t="shared" si="49"/>
        <v>-39.985816716588147</v>
      </c>
      <c r="H74" s="265">
        <f t="shared" si="49"/>
        <v>-39.985816716588147</v>
      </c>
      <c r="I74" s="265">
        <f t="shared" si="49"/>
        <v>-39.985816716588147</v>
      </c>
      <c r="J74" s="265">
        <f t="shared" si="49"/>
        <v>-39.985816716588147</v>
      </c>
      <c r="K74" s="265">
        <f t="shared" si="49"/>
        <v>6428.4180720097711</v>
      </c>
      <c r="L74" s="265">
        <f t="shared" si="49"/>
        <v>6416.7422527160415</v>
      </c>
      <c r="M74" s="265">
        <f t="shared" si="49"/>
        <v>6405.066433422312</v>
      </c>
      <c r="N74" s="265">
        <f t="shared" si="49"/>
        <v>7286.7220519133507</v>
      </c>
      <c r="O74" s="265">
        <f t="shared" si="49"/>
        <v>9101.7776309841065</v>
      </c>
      <c r="P74" s="265">
        <f t="shared" si="49"/>
        <v>9085.1562428973775</v>
      </c>
      <c r="Q74" s="265">
        <f t="shared" si="49"/>
        <v>11778.706553373906</v>
      </c>
      <c r="R74" s="265">
        <f t="shared" si="49"/>
        <v>11757.139596494178</v>
      </c>
      <c r="S74" s="265">
        <f t="shared" si="49"/>
        <v>9380.4609483482454</v>
      </c>
      <c r="T74" s="265">
        <f t="shared" si="49"/>
        <v>11714.005682734725</v>
      </c>
      <c r="U74" s="265">
        <f t="shared" si="49"/>
        <v>11692.438725854996</v>
      </c>
      <c r="V74" s="265">
        <f t="shared" si="49"/>
        <v>11670.871768975268</v>
      </c>
      <c r="W74" s="265">
        <f t="shared" si="49"/>
        <v>11649.304812095543</v>
      </c>
      <c r="X74" s="265">
        <f t="shared" si="49"/>
        <v>9294.1931208293354</v>
      </c>
      <c r="Y74" s="265">
        <f t="shared" ref="Y74:AE74" si="50">Y68-Y72</f>
        <v>11606.170898336086</v>
      </c>
      <c r="Z74" s="265">
        <f t="shared" si="50"/>
        <v>11584.603941456362</v>
      </c>
      <c r="AA74" s="265">
        <f t="shared" si="50"/>
        <v>11563.03698457664</v>
      </c>
      <c r="AB74" s="265">
        <f t="shared" si="50"/>
        <v>11541.470027696903</v>
      </c>
      <c r="AC74" s="265">
        <f t="shared" si="50"/>
        <v>9207.9252933104253</v>
      </c>
      <c r="AD74" s="265">
        <f t="shared" si="50"/>
        <v>11498.336113937456</v>
      </c>
      <c r="AE74" s="265">
        <f t="shared" si="50"/>
        <v>11476.769157057732</v>
      </c>
    </row>
    <row r="75" spans="1:31" ht="12" thickBot="1">
      <c r="A75" s="1166" t="s">
        <v>350</v>
      </c>
      <c r="B75" s="921"/>
      <c r="C75" s="1090"/>
      <c r="D75" s="1090"/>
      <c r="E75" s="1091">
        <f>E74-$D$71</f>
        <v>-2244.0885434817656</v>
      </c>
      <c r="F75" s="1091">
        <f t="shared" ref="F75:X75" si="51">F74-$D$71</f>
        <v>-1819.9605063125875</v>
      </c>
      <c r="G75" s="1091">
        <f t="shared" si="51"/>
        <v>-39.985816716588147</v>
      </c>
      <c r="H75" s="1091">
        <f t="shared" si="51"/>
        <v>-39.985816716588147</v>
      </c>
      <c r="I75" s="1091">
        <f t="shared" si="51"/>
        <v>-39.985816716588147</v>
      </c>
      <c r="J75" s="1091">
        <f t="shared" si="51"/>
        <v>-39.985816716588147</v>
      </c>
      <c r="K75" s="1091">
        <f t="shared" si="51"/>
        <v>6428.4180720097711</v>
      </c>
      <c r="L75" s="1091">
        <f t="shared" si="51"/>
        <v>6416.7422527160415</v>
      </c>
      <c r="M75" s="1091">
        <f t="shared" si="51"/>
        <v>6405.066433422312</v>
      </c>
      <c r="N75" s="1091">
        <f t="shared" si="51"/>
        <v>7286.7220519133507</v>
      </c>
      <c r="O75" s="1091">
        <f t="shared" si="51"/>
        <v>9101.7776309841065</v>
      </c>
      <c r="P75" s="1091">
        <f t="shared" si="51"/>
        <v>9085.1562428973775</v>
      </c>
      <c r="Q75" s="1091">
        <f t="shared" si="51"/>
        <v>11778.706553373906</v>
      </c>
      <c r="R75" s="1091">
        <f t="shared" si="51"/>
        <v>11757.139596494178</v>
      </c>
      <c r="S75" s="1091">
        <f t="shared" si="51"/>
        <v>9380.4609483482454</v>
      </c>
      <c r="T75" s="1091">
        <f t="shared" si="51"/>
        <v>11714.005682734725</v>
      </c>
      <c r="U75" s="1091">
        <f t="shared" si="51"/>
        <v>11692.438725854996</v>
      </c>
      <c r="V75" s="1091">
        <f t="shared" si="51"/>
        <v>11670.871768975268</v>
      </c>
      <c r="W75" s="1091">
        <f t="shared" si="51"/>
        <v>11649.304812095543</v>
      </c>
      <c r="X75" s="1091">
        <f t="shared" si="51"/>
        <v>9294.1931208293354</v>
      </c>
      <c r="Y75" s="1091">
        <f t="shared" ref="Y75:AE75" si="52">Y74-$D$71</f>
        <v>11606.170898336086</v>
      </c>
      <c r="Z75" s="1091">
        <f t="shared" si="52"/>
        <v>11584.603941456362</v>
      </c>
      <c r="AA75" s="1091">
        <f t="shared" si="52"/>
        <v>11563.03698457664</v>
      </c>
      <c r="AB75" s="1091">
        <f t="shared" si="52"/>
        <v>11541.470027696903</v>
      </c>
      <c r="AC75" s="1091">
        <f t="shared" si="52"/>
        <v>9207.9252933104253</v>
      </c>
      <c r="AD75" s="1091">
        <f t="shared" si="52"/>
        <v>11498.336113937456</v>
      </c>
      <c r="AE75" s="1091">
        <f t="shared" si="52"/>
        <v>11476.769157057732</v>
      </c>
    </row>
    <row r="76" spans="1:31">
      <c r="A76" s="1172"/>
      <c r="C76" s="252"/>
      <c r="D76" s="252"/>
      <c r="E76" s="265">
        <f>IF(E75&gt;0,1,0)</f>
        <v>0</v>
      </c>
      <c r="F76" s="265">
        <f t="shared" ref="F76:X76" si="53">IF(F75&gt;0,1,0)</f>
        <v>0</v>
      </c>
      <c r="G76" s="265">
        <f t="shared" si="53"/>
        <v>0</v>
      </c>
      <c r="H76" s="265">
        <f t="shared" si="53"/>
        <v>0</v>
      </c>
      <c r="I76" s="265">
        <f t="shared" si="53"/>
        <v>0</v>
      </c>
      <c r="J76" s="265">
        <f t="shared" si="53"/>
        <v>0</v>
      </c>
      <c r="K76" s="265">
        <f t="shared" si="53"/>
        <v>1</v>
      </c>
      <c r="L76" s="265">
        <f t="shared" si="53"/>
        <v>1</v>
      </c>
      <c r="M76" s="265">
        <f t="shared" si="53"/>
        <v>1</v>
      </c>
      <c r="N76" s="265">
        <f t="shared" si="53"/>
        <v>1</v>
      </c>
      <c r="O76" s="265">
        <f t="shared" si="53"/>
        <v>1</v>
      </c>
      <c r="P76" s="265">
        <f t="shared" si="53"/>
        <v>1</v>
      </c>
      <c r="Q76" s="265">
        <f t="shared" si="53"/>
        <v>1</v>
      </c>
      <c r="R76" s="265">
        <f t="shared" si="53"/>
        <v>1</v>
      </c>
      <c r="S76" s="265">
        <f t="shared" si="53"/>
        <v>1</v>
      </c>
      <c r="T76" s="265">
        <f t="shared" si="53"/>
        <v>1</v>
      </c>
      <c r="U76" s="265">
        <f t="shared" si="53"/>
        <v>1</v>
      </c>
      <c r="V76" s="265">
        <f t="shared" si="53"/>
        <v>1</v>
      </c>
      <c r="W76" s="265">
        <f t="shared" si="53"/>
        <v>1</v>
      </c>
      <c r="X76" s="265">
        <f t="shared" si="53"/>
        <v>1</v>
      </c>
      <c r="Y76" s="265">
        <f t="shared" ref="Y76:AE76" si="54">IF(Y75&gt;0,1,0)</f>
        <v>1</v>
      </c>
      <c r="Z76" s="265">
        <f t="shared" si="54"/>
        <v>1</v>
      </c>
      <c r="AA76" s="265">
        <f t="shared" si="54"/>
        <v>1</v>
      </c>
      <c r="AB76" s="265">
        <f t="shared" si="54"/>
        <v>1</v>
      </c>
      <c r="AC76" s="265">
        <f t="shared" si="54"/>
        <v>1</v>
      </c>
      <c r="AD76" s="265">
        <f t="shared" si="54"/>
        <v>1</v>
      </c>
      <c r="AE76" s="265">
        <f t="shared" si="54"/>
        <v>1</v>
      </c>
    </row>
    <row r="77" spans="1:31" ht="12" thickBot="1">
      <c r="C77" s="252"/>
      <c r="D77" s="252"/>
      <c r="E77" s="252"/>
    </row>
    <row r="78" spans="1:31" s="2" customFormat="1" ht="12.75" thickBot="1">
      <c r="A78" s="896" t="s">
        <v>1103</v>
      </c>
      <c r="B78" s="1503" t="s">
        <v>1104</v>
      </c>
      <c r="C78" s="1515"/>
      <c r="D78" s="1503" t="s">
        <v>1429</v>
      </c>
      <c r="E78" s="1504"/>
      <c r="F78" s="1237"/>
      <c r="G78" s="1239"/>
      <c r="J78" s="1121" t="s">
        <v>1278</v>
      </c>
      <c r="K78" s="1127">
        <f>K37/((E180+E181+E182)/40)</f>
        <v>135.53430332796984</v>
      </c>
    </row>
    <row r="79" spans="1:31" s="2" customFormat="1" ht="12">
      <c r="A79" s="885"/>
      <c r="B79" s="886" t="s">
        <v>351</v>
      </c>
      <c r="C79" s="886" t="s">
        <v>1105</v>
      </c>
      <c r="D79" s="886" t="s">
        <v>351</v>
      </c>
      <c r="E79" s="886" t="s">
        <v>1576</v>
      </c>
      <c r="F79" s="886" t="s">
        <v>1578</v>
      </c>
      <c r="G79" s="887" t="s">
        <v>1579</v>
      </c>
      <c r="J79" s="1122" t="s">
        <v>1281</v>
      </c>
      <c r="K79" s="1125">
        <f>MAXA(D51:X51)</f>
        <v>9237.4925252471294</v>
      </c>
    </row>
    <row r="80" spans="1:31" s="2" customFormat="1" ht="12.75" thickBot="1">
      <c r="A80" s="888" t="s">
        <v>1106</v>
      </c>
      <c r="B80" s="882">
        <f>IRR(E91:N91)</f>
        <v>0.30591905776638928</v>
      </c>
      <c r="C80" s="883">
        <f>NPV(0.06,E91:N91)</f>
        <v>12301.088595212326</v>
      </c>
      <c r="D80" s="882">
        <f>IRR(E91:X91)</f>
        <v>0.3926369676444168</v>
      </c>
      <c r="E80" s="883">
        <f>NPV(0.06,E91:AE91)</f>
        <v>75597.123134045571</v>
      </c>
      <c r="F80" s="883">
        <f>NPV(0.04,E91:AE91)</f>
        <v>104226.77365377084</v>
      </c>
      <c r="G80" s="883">
        <f>NPV(0.08,E91:AE91)</f>
        <v>55602.736081064191</v>
      </c>
      <c r="J80" s="1123" t="s">
        <v>1280</v>
      </c>
      <c r="K80" s="1126">
        <f>E80/K79+1</f>
        <v>9.1837276649945796</v>
      </c>
    </row>
    <row r="81" spans="1:31" s="2" customFormat="1" ht="12.75" thickBot="1">
      <c r="A81" s="890"/>
      <c r="B81" s="882"/>
      <c r="C81" s="883"/>
      <c r="D81" s="882"/>
      <c r="E81" s="883"/>
      <c r="F81" s="883"/>
      <c r="G81" s="883"/>
      <c r="J81" s="1170" t="s">
        <v>1319</v>
      </c>
      <c r="K81" s="1171">
        <f>-(E75+F75+G75)/K75+J64</f>
        <v>6.6384206535011288</v>
      </c>
    </row>
    <row r="82" spans="1:31" s="2" customFormat="1" ht="12">
      <c r="A82" s="891" t="s">
        <v>1107</v>
      </c>
      <c r="B82" s="882">
        <f>IRR(E93:N93)</f>
        <v>0.25519542297798958</v>
      </c>
      <c r="C82" s="883">
        <f>NPV(0.06,E93:N93)</f>
        <v>11150.76508286836</v>
      </c>
      <c r="D82" s="882">
        <f>IRR(E93:X93)</f>
        <v>0.34959501567424112</v>
      </c>
      <c r="E82" s="883">
        <f t="shared" ref="E82:E88" si="55">NPV(0.06,E93:AE93)</f>
        <v>74423.406131207288</v>
      </c>
      <c r="F82" s="883">
        <f>NPV(0.04,E93:AE93)</f>
        <v>103014.06626819598</v>
      </c>
      <c r="G82" s="883">
        <f>NPV(0.08,E93:AE93)</f>
        <v>54463.476753029565</v>
      </c>
    </row>
    <row r="83" spans="1:31" s="2" customFormat="1" ht="12">
      <c r="A83" s="891" t="s">
        <v>1108</v>
      </c>
      <c r="B83" s="882">
        <f>IRR(E94:N94)</f>
        <v>0.21726466904754704</v>
      </c>
      <c r="C83" s="883">
        <f>NPV(0.06,E94:N94)</f>
        <v>10000.441570524399</v>
      </c>
      <c r="D83" s="882">
        <f>IRR(E94:X94)</f>
        <v>0.317940603042417</v>
      </c>
      <c r="E83" s="883">
        <f t="shared" si="55"/>
        <v>73249.689128369035</v>
      </c>
      <c r="F83" s="883">
        <f>NPV(0.04,E94:AE94)</f>
        <v>101801.35888262118</v>
      </c>
      <c r="G83" s="883">
        <f>NPV(0.08,E94:AE94)</f>
        <v>53324.217424994946</v>
      </c>
    </row>
    <row r="84" spans="1:31" s="2" customFormat="1" ht="12">
      <c r="A84" s="891" t="s">
        <v>1109</v>
      </c>
      <c r="B84" s="884">
        <f>IRR(E95:N95)</f>
        <v>0.12285598074112314</v>
      </c>
      <c r="C84" s="883">
        <f>NPV(0.06,E95:N95)</f>
        <v>5399.1475211485349</v>
      </c>
      <c r="D84" s="884">
        <f>IRR(E95:X95)</f>
        <v>0.24119961929693856</v>
      </c>
      <c r="E84" s="883">
        <f t="shared" si="55"/>
        <v>68554.821117015905</v>
      </c>
      <c r="F84" s="883">
        <f>NPV(0.04,E95:AE95)</f>
        <v>96950.529340321853</v>
      </c>
      <c r="G84" s="883">
        <f>NPV(0.08,E95:AE95)</f>
        <v>48767.180112856389</v>
      </c>
    </row>
    <row r="85" spans="1:31" s="2" customFormat="1" ht="12">
      <c r="A85" s="891"/>
      <c r="B85" s="882"/>
      <c r="C85" s="883"/>
      <c r="D85" s="882"/>
      <c r="E85" s="883">
        <f t="shared" si="55"/>
        <v>0</v>
      </c>
      <c r="F85" s="883">
        <f>NPV(0.04,F96:Y96)</f>
        <v>0</v>
      </c>
      <c r="G85" s="883">
        <f>NPV(0.08,G96:Z96)</f>
        <v>0</v>
      </c>
    </row>
    <row r="86" spans="1:31" s="2" customFormat="1" ht="12">
      <c r="A86" s="891" t="s">
        <v>1110</v>
      </c>
      <c r="B86" s="882">
        <f>IRR(E97:N97)</f>
        <v>0.25047305196161052</v>
      </c>
      <c r="C86" s="883">
        <f>NPV(0.06,E97:N97)</f>
        <v>9920.6562233471286</v>
      </c>
      <c r="D86" s="882">
        <f>IRR(E97:X97)</f>
        <v>0.34562888494499844</v>
      </c>
      <c r="E86" s="883">
        <f t="shared" si="55"/>
        <v>66863.693817802749</v>
      </c>
      <c r="F86" s="883">
        <f>NPV(0.04,E97:AE97)</f>
        <v>92591.388902818915</v>
      </c>
      <c r="G86" s="883">
        <f>NPV(0.08,E97:AE97)</f>
        <v>48903.203144923151</v>
      </c>
    </row>
    <row r="87" spans="1:31" s="2" customFormat="1" ht="12">
      <c r="A87" s="891" t="s">
        <v>1111</v>
      </c>
      <c r="B87" s="882">
        <f>IRR(E98:N98)</f>
        <v>0.20142439682942648</v>
      </c>
      <c r="C87" s="883">
        <f>NPV(0.06,E98:N98)</f>
        <v>7540.223851481931</v>
      </c>
      <c r="D87" s="882">
        <f>IRR(E98:X98)</f>
        <v>0.3048594356661376</v>
      </c>
      <c r="E87" s="883">
        <f t="shared" si="55"/>
        <v>58130.264501559905</v>
      </c>
      <c r="F87" s="883">
        <f>NPV(0.04,E98:AE98)</f>
        <v>80956.004151867019</v>
      </c>
      <c r="G87" s="883">
        <f>NPV(0.08,E98:AE98)</f>
        <v>42203.670208782096</v>
      </c>
    </row>
    <row r="88" spans="1:31" s="2" customFormat="1" ht="12.75" thickBot="1">
      <c r="A88" s="892" t="s">
        <v>1112</v>
      </c>
      <c r="B88" s="893">
        <f>IRR(E99:N99)</f>
        <v>0.11189564808263164</v>
      </c>
      <c r="C88" s="894">
        <f>NPV(0.06,E99:N99)</f>
        <v>2779.3591077515366</v>
      </c>
      <c r="D88" s="893">
        <f>IRR(E99:X99)</f>
        <v>0.23248163372396036</v>
      </c>
      <c r="E88" s="894">
        <f t="shared" si="55"/>
        <v>40663.405869074224</v>
      </c>
      <c r="F88" s="894">
        <f>NPV(0.04,E99:AE99)</f>
        <v>57685.234649963175</v>
      </c>
      <c r="G88" s="894">
        <f>NPV(0.08,E99:AE99)</f>
        <v>28804.604336499971</v>
      </c>
    </row>
    <row r="89" spans="1:31" s="2" customFormat="1" ht="12.75" thickBot="1">
      <c r="A89" s="845"/>
      <c r="B89" s="845"/>
      <c r="C89" s="9"/>
    </row>
    <row r="90" spans="1:31" s="2" customFormat="1" ht="15" customHeight="1">
      <c r="D90" s="897"/>
      <c r="E90" s="898" t="s">
        <v>432</v>
      </c>
      <c r="F90" s="898" t="s">
        <v>1113</v>
      </c>
      <c r="G90" s="898" t="s">
        <v>1114</v>
      </c>
      <c r="H90" s="898" t="s">
        <v>1115</v>
      </c>
      <c r="I90" s="898" t="s">
        <v>1116</v>
      </c>
      <c r="J90" s="898" t="s">
        <v>1117</v>
      </c>
      <c r="K90" s="898" t="s">
        <v>1118</v>
      </c>
      <c r="L90" s="898" t="s">
        <v>1119</v>
      </c>
      <c r="M90" s="898" t="s">
        <v>1120</v>
      </c>
      <c r="N90" s="898" t="s">
        <v>1121</v>
      </c>
      <c r="O90" s="898" t="s">
        <v>1122</v>
      </c>
      <c r="P90" s="898" t="s">
        <v>1123</v>
      </c>
      <c r="Q90" s="898" t="s">
        <v>1124</v>
      </c>
      <c r="R90" s="898" t="s">
        <v>1125</v>
      </c>
      <c r="S90" s="898" t="s">
        <v>1126</v>
      </c>
      <c r="T90" s="898" t="s">
        <v>1127</v>
      </c>
      <c r="U90" s="898" t="s">
        <v>1128</v>
      </c>
      <c r="V90" s="898" t="s">
        <v>1129</v>
      </c>
      <c r="W90" s="898" t="s">
        <v>1130</v>
      </c>
      <c r="X90" s="898" t="s">
        <v>1131</v>
      </c>
      <c r="Y90" s="898" t="s">
        <v>1422</v>
      </c>
      <c r="Z90" s="898" t="s">
        <v>1423</v>
      </c>
      <c r="AA90" s="898" t="s">
        <v>1424</v>
      </c>
      <c r="AB90" s="898" t="s">
        <v>1425</v>
      </c>
      <c r="AC90" s="898" t="s">
        <v>1426</v>
      </c>
      <c r="AD90" s="898" t="s">
        <v>1427</v>
      </c>
      <c r="AE90" s="898" t="s">
        <v>1428</v>
      </c>
    </row>
    <row r="91" spans="1:31" s="2" customFormat="1" ht="15" customHeight="1">
      <c r="D91" s="899" t="s">
        <v>1106</v>
      </c>
      <c r="E91" s="237">
        <f t="shared" ref="E91:X91" si="56">E68-E72</f>
        <v>-2244.0885434817656</v>
      </c>
      <c r="F91" s="237">
        <f t="shared" si="56"/>
        <v>-1819.9605063125875</v>
      </c>
      <c r="G91" s="237">
        <f t="shared" si="56"/>
        <v>-39.985816716588147</v>
      </c>
      <c r="H91" s="237">
        <f t="shared" si="56"/>
        <v>-39.985816716588147</v>
      </c>
      <c r="I91" s="237">
        <f t="shared" si="56"/>
        <v>-39.985816716588147</v>
      </c>
      <c r="J91" s="237">
        <f t="shared" si="56"/>
        <v>-39.985816716588147</v>
      </c>
      <c r="K91" s="237">
        <f t="shared" si="56"/>
        <v>6428.4180720097711</v>
      </c>
      <c r="L91" s="237">
        <f t="shared" si="56"/>
        <v>6416.7422527160415</v>
      </c>
      <c r="M91" s="237">
        <f t="shared" si="56"/>
        <v>6405.066433422312</v>
      </c>
      <c r="N91" s="237">
        <f t="shared" si="56"/>
        <v>7286.7220519133507</v>
      </c>
      <c r="O91" s="237">
        <f t="shared" si="56"/>
        <v>9101.7776309841065</v>
      </c>
      <c r="P91" s="237">
        <f t="shared" si="56"/>
        <v>9085.1562428973775</v>
      </c>
      <c r="Q91" s="237">
        <f t="shared" si="56"/>
        <v>11778.706553373906</v>
      </c>
      <c r="R91" s="237">
        <f t="shared" si="56"/>
        <v>11757.139596494178</v>
      </c>
      <c r="S91" s="237">
        <f t="shared" si="56"/>
        <v>9380.4609483482454</v>
      </c>
      <c r="T91" s="237">
        <f t="shared" si="56"/>
        <v>11714.005682734725</v>
      </c>
      <c r="U91" s="237">
        <f t="shared" si="56"/>
        <v>11692.438725854996</v>
      </c>
      <c r="V91" s="237">
        <f t="shared" si="56"/>
        <v>11670.871768975268</v>
      </c>
      <c r="W91" s="237">
        <f t="shared" si="56"/>
        <v>11649.304812095543</v>
      </c>
      <c r="X91" s="237">
        <f t="shared" si="56"/>
        <v>9294.1931208293354</v>
      </c>
      <c r="Y91" s="237">
        <f t="shared" ref="Y91:AE91" si="57">Y68-Y72</f>
        <v>11606.170898336086</v>
      </c>
      <c r="Z91" s="237">
        <f t="shared" si="57"/>
        <v>11584.603941456362</v>
      </c>
      <c r="AA91" s="237">
        <f t="shared" si="57"/>
        <v>11563.03698457664</v>
      </c>
      <c r="AB91" s="237">
        <f t="shared" si="57"/>
        <v>11541.470027696903</v>
      </c>
      <c r="AC91" s="237">
        <f t="shared" si="57"/>
        <v>9207.9252933104253</v>
      </c>
      <c r="AD91" s="237">
        <f t="shared" si="57"/>
        <v>11498.336113937456</v>
      </c>
      <c r="AE91" s="237">
        <f t="shared" si="57"/>
        <v>11476.769157057732</v>
      </c>
    </row>
    <row r="92" spans="1:31" s="2" customFormat="1" ht="15" customHeight="1">
      <c r="D92" s="899" t="s">
        <v>1132</v>
      </c>
      <c r="E92" s="237"/>
      <c r="F92" s="237"/>
      <c r="G92" s="900"/>
      <c r="H92" s="900"/>
      <c r="I92" s="900"/>
      <c r="J92" s="900"/>
      <c r="K92" s="900"/>
      <c r="L92" s="900"/>
      <c r="M92" s="900"/>
      <c r="N92" s="900"/>
      <c r="O92" s="900"/>
      <c r="P92" s="900"/>
      <c r="Q92" s="900"/>
      <c r="R92" s="900"/>
      <c r="S92" s="900"/>
      <c r="T92" s="900"/>
      <c r="U92" s="900"/>
      <c r="V92" s="900"/>
      <c r="W92" s="900"/>
      <c r="X92" s="900"/>
      <c r="Y92" s="900"/>
      <c r="Z92" s="900"/>
      <c r="AA92" s="900"/>
      <c r="AB92" s="900"/>
      <c r="AC92" s="900"/>
      <c r="AD92" s="900"/>
      <c r="AE92" s="900"/>
    </row>
    <row r="93" spans="1:31" s="2" customFormat="1" ht="15" customHeight="1">
      <c r="D93" s="901">
        <v>0.1</v>
      </c>
      <c r="E93" s="237">
        <f>E$68-E$72*IF(E$72&gt;=0,(1+$D93),IF(E$72&lt;0,(1-$D93)))</f>
        <v>-3167.8377960064799</v>
      </c>
      <c r="F93" s="237">
        <f t="shared" ref="F93:Y95" si="58">F$68-F$72*IF(F$72&gt;=0,(1+$D93),IF(F$72&lt;0,(1-$D93)))</f>
        <v>-2108.4594293887476</v>
      </c>
      <c r="G93" s="237">
        <f t="shared" si="58"/>
        <v>-43.984398388246966</v>
      </c>
      <c r="H93" s="237">
        <f t="shared" si="58"/>
        <v>-43.984398388246966</v>
      </c>
      <c r="I93" s="237">
        <f t="shared" si="58"/>
        <v>-43.984398388246966</v>
      </c>
      <c r="J93" s="237">
        <f t="shared" si="58"/>
        <v>-43.984398388246966</v>
      </c>
      <c r="K93" s="237">
        <f t="shared" si="58"/>
        <v>6424.4194903381131</v>
      </c>
      <c r="L93" s="237">
        <f t="shared" si="58"/>
        <v>6412.7436710443835</v>
      </c>
      <c r="M93" s="237">
        <f t="shared" si="58"/>
        <v>6401.067851750654</v>
      </c>
      <c r="N93" s="237">
        <f t="shared" si="58"/>
        <v>7282.7234702416927</v>
      </c>
      <c r="O93" s="237">
        <f t="shared" si="58"/>
        <v>9097.7790493124467</v>
      </c>
      <c r="P93" s="237">
        <f t="shared" si="58"/>
        <v>9081.1576612257177</v>
      </c>
      <c r="Q93" s="237">
        <f t="shared" si="58"/>
        <v>11774.707971702246</v>
      </c>
      <c r="R93" s="237">
        <f t="shared" si="58"/>
        <v>11753.141014822519</v>
      </c>
      <c r="S93" s="237">
        <f t="shared" si="58"/>
        <v>9376.4623666765856</v>
      </c>
      <c r="T93" s="237">
        <f t="shared" si="58"/>
        <v>11710.007101063065</v>
      </c>
      <c r="U93" s="237">
        <f t="shared" si="58"/>
        <v>11688.440144183336</v>
      </c>
      <c r="V93" s="237">
        <f t="shared" si="58"/>
        <v>11666.873187303609</v>
      </c>
      <c r="W93" s="237">
        <f t="shared" si="58"/>
        <v>11645.306230423883</v>
      </c>
      <c r="X93" s="237">
        <f t="shared" si="58"/>
        <v>9290.1945391576755</v>
      </c>
      <c r="Y93" s="237">
        <f t="shared" si="58"/>
        <v>11602.172316664426</v>
      </c>
      <c r="Z93" s="237">
        <f t="shared" ref="Y93:AE95" si="59">Z$68-Z$72*IF(Z$72&gt;=0,(1+$D93),IF(Z$72&lt;0,(1-$D93)))</f>
        <v>11580.605359784702</v>
      </c>
      <c r="AA93" s="237">
        <f t="shared" si="59"/>
        <v>11559.03840290498</v>
      </c>
      <c r="AB93" s="237">
        <f t="shared" si="59"/>
        <v>11537.471446025243</v>
      </c>
      <c r="AC93" s="237">
        <f t="shared" si="59"/>
        <v>9203.9267116387655</v>
      </c>
      <c r="AD93" s="237">
        <f t="shared" si="59"/>
        <v>11494.337532265796</v>
      </c>
      <c r="AE93" s="237">
        <f t="shared" si="59"/>
        <v>11472.770575386072</v>
      </c>
    </row>
    <row r="94" spans="1:31" s="2" customFormat="1" ht="15" customHeight="1">
      <c r="D94" s="901">
        <v>0.2</v>
      </c>
      <c r="E94" s="237">
        <f>E$68-E$72*IF(E$72&gt;=0,(1+$D94),IF(E$72&lt;0,(1-$D94)))</f>
        <v>-4091.5870485311907</v>
      </c>
      <c r="F94" s="237">
        <f t="shared" si="58"/>
        <v>-2396.958352464907</v>
      </c>
      <c r="G94" s="237">
        <f t="shared" si="58"/>
        <v>-47.982980059905778</v>
      </c>
      <c r="H94" s="237">
        <f t="shared" si="58"/>
        <v>-47.982980059905778</v>
      </c>
      <c r="I94" s="237">
        <f t="shared" si="58"/>
        <v>-47.982980059905778</v>
      </c>
      <c r="J94" s="237">
        <f t="shared" si="58"/>
        <v>-47.982980059905778</v>
      </c>
      <c r="K94" s="237">
        <f t="shared" si="58"/>
        <v>6420.4209086664541</v>
      </c>
      <c r="L94" s="237">
        <f t="shared" si="58"/>
        <v>6408.7450893727246</v>
      </c>
      <c r="M94" s="237">
        <f t="shared" si="58"/>
        <v>6397.069270078995</v>
      </c>
      <c r="N94" s="237">
        <f t="shared" si="58"/>
        <v>7278.7248885700337</v>
      </c>
      <c r="O94" s="237">
        <f t="shared" si="58"/>
        <v>9093.7804676407886</v>
      </c>
      <c r="P94" s="237">
        <f t="shared" si="58"/>
        <v>9077.1590795540596</v>
      </c>
      <c r="Q94" s="237">
        <f t="shared" si="58"/>
        <v>11770.709390030588</v>
      </c>
      <c r="R94" s="237">
        <f t="shared" si="58"/>
        <v>11749.142433150861</v>
      </c>
      <c r="S94" s="237">
        <f t="shared" si="58"/>
        <v>9372.4637850049276</v>
      </c>
      <c r="T94" s="237">
        <f t="shared" si="58"/>
        <v>11706.008519391407</v>
      </c>
      <c r="U94" s="237">
        <f t="shared" si="58"/>
        <v>11684.441562511678</v>
      </c>
      <c r="V94" s="237">
        <f t="shared" si="58"/>
        <v>11662.874605631951</v>
      </c>
      <c r="W94" s="237">
        <f t="shared" si="58"/>
        <v>11641.307648752225</v>
      </c>
      <c r="X94" s="237">
        <f t="shared" si="58"/>
        <v>9286.1959574860175</v>
      </c>
      <c r="Y94" s="237">
        <f t="shared" si="59"/>
        <v>11598.173734992768</v>
      </c>
      <c r="Z94" s="237">
        <f t="shared" si="59"/>
        <v>11576.606778113044</v>
      </c>
      <c r="AA94" s="237">
        <f t="shared" si="59"/>
        <v>11555.039821233322</v>
      </c>
      <c r="AB94" s="237">
        <f t="shared" si="59"/>
        <v>11533.472864353585</v>
      </c>
      <c r="AC94" s="237">
        <f t="shared" si="59"/>
        <v>9199.9281299671075</v>
      </c>
      <c r="AD94" s="237">
        <f t="shared" si="59"/>
        <v>11490.338950594138</v>
      </c>
      <c r="AE94" s="237">
        <f t="shared" si="59"/>
        <v>11468.771993714414</v>
      </c>
    </row>
    <row r="95" spans="1:31" s="2" customFormat="1" ht="15" customHeight="1">
      <c r="D95" s="901">
        <v>0.6</v>
      </c>
      <c r="E95" s="237">
        <f>E$68-E$72*IF(E$72&gt;=0,(1+$D95),IF(E$72&lt;0,(1-$D95)))</f>
        <v>-7786.5840586300446</v>
      </c>
      <c r="F95" s="237">
        <f t="shared" si="58"/>
        <v>-3550.9540447695463</v>
      </c>
      <c r="G95" s="237">
        <f t="shared" si="58"/>
        <v>-63.977306746541039</v>
      </c>
      <c r="H95" s="237">
        <f t="shared" si="58"/>
        <v>-63.977306746541039</v>
      </c>
      <c r="I95" s="237">
        <f t="shared" si="58"/>
        <v>-63.977306746541039</v>
      </c>
      <c r="J95" s="237">
        <f t="shared" si="58"/>
        <v>-63.977306746541039</v>
      </c>
      <c r="K95" s="237">
        <f t="shared" si="58"/>
        <v>6404.4265819798184</v>
      </c>
      <c r="L95" s="237">
        <f t="shared" si="58"/>
        <v>6392.7507626860888</v>
      </c>
      <c r="M95" s="237">
        <f t="shared" si="58"/>
        <v>6381.0749433923593</v>
      </c>
      <c r="N95" s="237">
        <f t="shared" si="58"/>
        <v>7262.730561883398</v>
      </c>
      <c r="O95" s="237">
        <f t="shared" si="58"/>
        <v>9077.7861409541529</v>
      </c>
      <c r="P95" s="237">
        <f t="shared" si="58"/>
        <v>9061.1647528674239</v>
      </c>
      <c r="Q95" s="237">
        <f t="shared" si="58"/>
        <v>11754.715063343952</v>
      </c>
      <c r="R95" s="237">
        <f t="shared" si="58"/>
        <v>11733.148106464225</v>
      </c>
      <c r="S95" s="237">
        <f t="shared" si="58"/>
        <v>9356.4694583182918</v>
      </c>
      <c r="T95" s="237">
        <f t="shared" si="58"/>
        <v>11690.014192704772</v>
      </c>
      <c r="U95" s="237">
        <f t="shared" si="58"/>
        <v>11668.447235825042</v>
      </c>
      <c r="V95" s="237">
        <f t="shared" si="58"/>
        <v>11646.880278945315</v>
      </c>
      <c r="W95" s="237">
        <f t="shared" si="58"/>
        <v>11625.313322065589</v>
      </c>
      <c r="X95" s="237">
        <f t="shared" si="58"/>
        <v>9270.2016307993817</v>
      </c>
      <c r="Y95" s="237">
        <f t="shared" si="59"/>
        <v>11582.179408306132</v>
      </c>
      <c r="Z95" s="237">
        <f t="shared" si="59"/>
        <v>11560.612451426408</v>
      </c>
      <c r="AA95" s="237">
        <f t="shared" si="59"/>
        <v>11539.045494546686</v>
      </c>
      <c r="AB95" s="237">
        <f t="shared" si="59"/>
        <v>11517.47853766695</v>
      </c>
      <c r="AC95" s="237">
        <f t="shared" si="59"/>
        <v>9183.9338032804717</v>
      </c>
      <c r="AD95" s="237">
        <f t="shared" si="59"/>
        <v>11474.344623907502</v>
      </c>
      <c r="AE95" s="237">
        <f t="shared" si="59"/>
        <v>11452.777667027778</v>
      </c>
    </row>
    <row r="96" spans="1:31" s="2" customFormat="1" ht="15" customHeight="1">
      <c r="D96" s="899" t="s">
        <v>1133</v>
      </c>
      <c r="E96" s="237"/>
      <c r="F96" s="237"/>
      <c r="G96" s="900"/>
      <c r="H96" s="900"/>
      <c r="I96" s="900"/>
      <c r="J96" s="900"/>
      <c r="K96" s="900"/>
      <c r="L96" s="900"/>
      <c r="M96" s="900"/>
      <c r="N96" s="900"/>
      <c r="O96" s="900"/>
      <c r="P96" s="900"/>
      <c r="Q96" s="900"/>
      <c r="R96" s="900"/>
      <c r="S96" s="900"/>
      <c r="T96" s="900"/>
      <c r="U96" s="900"/>
      <c r="V96" s="900"/>
      <c r="W96" s="900"/>
      <c r="X96" s="900"/>
      <c r="Y96" s="900"/>
      <c r="Z96" s="900"/>
      <c r="AA96" s="900"/>
      <c r="AB96" s="900"/>
      <c r="AC96" s="900"/>
      <c r="AD96" s="900"/>
      <c r="AE96" s="900"/>
    </row>
    <row r="97" spans="1:31" s="2" customFormat="1" ht="15" customHeight="1">
      <c r="D97" s="901">
        <v>0.1</v>
      </c>
      <c r="E97" s="237">
        <f>E$68*(1-$D97)-E$72</f>
        <v>-2943.4289416583015</v>
      </c>
      <c r="F97" s="237">
        <f t="shared" ref="F97:Y99" si="60">F$68*(1-$D97)-F$72</f>
        <v>-1926.4633787574885</v>
      </c>
      <c r="G97" s="237">
        <f t="shared" si="60"/>
        <v>-39.985816716588147</v>
      </c>
      <c r="H97" s="237">
        <f t="shared" si="60"/>
        <v>-39.985816716588147</v>
      </c>
      <c r="I97" s="237">
        <f t="shared" si="60"/>
        <v>-39.985816716588147</v>
      </c>
      <c r="J97" s="237">
        <f t="shared" si="60"/>
        <v>-39.985816716588147</v>
      </c>
      <c r="K97" s="237">
        <f t="shared" si="60"/>
        <v>5781.577683137135</v>
      </c>
      <c r="L97" s="237">
        <f t="shared" si="60"/>
        <v>5771.0694457727786</v>
      </c>
      <c r="M97" s="237">
        <f t="shared" si="60"/>
        <v>5760.5612084084223</v>
      </c>
      <c r="N97" s="237">
        <f t="shared" si="60"/>
        <v>6554.051265050357</v>
      </c>
      <c r="O97" s="237">
        <f t="shared" si="60"/>
        <v>8187.6012862140369</v>
      </c>
      <c r="P97" s="237">
        <f t="shared" si="60"/>
        <v>8172.6420369359812</v>
      </c>
      <c r="Q97" s="237">
        <f t="shared" si="60"/>
        <v>10596.837316364858</v>
      </c>
      <c r="R97" s="237">
        <f t="shared" si="60"/>
        <v>10577.427055173102</v>
      </c>
      <c r="S97" s="237">
        <f t="shared" si="60"/>
        <v>8438.4162718417629</v>
      </c>
      <c r="T97" s="237">
        <f t="shared" si="60"/>
        <v>10538.606532789594</v>
      </c>
      <c r="U97" s="237">
        <f t="shared" si="60"/>
        <v>10519.196271597837</v>
      </c>
      <c r="V97" s="237">
        <f t="shared" si="60"/>
        <v>10499.786010406084</v>
      </c>
      <c r="W97" s="237">
        <f t="shared" si="60"/>
        <v>10480.37574921433</v>
      </c>
      <c r="X97" s="237">
        <f t="shared" si="60"/>
        <v>8360.7752270747442</v>
      </c>
      <c r="Y97" s="237">
        <f t="shared" si="60"/>
        <v>10441.555226830818</v>
      </c>
      <c r="Z97" s="237">
        <f t="shared" ref="Y97:AE99" si="61">Z$68*(1-$D97)-Z$72</f>
        <v>10422.144965639067</v>
      </c>
      <c r="AA97" s="237">
        <f t="shared" si="61"/>
        <v>10402.734704447317</v>
      </c>
      <c r="AB97" s="237">
        <f t="shared" si="61"/>
        <v>10383.324443255555</v>
      </c>
      <c r="AC97" s="237">
        <f t="shared" si="61"/>
        <v>8283.1341823077237</v>
      </c>
      <c r="AD97" s="237">
        <f t="shared" si="61"/>
        <v>10344.503920872052</v>
      </c>
      <c r="AE97" s="237">
        <f t="shared" si="61"/>
        <v>10325.0936596803</v>
      </c>
    </row>
    <row r="98" spans="1:31" s="2" customFormat="1" ht="15" customHeight="1">
      <c r="D98" s="901">
        <v>0.2</v>
      </c>
      <c r="E98" s="237">
        <f>E$68*(1-$D98)-E$72</f>
        <v>-3642.7693398348383</v>
      </c>
      <c r="F98" s="237">
        <f t="shared" si="60"/>
        <v>-2032.9662512023895</v>
      </c>
      <c r="G98" s="237">
        <f t="shared" si="60"/>
        <v>-39.985816716588147</v>
      </c>
      <c r="H98" s="237">
        <f t="shared" si="60"/>
        <v>-39.985816716588147</v>
      </c>
      <c r="I98" s="237">
        <f t="shared" si="60"/>
        <v>-39.985816716588147</v>
      </c>
      <c r="J98" s="237">
        <f t="shared" si="60"/>
        <v>-39.985816716588147</v>
      </c>
      <c r="K98" s="237">
        <f t="shared" si="60"/>
        <v>5134.7372942644997</v>
      </c>
      <c r="L98" s="237">
        <f t="shared" si="60"/>
        <v>5125.3966388295157</v>
      </c>
      <c r="M98" s="237">
        <f t="shared" si="60"/>
        <v>5116.0559833945326</v>
      </c>
      <c r="N98" s="237">
        <f t="shared" si="60"/>
        <v>5821.3804781873632</v>
      </c>
      <c r="O98" s="237">
        <f t="shared" si="60"/>
        <v>7273.4249414439673</v>
      </c>
      <c r="P98" s="237">
        <f t="shared" si="60"/>
        <v>7260.127830974584</v>
      </c>
      <c r="Q98" s="237">
        <f t="shared" si="60"/>
        <v>9414.9680793558073</v>
      </c>
      <c r="R98" s="237">
        <f t="shared" si="60"/>
        <v>9397.7145138520264</v>
      </c>
      <c r="S98" s="237">
        <f t="shared" si="60"/>
        <v>7496.3715953352785</v>
      </c>
      <c r="T98" s="237">
        <f t="shared" si="60"/>
        <v>9363.2073828444627</v>
      </c>
      <c r="U98" s="237">
        <f t="shared" si="60"/>
        <v>9345.95381734068</v>
      </c>
      <c r="V98" s="237">
        <f t="shared" si="60"/>
        <v>9328.7002518368972</v>
      </c>
      <c r="W98" s="237">
        <f t="shared" si="60"/>
        <v>9311.4466863331163</v>
      </c>
      <c r="X98" s="237">
        <f t="shared" si="60"/>
        <v>7427.3573333201502</v>
      </c>
      <c r="Y98" s="237">
        <f t="shared" si="61"/>
        <v>9276.9395553255508</v>
      </c>
      <c r="Z98" s="237">
        <f t="shared" si="61"/>
        <v>9259.6859898217717</v>
      </c>
      <c r="AA98" s="237">
        <f t="shared" si="61"/>
        <v>9242.4324243179944</v>
      </c>
      <c r="AB98" s="237">
        <f t="shared" si="61"/>
        <v>9225.1788588142063</v>
      </c>
      <c r="AC98" s="237">
        <f t="shared" si="61"/>
        <v>7358.343071305022</v>
      </c>
      <c r="AD98" s="237">
        <f t="shared" si="61"/>
        <v>9190.6717278066481</v>
      </c>
      <c r="AE98" s="237">
        <f t="shared" si="61"/>
        <v>9173.418162302869</v>
      </c>
    </row>
    <row r="99" spans="1:31" s="2" customFormat="1" ht="15.75" customHeight="1" thickBot="1">
      <c r="D99" s="902">
        <v>0.4</v>
      </c>
      <c r="E99" s="903">
        <f>E$68*(1-$D99)-E$72</f>
        <v>-5041.4501361879111</v>
      </c>
      <c r="F99" s="903">
        <f t="shared" si="60"/>
        <v>-2245.9719960921916</v>
      </c>
      <c r="G99" s="903">
        <f t="shared" si="60"/>
        <v>-39.985816716588147</v>
      </c>
      <c r="H99" s="903">
        <f t="shared" si="60"/>
        <v>-39.985816716588147</v>
      </c>
      <c r="I99" s="903">
        <f t="shared" si="60"/>
        <v>-39.985816716588147</v>
      </c>
      <c r="J99" s="903">
        <f t="shared" si="60"/>
        <v>-39.985816716588147</v>
      </c>
      <c r="K99" s="903">
        <f t="shared" si="60"/>
        <v>3841.0565165192274</v>
      </c>
      <c r="L99" s="903">
        <f t="shared" si="60"/>
        <v>3834.0510249429899</v>
      </c>
      <c r="M99" s="903">
        <f t="shared" si="60"/>
        <v>3827.0455333667519</v>
      </c>
      <c r="N99" s="903">
        <f t="shared" si="60"/>
        <v>4356.0389044613748</v>
      </c>
      <c r="O99" s="903">
        <f t="shared" si="60"/>
        <v>5445.0722519038281</v>
      </c>
      <c r="P99" s="903">
        <f t="shared" si="60"/>
        <v>5435.0994190517904</v>
      </c>
      <c r="Q99" s="903">
        <f t="shared" si="60"/>
        <v>7051.2296053377077</v>
      </c>
      <c r="R99" s="903">
        <f t="shared" si="60"/>
        <v>7038.2894312098706</v>
      </c>
      <c r="S99" s="903">
        <f t="shared" si="60"/>
        <v>5612.2822423223115</v>
      </c>
      <c r="T99" s="903">
        <f t="shared" si="60"/>
        <v>7012.4090829541992</v>
      </c>
      <c r="U99" s="903">
        <f t="shared" si="60"/>
        <v>6999.4689088263613</v>
      </c>
      <c r="V99" s="903">
        <f t="shared" si="60"/>
        <v>6986.5287346985251</v>
      </c>
      <c r="W99" s="903">
        <f t="shared" si="60"/>
        <v>6973.5885605706899</v>
      </c>
      <c r="X99" s="903">
        <f t="shared" si="60"/>
        <v>5560.5215458109651</v>
      </c>
      <c r="Y99" s="903">
        <f t="shared" si="61"/>
        <v>6947.7082123150158</v>
      </c>
      <c r="Z99" s="903">
        <f t="shared" si="61"/>
        <v>6934.7680381871814</v>
      </c>
      <c r="AA99" s="903">
        <f t="shared" si="61"/>
        <v>6921.827864059348</v>
      </c>
      <c r="AB99" s="903">
        <f t="shared" si="61"/>
        <v>6908.8876899315055</v>
      </c>
      <c r="AC99" s="903">
        <f t="shared" si="61"/>
        <v>5508.7608492996187</v>
      </c>
      <c r="AD99" s="903">
        <f t="shared" si="61"/>
        <v>6883.0073416758369</v>
      </c>
      <c r="AE99" s="903">
        <f t="shared" si="61"/>
        <v>6870.0671675480025</v>
      </c>
    </row>
    <row r="100" spans="1:31" s="2" customFormat="1" ht="15.75" customHeight="1">
      <c r="D100" s="821"/>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row>
    <row r="101" spans="1:31" ht="12.75" thickBot="1">
      <c r="A101" s="1168" t="s">
        <v>1320</v>
      </c>
    </row>
    <row r="102" spans="1:31">
      <c r="A102" s="1159" t="s">
        <v>1299</v>
      </c>
      <c r="B102" s="1160"/>
      <c r="C102" s="1161"/>
      <c r="D102" s="1161"/>
      <c r="E102" s="1161"/>
      <c r="F102" s="1160"/>
      <c r="G102" s="1160"/>
      <c r="H102" s="1160"/>
      <c r="I102" s="1160"/>
      <c r="J102" s="1160"/>
      <c r="K102" s="1160"/>
      <c r="L102" s="1160"/>
      <c r="M102" s="1160"/>
      <c r="N102" s="1160"/>
      <c r="O102" s="1160"/>
      <c r="P102" s="1160"/>
      <c r="Q102" s="1160"/>
      <c r="R102" s="1160"/>
      <c r="S102" s="1160"/>
      <c r="T102" s="1160"/>
      <c r="U102" s="1160"/>
      <c r="V102" s="1160"/>
      <c r="W102" s="1160"/>
      <c r="X102" s="1160"/>
      <c r="Y102" s="1160"/>
      <c r="Z102" s="1160"/>
      <c r="AA102" s="1160"/>
      <c r="AB102" s="1160"/>
      <c r="AC102" s="1160"/>
      <c r="AD102" s="1160"/>
      <c r="AE102" s="1160"/>
    </row>
    <row r="103" spans="1:31">
      <c r="A103" s="915"/>
      <c r="C103" s="252"/>
      <c r="D103" s="252"/>
      <c r="E103" s="252"/>
    </row>
    <row r="104" spans="1:31">
      <c r="A104" s="1163" t="s">
        <v>122</v>
      </c>
      <c r="B104" s="914" t="s">
        <v>197</v>
      </c>
      <c r="C104" s="265">
        <f>E87</f>
        <v>58130.264501559905</v>
      </c>
      <c r="D104" s="252"/>
      <c r="E104" s="252"/>
    </row>
    <row r="105" spans="1:31">
      <c r="A105" s="1163" t="s">
        <v>1300</v>
      </c>
      <c r="B105" s="914" t="s">
        <v>197</v>
      </c>
      <c r="C105" s="685">
        <f>C104</f>
        <v>58130.264501559905</v>
      </c>
      <c r="D105" s="252"/>
      <c r="E105" s="252"/>
    </row>
    <row r="106" spans="1:31">
      <c r="A106" s="1163" t="s">
        <v>1301</v>
      </c>
      <c r="B106" s="914" t="s">
        <v>197</v>
      </c>
      <c r="C106" s="685">
        <v>0</v>
      </c>
      <c r="D106" s="252"/>
      <c r="E106" s="252"/>
    </row>
    <row r="107" spans="1:31">
      <c r="A107" s="918" t="s">
        <v>1302</v>
      </c>
      <c r="C107" s="252"/>
      <c r="D107" s="252"/>
      <c r="E107" s="252"/>
    </row>
    <row r="108" spans="1:31">
      <c r="A108" s="912" t="s">
        <v>293</v>
      </c>
      <c r="C108" s="252"/>
      <c r="D108" s="257" t="s">
        <v>295</v>
      </c>
      <c r="E108" s="1505" t="s">
        <v>296</v>
      </c>
      <c r="F108" s="1505"/>
      <c r="G108" s="1505"/>
      <c r="H108" s="1505"/>
      <c r="I108" s="1505"/>
      <c r="J108" s="258"/>
      <c r="K108" s="258"/>
      <c r="L108" s="258"/>
      <c r="M108" s="258"/>
      <c r="N108" s="258"/>
      <c r="O108" s="1505"/>
      <c r="P108" s="1505"/>
      <c r="Q108" s="1505"/>
      <c r="R108" s="1505"/>
      <c r="S108" s="1505"/>
      <c r="T108" s="258"/>
      <c r="U108" s="258"/>
      <c r="V108" s="258"/>
      <c r="W108" s="258"/>
      <c r="X108" s="258"/>
      <c r="Y108" s="258"/>
      <c r="Z108" s="258"/>
      <c r="AA108" s="258"/>
      <c r="AB108" s="258"/>
      <c r="AC108" s="258"/>
      <c r="AD108" s="258"/>
      <c r="AE108" s="258"/>
    </row>
    <row r="109" spans="1:31">
      <c r="A109" s="912"/>
      <c r="C109" s="252"/>
      <c r="D109" s="262">
        <v>0</v>
      </c>
      <c r="E109" s="262">
        <v>1</v>
      </c>
      <c r="F109" s="262">
        <v>2</v>
      </c>
      <c r="G109" s="262">
        <v>3</v>
      </c>
      <c r="H109" s="262">
        <v>4</v>
      </c>
      <c r="I109" s="262">
        <v>5</v>
      </c>
      <c r="J109" s="262">
        <v>6</v>
      </c>
      <c r="K109" s="262">
        <v>7</v>
      </c>
      <c r="L109" s="262">
        <v>8</v>
      </c>
      <c r="M109" s="262">
        <v>9</v>
      </c>
      <c r="N109" s="263">
        <v>10</v>
      </c>
      <c r="O109" s="262">
        <v>11</v>
      </c>
      <c r="P109" s="262">
        <v>12</v>
      </c>
      <c r="Q109" s="262">
        <v>13</v>
      </c>
      <c r="R109" s="262">
        <v>14</v>
      </c>
      <c r="S109" s="262">
        <v>15</v>
      </c>
      <c r="T109" s="262">
        <v>16</v>
      </c>
      <c r="U109" s="262">
        <v>17</v>
      </c>
      <c r="V109" s="262">
        <v>18</v>
      </c>
      <c r="W109" s="262">
        <v>19</v>
      </c>
      <c r="X109" s="263">
        <v>20</v>
      </c>
      <c r="Y109" s="263">
        <v>21</v>
      </c>
      <c r="Z109" s="263">
        <v>22</v>
      </c>
      <c r="AA109" s="263">
        <v>23</v>
      </c>
      <c r="AB109" s="263">
        <v>24</v>
      </c>
      <c r="AC109" s="263">
        <v>25</v>
      </c>
      <c r="AD109" s="263">
        <v>26</v>
      </c>
      <c r="AE109" s="263">
        <v>27</v>
      </c>
    </row>
    <row r="110" spans="1:31">
      <c r="A110" s="1158" t="s">
        <v>1305</v>
      </c>
      <c r="C110" s="252"/>
      <c r="D110" s="264"/>
      <c r="E110" s="264"/>
      <c r="F110" s="264"/>
      <c r="G110" s="264"/>
      <c r="H110" s="264"/>
      <c r="I110" s="264"/>
      <c r="J110" s="264"/>
      <c r="K110" s="264"/>
      <c r="L110" s="264"/>
      <c r="M110" s="264"/>
      <c r="N110" s="1157"/>
      <c r="O110" s="264"/>
      <c r="P110" s="264"/>
      <c r="Q110" s="264"/>
      <c r="R110" s="264"/>
      <c r="S110" s="264"/>
      <c r="T110" s="264"/>
      <c r="U110" s="264"/>
      <c r="V110" s="264"/>
      <c r="W110" s="264"/>
      <c r="X110" s="1157"/>
      <c r="Y110" s="1157"/>
      <c r="Z110" s="1157"/>
      <c r="AA110" s="1157"/>
      <c r="AB110" s="1157"/>
      <c r="AC110" s="1157"/>
      <c r="AD110" s="1157"/>
      <c r="AE110" s="1157"/>
    </row>
    <row r="111" spans="1:31">
      <c r="A111" s="1165" t="s">
        <v>1303</v>
      </c>
      <c r="C111" s="252"/>
      <c r="D111" s="252"/>
      <c r="E111" s="265">
        <f>E66</f>
        <v>0</v>
      </c>
      <c r="F111" s="265">
        <f t="shared" ref="F111:X111" si="62">F66</f>
        <v>0</v>
      </c>
      <c r="G111" s="265">
        <f t="shared" si="62"/>
        <v>0</v>
      </c>
      <c r="H111" s="265">
        <f t="shared" si="62"/>
        <v>0</v>
      </c>
      <c r="I111" s="265">
        <f t="shared" si="62"/>
        <v>0</v>
      </c>
      <c r="J111" s="265">
        <f t="shared" si="62"/>
        <v>0</v>
      </c>
      <c r="K111" s="265">
        <f t="shared" si="62"/>
        <v>6468.4038887263596</v>
      </c>
      <c r="L111" s="265">
        <f t="shared" si="62"/>
        <v>6456.72806943263</v>
      </c>
      <c r="M111" s="265">
        <f t="shared" si="62"/>
        <v>6445.0522501389005</v>
      </c>
      <c r="N111" s="265">
        <f t="shared" si="62"/>
        <v>7326.7078686299392</v>
      </c>
      <c r="O111" s="265">
        <f t="shared" si="62"/>
        <v>9141.7634477006941</v>
      </c>
      <c r="P111" s="265">
        <f t="shared" si="62"/>
        <v>9125.1420596139651</v>
      </c>
      <c r="Q111" s="265">
        <f t="shared" si="62"/>
        <v>11818.692370090494</v>
      </c>
      <c r="R111" s="265">
        <f t="shared" si="62"/>
        <v>11797.125413210766</v>
      </c>
      <c r="S111" s="265">
        <f t="shared" si="62"/>
        <v>9420.446765064833</v>
      </c>
      <c r="T111" s="265">
        <f t="shared" si="62"/>
        <v>11753.991499451313</v>
      </c>
      <c r="U111" s="265">
        <f t="shared" si="62"/>
        <v>11732.424542571584</v>
      </c>
      <c r="V111" s="265">
        <f t="shared" si="62"/>
        <v>11710.857585691856</v>
      </c>
      <c r="W111" s="265">
        <f t="shared" si="62"/>
        <v>11689.29062881213</v>
      </c>
      <c r="X111" s="265">
        <f t="shared" si="62"/>
        <v>9334.178937545923</v>
      </c>
      <c r="Y111" s="265">
        <f t="shared" ref="Y111:AE111" si="63">Y66</f>
        <v>11646.156715052673</v>
      </c>
      <c r="Z111" s="265">
        <f t="shared" si="63"/>
        <v>11624.58975817295</v>
      </c>
      <c r="AA111" s="265">
        <f t="shared" si="63"/>
        <v>11603.022801293228</v>
      </c>
      <c r="AB111" s="265">
        <f t="shared" si="63"/>
        <v>11581.455844413491</v>
      </c>
      <c r="AC111" s="265">
        <f t="shared" si="63"/>
        <v>9247.9111100270129</v>
      </c>
      <c r="AD111" s="265">
        <f t="shared" si="63"/>
        <v>11538.321930654043</v>
      </c>
      <c r="AE111" s="265">
        <f t="shared" si="63"/>
        <v>11516.754973774319</v>
      </c>
    </row>
    <row r="112" spans="1:31">
      <c r="A112" s="1165" t="s">
        <v>1301</v>
      </c>
      <c r="C112" s="252"/>
      <c r="D112" s="252"/>
      <c r="E112" s="252">
        <v>0</v>
      </c>
    </row>
    <row r="113" spans="1:31">
      <c r="A113" s="1158" t="s">
        <v>1306</v>
      </c>
      <c r="C113" s="252"/>
      <c r="D113" s="252"/>
      <c r="E113" s="265">
        <f t="shared" ref="E113:X113" si="64">SUM(E111:E112)</f>
        <v>0</v>
      </c>
      <c r="F113" s="265">
        <f t="shared" si="64"/>
        <v>0</v>
      </c>
      <c r="G113" s="265">
        <f t="shared" si="64"/>
        <v>0</v>
      </c>
      <c r="H113" s="265">
        <f t="shared" si="64"/>
        <v>0</v>
      </c>
      <c r="I113" s="265">
        <f t="shared" si="64"/>
        <v>0</v>
      </c>
      <c r="J113" s="265">
        <f t="shared" si="64"/>
        <v>0</v>
      </c>
      <c r="K113" s="265">
        <f t="shared" si="64"/>
        <v>6468.4038887263596</v>
      </c>
      <c r="L113" s="265">
        <f t="shared" si="64"/>
        <v>6456.72806943263</v>
      </c>
      <c r="M113" s="265">
        <f t="shared" si="64"/>
        <v>6445.0522501389005</v>
      </c>
      <c r="N113" s="265">
        <f t="shared" si="64"/>
        <v>7326.7078686299392</v>
      </c>
      <c r="O113" s="265">
        <f t="shared" si="64"/>
        <v>9141.7634477006941</v>
      </c>
      <c r="P113" s="265">
        <f t="shared" si="64"/>
        <v>9125.1420596139651</v>
      </c>
      <c r="Q113" s="265">
        <f t="shared" si="64"/>
        <v>11818.692370090494</v>
      </c>
      <c r="R113" s="265">
        <f t="shared" si="64"/>
        <v>11797.125413210766</v>
      </c>
      <c r="S113" s="265">
        <f t="shared" si="64"/>
        <v>9420.446765064833</v>
      </c>
      <c r="T113" s="265">
        <f t="shared" si="64"/>
        <v>11753.991499451313</v>
      </c>
      <c r="U113" s="265">
        <f t="shared" si="64"/>
        <v>11732.424542571584</v>
      </c>
      <c r="V113" s="265">
        <f t="shared" si="64"/>
        <v>11710.857585691856</v>
      </c>
      <c r="W113" s="265">
        <f t="shared" si="64"/>
        <v>11689.29062881213</v>
      </c>
      <c r="X113" s="265">
        <f t="shared" si="64"/>
        <v>9334.178937545923</v>
      </c>
      <c r="Y113" s="265">
        <f t="shared" ref="Y113:AE113" si="65">SUM(Y111:Y112)</f>
        <v>11646.156715052673</v>
      </c>
      <c r="Z113" s="265">
        <f t="shared" si="65"/>
        <v>11624.58975817295</v>
      </c>
      <c r="AA113" s="265">
        <f t="shared" si="65"/>
        <v>11603.022801293228</v>
      </c>
      <c r="AB113" s="265">
        <f t="shared" si="65"/>
        <v>11581.455844413491</v>
      </c>
      <c r="AC113" s="265">
        <f t="shared" si="65"/>
        <v>9247.9111100270129</v>
      </c>
      <c r="AD113" s="265">
        <f t="shared" si="65"/>
        <v>11538.321930654043</v>
      </c>
      <c r="AE113" s="265">
        <f t="shared" si="65"/>
        <v>11516.754973774319</v>
      </c>
    </row>
    <row r="114" spans="1:31">
      <c r="A114" s="912"/>
      <c r="C114" s="252"/>
      <c r="D114" s="252"/>
      <c r="E114" s="252"/>
    </row>
    <row r="115" spans="1:31">
      <c r="A115" s="1158" t="s">
        <v>1307</v>
      </c>
      <c r="C115" s="252"/>
      <c r="D115" s="252"/>
      <c r="E115" s="252"/>
    </row>
    <row r="116" spans="1:31">
      <c r="A116" s="912" t="s">
        <v>1308</v>
      </c>
      <c r="C116" s="252"/>
      <c r="D116" s="252"/>
      <c r="E116" s="265">
        <f>E71</f>
        <v>9237.4925252471294</v>
      </c>
      <c r="F116" s="265">
        <f t="shared" ref="F116:X116" si="66">F71</f>
        <v>2884.9892307615974</v>
      </c>
      <c r="G116" s="265">
        <f t="shared" si="66"/>
        <v>39.985816716588147</v>
      </c>
      <c r="H116" s="265">
        <f t="shared" si="66"/>
        <v>39.985816716588147</v>
      </c>
      <c r="I116" s="265">
        <f t="shared" si="66"/>
        <v>39.985816716588147</v>
      </c>
      <c r="J116" s="265">
        <f t="shared" si="66"/>
        <v>39.985816716588147</v>
      </c>
      <c r="K116" s="265">
        <f t="shared" si="66"/>
        <v>39.985816716588147</v>
      </c>
      <c r="L116" s="265">
        <f t="shared" si="66"/>
        <v>39.985816716588147</v>
      </c>
      <c r="M116" s="265">
        <f t="shared" si="66"/>
        <v>39.985816716588147</v>
      </c>
      <c r="N116" s="265">
        <f t="shared" si="66"/>
        <v>39.985816716588147</v>
      </c>
      <c r="O116" s="265">
        <f t="shared" si="66"/>
        <v>39.985816716588147</v>
      </c>
      <c r="P116" s="265">
        <f t="shared" si="66"/>
        <v>39.985816716588147</v>
      </c>
      <c r="Q116" s="265">
        <f t="shared" si="66"/>
        <v>39.985816716588147</v>
      </c>
      <c r="R116" s="265">
        <f t="shared" si="66"/>
        <v>39.985816716588147</v>
      </c>
      <c r="S116" s="265">
        <f t="shared" si="66"/>
        <v>39.985816716588147</v>
      </c>
      <c r="T116" s="265">
        <f t="shared" si="66"/>
        <v>39.985816716588147</v>
      </c>
      <c r="U116" s="265">
        <f t="shared" si="66"/>
        <v>39.985816716588147</v>
      </c>
      <c r="V116" s="265">
        <f t="shared" si="66"/>
        <v>39.985816716588147</v>
      </c>
      <c r="W116" s="265">
        <f t="shared" si="66"/>
        <v>39.985816716588147</v>
      </c>
      <c r="X116" s="265">
        <f t="shared" si="66"/>
        <v>39.985816716588147</v>
      </c>
      <c r="Y116" s="265">
        <f t="shared" ref="Y116:AE116" si="67">Y71</f>
        <v>39.985816716588147</v>
      </c>
      <c r="Z116" s="265">
        <f t="shared" si="67"/>
        <v>39.985816716588147</v>
      </c>
      <c r="AA116" s="265">
        <f t="shared" si="67"/>
        <v>39.985816716588147</v>
      </c>
      <c r="AB116" s="265">
        <f t="shared" si="67"/>
        <v>39.985816716588147</v>
      </c>
      <c r="AC116" s="265">
        <f t="shared" si="67"/>
        <v>39.985816716588147</v>
      </c>
      <c r="AD116" s="265">
        <f t="shared" si="67"/>
        <v>39.985816716588147</v>
      </c>
      <c r="AE116" s="265">
        <f t="shared" si="67"/>
        <v>39.985816716588147</v>
      </c>
    </row>
    <row r="117" spans="1:31">
      <c r="A117" s="1158" t="s">
        <v>1309</v>
      </c>
      <c r="C117" s="252"/>
      <c r="D117" s="252"/>
      <c r="E117" s="265">
        <f>SUM(E116)</f>
        <v>9237.4925252471294</v>
      </c>
      <c r="F117" s="265">
        <f t="shared" ref="F117:X117" si="68">SUM(F116)</f>
        <v>2884.9892307615974</v>
      </c>
      <c r="G117" s="265">
        <f t="shared" si="68"/>
        <v>39.985816716588147</v>
      </c>
      <c r="H117" s="265">
        <f t="shared" si="68"/>
        <v>39.985816716588147</v>
      </c>
      <c r="I117" s="265">
        <f t="shared" si="68"/>
        <v>39.985816716588147</v>
      </c>
      <c r="J117" s="265">
        <f t="shared" si="68"/>
        <v>39.985816716588147</v>
      </c>
      <c r="K117" s="265">
        <f t="shared" si="68"/>
        <v>39.985816716588147</v>
      </c>
      <c r="L117" s="265">
        <f t="shared" si="68"/>
        <v>39.985816716588147</v>
      </c>
      <c r="M117" s="265">
        <f t="shared" si="68"/>
        <v>39.985816716588147</v>
      </c>
      <c r="N117" s="265">
        <f t="shared" si="68"/>
        <v>39.985816716588147</v>
      </c>
      <c r="O117" s="265">
        <f t="shared" si="68"/>
        <v>39.985816716588147</v>
      </c>
      <c r="P117" s="265">
        <f t="shared" si="68"/>
        <v>39.985816716588147</v>
      </c>
      <c r="Q117" s="265">
        <f t="shared" si="68"/>
        <v>39.985816716588147</v>
      </c>
      <c r="R117" s="265">
        <f t="shared" si="68"/>
        <v>39.985816716588147</v>
      </c>
      <c r="S117" s="265">
        <f t="shared" si="68"/>
        <v>39.985816716588147</v>
      </c>
      <c r="T117" s="265">
        <f t="shared" si="68"/>
        <v>39.985816716588147</v>
      </c>
      <c r="U117" s="265">
        <f t="shared" si="68"/>
        <v>39.985816716588147</v>
      </c>
      <c r="V117" s="265">
        <f t="shared" si="68"/>
        <v>39.985816716588147</v>
      </c>
      <c r="W117" s="265">
        <f t="shared" si="68"/>
        <v>39.985816716588147</v>
      </c>
      <c r="X117" s="265">
        <f t="shared" si="68"/>
        <v>39.985816716588147</v>
      </c>
      <c r="Y117" s="265">
        <f t="shared" ref="Y117:AE117" si="69">SUM(Y116)</f>
        <v>39.985816716588147</v>
      </c>
      <c r="Z117" s="265">
        <f t="shared" si="69"/>
        <v>39.985816716588147</v>
      </c>
      <c r="AA117" s="265">
        <f t="shared" si="69"/>
        <v>39.985816716588147</v>
      </c>
      <c r="AB117" s="265">
        <f t="shared" si="69"/>
        <v>39.985816716588147</v>
      </c>
      <c r="AC117" s="265">
        <f t="shared" si="69"/>
        <v>39.985816716588147</v>
      </c>
      <c r="AD117" s="265">
        <f t="shared" si="69"/>
        <v>39.985816716588147</v>
      </c>
      <c r="AE117" s="265">
        <f t="shared" si="69"/>
        <v>39.985816716588147</v>
      </c>
    </row>
    <row r="118" spans="1:31">
      <c r="A118" s="912"/>
      <c r="C118" s="252"/>
      <c r="D118" s="252"/>
      <c r="E118" s="252"/>
    </row>
    <row r="119" spans="1:31">
      <c r="A119" s="1158" t="s">
        <v>1310</v>
      </c>
      <c r="C119" s="252"/>
      <c r="D119" s="252"/>
      <c r="E119" s="265">
        <f>E113-E117</f>
        <v>-9237.4925252471294</v>
      </c>
      <c r="F119" s="265">
        <f t="shared" ref="F119:X119" si="70">F113-F117</f>
        <v>-2884.9892307615974</v>
      </c>
      <c r="G119" s="265">
        <f t="shared" si="70"/>
        <v>-39.985816716588147</v>
      </c>
      <c r="H119" s="265">
        <f t="shared" si="70"/>
        <v>-39.985816716588147</v>
      </c>
      <c r="I119" s="265">
        <f t="shared" si="70"/>
        <v>-39.985816716588147</v>
      </c>
      <c r="J119" s="265">
        <f t="shared" si="70"/>
        <v>-39.985816716588147</v>
      </c>
      <c r="K119" s="265">
        <f t="shared" si="70"/>
        <v>6428.4180720097711</v>
      </c>
      <c r="L119" s="265">
        <f t="shared" si="70"/>
        <v>6416.7422527160415</v>
      </c>
      <c r="M119" s="265">
        <f t="shared" si="70"/>
        <v>6405.066433422312</v>
      </c>
      <c r="N119" s="265">
        <f t="shared" si="70"/>
        <v>7286.7220519133507</v>
      </c>
      <c r="O119" s="265">
        <f t="shared" si="70"/>
        <v>9101.7776309841065</v>
      </c>
      <c r="P119" s="265">
        <f t="shared" si="70"/>
        <v>9085.1562428973775</v>
      </c>
      <c r="Q119" s="265">
        <f t="shared" si="70"/>
        <v>11778.706553373906</v>
      </c>
      <c r="R119" s="265">
        <f t="shared" si="70"/>
        <v>11757.139596494178</v>
      </c>
      <c r="S119" s="265">
        <f t="shared" si="70"/>
        <v>9380.4609483482454</v>
      </c>
      <c r="T119" s="265">
        <f t="shared" si="70"/>
        <v>11714.005682734725</v>
      </c>
      <c r="U119" s="265">
        <f t="shared" si="70"/>
        <v>11692.438725854996</v>
      </c>
      <c r="V119" s="265">
        <f t="shared" si="70"/>
        <v>11670.871768975268</v>
      </c>
      <c r="W119" s="265">
        <f t="shared" si="70"/>
        <v>11649.304812095543</v>
      </c>
      <c r="X119" s="265">
        <f t="shared" si="70"/>
        <v>9294.1931208293354</v>
      </c>
      <c r="Y119" s="265">
        <f t="shared" ref="Y119:AE119" si="71">Y113-Y117</f>
        <v>11606.170898336086</v>
      </c>
      <c r="Z119" s="265">
        <f t="shared" si="71"/>
        <v>11584.603941456362</v>
      </c>
      <c r="AA119" s="265">
        <f t="shared" si="71"/>
        <v>11563.03698457664</v>
      </c>
      <c r="AB119" s="265">
        <f t="shared" si="71"/>
        <v>11541.470027696903</v>
      </c>
      <c r="AC119" s="265">
        <f t="shared" si="71"/>
        <v>9207.9252933104253</v>
      </c>
      <c r="AD119" s="265">
        <f t="shared" si="71"/>
        <v>11498.336113937456</v>
      </c>
      <c r="AE119" s="265">
        <f t="shared" si="71"/>
        <v>11476.769157057732</v>
      </c>
    </row>
    <row r="120" spans="1:31" ht="12" thickBot="1">
      <c r="A120" s="1166" t="s">
        <v>350</v>
      </c>
      <c r="B120" s="921"/>
      <c r="C120" s="1090"/>
      <c r="D120" s="1090"/>
      <c r="E120" s="1091">
        <f>E119-$D$71</f>
        <v>-9237.4925252471294</v>
      </c>
      <c r="F120" s="1091">
        <f t="shared" ref="F120:X120" si="72">F119-$D$71</f>
        <v>-2884.9892307615974</v>
      </c>
      <c r="G120" s="1091">
        <f t="shared" si="72"/>
        <v>-39.985816716588147</v>
      </c>
      <c r="H120" s="1091">
        <f t="shared" si="72"/>
        <v>-39.985816716588147</v>
      </c>
      <c r="I120" s="1091">
        <f t="shared" si="72"/>
        <v>-39.985816716588147</v>
      </c>
      <c r="J120" s="1091">
        <f t="shared" si="72"/>
        <v>-39.985816716588147</v>
      </c>
      <c r="K120" s="1091">
        <f t="shared" si="72"/>
        <v>6428.4180720097711</v>
      </c>
      <c r="L120" s="1091">
        <f t="shared" si="72"/>
        <v>6416.7422527160415</v>
      </c>
      <c r="M120" s="1091">
        <f t="shared" si="72"/>
        <v>6405.066433422312</v>
      </c>
      <c r="N120" s="1091">
        <f t="shared" si="72"/>
        <v>7286.7220519133507</v>
      </c>
      <c r="O120" s="1091">
        <f t="shared" si="72"/>
        <v>9101.7776309841065</v>
      </c>
      <c r="P120" s="1091">
        <f t="shared" si="72"/>
        <v>9085.1562428973775</v>
      </c>
      <c r="Q120" s="1091">
        <f t="shared" si="72"/>
        <v>11778.706553373906</v>
      </c>
      <c r="R120" s="1091">
        <f t="shared" si="72"/>
        <v>11757.139596494178</v>
      </c>
      <c r="S120" s="1091">
        <f t="shared" si="72"/>
        <v>9380.4609483482454</v>
      </c>
      <c r="T120" s="1091">
        <f t="shared" si="72"/>
        <v>11714.005682734725</v>
      </c>
      <c r="U120" s="1091">
        <f t="shared" si="72"/>
        <v>11692.438725854996</v>
      </c>
      <c r="V120" s="1091">
        <f t="shared" si="72"/>
        <v>11670.871768975268</v>
      </c>
      <c r="W120" s="1091">
        <f t="shared" si="72"/>
        <v>11649.304812095543</v>
      </c>
      <c r="X120" s="1091">
        <f t="shared" si="72"/>
        <v>9294.1931208293354</v>
      </c>
      <c r="Y120" s="1091">
        <f t="shared" ref="Y120:AE120" si="73">Y119-$D$71</f>
        <v>11606.170898336086</v>
      </c>
      <c r="Z120" s="1091">
        <f t="shared" si="73"/>
        <v>11584.603941456362</v>
      </c>
      <c r="AA120" s="1091">
        <f t="shared" si="73"/>
        <v>11563.03698457664</v>
      </c>
      <c r="AB120" s="1091">
        <f t="shared" si="73"/>
        <v>11541.470027696903</v>
      </c>
      <c r="AC120" s="1091">
        <f t="shared" si="73"/>
        <v>9207.9252933104253</v>
      </c>
      <c r="AD120" s="1091">
        <f t="shared" si="73"/>
        <v>11498.336113937456</v>
      </c>
      <c r="AE120" s="1091">
        <f t="shared" si="73"/>
        <v>11476.769157057732</v>
      </c>
    </row>
    <row r="121" spans="1:31">
      <c r="A121" s="1172"/>
      <c r="C121" s="252"/>
      <c r="D121" s="252"/>
      <c r="E121" s="265">
        <f>IF(E120&gt;0,1,0)</f>
        <v>0</v>
      </c>
      <c r="F121" s="265">
        <f t="shared" ref="F121" si="74">IF(F120&gt;0,1,0)</f>
        <v>0</v>
      </c>
      <c r="G121" s="265">
        <f t="shared" ref="G121" si="75">IF(G120&gt;0,1,0)</f>
        <v>0</v>
      </c>
      <c r="H121" s="265">
        <f t="shared" ref="H121" si="76">IF(H120&gt;0,1,0)</f>
        <v>0</v>
      </c>
      <c r="I121" s="265">
        <f t="shared" ref="I121" si="77">IF(I120&gt;0,1,0)</f>
        <v>0</v>
      </c>
      <c r="J121" s="265">
        <f t="shared" ref="J121" si="78">IF(J120&gt;0,1,0)</f>
        <v>0</v>
      </c>
      <c r="K121" s="265">
        <f t="shared" ref="K121" si="79">IF(K120&gt;0,1,0)</f>
        <v>1</v>
      </c>
      <c r="L121" s="265">
        <f t="shared" ref="L121" si="80">IF(L120&gt;0,1,0)</f>
        <v>1</v>
      </c>
      <c r="M121" s="265">
        <f t="shared" ref="M121" si="81">IF(M120&gt;0,1,0)</f>
        <v>1</v>
      </c>
      <c r="N121" s="265">
        <f t="shared" ref="N121" si="82">IF(N120&gt;0,1,0)</f>
        <v>1</v>
      </c>
      <c r="O121" s="265">
        <f t="shared" ref="O121" si="83">IF(O120&gt;0,1,0)</f>
        <v>1</v>
      </c>
      <c r="P121" s="265">
        <f t="shared" ref="P121" si="84">IF(P120&gt;0,1,0)</f>
        <v>1</v>
      </c>
      <c r="Q121" s="265">
        <f t="shared" ref="Q121" si="85">IF(Q120&gt;0,1,0)</f>
        <v>1</v>
      </c>
      <c r="R121" s="265">
        <f t="shared" ref="R121" si="86">IF(R120&gt;0,1,0)</f>
        <v>1</v>
      </c>
      <c r="S121" s="265">
        <f t="shared" ref="S121" si="87">IF(S120&gt;0,1,0)</f>
        <v>1</v>
      </c>
      <c r="T121" s="265">
        <f t="shared" ref="T121" si="88">IF(T120&gt;0,1,0)</f>
        <v>1</v>
      </c>
      <c r="U121" s="265">
        <f t="shared" ref="U121" si="89">IF(U120&gt;0,1,0)</f>
        <v>1</v>
      </c>
      <c r="V121" s="265">
        <f t="shared" ref="V121" si="90">IF(V120&gt;0,1,0)</f>
        <v>1</v>
      </c>
      <c r="W121" s="265">
        <f t="shared" ref="W121" si="91">IF(W120&gt;0,1,0)</f>
        <v>1</v>
      </c>
      <c r="X121" s="265">
        <f t="shared" ref="X121:AE121" si="92">IF(X120&gt;0,1,0)</f>
        <v>1</v>
      </c>
      <c r="Y121" s="265">
        <f t="shared" si="92"/>
        <v>1</v>
      </c>
      <c r="Z121" s="265">
        <f t="shared" si="92"/>
        <v>1</v>
      </c>
      <c r="AA121" s="265">
        <f t="shared" si="92"/>
        <v>1</v>
      </c>
      <c r="AB121" s="265">
        <f t="shared" si="92"/>
        <v>1</v>
      </c>
      <c r="AC121" s="265">
        <f t="shared" si="92"/>
        <v>1</v>
      </c>
      <c r="AD121" s="265">
        <f t="shared" si="92"/>
        <v>1</v>
      </c>
      <c r="AE121" s="265">
        <f t="shared" si="92"/>
        <v>1</v>
      </c>
    </row>
    <row r="122" spans="1:31">
      <c r="C122" s="252"/>
      <c r="D122" s="252"/>
      <c r="E122" s="252"/>
    </row>
    <row r="123" spans="1:31" ht="12" thickBot="1">
      <c r="C123" s="252"/>
      <c r="D123" s="252"/>
      <c r="E123" s="252"/>
    </row>
    <row r="124" spans="1:31" s="2" customFormat="1" ht="12.75" thickBot="1">
      <c r="A124" s="896" t="s">
        <v>1103</v>
      </c>
      <c r="B124" s="1503" t="s">
        <v>1104</v>
      </c>
      <c r="C124" s="1515"/>
      <c r="D124" s="1503" t="s">
        <v>1429</v>
      </c>
      <c r="E124" s="1507"/>
      <c r="F124" s="1237"/>
      <c r="G124" s="1239"/>
      <c r="J124" s="1121" t="s">
        <v>1278</v>
      </c>
      <c r="K124" s="1127">
        <f>K78</f>
        <v>135.53430332796984</v>
      </c>
    </row>
    <row r="125" spans="1:31" s="2" customFormat="1" ht="12">
      <c r="A125" s="885"/>
      <c r="B125" s="886" t="s">
        <v>351</v>
      </c>
      <c r="C125" s="886" t="s">
        <v>1105</v>
      </c>
      <c r="D125" s="886" t="s">
        <v>351</v>
      </c>
      <c r="E125" s="887" t="s">
        <v>1576</v>
      </c>
      <c r="F125" s="886" t="s">
        <v>1578</v>
      </c>
      <c r="G125" s="887" t="s">
        <v>1579</v>
      </c>
      <c r="J125" s="1122" t="s">
        <v>1281</v>
      </c>
      <c r="K125" s="1125">
        <f>MAXA(D95:X95)</f>
        <v>11754.715063343952</v>
      </c>
    </row>
    <row r="126" spans="1:31" s="2" customFormat="1" ht="12.75" thickBot="1">
      <c r="A126" s="888" t="s">
        <v>1106</v>
      </c>
      <c r="B126" s="882">
        <f>IRR(E137:N137)</f>
        <v>0.11266589090801671</v>
      </c>
      <c r="C126" s="883">
        <f>NPV(0.06,E137:N137)</f>
        <v>4755.6658957460586</v>
      </c>
      <c r="D126" s="882">
        <f>IRR(E137:X137)</f>
        <v>0.23197704275737263</v>
      </c>
      <c r="E126" s="889">
        <f>NPV(0.06,E137:AE137)</f>
        <v>68051.70043457931</v>
      </c>
      <c r="F126" s="883">
        <f>NPV(0.04,E137:AE137)</f>
        <v>96517.667823995507</v>
      </c>
      <c r="G126" s="883">
        <f>NPV(0.08,E137:AE137)</f>
        <v>48214.271553667422</v>
      </c>
      <c r="J126" s="1123" t="s">
        <v>1280</v>
      </c>
      <c r="K126" s="1126">
        <f>E126/K125+1</f>
        <v>6.7893109333455959</v>
      </c>
    </row>
    <row r="127" spans="1:31" s="2" customFormat="1" ht="12.75" thickBot="1">
      <c r="A127" s="890"/>
      <c r="B127" s="882"/>
      <c r="C127" s="883"/>
      <c r="D127" s="882"/>
      <c r="E127" s="889"/>
      <c r="F127" s="883"/>
      <c r="G127" s="883"/>
      <c r="I127" s="881"/>
      <c r="J127" s="1170" t="s">
        <v>1319</v>
      </c>
      <c r="K127" s="1171">
        <f>-SUM(E120:G120)/K120+J109+F109</f>
        <v>9.891984534372833</v>
      </c>
    </row>
    <row r="128" spans="1:31" s="2" customFormat="1" ht="12">
      <c r="A128" s="891" t="s">
        <v>1107</v>
      </c>
      <c r="B128" s="882">
        <f>IRR(E139:N139)</f>
        <v>0.10955062162020535</v>
      </c>
      <c r="C128" s="883">
        <f>NPV(0.06,E139:N139)</f>
        <v>4553.2141566746204</v>
      </c>
      <c r="D128" s="882">
        <f>IRR(E139:X139)</f>
        <v>0.22881102363927974</v>
      </c>
      <c r="E128" s="889">
        <f t="shared" ref="E128:E134" si="93">NPV(0.06,E139:AE139)</f>
        <v>67825.855205013577</v>
      </c>
      <c r="F128" s="883">
        <f>NPV(0.04,E139:AE139)</f>
        <v>96289.639362652379</v>
      </c>
      <c r="G128" s="883">
        <f>NPV(0.08,E139:AE139)</f>
        <v>47988.102695839421</v>
      </c>
    </row>
    <row r="129" spans="1:31" s="2" customFormat="1" ht="12">
      <c r="A129" s="891" t="s">
        <v>1108</v>
      </c>
      <c r="B129" s="882">
        <f>IRR(E140:N140)</f>
        <v>8.4569115650862337E-2</v>
      </c>
      <c r="C129" s="883">
        <f>NPV(0.06,E140:N140)</f>
        <v>2455.0188710581347</v>
      </c>
      <c r="D129" s="882">
        <f>IRR(E140:X140)</f>
        <v>0.20992468457848101</v>
      </c>
      <c r="E129" s="889">
        <f t="shared" si="93"/>
        <v>65704.266428902774</v>
      </c>
      <c r="F129" s="883">
        <f>NPV(0.04,E140:AE140)</f>
        <v>94092.253052845859</v>
      </c>
      <c r="G129" s="883">
        <f>NPV(0.08,E140:AE140)</f>
        <v>45935.752897598162</v>
      </c>
    </row>
    <row r="130" spans="1:31" s="2" customFormat="1" ht="12">
      <c r="A130" s="891" t="s">
        <v>1109</v>
      </c>
      <c r="B130" s="884">
        <f>IRR(E141:N141)</f>
        <v>4.1788674895932409E-2</v>
      </c>
      <c r="C130" s="883">
        <f>NPV(0.06,E141:N141)</f>
        <v>-2146.2751783177282</v>
      </c>
      <c r="D130" s="884">
        <f>IRR(E141:X141)</f>
        <v>0.17682010231939493</v>
      </c>
      <c r="E130" s="889">
        <f t="shared" si="93"/>
        <v>61009.39841754963</v>
      </c>
      <c r="F130" s="883">
        <f>NPV(0.04,E141:AE141)</f>
        <v>89241.42351054652</v>
      </c>
      <c r="G130" s="883">
        <f>NPV(0.08,E141:AE141)</f>
        <v>41378.715585459599</v>
      </c>
    </row>
    <row r="131" spans="1:31" s="2" customFormat="1" ht="12">
      <c r="A131" s="891"/>
      <c r="B131" s="882"/>
      <c r="C131" s="883"/>
      <c r="D131" s="882"/>
      <c r="E131" s="889">
        <f t="shared" si="93"/>
        <v>0</v>
      </c>
      <c r="F131" s="883">
        <f>NPV(0.04,F142:Y142)</f>
        <v>0</v>
      </c>
      <c r="G131" s="883">
        <f>NPV(0.08,G142:Z142)</f>
        <v>0</v>
      </c>
    </row>
    <row r="132" spans="1:31" s="2" customFormat="1" ht="12">
      <c r="A132" s="891" t="s">
        <v>1110</v>
      </c>
      <c r="B132" s="882">
        <f>IRR(E143:N143)</f>
        <v>9.6333580010501407E-2</v>
      </c>
      <c r="C132" s="883">
        <f>NPV(0.06,E143:N143)</f>
        <v>3129.7757938274885</v>
      </c>
      <c r="D132" s="882">
        <f>IRR(E143:X143)</f>
        <v>0.21912806612085567</v>
      </c>
      <c r="E132" s="889">
        <f t="shared" si="93"/>
        <v>60072.81338828311</v>
      </c>
      <c r="F132" s="883">
        <f>NPV(0.04,E143:AE143)</f>
        <v>85653.193656021132</v>
      </c>
      <c r="G132" s="883">
        <f>NPV(0.08,E143:AE143)</f>
        <v>42253.585070266046</v>
      </c>
    </row>
    <row r="133" spans="1:31" s="2" customFormat="1" ht="12">
      <c r="A133" s="891" t="s">
        <v>1111</v>
      </c>
      <c r="B133" s="882">
        <f>IRR(E144:N144)</f>
        <v>7.8384764395172724E-2</v>
      </c>
      <c r="C133" s="883">
        <f>NPV(0.06,E144:N144)</f>
        <v>1503.8856919089183</v>
      </c>
      <c r="D133" s="882">
        <f>IRR(E144:X144)</f>
        <v>0.2051040183293944</v>
      </c>
      <c r="E133" s="889">
        <f t="shared" si="93"/>
        <v>52093.926341986895</v>
      </c>
      <c r="F133" s="883">
        <f>NPV(0.04,E144:AE144)</f>
        <v>74788.719488046758</v>
      </c>
      <c r="G133" s="883">
        <f>NPV(0.08,E144:AE144)</f>
        <v>36292.898586864663</v>
      </c>
    </row>
    <row r="134" spans="1:31" s="2" customFormat="1" ht="12.75" thickBot="1">
      <c r="A134" s="892" t="s">
        <v>1112</v>
      </c>
      <c r="B134" s="893">
        <f>IRR(E145:N145)</f>
        <v>3.5866318468594338E-2</v>
      </c>
      <c r="C134" s="894">
        <f>NPV(0.06,E145:N145)</f>
        <v>-1747.8945119282239</v>
      </c>
      <c r="D134" s="893">
        <f>IRR(E145:X145)</f>
        <v>0.17228146764591634</v>
      </c>
      <c r="E134" s="895">
        <f t="shared" si="93"/>
        <v>36136.152249394458</v>
      </c>
      <c r="F134" s="894">
        <f>NPV(0.04,E145:AE145)</f>
        <v>53059.771152097994</v>
      </c>
      <c r="G134" s="894">
        <f>NPV(0.08,E145:AE145)</f>
        <v>24371.525620061904</v>
      </c>
    </row>
    <row r="135" spans="1:31" s="2" customFormat="1" ht="12.75" thickBot="1">
      <c r="A135" s="845"/>
      <c r="B135" s="845"/>
      <c r="C135" s="9"/>
    </row>
    <row r="136" spans="1:31" s="2" customFormat="1" ht="15" customHeight="1">
      <c r="D136" s="897"/>
      <c r="E136" s="898" t="s">
        <v>432</v>
      </c>
      <c r="F136" s="898" t="s">
        <v>1113</v>
      </c>
      <c r="G136" s="898" t="s">
        <v>1114</v>
      </c>
      <c r="H136" s="898" t="s">
        <v>1115</v>
      </c>
      <c r="I136" s="898" t="s">
        <v>1116</v>
      </c>
      <c r="J136" s="898" t="s">
        <v>1117</v>
      </c>
      <c r="K136" s="898" t="s">
        <v>1118</v>
      </c>
      <c r="L136" s="898" t="s">
        <v>1119</v>
      </c>
      <c r="M136" s="898" t="s">
        <v>1120</v>
      </c>
      <c r="N136" s="898" t="s">
        <v>1121</v>
      </c>
      <c r="O136" s="898" t="s">
        <v>1122</v>
      </c>
      <c r="P136" s="898" t="s">
        <v>1123</v>
      </c>
      <c r="Q136" s="898" t="s">
        <v>1124</v>
      </c>
      <c r="R136" s="898" t="s">
        <v>1125</v>
      </c>
      <c r="S136" s="898" t="s">
        <v>1126</v>
      </c>
      <c r="T136" s="898" t="s">
        <v>1127</v>
      </c>
      <c r="U136" s="898" t="s">
        <v>1128</v>
      </c>
      <c r="V136" s="898" t="s">
        <v>1129</v>
      </c>
      <c r="W136" s="898" t="s">
        <v>1130</v>
      </c>
      <c r="X136" s="898" t="s">
        <v>1131</v>
      </c>
      <c r="Y136" s="898" t="s">
        <v>1422</v>
      </c>
      <c r="Z136" s="898" t="s">
        <v>1423</v>
      </c>
      <c r="AA136" s="898" t="s">
        <v>1424</v>
      </c>
      <c r="AB136" s="898" t="s">
        <v>1425</v>
      </c>
      <c r="AC136" s="898" t="s">
        <v>1426</v>
      </c>
      <c r="AD136" s="898" t="s">
        <v>1427</v>
      </c>
      <c r="AE136" s="898" t="s">
        <v>1428</v>
      </c>
    </row>
    <row r="137" spans="1:31" s="2" customFormat="1" ht="15" customHeight="1">
      <c r="D137" s="899" t="s">
        <v>1106</v>
      </c>
      <c r="E137" s="237">
        <f t="shared" ref="E137:X137" si="94">E113-E117</f>
        <v>-9237.4925252471294</v>
      </c>
      <c r="F137" s="237">
        <f t="shared" si="94"/>
        <v>-2884.9892307615974</v>
      </c>
      <c r="G137" s="237">
        <f t="shared" si="94"/>
        <v>-39.985816716588147</v>
      </c>
      <c r="H137" s="237">
        <f t="shared" si="94"/>
        <v>-39.985816716588147</v>
      </c>
      <c r="I137" s="237">
        <f t="shared" si="94"/>
        <v>-39.985816716588147</v>
      </c>
      <c r="J137" s="237">
        <f t="shared" si="94"/>
        <v>-39.985816716588147</v>
      </c>
      <c r="K137" s="237">
        <f t="shared" si="94"/>
        <v>6428.4180720097711</v>
      </c>
      <c r="L137" s="237">
        <f t="shared" si="94"/>
        <v>6416.7422527160415</v>
      </c>
      <c r="M137" s="237">
        <f t="shared" si="94"/>
        <v>6405.066433422312</v>
      </c>
      <c r="N137" s="237">
        <f t="shared" si="94"/>
        <v>7286.7220519133507</v>
      </c>
      <c r="O137" s="237">
        <f t="shared" si="94"/>
        <v>9101.7776309841065</v>
      </c>
      <c r="P137" s="237">
        <f t="shared" si="94"/>
        <v>9085.1562428973775</v>
      </c>
      <c r="Q137" s="237">
        <f t="shared" si="94"/>
        <v>11778.706553373906</v>
      </c>
      <c r="R137" s="237">
        <f t="shared" si="94"/>
        <v>11757.139596494178</v>
      </c>
      <c r="S137" s="237">
        <f t="shared" si="94"/>
        <v>9380.4609483482454</v>
      </c>
      <c r="T137" s="237">
        <f t="shared" si="94"/>
        <v>11714.005682734725</v>
      </c>
      <c r="U137" s="237">
        <f t="shared" si="94"/>
        <v>11692.438725854996</v>
      </c>
      <c r="V137" s="237">
        <f t="shared" si="94"/>
        <v>11670.871768975268</v>
      </c>
      <c r="W137" s="237">
        <f t="shared" si="94"/>
        <v>11649.304812095543</v>
      </c>
      <c r="X137" s="237">
        <f t="shared" si="94"/>
        <v>9294.1931208293354</v>
      </c>
      <c r="Y137" s="237">
        <f t="shared" ref="Y137:AE137" si="95">Y113-Y117</f>
        <v>11606.170898336086</v>
      </c>
      <c r="Z137" s="237">
        <f t="shared" si="95"/>
        <v>11584.603941456362</v>
      </c>
      <c r="AA137" s="237">
        <f t="shared" si="95"/>
        <v>11563.03698457664</v>
      </c>
      <c r="AB137" s="237">
        <f t="shared" si="95"/>
        <v>11541.470027696903</v>
      </c>
      <c r="AC137" s="237">
        <f t="shared" si="95"/>
        <v>9207.9252933104253</v>
      </c>
      <c r="AD137" s="237">
        <f t="shared" si="95"/>
        <v>11498.336113937456</v>
      </c>
      <c r="AE137" s="237">
        <f t="shared" si="95"/>
        <v>11476.769157057732</v>
      </c>
    </row>
    <row r="138" spans="1:31" s="2" customFormat="1" ht="15" customHeight="1">
      <c r="D138" s="899" t="s">
        <v>1132</v>
      </c>
      <c r="E138" s="237"/>
      <c r="F138" s="237"/>
      <c r="G138" s="900"/>
      <c r="H138" s="900"/>
      <c r="I138" s="900"/>
      <c r="J138" s="900"/>
      <c r="K138" s="900"/>
      <c r="L138" s="900"/>
      <c r="M138" s="900"/>
      <c r="N138" s="900"/>
      <c r="O138" s="900"/>
      <c r="P138" s="900"/>
      <c r="Q138" s="900"/>
      <c r="R138" s="900"/>
      <c r="S138" s="900"/>
      <c r="T138" s="900"/>
      <c r="U138" s="900"/>
      <c r="V138" s="900"/>
      <c r="W138" s="900"/>
      <c r="X138" s="900"/>
      <c r="Y138" s="900"/>
      <c r="Z138" s="900"/>
      <c r="AA138" s="900"/>
      <c r="AB138" s="900"/>
      <c r="AC138" s="900"/>
      <c r="AD138" s="900"/>
      <c r="AE138" s="900"/>
    </row>
    <row r="139" spans="1:31" s="2" customFormat="1" ht="15" customHeight="1">
      <c r="D139" s="901">
        <v>0.1</v>
      </c>
      <c r="E139" s="237">
        <f>E$113-E$117*IF(E$117&gt;=0,(1+$D139),IF(E$117&lt;0,(1-$D139)))</f>
        <v>-10161.241777771844</v>
      </c>
      <c r="F139" s="237">
        <f t="shared" ref="F139:AE139" si="96">F$68-F$72*IF(F$72&gt;=0,(1+$D139),IF(F$72&lt;0,(1-$D139)))</f>
        <v>-2108.4594293887476</v>
      </c>
      <c r="G139" s="237">
        <f t="shared" si="96"/>
        <v>-43.984398388246966</v>
      </c>
      <c r="H139" s="237">
        <f t="shared" si="96"/>
        <v>-43.984398388246966</v>
      </c>
      <c r="I139" s="237">
        <f t="shared" si="96"/>
        <v>-43.984398388246966</v>
      </c>
      <c r="J139" s="237">
        <f t="shared" si="96"/>
        <v>-43.984398388246966</v>
      </c>
      <c r="K139" s="237">
        <f t="shared" si="96"/>
        <v>6424.4194903381131</v>
      </c>
      <c r="L139" s="237">
        <f t="shared" si="96"/>
        <v>6412.7436710443835</v>
      </c>
      <c r="M139" s="237">
        <f t="shared" si="96"/>
        <v>6401.067851750654</v>
      </c>
      <c r="N139" s="237">
        <f t="shared" si="96"/>
        <v>7282.7234702416927</v>
      </c>
      <c r="O139" s="237">
        <f t="shared" si="96"/>
        <v>9097.7790493124467</v>
      </c>
      <c r="P139" s="237">
        <f t="shared" si="96"/>
        <v>9081.1576612257177</v>
      </c>
      <c r="Q139" s="237">
        <f t="shared" si="96"/>
        <v>11774.707971702246</v>
      </c>
      <c r="R139" s="237">
        <f t="shared" si="96"/>
        <v>11753.141014822519</v>
      </c>
      <c r="S139" s="237">
        <f t="shared" si="96"/>
        <v>9376.4623666765856</v>
      </c>
      <c r="T139" s="237">
        <f t="shared" si="96"/>
        <v>11710.007101063065</v>
      </c>
      <c r="U139" s="237">
        <f t="shared" si="96"/>
        <v>11688.440144183336</v>
      </c>
      <c r="V139" s="237">
        <f t="shared" si="96"/>
        <v>11666.873187303609</v>
      </c>
      <c r="W139" s="237">
        <f t="shared" si="96"/>
        <v>11645.306230423883</v>
      </c>
      <c r="X139" s="237">
        <f t="shared" si="96"/>
        <v>9290.1945391576755</v>
      </c>
      <c r="Y139" s="237">
        <f t="shared" si="96"/>
        <v>11602.172316664426</v>
      </c>
      <c r="Z139" s="237">
        <f t="shared" si="96"/>
        <v>11580.605359784702</v>
      </c>
      <c r="AA139" s="237">
        <f t="shared" si="96"/>
        <v>11559.03840290498</v>
      </c>
      <c r="AB139" s="237">
        <f t="shared" si="96"/>
        <v>11537.471446025243</v>
      </c>
      <c r="AC139" s="237">
        <f t="shared" si="96"/>
        <v>9203.9267116387655</v>
      </c>
      <c r="AD139" s="237">
        <f t="shared" si="96"/>
        <v>11494.337532265796</v>
      </c>
      <c r="AE139" s="237">
        <f t="shared" si="96"/>
        <v>11472.770575386072</v>
      </c>
    </row>
    <row r="140" spans="1:31" s="2" customFormat="1" ht="15" customHeight="1">
      <c r="D140" s="901">
        <v>0.2</v>
      </c>
      <c r="E140" s="237">
        <f>E$113-E$117*IF(E$117&gt;=0,(1+$D140),IF(E$117&lt;0,(1-$D140)))</f>
        <v>-11084.991030296555</v>
      </c>
      <c r="F140" s="237">
        <f t="shared" ref="F140:Y141" si="97">F$113-F$117*IF(F$117&gt;=0,(1+$D140),IF(F$117&lt;0,(1-$D140)))</f>
        <v>-3461.9870769139166</v>
      </c>
      <c r="G140" s="237">
        <f t="shared" si="97"/>
        <v>-47.982980059905778</v>
      </c>
      <c r="H140" s="237">
        <f t="shared" si="97"/>
        <v>-47.982980059905778</v>
      </c>
      <c r="I140" s="237">
        <f t="shared" si="97"/>
        <v>-47.982980059905778</v>
      </c>
      <c r="J140" s="237">
        <f t="shared" si="97"/>
        <v>-47.982980059905778</v>
      </c>
      <c r="K140" s="237">
        <f t="shared" si="97"/>
        <v>6420.4209086664541</v>
      </c>
      <c r="L140" s="237">
        <f t="shared" si="97"/>
        <v>6408.7450893727246</v>
      </c>
      <c r="M140" s="237">
        <f t="shared" si="97"/>
        <v>6397.069270078995</v>
      </c>
      <c r="N140" s="237">
        <f t="shared" si="97"/>
        <v>7278.7248885700337</v>
      </c>
      <c r="O140" s="237">
        <f t="shared" si="97"/>
        <v>9093.7804676407886</v>
      </c>
      <c r="P140" s="237">
        <f t="shared" si="97"/>
        <v>9077.1590795540596</v>
      </c>
      <c r="Q140" s="237">
        <f t="shared" si="97"/>
        <v>11770.709390030588</v>
      </c>
      <c r="R140" s="237">
        <f t="shared" si="97"/>
        <v>11749.142433150861</v>
      </c>
      <c r="S140" s="237">
        <f t="shared" si="97"/>
        <v>9372.4637850049276</v>
      </c>
      <c r="T140" s="237">
        <f t="shared" si="97"/>
        <v>11706.008519391407</v>
      </c>
      <c r="U140" s="237">
        <f t="shared" si="97"/>
        <v>11684.441562511678</v>
      </c>
      <c r="V140" s="237">
        <f t="shared" si="97"/>
        <v>11662.874605631951</v>
      </c>
      <c r="W140" s="237">
        <f t="shared" si="97"/>
        <v>11641.307648752225</v>
      </c>
      <c r="X140" s="237">
        <f t="shared" si="97"/>
        <v>9286.1959574860175</v>
      </c>
      <c r="Y140" s="237">
        <f t="shared" si="97"/>
        <v>11598.173734992768</v>
      </c>
      <c r="Z140" s="237">
        <f t="shared" ref="Y140:AE141" si="98">Z$113-Z$117*IF(Z$117&gt;=0,(1+$D140),IF(Z$117&lt;0,(1-$D140)))</f>
        <v>11576.606778113044</v>
      </c>
      <c r="AA140" s="237">
        <f t="shared" si="98"/>
        <v>11555.039821233322</v>
      </c>
      <c r="AB140" s="237">
        <f t="shared" si="98"/>
        <v>11533.472864353585</v>
      </c>
      <c r="AC140" s="237">
        <f t="shared" si="98"/>
        <v>9199.9281299671075</v>
      </c>
      <c r="AD140" s="237">
        <f t="shared" si="98"/>
        <v>11490.338950594138</v>
      </c>
      <c r="AE140" s="237">
        <f t="shared" si="98"/>
        <v>11468.771993714414</v>
      </c>
    </row>
    <row r="141" spans="1:31" s="2" customFormat="1" ht="15" customHeight="1">
      <c r="D141" s="901">
        <v>0.6</v>
      </c>
      <c r="E141" s="237">
        <f>E$113-E$117*IF(E$117&gt;=0,(1+$D141),IF(E$117&lt;0,(1-$D141)))</f>
        <v>-14779.988040395408</v>
      </c>
      <c r="F141" s="237">
        <f t="shared" si="97"/>
        <v>-4615.9827692185563</v>
      </c>
      <c r="G141" s="237">
        <f t="shared" si="97"/>
        <v>-63.977306746541039</v>
      </c>
      <c r="H141" s="237">
        <f t="shared" si="97"/>
        <v>-63.977306746541039</v>
      </c>
      <c r="I141" s="237">
        <f t="shared" si="97"/>
        <v>-63.977306746541039</v>
      </c>
      <c r="J141" s="237">
        <f t="shared" si="97"/>
        <v>-63.977306746541039</v>
      </c>
      <c r="K141" s="237">
        <f t="shared" si="97"/>
        <v>6404.4265819798184</v>
      </c>
      <c r="L141" s="237">
        <f t="shared" si="97"/>
        <v>6392.7507626860888</v>
      </c>
      <c r="M141" s="237">
        <f t="shared" si="97"/>
        <v>6381.0749433923593</v>
      </c>
      <c r="N141" s="237">
        <f t="shared" si="97"/>
        <v>7262.730561883398</v>
      </c>
      <c r="O141" s="237">
        <f t="shared" si="97"/>
        <v>9077.7861409541529</v>
      </c>
      <c r="P141" s="237">
        <f t="shared" si="97"/>
        <v>9061.1647528674239</v>
      </c>
      <c r="Q141" s="237">
        <f t="shared" si="97"/>
        <v>11754.715063343952</v>
      </c>
      <c r="R141" s="237">
        <f t="shared" si="97"/>
        <v>11733.148106464225</v>
      </c>
      <c r="S141" s="237">
        <f t="shared" si="97"/>
        <v>9356.4694583182918</v>
      </c>
      <c r="T141" s="237">
        <f t="shared" si="97"/>
        <v>11690.014192704772</v>
      </c>
      <c r="U141" s="237">
        <f t="shared" si="97"/>
        <v>11668.447235825042</v>
      </c>
      <c r="V141" s="237">
        <f t="shared" si="97"/>
        <v>11646.880278945315</v>
      </c>
      <c r="W141" s="237">
        <f t="shared" si="97"/>
        <v>11625.313322065589</v>
      </c>
      <c r="X141" s="237">
        <f t="shared" si="97"/>
        <v>9270.2016307993817</v>
      </c>
      <c r="Y141" s="237">
        <f t="shared" si="98"/>
        <v>11582.179408306132</v>
      </c>
      <c r="Z141" s="237">
        <f t="shared" si="98"/>
        <v>11560.612451426408</v>
      </c>
      <c r="AA141" s="237">
        <f t="shared" si="98"/>
        <v>11539.045494546686</v>
      </c>
      <c r="AB141" s="237">
        <f t="shared" si="98"/>
        <v>11517.47853766695</v>
      </c>
      <c r="AC141" s="237">
        <f t="shared" si="98"/>
        <v>9183.9338032804717</v>
      </c>
      <c r="AD141" s="237">
        <f t="shared" si="98"/>
        <v>11474.344623907502</v>
      </c>
      <c r="AE141" s="237">
        <f t="shared" si="98"/>
        <v>11452.777667027778</v>
      </c>
    </row>
    <row r="142" spans="1:31" s="2" customFormat="1" ht="15" customHeight="1">
      <c r="D142" s="899" t="s">
        <v>1133</v>
      </c>
      <c r="E142" s="237"/>
      <c r="F142" s="237"/>
      <c r="G142" s="900"/>
      <c r="H142" s="900"/>
      <c r="I142" s="900"/>
      <c r="J142" s="900"/>
      <c r="K142" s="900"/>
      <c r="L142" s="900"/>
      <c r="M142" s="900"/>
      <c r="N142" s="900"/>
      <c r="O142" s="900"/>
      <c r="P142" s="900"/>
      <c r="Q142" s="900"/>
      <c r="R142" s="900"/>
      <c r="S142" s="900"/>
      <c r="T142" s="900"/>
      <c r="U142" s="900"/>
      <c r="V142" s="900"/>
      <c r="W142" s="900"/>
      <c r="X142" s="900"/>
      <c r="Y142" s="900"/>
      <c r="Z142" s="900"/>
      <c r="AA142" s="900"/>
      <c r="AB142" s="900"/>
      <c r="AC142" s="900"/>
      <c r="AD142" s="900"/>
      <c r="AE142" s="900"/>
    </row>
    <row r="143" spans="1:31" s="2" customFormat="1" ht="15" customHeight="1">
      <c r="D143" s="901">
        <v>0.1</v>
      </c>
      <c r="E143" s="237">
        <f>E$113*(1-$D143)-E$117</f>
        <v>-9237.4925252471294</v>
      </c>
      <c r="F143" s="237">
        <f t="shared" ref="F143:Y145" si="99">F$113*(1-$D143)-F$117</f>
        <v>-2884.9892307615974</v>
      </c>
      <c r="G143" s="237">
        <f t="shared" si="99"/>
        <v>-39.985816716588147</v>
      </c>
      <c r="H143" s="237">
        <f t="shared" si="99"/>
        <v>-39.985816716588147</v>
      </c>
      <c r="I143" s="237">
        <f t="shared" si="99"/>
        <v>-39.985816716588147</v>
      </c>
      <c r="J143" s="237">
        <f t="shared" si="99"/>
        <v>-39.985816716588147</v>
      </c>
      <c r="K143" s="237">
        <f t="shared" si="99"/>
        <v>5781.577683137135</v>
      </c>
      <c r="L143" s="237">
        <f t="shared" si="99"/>
        <v>5771.0694457727786</v>
      </c>
      <c r="M143" s="237">
        <f t="shared" si="99"/>
        <v>5760.5612084084223</v>
      </c>
      <c r="N143" s="237">
        <f t="shared" si="99"/>
        <v>6554.051265050357</v>
      </c>
      <c r="O143" s="237">
        <f t="shared" si="99"/>
        <v>8187.6012862140369</v>
      </c>
      <c r="P143" s="237">
        <f t="shared" si="99"/>
        <v>8172.6420369359812</v>
      </c>
      <c r="Q143" s="237">
        <f t="shared" si="99"/>
        <v>10596.837316364858</v>
      </c>
      <c r="R143" s="237">
        <f t="shared" si="99"/>
        <v>10577.427055173102</v>
      </c>
      <c r="S143" s="237">
        <f t="shared" si="99"/>
        <v>8438.4162718417629</v>
      </c>
      <c r="T143" s="237">
        <f t="shared" si="99"/>
        <v>10538.606532789594</v>
      </c>
      <c r="U143" s="237">
        <f t="shared" si="99"/>
        <v>10519.196271597837</v>
      </c>
      <c r="V143" s="237">
        <f t="shared" si="99"/>
        <v>10499.786010406084</v>
      </c>
      <c r="W143" s="237">
        <f t="shared" si="99"/>
        <v>10480.37574921433</v>
      </c>
      <c r="X143" s="237">
        <f t="shared" si="99"/>
        <v>8360.7752270747442</v>
      </c>
      <c r="Y143" s="237">
        <f t="shared" si="99"/>
        <v>10441.555226830818</v>
      </c>
      <c r="Z143" s="237">
        <f t="shared" ref="Y143:AE145" si="100">Z$113*(1-$D143)-Z$117</f>
        <v>10422.144965639067</v>
      </c>
      <c r="AA143" s="237">
        <f t="shared" si="100"/>
        <v>10402.734704447317</v>
      </c>
      <c r="AB143" s="237">
        <f t="shared" si="100"/>
        <v>10383.324443255555</v>
      </c>
      <c r="AC143" s="237">
        <f t="shared" si="100"/>
        <v>8283.1341823077237</v>
      </c>
      <c r="AD143" s="237">
        <f t="shared" si="100"/>
        <v>10344.503920872052</v>
      </c>
      <c r="AE143" s="237">
        <f t="shared" si="100"/>
        <v>10325.0936596803</v>
      </c>
    </row>
    <row r="144" spans="1:31" s="2" customFormat="1" ht="15" customHeight="1">
      <c r="D144" s="901">
        <v>0.2</v>
      </c>
      <c r="E144" s="237">
        <f>E$113*(1-$D144)-E$117</f>
        <v>-9237.4925252471294</v>
      </c>
      <c r="F144" s="237">
        <f t="shared" si="99"/>
        <v>-2884.9892307615974</v>
      </c>
      <c r="G144" s="237">
        <f t="shared" si="99"/>
        <v>-39.985816716588147</v>
      </c>
      <c r="H144" s="237">
        <f t="shared" si="99"/>
        <v>-39.985816716588147</v>
      </c>
      <c r="I144" s="237">
        <f t="shared" si="99"/>
        <v>-39.985816716588147</v>
      </c>
      <c r="J144" s="237">
        <f t="shared" si="99"/>
        <v>-39.985816716588147</v>
      </c>
      <c r="K144" s="237">
        <f t="shared" si="99"/>
        <v>5134.7372942644997</v>
      </c>
      <c r="L144" s="237">
        <f t="shared" si="99"/>
        <v>5125.3966388295157</v>
      </c>
      <c r="M144" s="237">
        <f t="shared" si="99"/>
        <v>5116.0559833945326</v>
      </c>
      <c r="N144" s="237">
        <f t="shared" si="99"/>
        <v>5821.3804781873632</v>
      </c>
      <c r="O144" s="237">
        <f t="shared" si="99"/>
        <v>7273.4249414439673</v>
      </c>
      <c r="P144" s="237">
        <f t="shared" si="99"/>
        <v>7260.127830974584</v>
      </c>
      <c r="Q144" s="237">
        <f t="shared" si="99"/>
        <v>9414.9680793558073</v>
      </c>
      <c r="R144" s="237">
        <f t="shared" si="99"/>
        <v>9397.7145138520264</v>
      </c>
      <c r="S144" s="237">
        <f t="shared" si="99"/>
        <v>7496.3715953352785</v>
      </c>
      <c r="T144" s="237">
        <f t="shared" si="99"/>
        <v>9363.2073828444627</v>
      </c>
      <c r="U144" s="237">
        <f t="shared" si="99"/>
        <v>9345.95381734068</v>
      </c>
      <c r="V144" s="237">
        <f t="shared" si="99"/>
        <v>9328.7002518368972</v>
      </c>
      <c r="W144" s="237">
        <f t="shared" si="99"/>
        <v>9311.4466863331163</v>
      </c>
      <c r="X144" s="237">
        <f t="shared" si="99"/>
        <v>7427.3573333201502</v>
      </c>
      <c r="Y144" s="237">
        <f t="shared" si="100"/>
        <v>9276.9395553255508</v>
      </c>
      <c r="Z144" s="237">
        <f t="shared" si="100"/>
        <v>9259.6859898217717</v>
      </c>
      <c r="AA144" s="237">
        <f t="shared" si="100"/>
        <v>9242.4324243179944</v>
      </c>
      <c r="AB144" s="237">
        <f t="shared" si="100"/>
        <v>9225.1788588142063</v>
      </c>
      <c r="AC144" s="237">
        <f t="shared" si="100"/>
        <v>7358.343071305022</v>
      </c>
      <c r="AD144" s="237">
        <f t="shared" si="100"/>
        <v>9190.6717278066481</v>
      </c>
      <c r="AE144" s="237">
        <f t="shared" si="100"/>
        <v>9173.418162302869</v>
      </c>
    </row>
    <row r="145" spans="1:31" s="2" customFormat="1" ht="15.75" customHeight="1" thickBot="1">
      <c r="D145" s="902">
        <v>0.4</v>
      </c>
      <c r="E145" s="237">
        <f>E$113*(1-$D145)-E$117</f>
        <v>-9237.4925252471294</v>
      </c>
      <c r="F145" s="237">
        <f t="shared" si="99"/>
        <v>-2884.9892307615974</v>
      </c>
      <c r="G145" s="237">
        <f t="shared" si="99"/>
        <v>-39.985816716588147</v>
      </c>
      <c r="H145" s="237">
        <f t="shared" si="99"/>
        <v>-39.985816716588147</v>
      </c>
      <c r="I145" s="237">
        <f t="shared" si="99"/>
        <v>-39.985816716588147</v>
      </c>
      <c r="J145" s="237">
        <f t="shared" si="99"/>
        <v>-39.985816716588147</v>
      </c>
      <c r="K145" s="237">
        <f t="shared" si="99"/>
        <v>3841.0565165192274</v>
      </c>
      <c r="L145" s="237">
        <f t="shared" si="99"/>
        <v>3834.0510249429899</v>
      </c>
      <c r="M145" s="237">
        <f t="shared" si="99"/>
        <v>3827.0455333667519</v>
      </c>
      <c r="N145" s="237">
        <f t="shared" si="99"/>
        <v>4356.0389044613748</v>
      </c>
      <c r="O145" s="237">
        <f t="shared" si="99"/>
        <v>5445.0722519038281</v>
      </c>
      <c r="P145" s="237">
        <f t="shared" si="99"/>
        <v>5435.0994190517904</v>
      </c>
      <c r="Q145" s="237">
        <f t="shared" si="99"/>
        <v>7051.2296053377077</v>
      </c>
      <c r="R145" s="237">
        <f t="shared" si="99"/>
        <v>7038.2894312098706</v>
      </c>
      <c r="S145" s="237">
        <f t="shared" si="99"/>
        <v>5612.2822423223115</v>
      </c>
      <c r="T145" s="237">
        <f t="shared" si="99"/>
        <v>7012.4090829541992</v>
      </c>
      <c r="U145" s="237">
        <f t="shared" si="99"/>
        <v>6999.4689088263613</v>
      </c>
      <c r="V145" s="237">
        <f t="shared" si="99"/>
        <v>6986.5287346985251</v>
      </c>
      <c r="W145" s="237">
        <f t="shared" si="99"/>
        <v>6973.5885605706899</v>
      </c>
      <c r="X145" s="237">
        <f t="shared" si="99"/>
        <v>5560.5215458109651</v>
      </c>
      <c r="Y145" s="237">
        <f t="shared" si="100"/>
        <v>6947.7082123150158</v>
      </c>
      <c r="Z145" s="237">
        <f t="shared" si="100"/>
        <v>6934.7680381871814</v>
      </c>
      <c r="AA145" s="237">
        <f t="shared" si="100"/>
        <v>6921.827864059348</v>
      </c>
      <c r="AB145" s="237">
        <f t="shared" si="100"/>
        <v>6908.8876899315055</v>
      </c>
      <c r="AC145" s="237">
        <f t="shared" si="100"/>
        <v>5508.7608492996187</v>
      </c>
      <c r="AD145" s="237">
        <f t="shared" si="100"/>
        <v>6883.0073416758369</v>
      </c>
      <c r="AE145" s="237">
        <f t="shared" si="100"/>
        <v>6870.0671675480025</v>
      </c>
    </row>
    <row r="146" spans="1:31" s="2" customFormat="1" ht="15.75" customHeight="1">
      <c r="D146" s="821"/>
      <c r="E146" s="237"/>
      <c r="F146" s="237"/>
      <c r="G146" s="237"/>
      <c r="H146" s="237"/>
      <c r="I146" s="237"/>
      <c r="J146" s="237"/>
      <c r="K146" s="237"/>
      <c r="L146" s="237"/>
      <c r="M146" s="237"/>
      <c r="N146" s="237"/>
      <c r="O146" s="237"/>
      <c r="P146" s="237"/>
      <c r="Q146" s="237"/>
      <c r="R146" s="237"/>
      <c r="S146" s="237"/>
      <c r="T146" s="237"/>
      <c r="U146" s="237"/>
      <c r="V146" s="237"/>
      <c r="W146" s="237"/>
      <c r="X146" s="237"/>
      <c r="Y146" s="237"/>
      <c r="Z146" s="237"/>
      <c r="AA146" s="237"/>
      <c r="AB146" s="237"/>
      <c r="AC146" s="237"/>
      <c r="AD146" s="237"/>
      <c r="AE146" s="237"/>
    </row>
    <row r="147" spans="1:31" s="2" customFormat="1" ht="15.75" customHeight="1">
      <c r="D147" s="821"/>
      <c r="E147" s="237"/>
      <c r="F147" s="237"/>
      <c r="G147" s="237"/>
      <c r="H147" s="237"/>
      <c r="I147" s="237"/>
      <c r="J147" s="237"/>
      <c r="K147" s="237"/>
      <c r="L147" s="237"/>
      <c r="M147" s="237"/>
      <c r="N147" s="237"/>
      <c r="O147" s="237"/>
      <c r="P147" s="237"/>
      <c r="Q147" s="237"/>
      <c r="R147" s="237"/>
      <c r="S147" s="237"/>
      <c r="T147" s="237"/>
      <c r="U147" s="237"/>
      <c r="V147" s="237"/>
      <c r="W147" s="237"/>
      <c r="X147" s="237"/>
      <c r="Y147" s="237"/>
      <c r="Z147" s="237"/>
      <c r="AA147" s="237"/>
      <c r="AB147" s="237"/>
      <c r="AC147" s="237"/>
      <c r="AD147" s="237"/>
      <c r="AE147" s="237"/>
    </row>
    <row r="148" spans="1:31" s="2" customFormat="1" ht="15.75" customHeight="1">
      <c r="D148" s="821"/>
      <c r="E148" s="237"/>
      <c r="F148" s="237"/>
      <c r="G148" s="237"/>
      <c r="H148" s="237"/>
      <c r="I148" s="237"/>
      <c r="J148" s="237"/>
      <c r="K148" s="237"/>
      <c r="L148" s="237"/>
      <c r="M148" s="237"/>
      <c r="N148" s="237"/>
      <c r="O148" s="237"/>
      <c r="P148" s="237"/>
      <c r="Q148" s="237"/>
      <c r="R148" s="237"/>
      <c r="S148" s="237"/>
      <c r="T148" s="237"/>
      <c r="U148" s="237"/>
      <c r="V148" s="237"/>
      <c r="W148" s="237"/>
      <c r="X148" s="237"/>
      <c r="Y148" s="237"/>
      <c r="Z148" s="237"/>
      <c r="AA148" s="237"/>
      <c r="AB148" s="237"/>
      <c r="AC148" s="237"/>
      <c r="AD148" s="237"/>
      <c r="AE148" s="237"/>
    </row>
    <row r="149" spans="1:31" s="2" customFormat="1" ht="15.75" customHeight="1">
      <c r="D149" s="821"/>
      <c r="E149" s="237"/>
      <c r="F149" s="237"/>
      <c r="G149" s="237"/>
      <c r="H149" s="237"/>
      <c r="I149" s="237"/>
      <c r="J149" s="237"/>
      <c r="K149" s="237"/>
      <c r="L149" s="237"/>
      <c r="M149" s="237"/>
      <c r="N149" s="237"/>
      <c r="O149" s="237"/>
      <c r="P149" s="237"/>
      <c r="Q149" s="237"/>
      <c r="R149" s="237"/>
      <c r="S149" s="237"/>
      <c r="T149" s="237"/>
      <c r="U149" s="237"/>
      <c r="V149" s="237"/>
      <c r="W149" s="237"/>
      <c r="X149" s="237"/>
      <c r="Y149" s="237"/>
      <c r="Z149" s="237"/>
      <c r="AA149" s="237"/>
      <c r="AB149" s="237"/>
      <c r="AC149" s="237"/>
      <c r="AD149" s="237"/>
      <c r="AE149" s="237"/>
    </row>
    <row r="150" spans="1:31" s="2" customFormat="1" ht="15.75" customHeight="1">
      <c r="D150" s="821"/>
      <c r="E150" s="237"/>
      <c r="F150" s="237"/>
      <c r="G150" s="237"/>
      <c r="H150" s="237"/>
      <c r="I150" s="237"/>
      <c r="J150" s="237"/>
      <c r="K150" s="237"/>
      <c r="L150" s="237"/>
      <c r="M150" s="237"/>
      <c r="N150" s="237"/>
      <c r="O150" s="237"/>
      <c r="P150" s="237"/>
      <c r="Q150" s="237"/>
      <c r="R150" s="237"/>
      <c r="S150" s="237"/>
      <c r="T150" s="237"/>
      <c r="U150" s="237"/>
      <c r="V150" s="237"/>
      <c r="W150" s="237"/>
      <c r="X150" s="237"/>
      <c r="Y150" s="237"/>
      <c r="Z150" s="237"/>
      <c r="AA150" s="237"/>
      <c r="AB150" s="237"/>
      <c r="AC150" s="237"/>
      <c r="AD150" s="237"/>
      <c r="AE150" s="237"/>
    </row>
    <row r="151" spans="1:31" ht="12">
      <c r="C151" s="695" t="s">
        <v>1298</v>
      </c>
      <c r="D151" s="2"/>
      <c r="E151" s="238">
        <f t="shared" ref="E151:X151" si="101">E14</f>
        <v>1</v>
      </c>
      <c r="F151" s="238">
        <f t="shared" si="101"/>
        <v>0.99821428571428572</v>
      </c>
      <c r="G151" s="238">
        <f t="shared" si="101"/>
        <v>0.99642857142857144</v>
      </c>
      <c r="H151" s="238">
        <f t="shared" si="101"/>
        <v>0.99464285714285716</v>
      </c>
      <c r="I151" s="238">
        <f t="shared" si="101"/>
        <v>0.79428571428571437</v>
      </c>
      <c r="J151" s="238">
        <f t="shared" si="101"/>
        <v>0.9910714285714286</v>
      </c>
      <c r="K151" s="238">
        <f t="shared" si="101"/>
        <v>0.98928571428571421</v>
      </c>
      <c r="L151" s="238">
        <f t="shared" si="101"/>
        <v>0.98749999999999993</v>
      </c>
      <c r="M151" s="238">
        <f t="shared" si="101"/>
        <v>0.98571428571428565</v>
      </c>
      <c r="N151" s="238">
        <f t="shared" si="101"/>
        <v>0.78714285714285714</v>
      </c>
      <c r="O151" s="238">
        <f t="shared" si="101"/>
        <v>0.9821428571428571</v>
      </c>
      <c r="P151" s="238">
        <f t="shared" si="101"/>
        <v>0.98035714285714282</v>
      </c>
      <c r="Q151" s="238">
        <f t="shared" si="101"/>
        <v>0.97857142857142854</v>
      </c>
      <c r="R151" s="238">
        <f t="shared" si="101"/>
        <v>0.97678571428571426</v>
      </c>
      <c r="S151" s="238">
        <f t="shared" si="101"/>
        <v>0.78</v>
      </c>
      <c r="T151" s="238">
        <f t="shared" si="101"/>
        <v>0.9732142857142857</v>
      </c>
      <c r="U151" s="238">
        <f t="shared" si="101"/>
        <v>0.97142857142857131</v>
      </c>
      <c r="V151" s="238">
        <f t="shared" si="101"/>
        <v>0.96964285714285703</v>
      </c>
      <c r="W151" s="238">
        <f t="shared" si="101"/>
        <v>0.96785714285714275</v>
      </c>
      <c r="X151" s="238">
        <f t="shared" si="101"/>
        <v>0.7728571428571428</v>
      </c>
      <c r="Y151" s="238">
        <f t="shared" ref="Y151:AE151" si="102">Y14</f>
        <v>0.96428571428571397</v>
      </c>
      <c r="Z151" s="238">
        <f t="shared" si="102"/>
        <v>0.96250000000000002</v>
      </c>
      <c r="AA151" s="238">
        <f t="shared" si="102"/>
        <v>0.96071428571428596</v>
      </c>
      <c r="AB151" s="238">
        <f t="shared" si="102"/>
        <v>0.95892857142857102</v>
      </c>
      <c r="AC151" s="238">
        <f t="shared" si="102"/>
        <v>0.76571428571428557</v>
      </c>
      <c r="AD151" s="238">
        <f t="shared" si="102"/>
        <v>0.95535714285714302</v>
      </c>
      <c r="AE151" s="238">
        <f t="shared" si="102"/>
        <v>0.95357142857142896</v>
      </c>
    </row>
    <row r="152" spans="1:31" ht="12.75" thickBot="1">
      <c r="C152" s="241"/>
      <c r="D152" s="2"/>
      <c r="E152" s="238"/>
      <c r="F152" s="238"/>
      <c r="G152" s="238"/>
      <c r="H152" s="238"/>
      <c r="I152" s="238"/>
      <c r="J152" s="238"/>
      <c r="K152" s="238"/>
      <c r="L152" s="238"/>
      <c r="M152" s="238"/>
      <c r="N152" s="238"/>
      <c r="O152" s="238"/>
      <c r="P152" s="238"/>
      <c r="Q152" s="238"/>
      <c r="R152" s="238"/>
      <c r="S152" s="238"/>
      <c r="T152" s="238"/>
      <c r="U152" s="238"/>
      <c r="V152" s="238"/>
      <c r="W152" s="238"/>
      <c r="X152" s="238"/>
      <c r="Y152" s="238"/>
      <c r="Z152" s="238"/>
      <c r="AA152" s="238"/>
      <c r="AB152" s="238"/>
      <c r="AC152" s="238"/>
      <c r="AD152" s="238"/>
      <c r="AE152" s="238"/>
    </row>
    <row r="153" spans="1:31">
      <c r="A153" s="935" t="s">
        <v>1137</v>
      </c>
      <c r="B153" s="936"/>
      <c r="C153" s="937"/>
      <c r="D153" s="938"/>
      <c r="E153" s="939"/>
      <c r="F153" s="939"/>
      <c r="G153" s="939"/>
      <c r="H153" s="939"/>
      <c r="I153" s="939"/>
      <c r="J153" s="939"/>
      <c r="K153" s="939"/>
      <c r="L153" s="939"/>
      <c r="M153" s="939"/>
      <c r="N153" s="939"/>
      <c r="O153" s="939"/>
      <c r="P153" s="939"/>
      <c r="Q153" s="939"/>
      <c r="R153" s="939"/>
      <c r="S153" s="939"/>
      <c r="T153" s="939"/>
      <c r="U153" s="939"/>
      <c r="V153" s="939"/>
      <c r="W153" s="939"/>
      <c r="X153" s="939"/>
      <c r="Y153" s="939"/>
      <c r="Z153" s="939"/>
      <c r="AA153" s="939"/>
      <c r="AB153" s="939"/>
      <c r="AC153" s="939"/>
      <c r="AD153" s="939"/>
      <c r="AE153" s="939"/>
    </row>
    <row r="154" spans="1:31">
      <c r="A154" s="904" t="s">
        <v>482</v>
      </c>
      <c r="B154" s="256" t="s">
        <v>5</v>
      </c>
      <c r="C154" s="256" t="s">
        <v>483</v>
      </c>
      <c r="D154" s="257" t="s">
        <v>295</v>
      </c>
      <c r="E154" s="1505" t="s">
        <v>296</v>
      </c>
      <c r="F154" s="1505"/>
      <c r="G154" s="1505"/>
      <c r="H154" s="1505"/>
      <c r="I154" s="1505"/>
      <c r="J154" s="258"/>
      <c r="K154" s="258"/>
      <c r="L154" s="258"/>
      <c r="M154" s="258"/>
      <c r="N154" s="258"/>
      <c r="O154" s="1505"/>
      <c r="P154" s="1505"/>
      <c r="Q154" s="1505"/>
      <c r="R154" s="1505"/>
      <c r="S154" s="1505"/>
      <c r="T154" s="258"/>
      <c r="U154" s="258"/>
      <c r="V154" s="258"/>
      <c r="W154" s="258"/>
      <c r="X154" s="258"/>
      <c r="Y154" s="258"/>
      <c r="Z154" s="258"/>
      <c r="AA154" s="258"/>
      <c r="AB154" s="258"/>
      <c r="AC154" s="258"/>
      <c r="AD154" s="258"/>
      <c r="AE154" s="258"/>
    </row>
    <row r="155" spans="1:31">
      <c r="A155" s="905"/>
      <c r="B155" s="260"/>
      <c r="C155" s="261" t="s">
        <v>197</v>
      </c>
      <c r="D155" s="262" t="s">
        <v>297</v>
      </c>
      <c r="E155" s="262">
        <v>1</v>
      </c>
      <c r="F155" s="262">
        <v>2</v>
      </c>
      <c r="G155" s="262">
        <v>3</v>
      </c>
      <c r="H155" s="262">
        <v>4</v>
      </c>
      <c r="I155" s="262">
        <v>5</v>
      </c>
      <c r="J155" s="262">
        <v>6</v>
      </c>
      <c r="K155" s="262">
        <v>7</v>
      </c>
      <c r="L155" s="262">
        <v>8</v>
      </c>
      <c r="M155" s="262">
        <v>9</v>
      </c>
      <c r="N155" s="263">
        <v>10</v>
      </c>
      <c r="O155" s="262">
        <v>11</v>
      </c>
      <c r="P155" s="262">
        <v>12</v>
      </c>
      <c r="Q155" s="262">
        <v>13</v>
      </c>
      <c r="R155" s="262">
        <v>14</v>
      </c>
      <c r="S155" s="262">
        <v>15</v>
      </c>
      <c r="T155" s="262">
        <v>16</v>
      </c>
      <c r="U155" s="262">
        <v>17</v>
      </c>
      <c r="V155" s="262">
        <v>18</v>
      </c>
      <c r="W155" s="262">
        <v>19</v>
      </c>
      <c r="X155" s="263">
        <v>20</v>
      </c>
      <c r="Y155" s="263">
        <v>21</v>
      </c>
      <c r="Z155" s="263">
        <v>22</v>
      </c>
      <c r="AA155" s="263">
        <v>23</v>
      </c>
      <c r="AB155" s="263">
        <v>24</v>
      </c>
      <c r="AC155" s="263">
        <v>25</v>
      </c>
      <c r="AD155" s="263">
        <v>26</v>
      </c>
      <c r="AE155" s="263">
        <v>27</v>
      </c>
    </row>
    <row r="156" spans="1:31">
      <c r="A156" s="907" t="s">
        <v>407</v>
      </c>
      <c r="B156" s="759"/>
    </row>
    <row r="157" spans="1:31">
      <c r="A157" s="909" t="s">
        <v>1028</v>
      </c>
      <c r="B157" s="910" t="s">
        <v>22</v>
      </c>
      <c r="C157" s="910">
        <f>C20</f>
        <v>5.4431838031513458</v>
      </c>
      <c r="D157" s="760"/>
      <c r="E157" s="911">
        <f t="shared" ref="E157:X157" si="103">E20</f>
        <v>0</v>
      </c>
      <c r="F157" s="911">
        <f t="shared" si="103"/>
        <v>0</v>
      </c>
      <c r="G157" s="911">
        <f t="shared" si="103"/>
        <v>0</v>
      </c>
      <c r="H157" s="911">
        <f t="shared" si="103"/>
        <v>0</v>
      </c>
      <c r="I157" s="911">
        <f t="shared" si="103"/>
        <v>0</v>
      </c>
      <c r="J157" s="911">
        <f t="shared" si="103"/>
        <v>0</v>
      </c>
      <c r="K157" s="911">
        <f t="shared" si="103"/>
        <v>834</v>
      </c>
      <c r="L157" s="911">
        <f t="shared" si="103"/>
        <v>834</v>
      </c>
      <c r="M157" s="911">
        <f t="shared" si="103"/>
        <v>834</v>
      </c>
      <c r="N157" s="911">
        <f t="shared" si="103"/>
        <v>1251</v>
      </c>
      <c r="O157" s="911">
        <f t="shared" si="103"/>
        <v>1251</v>
      </c>
      <c r="P157" s="911">
        <f t="shared" si="103"/>
        <v>1251</v>
      </c>
      <c r="Q157" s="911">
        <f t="shared" si="103"/>
        <v>1668</v>
      </c>
      <c r="R157" s="911">
        <f t="shared" si="103"/>
        <v>1668</v>
      </c>
      <c r="S157" s="911">
        <f t="shared" si="103"/>
        <v>1668</v>
      </c>
      <c r="T157" s="911">
        <f t="shared" si="103"/>
        <v>1668</v>
      </c>
      <c r="U157" s="911">
        <f t="shared" si="103"/>
        <v>1668</v>
      </c>
      <c r="V157" s="911">
        <f t="shared" si="103"/>
        <v>1668</v>
      </c>
      <c r="W157" s="911">
        <f t="shared" si="103"/>
        <v>1668</v>
      </c>
      <c r="X157" s="911">
        <f t="shared" si="103"/>
        <v>1668</v>
      </c>
      <c r="Y157" s="911">
        <f t="shared" ref="Y157:AE157" si="104">Y20</f>
        <v>1668</v>
      </c>
      <c r="Z157" s="911">
        <f t="shared" si="104"/>
        <v>1668</v>
      </c>
      <c r="AA157" s="911">
        <f t="shared" si="104"/>
        <v>1668</v>
      </c>
      <c r="AB157" s="911">
        <f t="shared" si="104"/>
        <v>1668</v>
      </c>
      <c r="AC157" s="911">
        <f t="shared" si="104"/>
        <v>1668</v>
      </c>
      <c r="AD157" s="911">
        <f t="shared" si="104"/>
        <v>1668</v>
      </c>
      <c r="AE157" s="911">
        <f t="shared" si="104"/>
        <v>1668</v>
      </c>
    </row>
    <row r="158" spans="1:31">
      <c r="A158" s="909" t="s">
        <v>1025</v>
      </c>
      <c r="B158" s="910" t="s">
        <v>22</v>
      </c>
      <c r="C158" s="910">
        <f>C21</f>
        <v>28.760338311662121</v>
      </c>
      <c r="D158" s="760"/>
      <c r="E158" s="911">
        <f t="shared" ref="E158:X158" si="105">E21</f>
        <v>0</v>
      </c>
      <c r="F158" s="911">
        <f t="shared" si="105"/>
        <v>0</v>
      </c>
      <c r="G158" s="911">
        <f t="shared" si="105"/>
        <v>0</v>
      </c>
      <c r="H158" s="911">
        <f t="shared" si="105"/>
        <v>0</v>
      </c>
      <c r="I158" s="911">
        <f t="shared" si="105"/>
        <v>0</v>
      </c>
      <c r="J158" s="911">
        <f t="shared" si="105"/>
        <v>0</v>
      </c>
      <c r="K158" s="911">
        <f t="shared" si="105"/>
        <v>69.5</v>
      </c>
      <c r="L158" s="911">
        <f t="shared" si="105"/>
        <v>69.5</v>
      </c>
      <c r="M158" s="911">
        <f t="shared" si="105"/>
        <v>69.5</v>
      </c>
      <c r="N158" s="911">
        <f t="shared" si="105"/>
        <v>86.875</v>
      </c>
      <c r="O158" s="911">
        <f t="shared" si="105"/>
        <v>86.875</v>
      </c>
      <c r="P158" s="911">
        <f t="shared" si="105"/>
        <v>86.875</v>
      </c>
      <c r="Q158" s="911">
        <f t="shared" si="105"/>
        <v>104.25</v>
      </c>
      <c r="R158" s="911">
        <f t="shared" si="105"/>
        <v>104.25</v>
      </c>
      <c r="S158" s="911">
        <f t="shared" si="105"/>
        <v>104.25</v>
      </c>
      <c r="T158" s="911">
        <f t="shared" si="105"/>
        <v>104.25</v>
      </c>
      <c r="U158" s="911">
        <f t="shared" si="105"/>
        <v>104.25</v>
      </c>
      <c r="V158" s="911">
        <f t="shared" si="105"/>
        <v>104.25</v>
      </c>
      <c r="W158" s="911">
        <f t="shared" si="105"/>
        <v>104.25</v>
      </c>
      <c r="X158" s="911">
        <f t="shared" si="105"/>
        <v>104.25</v>
      </c>
      <c r="Y158" s="911">
        <f t="shared" ref="Y158:AE158" si="106">Y21</f>
        <v>104.25</v>
      </c>
      <c r="Z158" s="911">
        <f t="shared" si="106"/>
        <v>104.25</v>
      </c>
      <c r="AA158" s="911">
        <f t="shared" si="106"/>
        <v>104.25</v>
      </c>
      <c r="AB158" s="911">
        <f t="shared" si="106"/>
        <v>104.25</v>
      </c>
      <c r="AC158" s="911">
        <f t="shared" si="106"/>
        <v>104.25</v>
      </c>
      <c r="AD158" s="911">
        <f t="shared" si="106"/>
        <v>104.25</v>
      </c>
      <c r="AE158" s="911">
        <f t="shared" si="106"/>
        <v>104.25</v>
      </c>
    </row>
    <row r="159" spans="1:31">
      <c r="A159" s="909"/>
      <c r="B159" s="910"/>
      <c r="C159" s="910"/>
      <c r="D159" s="760"/>
      <c r="E159" s="911"/>
      <c r="F159" s="911"/>
      <c r="G159" s="911"/>
      <c r="H159" s="911"/>
      <c r="I159" s="911"/>
      <c r="J159" s="911"/>
      <c r="K159" s="911"/>
      <c r="L159" s="911"/>
      <c r="M159" s="911"/>
      <c r="N159" s="911"/>
      <c r="O159" s="911"/>
      <c r="P159" s="911"/>
      <c r="Q159" s="911"/>
      <c r="R159" s="911"/>
      <c r="S159" s="911"/>
      <c r="T159" s="911"/>
      <c r="U159" s="911"/>
      <c r="V159" s="911"/>
      <c r="W159" s="911"/>
      <c r="X159" s="911"/>
      <c r="Y159" s="911"/>
      <c r="Z159" s="911"/>
      <c r="AA159" s="911"/>
      <c r="AB159" s="911"/>
      <c r="AC159" s="911"/>
      <c r="AD159" s="911"/>
      <c r="AE159" s="911"/>
    </row>
    <row r="160" spans="1:31">
      <c r="A160" s="907" t="s">
        <v>981</v>
      </c>
      <c r="C160" s="910"/>
      <c r="D160" s="760"/>
      <c r="E160" s="911"/>
      <c r="F160" s="911"/>
      <c r="G160" s="911"/>
      <c r="H160" s="911"/>
      <c r="I160" s="911"/>
      <c r="J160" s="911"/>
      <c r="K160" s="911"/>
      <c r="L160" s="911"/>
      <c r="M160" s="911"/>
      <c r="N160" s="911"/>
      <c r="O160" s="911"/>
      <c r="P160" s="911"/>
      <c r="Q160" s="911"/>
      <c r="R160" s="911"/>
      <c r="S160" s="911"/>
      <c r="T160" s="911"/>
      <c r="U160" s="911"/>
      <c r="V160" s="911"/>
      <c r="W160" s="911"/>
      <c r="X160" s="911"/>
      <c r="Y160" s="911"/>
      <c r="Z160" s="911"/>
      <c r="AA160" s="911"/>
      <c r="AB160" s="911"/>
      <c r="AC160" s="911"/>
      <c r="AD160" s="911"/>
      <c r="AE160" s="911"/>
    </row>
    <row r="161" spans="1:31">
      <c r="A161" s="912" t="s">
        <v>1140</v>
      </c>
      <c r="B161" s="913" t="s">
        <v>234</v>
      </c>
      <c r="C161" s="910">
        <f>C24</f>
        <v>9.9791703057774672</v>
      </c>
      <c r="D161" s="760"/>
      <c r="E161" s="911">
        <v>1100</v>
      </c>
      <c r="F161" s="940">
        <v>330</v>
      </c>
      <c r="G161" s="911"/>
      <c r="H161" s="911"/>
      <c r="I161" s="911"/>
      <c r="J161" s="911"/>
      <c r="K161" s="911"/>
      <c r="L161" s="911"/>
      <c r="M161" s="911"/>
      <c r="N161" s="911"/>
      <c r="O161" s="911"/>
      <c r="P161" s="911"/>
      <c r="Q161" s="911"/>
      <c r="R161" s="911"/>
      <c r="S161" s="911"/>
      <c r="T161" s="911"/>
      <c r="U161" s="911"/>
      <c r="V161" s="911"/>
      <c r="W161" s="911"/>
      <c r="X161" s="911"/>
      <c r="Y161" s="911"/>
      <c r="Z161" s="911"/>
      <c r="AA161" s="911"/>
      <c r="AB161" s="911"/>
      <c r="AC161" s="911"/>
      <c r="AD161" s="911"/>
      <c r="AE161" s="911"/>
    </row>
    <row r="162" spans="1:31">
      <c r="A162" s="912" t="s">
        <v>449</v>
      </c>
      <c r="B162" s="913" t="s">
        <v>883</v>
      </c>
      <c r="C162" s="1252">
        <f>Prices!L175</f>
        <v>479.22395489123062</v>
      </c>
      <c r="D162" s="760"/>
      <c r="E162" s="911">
        <v>1</v>
      </c>
      <c r="F162" s="911">
        <v>1</v>
      </c>
      <c r="G162" s="911"/>
      <c r="H162" s="911"/>
      <c r="I162" s="911"/>
      <c r="J162" s="911"/>
      <c r="K162" s="911"/>
      <c r="L162" s="911"/>
      <c r="M162" s="911"/>
      <c r="N162" s="911"/>
      <c r="O162" s="911"/>
      <c r="P162" s="911"/>
      <c r="Q162" s="911"/>
      <c r="R162" s="911"/>
      <c r="S162" s="911"/>
      <c r="T162" s="911"/>
      <c r="U162" s="911"/>
      <c r="V162" s="911"/>
      <c r="W162" s="911"/>
      <c r="X162" s="911"/>
      <c r="Y162" s="911"/>
      <c r="Z162" s="911"/>
      <c r="AA162" s="911"/>
      <c r="AB162" s="911"/>
      <c r="AC162" s="911"/>
      <c r="AD162" s="911"/>
      <c r="AE162" s="911"/>
    </row>
    <row r="163" spans="1:31">
      <c r="A163" s="912" t="s">
        <v>1097</v>
      </c>
      <c r="B163" s="913" t="s">
        <v>437</v>
      </c>
      <c r="C163" s="910">
        <f>C26</f>
        <v>63.00795361401768</v>
      </c>
      <c r="D163" s="760"/>
      <c r="E163" s="911">
        <v>70</v>
      </c>
      <c r="F163" s="911"/>
      <c r="G163" s="911"/>
      <c r="H163" s="911"/>
      <c r="I163" s="911"/>
      <c r="J163" s="911"/>
      <c r="K163" s="911"/>
      <c r="L163" s="911"/>
      <c r="M163" s="911"/>
      <c r="N163" s="911"/>
      <c r="O163" s="911"/>
      <c r="P163" s="911"/>
      <c r="Q163" s="911"/>
      <c r="R163" s="911"/>
      <c r="S163" s="911"/>
      <c r="T163" s="911"/>
      <c r="U163" s="911"/>
      <c r="V163" s="911"/>
      <c r="W163" s="911"/>
      <c r="X163" s="911"/>
      <c r="Y163" s="911"/>
      <c r="Z163" s="911"/>
      <c r="AA163" s="911"/>
      <c r="AB163" s="911"/>
      <c r="AC163" s="911"/>
      <c r="AD163" s="911"/>
      <c r="AE163" s="911"/>
    </row>
    <row r="164" spans="1:31">
      <c r="A164" s="912" t="s">
        <v>1098</v>
      </c>
      <c r="B164" s="913" t="s">
        <v>316</v>
      </c>
      <c r="C164" s="910">
        <f>C27</f>
        <v>1779.9746895959995</v>
      </c>
      <c r="D164" s="760"/>
      <c r="E164" s="911">
        <v>1</v>
      </c>
      <c r="F164" s="911">
        <v>1</v>
      </c>
      <c r="G164" s="911"/>
      <c r="H164" s="911"/>
      <c r="I164" s="911"/>
      <c r="J164" s="911"/>
      <c r="K164" s="911"/>
      <c r="L164" s="911"/>
      <c r="M164" s="911"/>
      <c r="N164" s="911"/>
      <c r="O164" s="911"/>
      <c r="P164" s="911"/>
      <c r="Q164" s="911"/>
      <c r="R164" s="911"/>
      <c r="S164" s="911"/>
      <c r="T164" s="911"/>
      <c r="U164" s="911"/>
      <c r="V164" s="911"/>
      <c r="W164" s="911"/>
      <c r="X164" s="911"/>
      <c r="Y164" s="911"/>
      <c r="Z164" s="911"/>
      <c r="AA164" s="911"/>
      <c r="AB164" s="911"/>
      <c r="AC164" s="911"/>
      <c r="AD164" s="911"/>
      <c r="AE164" s="911"/>
    </row>
    <row r="165" spans="1:31">
      <c r="A165" s="912" t="s">
        <v>477</v>
      </c>
      <c r="B165" s="914" t="s">
        <v>97</v>
      </c>
      <c r="C165" s="1252">
        <f>Prices!L196</f>
        <v>38.294946564228638</v>
      </c>
      <c r="D165" s="760"/>
      <c r="E165" s="911">
        <v>1</v>
      </c>
      <c r="F165" s="911">
        <v>0.5</v>
      </c>
      <c r="G165" s="911"/>
      <c r="H165" s="911"/>
      <c r="I165" s="911"/>
      <c r="J165" s="911"/>
      <c r="K165" s="911"/>
      <c r="L165" s="911"/>
      <c r="M165" s="911"/>
      <c r="N165" s="911"/>
      <c r="O165" s="911"/>
      <c r="P165" s="911"/>
      <c r="Q165" s="911"/>
      <c r="R165" s="911"/>
      <c r="S165" s="911"/>
      <c r="T165" s="911"/>
      <c r="U165" s="911"/>
      <c r="V165" s="911"/>
      <c r="W165" s="911"/>
      <c r="X165" s="911"/>
      <c r="Y165" s="911"/>
      <c r="Z165" s="911"/>
      <c r="AA165" s="911"/>
      <c r="AB165" s="911"/>
      <c r="AC165" s="911"/>
      <c r="AD165" s="911"/>
      <c r="AE165" s="911"/>
    </row>
    <row r="166" spans="1:31">
      <c r="A166" s="912" t="s">
        <v>457</v>
      </c>
      <c r="B166" s="914" t="s">
        <v>97</v>
      </c>
      <c r="C166" s="947">
        <v>90.739000000000004</v>
      </c>
      <c r="D166" s="760"/>
      <c r="E166" s="911">
        <v>1</v>
      </c>
      <c r="F166" s="911"/>
      <c r="G166" s="911"/>
      <c r="H166" s="911"/>
      <c r="I166" s="911"/>
      <c r="J166" s="911"/>
      <c r="K166" s="911"/>
      <c r="L166" s="911"/>
      <c r="M166" s="911"/>
      <c r="N166" s="911"/>
      <c r="O166" s="911"/>
      <c r="P166" s="911"/>
      <c r="Q166" s="911"/>
      <c r="R166" s="911"/>
      <c r="S166" s="911"/>
      <c r="T166" s="911"/>
      <c r="U166" s="911"/>
      <c r="V166" s="911"/>
      <c r="W166" s="911"/>
      <c r="X166" s="911"/>
      <c r="Y166" s="911"/>
      <c r="Z166" s="911"/>
      <c r="AA166" s="911"/>
      <c r="AB166" s="911"/>
      <c r="AC166" s="911"/>
      <c r="AD166" s="911"/>
      <c r="AE166" s="911"/>
    </row>
    <row r="167" spans="1:31" ht="12" customHeight="1">
      <c r="A167" s="912" t="s">
        <v>478</v>
      </c>
      <c r="B167" s="914" t="s">
        <v>22</v>
      </c>
      <c r="C167" s="1252">
        <f>Prices!L191</f>
        <v>2.3934341602642899</v>
      </c>
      <c r="D167" s="760"/>
      <c r="E167" s="911">
        <v>0</v>
      </c>
      <c r="F167" s="911">
        <v>0</v>
      </c>
      <c r="G167" s="911">
        <v>0</v>
      </c>
      <c r="H167" s="911">
        <v>0</v>
      </c>
      <c r="I167" s="911"/>
      <c r="J167" s="911"/>
      <c r="K167" s="911">
        <f>K157+K158</f>
        <v>903.5</v>
      </c>
      <c r="L167" s="911">
        <f t="shared" ref="L167:X167" si="107">L157+L158</f>
        <v>903.5</v>
      </c>
      <c r="M167" s="911">
        <f t="shared" si="107"/>
        <v>903.5</v>
      </c>
      <c r="N167" s="911">
        <f t="shared" si="107"/>
        <v>1337.875</v>
      </c>
      <c r="O167" s="911">
        <f t="shared" si="107"/>
        <v>1337.875</v>
      </c>
      <c r="P167" s="911">
        <f t="shared" si="107"/>
        <v>1337.875</v>
      </c>
      <c r="Q167" s="911">
        <f t="shared" si="107"/>
        <v>1772.25</v>
      </c>
      <c r="R167" s="911">
        <f t="shared" si="107"/>
        <v>1772.25</v>
      </c>
      <c r="S167" s="911">
        <f t="shared" si="107"/>
        <v>1772.25</v>
      </c>
      <c r="T167" s="911">
        <f t="shared" si="107"/>
        <v>1772.25</v>
      </c>
      <c r="U167" s="911">
        <f t="shared" si="107"/>
        <v>1772.25</v>
      </c>
      <c r="V167" s="911">
        <f t="shared" si="107"/>
        <v>1772.25</v>
      </c>
      <c r="W167" s="911">
        <f t="shared" si="107"/>
        <v>1772.25</v>
      </c>
      <c r="X167" s="911">
        <f t="shared" si="107"/>
        <v>1772.25</v>
      </c>
      <c r="Y167" s="911">
        <f t="shared" ref="Y167:AE167" si="108">Y157+Y158</f>
        <v>1772.25</v>
      </c>
      <c r="Z167" s="911">
        <f t="shared" si="108"/>
        <v>1772.25</v>
      </c>
      <c r="AA167" s="911">
        <f t="shared" si="108"/>
        <v>1772.25</v>
      </c>
      <c r="AB167" s="911">
        <f t="shared" si="108"/>
        <v>1772.25</v>
      </c>
      <c r="AC167" s="911">
        <f t="shared" si="108"/>
        <v>1772.25</v>
      </c>
      <c r="AD167" s="911">
        <f t="shared" si="108"/>
        <v>1772.25</v>
      </c>
      <c r="AE167" s="911">
        <f t="shared" si="108"/>
        <v>1772.25</v>
      </c>
    </row>
    <row r="168" spans="1:31">
      <c r="A168" s="907" t="s">
        <v>982</v>
      </c>
      <c r="B168" s="761"/>
      <c r="C168" s="761"/>
      <c r="D168" s="761"/>
      <c r="E168" s="761"/>
      <c r="F168" s="761"/>
      <c r="G168" s="761"/>
      <c r="H168" s="761"/>
      <c r="I168" s="761"/>
      <c r="J168" s="761"/>
      <c r="K168" s="761"/>
      <c r="L168" s="761"/>
      <c r="M168" s="761"/>
      <c r="N168" s="761"/>
      <c r="O168" s="761"/>
      <c r="P168" s="761"/>
      <c r="Q168" s="761"/>
      <c r="R168" s="761"/>
      <c r="S168" s="761"/>
      <c r="T168" s="761"/>
      <c r="U168" s="761"/>
      <c r="V168" s="761"/>
      <c r="W168" s="761"/>
      <c r="X168" s="761"/>
      <c r="Y168" s="761"/>
      <c r="Z168" s="761"/>
      <c r="AA168" s="761"/>
      <c r="AB168" s="761"/>
      <c r="AC168" s="761"/>
      <c r="AD168" s="761"/>
      <c r="AE168" s="761"/>
    </row>
    <row r="169" spans="1:31">
      <c r="A169" s="915"/>
    </row>
    <row r="170" spans="1:31">
      <c r="A170" s="907" t="s">
        <v>368</v>
      </c>
    </row>
    <row r="171" spans="1:31">
      <c r="A171" s="909" t="s">
        <v>453</v>
      </c>
      <c r="D171" s="827"/>
      <c r="E171" s="827">
        <f t="shared" ref="E171:X171" si="109">E157*$C157*E151</f>
        <v>0</v>
      </c>
      <c r="F171" s="827">
        <f t="shared" si="109"/>
        <v>0</v>
      </c>
      <c r="G171" s="827">
        <f t="shared" si="109"/>
        <v>0</v>
      </c>
      <c r="H171" s="827">
        <f t="shared" si="109"/>
        <v>0</v>
      </c>
      <c r="I171" s="827">
        <f t="shared" si="109"/>
        <v>0</v>
      </c>
      <c r="J171" s="827">
        <f t="shared" si="109"/>
        <v>0</v>
      </c>
      <c r="K171" s="827">
        <f t="shared" si="109"/>
        <v>4490.976556558634</v>
      </c>
      <c r="L171" s="827">
        <f t="shared" si="109"/>
        <v>4482.8701006803694</v>
      </c>
      <c r="M171" s="827">
        <f t="shared" si="109"/>
        <v>4474.7636448021049</v>
      </c>
      <c r="N171" s="827">
        <f t="shared" si="109"/>
        <v>5359.9886267086085</v>
      </c>
      <c r="O171" s="827">
        <f t="shared" si="109"/>
        <v>6687.8260995683631</v>
      </c>
      <c r="P171" s="827">
        <f t="shared" si="109"/>
        <v>6675.6664157509658</v>
      </c>
      <c r="Q171" s="827">
        <f t="shared" si="109"/>
        <v>8884.6756425780914</v>
      </c>
      <c r="R171" s="827">
        <f t="shared" si="109"/>
        <v>8868.4627308215622</v>
      </c>
      <c r="S171" s="827">
        <f t="shared" si="109"/>
        <v>7081.7998552520266</v>
      </c>
      <c r="T171" s="827">
        <f t="shared" si="109"/>
        <v>8836.0369073085039</v>
      </c>
      <c r="U171" s="827">
        <f t="shared" si="109"/>
        <v>8819.823995551973</v>
      </c>
      <c r="V171" s="827">
        <f t="shared" si="109"/>
        <v>8803.6110837954438</v>
      </c>
      <c r="W171" s="827">
        <f t="shared" si="109"/>
        <v>8787.3981720389147</v>
      </c>
      <c r="X171" s="827">
        <f t="shared" si="109"/>
        <v>7016.9482082259092</v>
      </c>
      <c r="Y171" s="827">
        <f t="shared" ref="Y171:AE171" si="110">Y157*$C157*Y151</f>
        <v>8754.9723485258546</v>
      </c>
      <c r="Z171" s="827">
        <f t="shared" si="110"/>
        <v>8738.7594367693273</v>
      </c>
      <c r="AA171" s="827">
        <f t="shared" si="110"/>
        <v>8722.5465250128018</v>
      </c>
      <c r="AB171" s="827">
        <f t="shared" si="110"/>
        <v>8706.3336132562654</v>
      </c>
      <c r="AC171" s="827">
        <f t="shared" si="110"/>
        <v>6952.0965611997908</v>
      </c>
      <c r="AD171" s="827">
        <f t="shared" si="110"/>
        <v>8673.9077897432126</v>
      </c>
      <c r="AE171" s="827">
        <f t="shared" si="110"/>
        <v>8657.6948779866852</v>
      </c>
    </row>
    <row r="172" spans="1:31">
      <c r="A172" s="909" t="s">
        <v>454</v>
      </c>
      <c r="D172" s="827"/>
      <c r="E172" s="827">
        <f t="shared" ref="E172:X172" si="111">E158*$C158*E151</f>
        <v>0</v>
      </c>
      <c r="F172" s="827">
        <f t="shared" si="111"/>
        <v>0</v>
      </c>
      <c r="G172" s="827">
        <f t="shared" si="111"/>
        <v>0</v>
      </c>
      <c r="H172" s="827">
        <f t="shared" si="111"/>
        <v>0</v>
      </c>
      <c r="I172" s="827">
        <f t="shared" si="111"/>
        <v>0</v>
      </c>
      <c r="J172" s="827">
        <f t="shared" si="111"/>
        <v>0</v>
      </c>
      <c r="K172" s="827">
        <f t="shared" si="111"/>
        <v>1977.427332167726</v>
      </c>
      <c r="L172" s="827">
        <f t="shared" si="111"/>
        <v>1973.8579687522608</v>
      </c>
      <c r="M172" s="827">
        <f t="shared" si="111"/>
        <v>1970.2886053367956</v>
      </c>
      <c r="N172" s="827">
        <f t="shared" si="111"/>
        <v>1966.7192419213306</v>
      </c>
      <c r="O172" s="827">
        <f t="shared" si="111"/>
        <v>2453.9373481323314</v>
      </c>
      <c r="P172" s="827">
        <f t="shared" si="111"/>
        <v>2449.4756438630002</v>
      </c>
      <c r="Q172" s="827">
        <f t="shared" si="111"/>
        <v>2934.0167275124022</v>
      </c>
      <c r="R172" s="827">
        <f t="shared" si="111"/>
        <v>2928.6626823892043</v>
      </c>
      <c r="S172" s="827">
        <f t="shared" si="111"/>
        <v>2338.6469098128055</v>
      </c>
      <c r="T172" s="827">
        <f t="shared" si="111"/>
        <v>2917.9545921428085</v>
      </c>
      <c r="U172" s="827">
        <f t="shared" si="111"/>
        <v>2912.6005470196105</v>
      </c>
      <c r="V172" s="827">
        <f t="shared" si="111"/>
        <v>2907.2465018964126</v>
      </c>
      <c r="W172" s="827">
        <f t="shared" si="111"/>
        <v>2901.8924567732147</v>
      </c>
      <c r="X172" s="827">
        <f t="shared" si="111"/>
        <v>2317.2307293200138</v>
      </c>
      <c r="Y172" s="827">
        <f t="shared" ref="Y172:AE172" si="112">Y158*$C158*Y151</f>
        <v>2891.1843665268188</v>
      </c>
      <c r="Z172" s="827">
        <f t="shared" si="112"/>
        <v>2885.8303214036218</v>
      </c>
      <c r="AA172" s="827">
        <f t="shared" si="112"/>
        <v>2880.4762762804248</v>
      </c>
      <c r="AB172" s="827">
        <f t="shared" si="112"/>
        <v>2875.1222311572251</v>
      </c>
      <c r="AC172" s="827">
        <f t="shared" si="112"/>
        <v>2295.8145488272221</v>
      </c>
      <c r="AD172" s="827">
        <f t="shared" si="112"/>
        <v>2864.4141409108311</v>
      </c>
      <c r="AE172" s="827">
        <f t="shared" si="112"/>
        <v>2859.0600957876341</v>
      </c>
    </row>
    <row r="173" spans="1:31">
      <c r="A173" s="907" t="s">
        <v>983</v>
      </c>
      <c r="D173" s="827"/>
      <c r="E173" s="827">
        <f>SUM(E171:E172)</f>
        <v>0</v>
      </c>
      <c r="F173" s="827">
        <f t="shared" ref="F173:X173" si="113">SUM(F171:F172)</f>
        <v>0</v>
      </c>
      <c r="G173" s="827">
        <f t="shared" si="113"/>
        <v>0</v>
      </c>
      <c r="H173" s="827">
        <f t="shared" si="113"/>
        <v>0</v>
      </c>
      <c r="I173" s="827">
        <f t="shared" si="113"/>
        <v>0</v>
      </c>
      <c r="J173" s="827">
        <f t="shared" si="113"/>
        <v>0</v>
      </c>
      <c r="K173" s="827">
        <f t="shared" si="113"/>
        <v>6468.4038887263596</v>
      </c>
      <c r="L173" s="827">
        <f t="shared" si="113"/>
        <v>6456.72806943263</v>
      </c>
      <c r="M173" s="827">
        <f t="shared" si="113"/>
        <v>6445.0522501389005</v>
      </c>
      <c r="N173" s="827">
        <f t="shared" si="113"/>
        <v>7326.7078686299392</v>
      </c>
      <c r="O173" s="827">
        <f t="shared" si="113"/>
        <v>9141.7634477006941</v>
      </c>
      <c r="P173" s="827">
        <f t="shared" si="113"/>
        <v>9125.1420596139651</v>
      </c>
      <c r="Q173" s="827">
        <f t="shared" si="113"/>
        <v>11818.692370090494</v>
      </c>
      <c r="R173" s="827">
        <f t="shared" si="113"/>
        <v>11797.125413210766</v>
      </c>
      <c r="S173" s="827">
        <f t="shared" si="113"/>
        <v>9420.446765064833</v>
      </c>
      <c r="T173" s="827">
        <f t="shared" si="113"/>
        <v>11753.991499451313</v>
      </c>
      <c r="U173" s="827">
        <f t="shared" si="113"/>
        <v>11732.424542571584</v>
      </c>
      <c r="V173" s="827">
        <f t="shared" si="113"/>
        <v>11710.857585691856</v>
      </c>
      <c r="W173" s="827">
        <f t="shared" si="113"/>
        <v>11689.29062881213</v>
      </c>
      <c r="X173" s="827">
        <f t="shared" si="113"/>
        <v>9334.178937545923</v>
      </c>
      <c r="Y173" s="827">
        <f t="shared" ref="Y173:AE173" si="114">SUM(Y171:Y172)</f>
        <v>11646.156715052673</v>
      </c>
      <c r="Z173" s="827">
        <f t="shared" si="114"/>
        <v>11624.58975817295</v>
      </c>
      <c r="AA173" s="827">
        <f t="shared" si="114"/>
        <v>11603.022801293228</v>
      </c>
      <c r="AB173" s="827">
        <f t="shared" si="114"/>
        <v>11581.455844413491</v>
      </c>
      <c r="AC173" s="827">
        <f t="shared" si="114"/>
        <v>9247.9111100270129</v>
      </c>
      <c r="AD173" s="827">
        <f t="shared" si="114"/>
        <v>11538.321930654043</v>
      </c>
      <c r="AE173" s="827">
        <f t="shared" si="114"/>
        <v>11516.754973774319</v>
      </c>
    </row>
    <row r="174" spans="1:31">
      <c r="A174" s="917"/>
      <c r="D174" s="827"/>
      <c r="E174" s="827"/>
      <c r="F174" s="827"/>
      <c r="G174" s="827"/>
      <c r="H174" s="827"/>
      <c r="I174" s="827"/>
      <c r="J174" s="827"/>
      <c r="K174" s="827"/>
      <c r="L174" s="827"/>
      <c r="M174" s="827"/>
      <c r="N174" s="827"/>
      <c r="O174" s="827"/>
      <c r="P174" s="827"/>
      <c r="Q174" s="827"/>
      <c r="R174" s="827"/>
      <c r="S174" s="827"/>
      <c r="T174" s="827"/>
      <c r="U174" s="827"/>
      <c r="V174" s="827"/>
      <c r="W174" s="827"/>
      <c r="X174" s="827"/>
      <c r="Y174" s="827"/>
      <c r="Z174" s="827"/>
      <c r="AA174" s="827"/>
      <c r="AB174" s="827"/>
      <c r="AC174" s="827"/>
      <c r="AD174" s="827"/>
      <c r="AE174" s="827"/>
    </row>
    <row r="175" spans="1:31">
      <c r="A175" s="907" t="s">
        <v>1311</v>
      </c>
      <c r="D175" s="827"/>
      <c r="E175" s="827"/>
      <c r="F175" s="827"/>
      <c r="G175" s="827"/>
      <c r="H175" s="827"/>
      <c r="I175" s="827"/>
      <c r="J175" s="827"/>
      <c r="K175" s="827"/>
      <c r="L175" s="827"/>
      <c r="M175" s="827"/>
      <c r="N175" s="827"/>
      <c r="O175" s="827"/>
      <c r="P175" s="827"/>
      <c r="Q175" s="827"/>
      <c r="R175" s="827"/>
      <c r="S175" s="827"/>
      <c r="T175" s="827"/>
      <c r="U175" s="827"/>
      <c r="V175" s="827"/>
      <c r="W175" s="827"/>
      <c r="X175" s="827"/>
      <c r="Y175" s="827"/>
      <c r="Z175" s="827"/>
      <c r="AA175" s="827"/>
      <c r="AB175" s="827"/>
      <c r="AC175" s="827"/>
      <c r="AD175" s="827"/>
      <c r="AE175" s="827"/>
    </row>
    <row r="176" spans="1:31">
      <c r="A176" s="912" t="str">
        <f t="shared" ref="A176:A178" si="115">A161</f>
        <v>Seedling (fruit and nut mixed)</v>
      </c>
      <c r="D176" s="827"/>
      <c r="E176" s="827">
        <f t="shared" ref="E176:X176" si="116">E161*$C161</f>
        <v>10977.087336355215</v>
      </c>
      <c r="F176" s="827">
        <f t="shared" si="116"/>
        <v>3293.126200906564</v>
      </c>
      <c r="G176" s="827">
        <f t="shared" si="116"/>
        <v>0</v>
      </c>
      <c r="H176" s="827">
        <f t="shared" si="116"/>
        <v>0</v>
      </c>
      <c r="I176" s="827">
        <f t="shared" si="116"/>
        <v>0</v>
      </c>
      <c r="J176" s="827">
        <f t="shared" si="116"/>
        <v>0</v>
      </c>
      <c r="K176" s="827">
        <f t="shared" si="116"/>
        <v>0</v>
      </c>
      <c r="L176" s="827">
        <f t="shared" si="116"/>
        <v>0</v>
      </c>
      <c r="M176" s="827">
        <f t="shared" si="116"/>
        <v>0</v>
      </c>
      <c r="N176" s="827">
        <f t="shared" si="116"/>
        <v>0</v>
      </c>
      <c r="O176" s="827">
        <f t="shared" si="116"/>
        <v>0</v>
      </c>
      <c r="P176" s="827">
        <f t="shared" si="116"/>
        <v>0</v>
      </c>
      <c r="Q176" s="827">
        <f t="shared" si="116"/>
        <v>0</v>
      </c>
      <c r="R176" s="827">
        <f t="shared" si="116"/>
        <v>0</v>
      </c>
      <c r="S176" s="827">
        <f t="shared" si="116"/>
        <v>0</v>
      </c>
      <c r="T176" s="827">
        <f t="shared" si="116"/>
        <v>0</v>
      </c>
      <c r="U176" s="827">
        <f t="shared" si="116"/>
        <v>0</v>
      </c>
      <c r="V176" s="827">
        <f t="shared" si="116"/>
        <v>0</v>
      </c>
      <c r="W176" s="827">
        <f t="shared" si="116"/>
        <v>0</v>
      </c>
      <c r="X176" s="827">
        <f t="shared" si="116"/>
        <v>0</v>
      </c>
      <c r="Y176" s="827">
        <f t="shared" ref="Y176:AE176" si="117">Y161*$C161</f>
        <v>0</v>
      </c>
      <c r="Z176" s="827">
        <f t="shared" si="117"/>
        <v>0</v>
      </c>
      <c r="AA176" s="827">
        <f t="shared" si="117"/>
        <v>0</v>
      </c>
      <c r="AB176" s="827">
        <f t="shared" si="117"/>
        <v>0</v>
      </c>
      <c r="AC176" s="827">
        <f t="shared" si="117"/>
        <v>0</v>
      </c>
      <c r="AD176" s="827">
        <f t="shared" si="117"/>
        <v>0</v>
      </c>
      <c r="AE176" s="827">
        <f t="shared" si="117"/>
        <v>0</v>
      </c>
    </row>
    <row r="177" spans="1:31">
      <c r="A177" s="912" t="str">
        <f t="shared" si="115"/>
        <v xml:space="preserve">Transportation of seedlings </v>
      </c>
      <c r="D177" s="827"/>
      <c r="E177" s="827">
        <f t="shared" ref="E177:X177" si="118">E162*$C162</f>
        <v>479.22395489123062</v>
      </c>
      <c r="F177" s="827">
        <f t="shared" si="118"/>
        <v>479.22395489123062</v>
      </c>
      <c r="G177" s="827">
        <f t="shared" si="118"/>
        <v>0</v>
      </c>
      <c r="H177" s="827">
        <f t="shared" si="118"/>
        <v>0</v>
      </c>
      <c r="I177" s="827">
        <f t="shared" si="118"/>
        <v>0</v>
      </c>
      <c r="J177" s="827">
        <f t="shared" si="118"/>
        <v>0</v>
      </c>
      <c r="K177" s="827">
        <f t="shared" si="118"/>
        <v>0</v>
      </c>
      <c r="L177" s="827">
        <f t="shared" si="118"/>
        <v>0</v>
      </c>
      <c r="M177" s="827">
        <f t="shared" si="118"/>
        <v>0</v>
      </c>
      <c r="N177" s="827">
        <f t="shared" si="118"/>
        <v>0</v>
      </c>
      <c r="O177" s="827">
        <f t="shared" si="118"/>
        <v>0</v>
      </c>
      <c r="P177" s="827">
        <f t="shared" si="118"/>
        <v>0</v>
      </c>
      <c r="Q177" s="827">
        <f t="shared" si="118"/>
        <v>0</v>
      </c>
      <c r="R177" s="827">
        <f t="shared" si="118"/>
        <v>0</v>
      </c>
      <c r="S177" s="827">
        <f t="shared" si="118"/>
        <v>0</v>
      </c>
      <c r="T177" s="827">
        <f t="shared" si="118"/>
        <v>0</v>
      </c>
      <c r="U177" s="827">
        <f t="shared" si="118"/>
        <v>0</v>
      </c>
      <c r="V177" s="827">
        <f t="shared" si="118"/>
        <v>0</v>
      </c>
      <c r="W177" s="827">
        <f t="shared" si="118"/>
        <v>0</v>
      </c>
      <c r="X177" s="827">
        <f t="shared" si="118"/>
        <v>0</v>
      </c>
      <c r="Y177" s="827">
        <f t="shared" ref="Y177:AE177" si="119">Y162*$C162</f>
        <v>0</v>
      </c>
      <c r="Z177" s="827">
        <f t="shared" si="119"/>
        <v>0</v>
      </c>
      <c r="AA177" s="827">
        <f t="shared" si="119"/>
        <v>0</v>
      </c>
      <c r="AB177" s="827">
        <f t="shared" si="119"/>
        <v>0</v>
      </c>
      <c r="AC177" s="827">
        <f t="shared" si="119"/>
        <v>0</v>
      </c>
      <c r="AD177" s="827">
        <f t="shared" si="119"/>
        <v>0</v>
      </c>
      <c r="AE177" s="827">
        <f t="shared" si="119"/>
        <v>0</v>
      </c>
    </row>
    <row r="178" spans="1:31">
      <c r="A178" s="912" t="str">
        <f t="shared" si="115"/>
        <v>Fence installation per ha</v>
      </c>
      <c r="D178" s="827"/>
      <c r="E178" s="827">
        <f t="shared" ref="E178:X178" si="120">E163*$C163</f>
        <v>4410.5567529812379</v>
      </c>
      <c r="F178" s="827">
        <f t="shared" si="120"/>
        <v>0</v>
      </c>
      <c r="G178" s="827">
        <f t="shared" si="120"/>
        <v>0</v>
      </c>
      <c r="H178" s="827">
        <f t="shared" si="120"/>
        <v>0</v>
      </c>
      <c r="I178" s="827">
        <f t="shared" si="120"/>
        <v>0</v>
      </c>
      <c r="J178" s="827">
        <f t="shared" si="120"/>
        <v>0</v>
      </c>
      <c r="K178" s="827">
        <f t="shared" si="120"/>
        <v>0</v>
      </c>
      <c r="L178" s="827">
        <f t="shared" si="120"/>
        <v>0</v>
      </c>
      <c r="M178" s="827">
        <f t="shared" si="120"/>
        <v>0</v>
      </c>
      <c r="N178" s="827">
        <f t="shared" si="120"/>
        <v>0</v>
      </c>
      <c r="O178" s="827">
        <f t="shared" si="120"/>
        <v>0</v>
      </c>
      <c r="P178" s="827">
        <f t="shared" si="120"/>
        <v>0</v>
      </c>
      <c r="Q178" s="827">
        <f t="shared" si="120"/>
        <v>0</v>
      </c>
      <c r="R178" s="827">
        <f t="shared" si="120"/>
        <v>0</v>
      </c>
      <c r="S178" s="827">
        <f t="shared" si="120"/>
        <v>0</v>
      </c>
      <c r="T178" s="827">
        <f t="shared" si="120"/>
        <v>0</v>
      </c>
      <c r="U178" s="827">
        <f t="shared" si="120"/>
        <v>0</v>
      </c>
      <c r="V178" s="827">
        <f t="shared" si="120"/>
        <v>0</v>
      </c>
      <c r="W178" s="827">
        <f t="shared" si="120"/>
        <v>0</v>
      </c>
      <c r="X178" s="827">
        <f t="shared" si="120"/>
        <v>0</v>
      </c>
      <c r="Y178" s="827">
        <f t="shared" ref="Y178:AE178" si="121">Y163*$C163</f>
        <v>0</v>
      </c>
      <c r="Z178" s="827">
        <f t="shared" si="121"/>
        <v>0</v>
      </c>
      <c r="AA178" s="827">
        <f t="shared" si="121"/>
        <v>0</v>
      </c>
      <c r="AB178" s="827">
        <f t="shared" si="121"/>
        <v>0</v>
      </c>
      <c r="AC178" s="827">
        <f t="shared" si="121"/>
        <v>0</v>
      </c>
      <c r="AD178" s="827">
        <f t="shared" si="121"/>
        <v>0</v>
      </c>
      <c r="AE178" s="827">
        <f t="shared" si="121"/>
        <v>0</v>
      </c>
    </row>
    <row r="179" spans="1:31">
      <c r="A179" s="972" t="s">
        <v>1316</v>
      </c>
      <c r="D179" s="827"/>
      <c r="E179" s="827">
        <f>SUM(E176:E178)</f>
        <v>15866.868044227684</v>
      </c>
      <c r="F179" s="827">
        <f t="shared" ref="F179:X179" si="122">SUM(F176:F178)</f>
        <v>3772.3501557977947</v>
      </c>
      <c r="G179" s="827">
        <f t="shared" si="122"/>
        <v>0</v>
      </c>
      <c r="H179" s="827">
        <f t="shared" si="122"/>
        <v>0</v>
      </c>
      <c r="I179" s="827">
        <f t="shared" si="122"/>
        <v>0</v>
      </c>
      <c r="J179" s="827">
        <f t="shared" si="122"/>
        <v>0</v>
      </c>
      <c r="K179" s="827">
        <f t="shared" si="122"/>
        <v>0</v>
      </c>
      <c r="L179" s="827">
        <f t="shared" si="122"/>
        <v>0</v>
      </c>
      <c r="M179" s="827">
        <f t="shared" si="122"/>
        <v>0</v>
      </c>
      <c r="N179" s="827">
        <f t="shared" si="122"/>
        <v>0</v>
      </c>
      <c r="O179" s="827">
        <f t="shared" si="122"/>
        <v>0</v>
      </c>
      <c r="P179" s="827">
        <f t="shared" si="122"/>
        <v>0</v>
      </c>
      <c r="Q179" s="827">
        <f t="shared" si="122"/>
        <v>0</v>
      </c>
      <c r="R179" s="827">
        <f t="shared" si="122"/>
        <v>0</v>
      </c>
      <c r="S179" s="827">
        <f t="shared" si="122"/>
        <v>0</v>
      </c>
      <c r="T179" s="827">
        <f t="shared" si="122"/>
        <v>0</v>
      </c>
      <c r="U179" s="827">
        <f t="shared" si="122"/>
        <v>0</v>
      </c>
      <c r="V179" s="827">
        <f t="shared" si="122"/>
        <v>0</v>
      </c>
      <c r="W179" s="827">
        <f t="shared" si="122"/>
        <v>0</v>
      </c>
      <c r="X179" s="827">
        <f t="shared" si="122"/>
        <v>0</v>
      </c>
      <c r="Y179" s="827">
        <f t="shared" ref="Y179:AE179" si="123">SUM(Y176:Y178)</f>
        <v>0</v>
      </c>
      <c r="Z179" s="827">
        <f t="shared" si="123"/>
        <v>0</v>
      </c>
      <c r="AA179" s="827">
        <f t="shared" si="123"/>
        <v>0</v>
      </c>
      <c r="AB179" s="827">
        <f t="shared" si="123"/>
        <v>0</v>
      </c>
      <c r="AC179" s="827">
        <f t="shared" si="123"/>
        <v>0</v>
      </c>
      <c r="AD179" s="827">
        <f t="shared" si="123"/>
        <v>0</v>
      </c>
      <c r="AE179" s="827">
        <f t="shared" si="123"/>
        <v>0</v>
      </c>
    </row>
    <row r="180" spans="1:31">
      <c r="A180" s="912" t="str">
        <f>A164</f>
        <v>Irrigation</v>
      </c>
      <c r="D180" s="827"/>
      <c r="E180" s="827">
        <f t="shared" ref="E180:X180" si="124">E164*$C164</f>
        <v>1779.9746895959995</v>
      </c>
      <c r="F180" s="827">
        <f t="shared" si="124"/>
        <v>1779.9746895959995</v>
      </c>
      <c r="G180" s="827">
        <f t="shared" si="124"/>
        <v>0</v>
      </c>
      <c r="H180" s="827">
        <f t="shared" si="124"/>
        <v>0</v>
      </c>
      <c r="I180" s="827">
        <f t="shared" si="124"/>
        <v>0</v>
      </c>
      <c r="J180" s="827">
        <f t="shared" si="124"/>
        <v>0</v>
      </c>
      <c r="K180" s="827">
        <f t="shared" si="124"/>
        <v>0</v>
      </c>
      <c r="L180" s="827">
        <f t="shared" si="124"/>
        <v>0</v>
      </c>
      <c r="M180" s="827">
        <f t="shared" si="124"/>
        <v>0</v>
      </c>
      <c r="N180" s="827">
        <f t="shared" si="124"/>
        <v>0</v>
      </c>
      <c r="O180" s="827">
        <f t="shared" si="124"/>
        <v>0</v>
      </c>
      <c r="P180" s="827">
        <f t="shared" si="124"/>
        <v>0</v>
      </c>
      <c r="Q180" s="827">
        <f t="shared" si="124"/>
        <v>0</v>
      </c>
      <c r="R180" s="827">
        <f t="shared" si="124"/>
        <v>0</v>
      </c>
      <c r="S180" s="827">
        <f t="shared" si="124"/>
        <v>0</v>
      </c>
      <c r="T180" s="827">
        <f t="shared" si="124"/>
        <v>0</v>
      </c>
      <c r="U180" s="827">
        <f t="shared" si="124"/>
        <v>0</v>
      </c>
      <c r="V180" s="827">
        <f t="shared" si="124"/>
        <v>0</v>
      </c>
      <c r="W180" s="827">
        <f t="shared" si="124"/>
        <v>0</v>
      </c>
      <c r="X180" s="827">
        <f t="shared" si="124"/>
        <v>0</v>
      </c>
      <c r="Y180" s="827">
        <f t="shared" ref="Y180:AE180" si="125">Y164*$C164</f>
        <v>0</v>
      </c>
      <c r="Z180" s="827">
        <f t="shared" si="125"/>
        <v>0</v>
      </c>
      <c r="AA180" s="827">
        <f t="shared" si="125"/>
        <v>0</v>
      </c>
      <c r="AB180" s="827">
        <f t="shared" si="125"/>
        <v>0</v>
      </c>
      <c r="AC180" s="827">
        <f t="shared" si="125"/>
        <v>0</v>
      </c>
      <c r="AD180" s="827">
        <f t="shared" si="125"/>
        <v>0</v>
      </c>
      <c r="AE180" s="827">
        <f t="shared" si="125"/>
        <v>0</v>
      </c>
    </row>
    <row r="181" spans="1:31">
      <c r="A181" s="912" t="str">
        <f>A165</f>
        <v>Land preparation (plowing, planning, discing, smoothing)</v>
      </c>
      <c r="D181" s="827"/>
      <c r="E181" s="827">
        <f t="shared" ref="E181:X181" si="126">E165*$C165</f>
        <v>38.294946564228638</v>
      </c>
      <c r="F181" s="827">
        <f t="shared" si="126"/>
        <v>19.147473282114319</v>
      </c>
      <c r="G181" s="827">
        <f t="shared" si="126"/>
        <v>0</v>
      </c>
      <c r="H181" s="827">
        <f t="shared" si="126"/>
        <v>0</v>
      </c>
      <c r="I181" s="827">
        <f t="shared" si="126"/>
        <v>0</v>
      </c>
      <c r="J181" s="827">
        <f t="shared" si="126"/>
        <v>0</v>
      </c>
      <c r="K181" s="827">
        <f t="shared" si="126"/>
        <v>0</v>
      </c>
      <c r="L181" s="827">
        <f t="shared" si="126"/>
        <v>0</v>
      </c>
      <c r="M181" s="827">
        <f t="shared" si="126"/>
        <v>0</v>
      </c>
      <c r="N181" s="827">
        <f t="shared" si="126"/>
        <v>0</v>
      </c>
      <c r="O181" s="827">
        <f t="shared" si="126"/>
        <v>0</v>
      </c>
      <c r="P181" s="827">
        <f t="shared" si="126"/>
        <v>0</v>
      </c>
      <c r="Q181" s="827">
        <f t="shared" si="126"/>
        <v>0</v>
      </c>
      <c r="R181" s="827">
        <f t="shared" si="126"/>
        <v>0</v>
      </c>
      <c r="S181" s="827">
        <f t="shared" si="126"/>
        <v>0</v>
      </c>
      <c r="T181" s="827">
        <f t="shared" si="126"/>
        <v>0</v>
      </c>
      <c r="U181" s="827">
        <f t="shared" si="126"/>
        <v>0</v>
      </c>
      <c r="V181" s="827">
        <f t="shared" si="126"/>
        <v>0</v>
      </c>
      <c r="W181" s="827">
        <f t="shared" si="126"/>
        <v>0</v>
      </c>
      <c r="X181" s="827">
        <f t="shared" si="126"/>
        <v>0</v>
      </c>
      <c r="Y181" s="827">
        <f t="shared" ref="Y181:AE181" si="127">Y165*$C165</f>
        <v>0</v>
      </c>
      <c r="Z181" s="827">
        <f t="shared" si="127"/>
        <v>0</v>
      </c>
      <c r="AA181" s="827">
        <f t="shared" si="127"/>
        <v>0</v>
      </c>
      <c r="AB181" s="827">
        <f t="shared" si="127"/>
        <v>0</v>
      </c>
      <c r="AC181" s="827">
        <f t="shared" si="127"/>
        <v>0</v>
      </c>
      <c r="AD181" s="827">
        <f t="shared" si="127"/>
        <v>0</v>
      </c>
      <c r="AE181" s="827">
        <f t="shared" si="127"/>
        <v>0</v>
      </c>
    </row>
    <row r="182" spans="1:31">
      <c r="A182" s="912" t="str">
        <f>A166</f>
        <v>Soil loosening (5 times)</v>
      </c>
      <c r="D182" s="827"/>
      <c r="E182" s="827">
        <f t="shared" ref="E182:X182" si="128">E166*$C166</f>
        <v>90.739000000000004</v>
      </c>
      <c r="F182" s="827">
        <f t="shared" si="128"/>
        <v>0</v>
      </c>
      <c r="G182" s="827">
        <f t="shared" si="128"/>
        <v>0</v>
      </c>
      <c r="H182" s="827">
        <f t="shared" si="128"/>
        <v>0</v>
      </c>
      <c r="I182" s="827">
        <f t="shared" si="128"/>
        <v>0</v>
      </c>
      <c r="J182" s="827">
        <f t="shared" si="128"/>
        <v>0</v>
      </c>
      <c r="K182" s="827">
        <f t="shared" si="128"/>
        <v>0</v>
      </c>
      <c r="L182" s="827">
        <f t="shared" si="128"/>
        <v>0</v>
      </c>
      <c r="M182" s="827">
        <f t="shared" si="128"/>
        <v>0</v>
      </c>
      <c r="N182" s="827">
        <f t="shared" si="128"/>
        <v>0</v>
      </c>
      <c r="O182" s="827">
        <f t="shared" si="128"/>
        <v>0</v>
      </c>
      <c r="P182" s="827">
        <f t="shared" si="128"/>
        <v>0</v>
      </c>
      <c r="Q182" s="827">
        <f t="shared" si="128"/>
        <v>0</v>
      </c>
      <c r="R182" s="827">
        <f t="shared" si="128"/>
        <v>0</v>
      </c>
      <c r="S182" s="827">
        <f t="shared" si="128"/>
        <v>0</v>
      </c>
      <c r="T182" s="827">
        <f t="shared" si="128"/>
        <v>0</v>
      </c>
      <c r="U182" s="827">
        <f t="shared" si="128"/>
        <v>0</v>
      </c>
      <c r="V182" s="827">
        <f t="shared" si="128"/>
        <v>0</v>
      </c>
      <c r="W182" s="827">
        <f t="shared" si="128"/>
        <v>0</v>
      </c>
      <c r="X182" s="827">
        <f t="shared" si="128"/>
        <v>0</v>
      </c>
      <c r="Y182" s="827">
        <f t="shared" ref="Y182:AE182" si="129">Y166*$C166</f>
        <v>0</v>
      </c>
      <c r="Z182" s="827">
        <f t="shared" si="129"/>
        <v>0</v>
      </c>
      <c r="AA182" s="827">
        <f t="shared" si="129"/>
        <v>0</v>
      </c>
      <c r="AB182" s="827">
        <f t="shared" si="129"/>
        <v>0</v>
      </c>
      <c r="AC182" s="827">
        <f t="shared" si="129"/>
        <v>0</v>
      </c>
      <c r="AD182" s="827">
        <f t="shared" si="129"/>
        <v>0</v>
      </c>
      <c r="AE182" s="827">
        <f t="shared" si="129"/>
        <v>0</v>
      </c>
    </row>
    <row r="183" spans="1:31">
      <c r="A183" s="912" t="str">
        <f>A167</f>
        <v>Harvesting</v>
      </c>
      <c r="D183" s="827"/>
      <c r="E183" s="827">
        <f t="shared" ref="E183:X183" si="130">E167*$C167</f>
        <v>0</v>
      </c>
      <c r="F183" s="827">
        <f t="shared" si="130"/>
        <v>0</v>
      </c>
      <c r="G183" s="827">
        <f t="shared" si="130"/>
        <v>0</v>
      </c>
      <c r="H183" s="827">
        <f t="shared" si="130"/>
        <v>0</v>
      </c>
      <c r="I183" s="827">
        <f t="shared" si="130"/>
        <v>0</v>
      </c>
      <c r="J183" s="827">
        <f t="shared" si="130"/>
        <v>0</v>
      </c>
      <c r="K183" s="827">
        <f t="shared" si="130"/>
        <v>2162.4677637987861</v>
      </c>
      <c r="L183" s="827">
        <f t="shared" si="130"/>
        <v>2162.4677637987861</v>
      </c>
      <c r="M183" s="827">
        <f t="shared" si="130"/>
        <v>2162.4677637987861</v>
      </c>
      <c r="N183" s="827">
        <f t="shared" si="130"/>
        <v>3202.1157271635871</v>
      </c>
      <c r="O183" s="827">
        <f t="shared" si="130"/>
        <v>3202.1157271635871</v>
      </c>
      <c r="P183" s="827">
        <f t="shared" si="130"/>
        <v>3202.1157271635871</v>
      </c>
      <c r="Q183" s="827">
        <f t="shared" si="130"/>
        <v>4241.763690528388</v>
      </c>
      <c r="R183" s="827">
        <f t="shared" si="130"/>
        <v>4241.763690528388</v>
      </c>
      <c r="S183" s="827">
        <f t="shared" si="130"/>
        <v>4241.763690528388</v>
      </c>
      <c r="T183" s="827">
        <f t="shared" si="130"/>
        <v>4241.763690528388</v>
      </c>
      <c r="U183" s="827">
        <f t="shared" si="130"/>
        <v>4241.763690528388</v>
      </c>
      <c r="V183" s="827">
        <f t="shared" si="130"/>
        <v>4241.763690528388</v>
      </c>
      <c r="W183" s="827">
        <f t="shared" si="130"/>
        <v>4241.763690528388</v>
      </c>
      <c r="X183" s="827">
        <f t="shared" si="130"/>
        <v>4241.763690528388</v>
      </c>
      <c r="Y183" s="827">
        <f t="shared" ref="Y183:AE183" si="131">Y167*$C167</f>
        <v>4241.763690528388</v>
      </c>
      <c r="Z183" s="827">
        <f t="shared" si="131"/>
        <v>4241.763690528388</v>
      </c>
      <c r="AA183" s="827">
        <f t="shared" si="131"/>
        <v>4241.763690528388</v>
      </c>
      <c r="AB183" s="827">
        <f t="shared" si="131"/>
        <v>4241.763690528388</v>
      </c>
      <c r="AC183" s="827">
        <f t="shared" si="131"/>
        <v>4241.763690528388</v>
      </c>
      <c r="AD183" s="827">
        <f t="shared" si="131"/>
        <v>4241.763690528388</v>
      </c>
      <c r="AE183" s="827">
        <f t="shared" si="131"/>
        <v>4241.763690528388</v>
      </c>
    </row>
    <row r="184" spans="1:31">
      <c r="A184" s="907" t="s">
        <v>1314</v>
      </c>
      <c r="D184" s="827"/>
      <c r="E184" s="827">
        <f>SUM(E180:E183)</f>
        <v>1909.0086361602282</v>
      </c>
      <c r="F184" s="827">
        <f t="shared" ref="F184:X184" si="132">SUM(F180:F183)</f>
        <v>1799.1221628781138</v>
      </c>
      <c r="G184" s="827">
        <f t="shared" si="132"/>
        <v>0</v>
      </c>
      <c r="H184" s="827">
        <f t="shared" si="132"/>
        <v>0</v>
      </c>
      <c r="I184" s="827">
        <f t="shared" si="132"/>
        <v>0</v>
      </c>
      <c r="J184" s="827">
        <f t="shared" si="132"/>
        <v>0</v>
      </c>
      <c r="K184" s="827">
        <f t="shared" si="132"/>
        <v>2162.4677637987861</v>
      </c>
      <c r="L184" s="827">
        <f t="shared" si="132"/>
        <v>2162.4677637987861</v>
      </c>
      <c r="M184" s="827">
        <f t="shared" si="132"/>
        <v>2162.4677637987861</v>
      </c>
      <c r="N184" s="827">
        <f t="shared" si="132"/>
        <v>3202.1157271635871</v>
      </c>
      <c r="O184" s="827">
        <f t="shared" si="132"/>
        <v>3202.1157271635871</v>
      </c>
      <c r="P184" s="827">
        <f t="shared" si="132"/>
        <v>3202.1157271635871</v>
      </c>
      <c r="Q184" s="827">
        <f t="shared" si="132"/>
        <v>4241.763690528388</v>
      </c>
      <c r="R184" s="827">
        <f t="shared" si="132"/>
        <v>4241.763690528388</v>
      </c>
      <c r="S184" s="827">
        <f t="shared" si="132"/>
        <v>4241.763690528388</v>
      </c>
      <c r="T184" s="827">
        <f t="shared" si="132"/>
        <v>4241.763690528388</v>
      </c>
      <c r="U184" s="827">
        <f t="shared" si="132"/>
        <v>4241.763690528388</v>
      </c>
      <c r="V184" s="827">
        <f t="shared" si="132"/>
        <v>4241.763690528388</v>
      </c>
      <c r="W184" s="827">
        <f t="shared" si="132"/>
        <v>4241.763690528388</v>
      </c>
      <c r="X184" s="827">
        <f t="shared" si="132"/>
        <v>4241.763690528388</v>
      </c>
      <c r="Y184" s="827">
        <f t="shared" ref="Y184:AE184" si="133">SUM(Y180:Y183)</f>
        <v>4241.763690528388</v>
      </c>
      <c r="Z184" s="827">
        <f t="shared" si="133"/>
        <v>4241.763690528388</v>
      </c>
      <c r="AA184" s="827">
        <f t="shared" si="133"/>
        <v>4241.763690528388</v>
      </c>
      <c r="AB184" s="827">
        <f t="shared" si="133"/>
        <v>4241.763690528388</v>
      </c>
      <c r="AC184" s="827">
        <f t="shared" si="133"/>
        <v>4241.763690528388</v>
      </c>
      <c r="AD184" s="827">
        <f t="shared" si="133"/>
        <v>4241.763690528388</v>
      </c>
      <c r="AE184" s="827">
        <f t="shared" si="133"/>
        <v>4241.763690528388</v>
      </c>
    </row>
    <row r="185" spans="1:31">
      <c r="A185" s="915"/>
      <c r="D185" s="827"/>
      <c r="E185" s="827"/>
      <c r="F185" s="827"/>
      <c r="G185" s="827"/>
      <c r="H185" s="827"/>
      <c r="I185" s="827"/>
      <c r="J185" s="827"/>
      <c r="K185" s="827"/>
      <c r="L185" s="827"/>
      <c r="M185" s="827"/>
      <c r="N185" s="827"/>
      <c r="O185" s="827"/>
      <c r="P185" s="827"/>
      <c r="Q185" s="827"/>
      <c r="R185" s="827"/>
      <c r="S185" s="827"/>
      <c r="T185" s="827"/>
      <c r="U185" s="827"/>
      <c r="V185" s="827"/>
      <c r="W185" s="827"/>
      <c r="X185" s="827"/>
      <c r="Y185" s="827"/>
      <c r="Z185" s="827"/>
      <c r="AA185" s="827"/>
      <c r="AB185" s="827"/>
      <c r="AC185" s="827"/>
      <c r="AD185" s="827"/>
      <c r="AE185" s="827"/>
    </row>
    <row r="186" spans="1:31">
      <c r="A186" s="918" t="s">
        <v>498</v>
      </c>
      <c r="B186" s="762"/>
      <c r="D186" s="827"/>
      <c r="E186" s="827">
        <f>E179+E184</f>
        <v>17775.876680387912</v>
      </c>
      <c r="F186" s="827">
        <f t="shared" ref="F186:X186" si="134">F179+F184</f>
        <v>5571.4723186759084</v>
      </c>
      <c r="G186" s="827">
        <f t="shared" si="134"/>
        <v>0</v>
      </c>
      <c r="H186" s="827">
        <f t="shared" si="134"/>
        <v>0</v>
      </c>
      <c r="I186" s="827">
        <f t="shared" si="134"/>
        <v>0</v>
      </c>
      <c r="J186" s="827">
        <f t="shared" si="134"/>
        <v>0</v>
      </c>
      <c r="K186" s="827">
        <f t="shared" si="134"/>
        <v>2162.4677637987861</v>
      </c>
      <c r="L186" s="827">
        <f t="shared" si="134"/>
        <v>2162.4677637987861</v>
      </c>
      <c r="M186" s="827">
        <f t="shared" si="134"/>
        <v>2162.4677637987861</v>
      </c>
      <c r="N186" s="827">
        <f t="shared" si="134"/>
        <v>3202.1157271635871</v>
      </c>
      <c r="O186" s="827">
        <f t="shared" si="134"/>
        <v>3202.1157271635871</v>
      </c>
      <c r="P186" s="827">
        <f t="shared" si="134"/>
        <v>3202.1157271635871</v>
      </c>
      <c r="Q186" s="827">
        <f t="shared" si="134"/>
        <v>4241.763690528388</v>
      </c>
      <c r="R186" s="827">
        <f t="shared" si="134"/>
        <v>4241.763690528388</v>
      </c>
      <c r="S186" s="827">
        <f t="shared" si="134"/>
        <v>4241.763690528388</v>
      </c>
      <c r="T186" s="827">
        <f t="shared" si="134"/>
        <v>4241.763690528388</v>
      </c>
      <c r="U186" s="827">
        <f t="shared" si="134"/>
        <v>4241.763690528388</v>
      </c>
      <c r="V186" s="827">
        <f t="shared" si="134"/>
        <v>4241.763690528388</v>
      </c>
      <c r="W186" s="827">
        <f t="shared" si="134"/>
        <v>4241.763690528388</v>
      </c>
      <c r="X186" s="827">
        <f t="shared" si="134"/>
        <v>4241.763690528388</v>
      </c>
      <c r="Y186" s="827">
        <f t="shared" ref="Y186:AE186" si="135">Y179+Y184</f>
        <v>4241.763690528388</v>
      </c>
      <c r="Z186" s="827">
        <f t="shared" si="135"/>
        <v>4241.763690528388</v>
      </c>
      <c r="AA186" s="827">
        <f t="shared" si="135"/>
        <v>4241.763690528388</v>
      </c>
      <c r="AB186" s="827">
        <f t="shared" si="135"/>
        <v>4241.763690528388</v>
      </c>
      <c r="AC186" s="827">
        <f t="shared" si="135"/>
        <v>4241.763690528388</v>
      </c>
      <c r="AD186" s="827">
        <f t="shared" si="135"/>
        <v>4241.763690528388</v>
      </c>
      <c r="AE186" s="827">
        <f t="shared" si="135"/>
        <v>4241.763690528388</v>
      </c>
    </row>
    <row r="187" spans="1:31">
      <c r="A187" s="918"/>
      <c r="B187" s="762"/>
      <c r="D187" s="827"/>
      <c r="E187" s="827"/>
      <c r="F187" s="827"/>
      <c r="G187" s="827"/>
      <c r="H187" s="827"/>
      <c r="I187" s="827"/>
      <c r="J187" s="827"/>
      <c r="K187" s="827"/>
      <c r="L187" s="827"/>
      <c r="M187" s="827"/>
      <c r="N187" s="827"/>
      <c r="O187" s="827"/>
      <c r="P187" s="827"/>
      <c r="Q187" s="827"/>
      <c r="R187" s="827"/>
      <c r="S187" s="827"/>
      <c r="T187" s="827"/>
      <c r="U187" s="827"/>
      <c r="V187" s="827"/>
      <c r="W187" s="827"/>
      <c r="X187" s="827"/>
      <c r="Y187" s="827"/>
      <c r="Z187" s="827"/>
      <c r="AA187" s="827"/>
      <c r="AB187" s="827"/>
      <c r="AC187" s="827"/>
      <c r="AD187" s="827"/>
      <c r="AE187" s="827"/>
    </row>
    <row r="188" spans="1:31">
      <c r="A188" s="918" t="s">
        <v>585</v>
      </c>
      <c r="B188" s="762"/>
      <c r="D188" s="827">
        <v>0</v>
      </c>
      <c r="E188" s="827">
        <f t="shared" ref="E188:X188" si="136">E173-E186</f>
        <v>-17775.876680387912</v>
      </c>
      <c r="F188" s="827">
        <f t="shared" si="136"/>
        <v>-5571.4723186759084</v>
      </c>
      <c r="G188" s="827">
        <f t="shared" si="136"/>
        <v>0</v>
      </c>
      <c r="H188" s="827">
        <f t="shared" si="136"/>
        <v>0</v>
      </c>
      <c r="I188" s="827">
        <f t="shared" si="136"/>
        <v>0</v>
      </c>
      <c r="J188" s="827">
        <f t="shared" si="136"/>
        <v>0</v>
      </c>
      <c r="K188" s="827">
        <f t="shared" si="136"/>
        <v>4305.9361249275735</v>
      </c>
      <c r="L188" s="827">
        <f t="shared" si="136"/>
        <v>4294.2603056338439</v>
      </c>
      <c r="M188" s="827">
        <f t="shared" si="136"/>
        <v>4282.5844863401144</v>
      </c>
      <c r="N188" s="827">
        <f t="shared" si="136"/>
        <v>4124.5921414663517</v>
      </c>
      <c r="O188" s="827">
        <f t="shared" si="136"/>
        <v>5939.6477205371066</v>
      </c>
      <c r="P188" s="827">
        <f t="shared" si="136"/>
        <v>5923.0263324503776</v>
      </c>
      <c r="Q188" s="827">
        <f t="shared" si="136"/>
        <v>7576.9286795621056</v>
      </c>
      <c r="R188" s="827">
        <f t="shared" si="136"/>
        <v>7555.3617226823781</v>
      </c>
      <c r="S188" s="827">
        <f t="shared" si="136"/>
        <v>5178.683074536445</v>
      </c>
      <c r="T188" s="827">
        <f t="shared" si="136"/>
        <v>7512.2278089229249</v>
      </c>
      <c r="U188" s="827">
        <f t="shared" si="136"/>
        <v>7490.6608520431955</v>
      </c>
      <c r="V188" s="827">
        <f t="shared" si="136"/>
        <v>7469.093895163468</v>
      </c>
      <c r="W188" s="827">
        <f t="shared" si="136"/>
        <v>7447.5269382837423</v>
      </c>
      <c r="X188" s="827">
        <f t="shared" si="136"/>
        <v>5092.415247017535</v>
      </c>
      <c r="Y188" s="827">
        <f t="shared" ref="Y188:AE188" si="137">Y173-Y186</f>
        <v>7404.3930245242855</v>
      </c>
      <c r="Z188" s="827">
        <f t="shared" si="137"/>
        <v>7382.8260676445616</v>
      </c>
      <c r="AA188" s="827">
        <f t="shared" si="137"/>
        <v>7361.2591107648395</v>
      </c>
      <c r="AB188" s="827">
        <f t="shared" si="137"/>
        <v>7339.6921538851029</v>
      </c>
      <c r="AC188" s="827">
        <f t="shared" si="137"/>
        <v>5006.1474194986249</v>
      </c>
      <c r="AD188" s="827">
        <f t="shared" si="137"/>
        <v>7296.5582401256552</v>
      </c>
      <c r="AE188" s="827">
        <f t="shared" si="137"/>
        <v>7274.9912832459313</v>
      </c>
    </row>
    <row r="189" spans="1:31" ht="12" thickBot="1">
      <c r="A189" s="919" t="s">
        <v>1134</v>
      </c>
      <c r="B189" s="920"/>
      <c r="C189" s="921"/>
      <c r="D189" s="922"/>
      <c r="E189" s="922">
        <f>E188-$D$188</f>
        <v>-17775.876680387912</v>
      </c>
      <c r="F189" s="922">
        <f t="shared" ref="F189:X189" si="138">F188-$D$188</f>
        <v>-5571.4723186759084</v>
      </c>
      <c r="G189" s="922">
        <f t="shared" si="138"/>
        <v>0</v>
      </c>
      <c r="H189" s="922">
        <f t="shared" si="138"/>
        <v>0</v>
      </c>
      <c r="I189" s="922">
        <f t="shared" si="138"/>
        <v>0</v>
      </c>
      <c r="J189" s="922">
        <f t="shared" si="138"/>
        <v>0</v>
      </c>
      <c r="K189" s="922">
        <f t="shared" si="138"/>
        <v>4305.9361249275735</v>
      </c>
      <c r="L189" s="922">
        <f t="shared" si="138"/>
        <v>4294.2603056338439</v>
      </c>
      <c r="M189" s="922">
        <f t="shared" si="138"/>
        <v>4282.5844863401144</v>
      </c>
      <c r="N189" s="922">
        <f t="shared" si="138"/>
        <v>4124.5921414663517</v>
      </c>
      <c r="O189" s="922">
        <f t="shared" si="138"/>
        <v>5939.6477205371066</v>
      </c>
      <c r="P189" s="922">
        <f t="shared" si="138"/>
        <v>5923.0263324503776</v>
      </c>
      <c r="Q189" s="922">
        <f t="shared" si="138"/>
        <v>7576.9286795621056</v>
      </c>
      <c r="R189" s="922">
        <f t="shared" si="138"/>
        <v>7555.3617226823781</v>
      </c>
      <c r="S189" s="922">
        <f t="shared" si="138"/>
        <v>5178.683074536445</v>
      </c>
      <c r="T189" s="922">
        <f t="shared" si="138"/>
        <v>7512.2278089229249</v>
      </c>
      <c r="U189" s="922">
        <f t="shared" si="138"/>
        <v>7490.6608520431955</v>
      </c>
      <c r="V189" s="922">
        <f t="shared" si="138"/>
        <v>7469.093895163468</v>
      </c>
      <c r="W189" s="922">
        <f t="shared" si="138"/>
        <v>7447.5269382837423</v>
      </c>
      <c r="X189" s="922">
        <f t="shared" si="138"/>
        <v>5092.415247017535</v>
      </c>
      <c r="Y189" s="922">
        <f t="shared" ref="Y189:AE189" si="139">Y188-$D$188</f>
        <v>7404.3930245242855</v>
      </c>
      <c r="Z189" s="922">
        <f t="shared" si="139"/>
        <v>7382.8260676445616</v>
      </c>
      <c r="AA189" s="922">
        <f t="shared" si="139"/>
        <v>7361.2591107648395</v>
      </c>
      <c r="AB189" s="922">
        <f t="shared" si="139"/>
        <v>7339.6921538851029</v>
      </c>
      <c r="AC189" s="922">
        <f t="shared" si="139"/>
        <v>5006.1474194986249</v>
      </c>
      <c r="AD189" s="922">
        <f t="shared" si="139"/>
        <v>7296.5582401256552</v>
      </c>
      <c r="AE189" s="922">
        <f t="shared" si="139"/>
        <v>7274.9912832459313</v>
      </c>
    </row>
    <row r="190" spans="1:31">
      <c r="D190" s="827"/>
      <c r="E190" s="827"/>
      <c r="F190" s="827"/>
      <c r="G190" s="827"/>
      <c r="H190" s="827"/>
      <c r="I190" s="827"/>
      <c r="J190" s="827"/>
      <c r="K190" s="827"/>
      <c r="L190" s="827"/>
      <c r="M190" s="827"/>
      <c r="N190" s="827"/>
      <c r="O190" s="827"/>
      <c r="P190" s="827"/>
      <c r="Q190" s="827"/>
      <c r="R190" s="827"/>
      <c r="S190" s="827"/>
      <c r="T190" s="827"/>
      <c r="U190" s="827"/>
      <c r="V190" s="827"/>
      <c r="W190" s="827"/>
      <c r="X190" s="827"/>
      <c r="Y190" s="827"/>
      <c r="Z190" s="827"/>
      <c r="AA190" s="827"/>
      <c r="AB190" s="827"/>
      <c r="AC190" s="827"/>
      <c r="AD190" s="827"/>
      <c r="AE190" s="827"/>
    </row>
    <row r="191" spans="1:31" ht="12" thickBot="1">
      <c r="C191" s="252"/>
      <c r="D191" s="252"/>
      <c r="E191" s="252"/>
    </row>
    <row r="192" spans="1:31">
      <c r="A192" s="1159" t="s">
        <v>1299</v>
      </c>
      <c r="B192" s="1160"/>
      <c r="C192" s="1161"/>
      <c r="D192" s="1161"/>
      <c r="E192" s="1161"/>
      <c r="F192" s="1160"/>
      <c r="G192" s="1160"/>
      <c r="H192" s="1160"/>
      <c r="I192" s="1160"/>
      <c r="J192" s="1160"/>
      <c r="K192" s="1160"/>
      <c r="L192" s="1160"/>
      <c r="M192" s="1160"/>
      <c r="N192" s="1160"/>
      <c r="O192" s="1160"/>
      <c r="P192" s="1160"/>
      <c r="Q192" s="1160"/>
      <c r="R192" s="1160"/>
      <c r="S192" s="1160"/>
      <c r="T192" s="1160"/>
      <c r="U192" s="1160"/>
      <c r="V192" s="1160"/>
      <c r="W192" s="1160"/>
      <c r="X192" s="1160"/>
      <c r="Y192" s="1160"/>
      <c r="Z192" s="1160"/>
      <c r="AA192" s="1160"/>
      <c r="AB192" s="1160"/>
      <c r="AC192" s="1160"/>
      <c r="AD192" s="1160"/>
      <c r="AE192" s="1160"/>
    </row>
    <row r="193" spans="1:31">
      <c r="A193" s="915"/>
      <c r="C193" s="252"/>
      <c r="D193" s="252"/>
      <c r="E193" s="252"/>
    </row>
    <row r="194" spans="1:31">
      <c r="A194" s="1163" t="s">
        <v>122</v>
      </c>
      <c r="B194" s="914" t="s">
        <v>197</v>
      </c>
      <c r="C194" s="265">
        <f>E179+F179</f>
        <v>19639.21820002548</v>
      </c>
      <c r="D194" s="252"/>
      <c r="E194" s="252"/>
    </row>
    <row r="195" spans="1:31">
      <c r="A195" s="1163" t="s">
        <v>1300</v>
      </c>
      <c r="B195" s="914" t="s">
        <v>197</v>
      </c>
      <c r="C195" s="685">
        <f>C194*5%</f>
        <v>981.96091000127399</v>
      </c>
      <c r="D195" s="252"/>
      <c r="E195" s="252"/>
    </row>
    <row r="196" spans="1:31">
      <c r="A196" s="1163" t="s">
        <v>1301</v>
      </c>
      <c r="B196" s="914" t="s">
        <v>197</v>
      </c>
      <c r="C196" s="1228">
        <f>C194*95%</f>
        <v>18657.257290024205</v>
      </c>
      <c r="D196" s="252"/>
      <c r="E196" s="252"/>
    </row>
    <row r="197" spans="1:31">
      <c r="A197" s="918" t="s">
        <v>1302</v>
      </c>
      <c r="C197" s="252"/>
      <c r="D197" s="252"/>
      <c r="E197" s="252"/>
    </row>
    <row r="198" spans="1:31">
      <c r="A198" s="912" t="s">
        <v>293</v>
      </c>
      <c r="C198" s="252"/>
      <c r="D198" s="257" t="s">
        <v>295</v>
      </c>
      <c r="E198" s="1505" t="s">
        <v>296</v>
      </c>
      <c r="F198" s="1505"/>
      <c r="G198" s="1505"/>
      <c r="H198" s="1505"/>
      <c r="I198" s="1505"/>
      <c r="J198" s="258"/>
      <c r="K198" s="258"/>
      <c r="L198" s="258"/>
      <c r="M198" s="258"/>
      <c r="N198" s="258"/>
      <c r="O198" s="1505"/>
      <c r="P198" s="1505"/>
      <c r="Q198" s="1505"/>
      <c r="R198" s="1505"/>
      <c r="S198" s="1505"/>
      <c r="T198" s="258"/>
      <c r="U198" s="258"/>
      <c r="V198" s="258"/>
      <c r="W198" s="258"/>
      <c r="X198" s="258"/>
      <c r="Y198" s="258"/>
      <c r="Z198" s="258"/>
      <c r="AA198" s="258"/>
      <c r="AB198" s="258"/>
      <c r="AC198" s="258"/>
      <c r="AD198" s="258"/>
      <c r="AE198" s="258"/>
    </row>
    <row r="199" spans="1:31">
      <c r="A199" s="912"/>
      <c r="C199" s="252"/>
      <c r="D199" s="262" t="s">
        <v>297</v>
      </c>
      <c r="E199" s="262">
        <v>1</v>
      </c>
      <c r="F199" s="262">
        <v>2</v>
      </c>
      <c r="G199" s="262">
        <v>3</v>
      </c>
      <c r="H199" s="262">
        <v>4</v>
      </c>
      <c r="I199" s="262">
        <v>5</v>
      </c>
      <c r="J199" s="262">
        <v>6</v>
      </c>
      <c r="K199" s="262">
        <v>7</v>
      </c>
      <c r="L199" s="262">
        <v>8</v>
      </c>
      <c r="M199" s="262">
        <v>9</v>
      </c>
      <c r="N199" s="263">
        <v>10</v>
      </c>
      <c r="O199" s="262">
        <v>11</v>
      </c>
      <c r="P199" s="262">
        <v>12</v>
      </c>
      <c r="Q199" s="262">
        <v>13</v>
      </c>
      <c r="R199" s="262">
        <v>14</v>
      </c>
      <c r="S199" s="262">
        <v>15</v>
      </c>
      <c r="T199" s="262">
        <v>16</v>
      </c>
      <c r="U199" s="262">
        <v>17</v>
      </c>
      <c r="V199" s="262">
        <v>18</v>
      </c>
      <c r="W199" s="262">
        <v>19</v>
      </c>
      <c r="X199" s="263">
        <v>20</v>
      </c>
      <c r="Y199" s="263">
        <v>21</v>
      </c>
      <c r="Z199" s="263">
        <v>22</v>
      </c>
      <c r="AA199" s="263">
        <v>23</v>
      </c>
      <c r="AB199" s="263">
        <v>24</v>
      </c>
      <c r="AC199" s="263">
        <v>25</v>
      </c>
      <c r="AD199" s="263">
        <v>26</v>
      </c>
      <c r="AE199" s="263">
        <v>27</v>
      </c>
    </row>
    <row r="200" spans="1:31">
      <c r="A200" s="1158" t="s">
        <v>1305</v>
      </c>
      <c r="C200" s="252"/>
      <c r="D200" s="264"/>
      <c r="E200" s="264"/>
      <c r="F200" s="264"/>
      <c r="G200" s="264"/>
      <c r="H200" s="264"/>
      <c r="I200" s="264"/>
      <c r="J200" s="264"/>
      <c r="K200" s="264"/>
      <c r="L200" s="264"/>
      <c r="M200" s="264"/>
      <c r="N200" s="1157"/>
      <c r="O200" s="264"/>
      <c r="P200" s="264"/>
      <c r="Q200" s="264"/>
      <c r="R200" s="264"/>
      <c r="S200" s="264"/>
      <c r="T200" s="264"/>
      <c r="U200" s="264"/>
      <c r="V200" s="264"/>
      <c r="W200" s="264"/>
      <c r="X200" s="1157"/>
      <c r="Y200" s="1157"/>
      <c r="Z200" s="1157"/>
      <c r="AA200" s="1157"/>
      <c r="AB200" s="1157"/>
      <c r="AC200" s="1157"/>
      <c r="AD200" s="1157"/>
      <c r="AE200" s="1157"/>
    </row>
    <row r="201" spans="1:31">
      <c r="A201" s="1165" t="s">
        <v>1303</v>
      </c>
      <c r="C201" s="252"/>
      <c r="D201" s="252"/>
      <c r="E201" s="265">
        <f>E173</f>
        <v>0</v>
      </c>
      <c r="F201" s="265">
        <f t="shared" ref="F201:X201" si="140">F173</f>
        <v>0</v>
      </c>
      <c r="G201" s="265">
        <f t="shared" si="140"/>
        <v>0</v>
      </c>
      <c r="H201" s="265">
        <f t="shared" si="140"/>
        <v>0</v>
      </c>
      <c r="I201" s="265">
        <f t="shared" si="140"/>
        <v>0</v>
      </c>
      <c r="J201" s="265">
        <f t="shared" si="140"/>
        <v>0</v>
      </c>
      <c r="K201" s="265">
        <f t="shared" si="140"/>
        <v>6468.4038887263596</v>
      </c>
      <c r="L201" s="265">
        <f t="shared" si="140"/>
        <v>6456.72806943263</v>
      </c>
      <c r="M201" s="265">
        <f t="shared" si="140"/>
        <v>6445.0522501389005</v>
      </c>
      <c r="N201" s="265">
        <f t="shared" si="140"/>
        <v>7326.7078686299392</v>
      </c>
      <c r="O201" s="265">
        <f t="shared" si="140"/>
        <v>9141.7634477006941</v>
      </c>
      <c r="P201" s="265">
        <f t="shared" si="140"/>
        <v>9125.1420596139651</v>
      </c>
      <c r="Q201" s="265">
        <f t="shared" si="140"/>
        <v>11818.692370090494</v>
      </c>
      <c r="R201" s="265">
        <f t="shared" si="140"/>
        <v>11797.125413210766</v>
      </c>
      <c r="S201" s="265">
        <f t="shared" si="140"/>
        <v>9420.446765064833</v>
      </c>
      <c r="T201" s="265">
        <f t="shared" si="140"/>
        <v>11753.991499451313</v>
      </c>
      <c r="U201" s="265">
        <f t="shared" si="140"/>
        <v>11732.424542571584</v>
      </c>
      <c r="V201" s="265">
        <f t="shared" si="140"/>
        <v>11710.857585691856</v>
      </c>
      <c r="W201" s="265">
        <f t="shared" si="140"/>
        <v>11689.29062881213</v>
      </c>
      <c r="X201" s="265">
        <f t="shared" si="140"/>
        <v>9334.178937545923</v>
      </c>
      <c r="Y201" s="265">
        <f t="shared" ref="Y201:AE201" si="141">Y173</f>
        <v>11646.156715052673</v>
      </c>
      <c r="Z201" s="265">
        <f t="shared" si="141"/>
        <v>11624.58975817295</v>
      </c>
      <c r="AA201" s="265">
        <f t="shared" si="141"/>
        <v>11603.022801293228</v>
      </c>
      <c r="AB201" s="265">
        <f t="shared" si="141"/>
        <v>11581.455844413491</v>
      </c>
      <c r="AC201" s="265">
        <f t="shared" si="141"/>
        <v>9247.9111100270129</v>
      </c>
      <c r="AD201" s="265">
        <f t="shared" si="141"/>
        <v>11538.321930654043</v>
      </c>
      <c r="AE201" s="265">
        <f t="shared" si="141"/>
        <v>11516.754973774319</v>
      </c>
    </row>
    <row r="202" spans="1:31">
      <c r="A202" s="1165" t="s">
        <v>1304</v>
      </c>
      <c r="C202" s="252"/>
      <c r="D202" s="252"/>
      <c r="E202" s="252">
        <f>C195</f>
        <v>981.96091000127399</v>
      </c>
    </row>
    <row r="203" spans="1:31">
      <c r="A203" s="1165" t="s">
        <v>1301</v>
      </c>
      <c r="C203" s="252"/>
      <c r="D203" s="252"/>
      <c r="E203" s="1228">
        <f>C196-F179</f>
        <v>14884.907134226411</v>
      </c>
      <c r="F203" s="1228">
        <f>F179</f>
        <v>3772.3501557977947</v>
      </c>
    </row>
    <row r="204" spans="1:31">
      <c r="A204" s="1158" t="s">
        <v>1306</v>
      </c>
      <c r="C204" s="252"/>
      <c r="D204" s="252"/>
      <c r="E204" s="265">
        <f>SUM(E201:E203)</f>
        <v>15866.868044227685</v>
      </c>
      <c r="F204" s="265">
        <f t="shared" ref="F204" si="142">SUM(F201:F203)</f>
        <v>3772.3501557977947</v>
      </c>
      <c r="G204" s="265">
        <f t="shared" ref="G204" si="143">SUM(G201:G203)</f>
        <v>0</v>
      </c>
      <c r="H204" s="265">
        <f t="shared" ref="H204" si="144">SUM(H201:H203)</f>
        <v>0</v>
      </c>
      <c r="I204" s="265">
        <f t="shared" ref="I204" si="145">SUM(I201:I203)</f>
        <v>0</v>
      </c>
      <c r="J204" s="265">
        <f t="shared" ref="J204" si="146">SUM(J201:J203)</f>
        <v>0</v>
      </c>
      <c r="K204" s="265">
        <f t="shared" ref="K204" si="147">SUM(K201:K203)</f>
        <v>6468.4038887263596</v>
      </c>
      <c r="L204" s="265">
        <f t="shared" ref="L204" si="148">SUM(L201:L203)</f>
        <v>6456.72806943263</v>
      </c>
      <c r="M204" s="265">
        <f t="shared" ref="M204" si="149">SUM(M201:M203)</f>
        <v>6445.0522501389005</v>
      </c>
      <c r="N204" s="265">
        <f t="shared" ref="N204" si="150">SUM(N201:N203)</f>
        <v>7326.7078686299392</v>
      </c>
      <c r="O204" s="265">
        <f t="shared" ref="O204" si="151">SUM(O201:O203)</f>
        <v>9141.7634477006941</v>
      </c>
      <c r="P204" s="265">
        <f t="shared" ref="P204" si="152">SUM(P201:P203)</f>
        <v>9125.1420596139651</v>
      </c>
      <c r="Q204" s="265">
        <f t="shared" ref="Q204" si="153">SUM(Q201:Q203)</f>
        <v>11818.692370090494</v>
      </c>
      <c r="R204" s="265">
        <f t="shared" ref="R204" si="154">SUM(R201:R203)</f>
        <v>11797.125413210766</v>
      </c>
      <c r="S204" s="265">
        <f t="shared" ref="S204" si="155">SUM(S201:S203)</f>
        <v>9420.446765064833</v>
      </c>
      <c r="T204" s="265">
        <f t="shared" ref="T204" si="156">SUM(T201:T203)</f>
        <v>11753.991499451313</v>
      </c>
      <c r="U204" s="265">
        <f t="shared" ref="U204" si="157">SUM(U201:U203)</f>
        <v>11732.424542571584</v>
      </c>
      <c r="V204" s="265">
        <f t="shared" ref="V204" si="158">SUM(V201:V203)</f>
        <v>11710.857585691856</v>
      </c>
      <c r="W204" s="265">
        <f t="shared" ref="W204" si="159">SUM(W201:W203)</f>
        <v>11689.29062881213</v>
      </c>
      <c r="X204" s="265">
        <f t="shared" ref="X204:AE204" si="160">SUM(X201:X203)</f>
        <v>9334.178937545923</v>
      </c>
      <c r="Y204" s="265">
        <f t="shared" si="160"/>
        <v>11646.156715052673</v>
      </c>
      <c r="Z204" s="265">
        <f t="shared" si="160"/>
        <v>11624.58975817295</v>
      </c>
      <c r="AA204" s="265">
        <f t="shared" si="160"/>
        <v>11603.022801293228</v>
      </c>
      <c r="AB204" s="265">
        <f t="shared" si="160"/>
        <v>11581.455844413491</v>
      </c>
      <c r="AC204" s="265">
        <f t="shared" si="160"/>
        <v>9247.9111100270129</v>
      </c>
      <c r="AD204" s="265">
        <f t="shared" si="160"/>
        <v>11538.321930654043</v>
      </c>
      <c r="AE204" s="265">
        <f t="shared" si="160"/>
        <v>11516.754973774319</v>
      </c>
    </row>
    <row r="205" spans="1:31">
      <c r="A205" s="912"/>
      <c r="C205" s="252"/>
      <c r="D205" s="252"/>
      <c r="E205" s="252"/>
    </row>
    <row r="206" spans="1:31">
      <c r="A206" s="1158" t="s">
        <v>1307</v>
      </c>
      <c r="C206" s="252"/>
      <c r="D206" s="252"/>
      <c r="E206" s="252"/>
    </row>
    <row r="207" spans="1:31">
      <c r="A207" s="912" t="s">
        <v>1308</v>
      </c>
      <c r="C207" s="252"/>
      <c r="D207" s="252"/>
      <c r="E207" s="265">
        <f>E186</f>
        <v>17775.876680387912</v>
      </c>
      <c r="F207" s="265">
        <f t="shared" ref="F207:X207" si="161">F186</f>
        <v>5571.4723186759084</v>
      </c>
      <c r="G207" s="265">
        <f t="shared" si="161"/>
        <v>0</v>
      </c>
      <c r="H207" s="265">
        <f t="shared" si="161"/>
        <v>0</v>
      </c>
      <c r="I207" s="265">
        <f t="shared" si="161"/>
        <v>0</v>
      </c>
      <c r="J207" s="265">
        <f t="shared" si="161"/>
        <v>0</v>
      </c>
      <c r="K207" s="265">
        <f t="shared" si="161"/>
        <v>2162.4677637987861</v>
      </c>
      <c r="L207" s="265">
        <f t="shared" si="161"/>
        <v>2162.4677637987861</v>
      </c>
      <c r="M207" s="265">
        <f t="shared" si="161"/>
        <v>2162.4677637987861</v>
      </c>
      <c r="N207" s="265">
        <f t="shared" si="161"/>
        <v>3202.1157271635871</v>
      </c>
      <c r="O207" s="265">
        <f t="shared" si="161"/>
        <v>3202.1157271635871</v>
      </c>
      <c r="P207" s="265">
        <f t="shared" si="161"/>
        <v>3202.1157271635871</v>
      </c>
      <c r="Q207" s="265">
        <f t="shared" si="161"/>
        <v>4241.763690528388</v>
      </c>
      <c r="R207" s="265">
        <f t="shared" si="161"/>
        <v>4241.763690528388</v>
      </c>
      <c r="S207" s="265">
        <f t="shared" si="161"/>
        <v>4241.763690528388</v>
      </c>
      <c r="T207" s="265">
        <f t="shared" si="161"/>
        <v>4241.763690528388</v>
      </c>
      <c r="U207" s="265">
        <f t="shared" si="161"/>
        <v>4241.763690528388</v>
      </c>
      <c r="V207" s="265">
        <f t="shared" si="161"/>
        <v>4241.763690528388</v>
      </c>
      <c r="W207" s="265">
        <f t="shared" si="161"/>
        <v>4241.763690528388</v>
      </c>
      <c r="X207" s="265">
        <f t="shared" si="161"/>
        <v>4241.763690528388</v>
      </c>
      <c r="Y207" s="265">
        <f t="shared" ref="Y207:AE207" si="162">Y186</f>
        <v>4241.763690528388</v>
      </c>
      <c r="Z207" s="265">
        <f t="shared" si="162"/>
        <v>4241.763690528388</v>
      </c>
      <c r="AA207" s="265">
        <f t="shared" si="162"/>
        <v>4241.763690528388</v>
      </c>
      <c r="AB207" s="265">
        <f t="shared" si="162"/>
        <v>4241.763690528388</v>
      </c>
      <c r="AC207" s="265">
        <f t="shared" si="162"/>
        <v>4241.763690528388</v>
      </c>
      <c r="AD207" s="265">
        <f t="shared" si="162"/>
        <v>4241.763690528388</v>
      </c>
      <c r="AE207" s="265">
        <f t="shared" si="162"/>
        <v>4241.763690528388</v>
      </c>
    </row>
    <row r="208" spans="1:31">
      <c r="A208" s="1158" t="s">
        <v>1309</v>
      </c>
      <c r="C208" s="252"/>
      <c r="D208" s="252"/>
      <c r="E208" s="265">
        <f>SUM(E207)</f>
        <v>17775.876680387912</v>
      </c>
      <c r="F208" s="265">
        <f t="shared" ref="F208" si="163">SUM(F207)</f>
        <v>5571.4723186759084</v>
      </c>
      <c r="G208" s="265">
        <f t="shared" ref="G208" si="164">SUM(G207)</f>
        <v>0</v>
      </c>
      <c r="H208" s="265">
        <f t="shared" ref="H208" si="165">SUM(H207)</f>
        <v>0</v>
      </c>
      <c r="I208" s="265">
        <f t="shared" ref="I208" si="166">SUM(I207)</f>
        <v>0</v>
      </c>
      <c r="J208" s="265">
        <f t="shared" ref="J208" si="167">SUM(J207)</f>
        <v>0</v>
      </c>
      <c r="K208" s="265">
        <f t="shared" ref="K208" si="168">SUM(K207)</f>
        <v>2162.4677637987861</v>
      </c>
      <c r="L208" s="265">
        <f t="shared" ref="L208" si="169">SUM(L207)</f>
        <v>2162.4677637987861</v>
      </c>
      <c r="M208" s="265">
        <f t="shared" ref="M208" si="170">SUM(M207)</f>
        <v>2162.4677637987861</v>
      </c>
      <c r="N208" s="265">
        <f t="shared" ref="N208" si="171">SUM(N207)</f>
        <v>3202.1157271635871</v>
      </c>
      <c r="O208" s="265">
        <f t="shared" ref="O208" si="172">SUM(O207)</f>
        <v>3202.1157271635871</v>
      </c>
      <c r="P208" s="265">
        <f t="shared" ref="P208" si="173">SUM(P207)</f>
        <v>3202.1157271635871</v>
      </c>
      <c r="Q208" s="265">
        <f t="shared" ref="Q208" si="174">SUM(Q207)</f>
        <v>4241.763690528388</v>
      </c>
      <c r="R208" s="265">
        <f t="shared" ref="R208" si="175">SUM(R207)</f>
        <v>4241.763690528388</v>
      </c>
      <c r="S208" s="265">
        <f t="shared" ref="S208" si="176">SUM(S207)</f>
        <v>4241.763690528388</v>
      </c>
      <c r="T208" s="265">
        <f t="shared" ref="T208" si="177">SUM(T207)</f>
        <v>4241.763690528388</v>
      </c>
      <c r="U208" s="265">
        <f t="shared" ref="U208" si="178">SUM(U207)</f>
        <v>4241.763690528388</v>
      </c>
      <c r="V208" s="265">
        <f t="shared" ref="V208" si="179">SUM(V207)</f>
        <v>4241.763690528388</v>
      </c>
      <c r="W208" s="265">
        <f t="shared" ref="W208" si="180">SUM(W207)</f>
        <v>4241.763690528388</v>
      </c>
      <c r="X208" s="265">
        <f t="shared" ref="X208:AE208" si="181">SUM(X207)</f>
        <v>4241.763690528388</v>
      </c>
      <c r="Y208" s="265">
        <f t="shared" si="181"/>
        <v>4241.763690528388</v>
      </c>
      <c r="Z208" s="265">
        <f t="shared" si="181"/>
        <v>4241.763690528388</v>
      </c>
      <c r="AA208" s="265">
        <f t="shared" si="181"/>
        <v>4241.763690528388</v>
      </c>
      <c r="AB208" s="265">
        <f t="shared" si="181"/>
        <v>4241.763690528388</v>
      </c>
      <c r="AC208" s="265">
        <f t="shared" si="181"/>
        <v>4241.763690528388</v>
      </c>
      <c r="AD208" s="265">
        <f t="shared" si="181"/>
        <v>4241.763690528388</v>
      </c>
      <c r="AE208" s="265">
        <f t="shared" si="181"/>
        <v>4241.763690528388</v>
      </c>
    </row>
    <row r="209" spans="1:31">
      <c r="A209" s="912"/>
      <c r="C209" s="252"/>
      <c r="D209" s="252"/>
      <c r="E209" s="252"/>
    </row>
    <row r="210" spans="1:31">
      <c r="A210" s="1158" t="s">
        <v>1310</v>
      </c>
      <c r="C210" s="252"/>
      <c r="D210" s="252"/>
      <c r="E210" s="265">
        <f>E204-E208</f>
        <v>-1909.0086361602262</v>
      </c>
      <c r="F210" s="265">
        <f t="shared" ref="F210:X210" si="182">F204-F208</f>
        <v>-1799.1221628781136</v>
      </c>
      <c r="G210" s="265">
        <f t="shared" si="182"/>
        <v>0</v>
      </c>
      <c r="H210" s="265">
        <f t="shared" si="182"/>
        <v>0</v>
      </c>
      <c r="I210" s="265">
        <f t="shared" si="182"/>
        <v>0</v>
      </c>
      <c r="J210" s="265">
        <f t="shared" si="182"/>
        <v>0</v>
      </c>
      <c r="K210" s="265">
        <f t="shared" si="182"/>
        <v>4305.9361249275735</v>
      </c>
      <c r="L210" s="265">
        <f t="shared" si="182"/>
        <v>4294.2603056338439</v>
      </c>
      <c r="M210" s="265">
        <f t="shared" si="182"/>
        <v>4282.5844863401144</v>
      </c>
      <c r="N210" s="265">
        <f t="shared" si="182"/>
        <v>4124.5921414663517</v>
      </c>
      <c r="O210" s="265">
        <f t="shared" si="182"/>
        <v>5939.6477205371066</v>
      </c>
      <c r="P210" s="265">
        <f t="shared" si="182"/>
        <v>5923.0263324503776</v>
      </c>
      <c r="Q210" s="265">
        <f t="shared" si="182"/>
        <v>7576.9286795621056</v>
      </c>
      <c r="R210" s="265">
        <f t="shared" si="182"/>
        <v>7555.3617226823781</v>
      </c>
      <c r="S210" s="265">
        <f t="shared" si="182"/>
        <v>5178.683074536445</v>
      </c>
      <c r="T210" s="265">
        <f t="shared" si="182"/>
        <v>7512.2278089229249</v>
      </c>
      <c r="U210" s="265">
        <f t="shared" si="182"/>
        <v>7490.6608520431955</v>
      </c>
      <c r="V210" s="265">
        <f t="shared" si="182"/>
        <v>7469.093895163468</v>
      </c>
      <c r="W210" s="265">
        <f t="shared" si="182"/>
        <v>7447.5269382837423</v>
      </c>
      <c r="X210" s="265">
        <f t="shared" si="182"/>
        <v>5092.415247017535</v>
      </c>
      <c r="Y210" s="265">
        <f t="shared" ref="Y210:AE210" si="183">Y204-Y208</f>
        <v>7404.3930245242855</v>
      </c>
      <c r="Z210" s="265">
        <f t="shared" si="183"/>
        <v>7382.8260676445616</v>
      </c>
      <c r="AA210" s="265">
        <f t="shared" si="183"/>
        <v>7361.2591107648395</v>
      </c>
      <c r="AB210" s="265">
        <f t="shared" si="183"/>
        <v>7339.6921538851029</v>
      </c>
      <c r="AC210" s="265">
        <f t="shared" si="183"/>
        <v>5006.1474194986249</v>
      </c>
      <c r="AD210" s="265">
        <f t="shared" si="183"/>
        <v>7296.5582401256552</v>
      </c>
      <c r="AE210" s="265">
        <f t="shared" si="183"/>
        <v>7274.9912832459313</v>
      </c>
    </row>
    <row r="211" spans="1:31" ht="12" thickBot="1">
      <c r="A211" s="1166" t="s">
        <v>350</v>
      </c>
      <c r="B211" s="921"/>
      <c r="C211" s="1090"/>
      <c r="D211" s="1090"/>
      <c r="E211" s="1091">
        <f>E210-$D$71</f>
        <v>-1909.0086361602262</v>
      </c>
      <c r="F211" s="1091">
        <f t="shared" ref="F211" si="184">F210-$D$71</f>
        <v>-1799.1221628781136</v>
      </c>
      <c r="G211" s="1091">
        <f t="shared" ref="G211" si="185">G210-$D$71</f>
        <v>0</v>
      </c>
      <c r="H211" s="1091">
        <f t="shared" ref="H211" si="186">H210-$D$71</f>
        <v>0</v>
      </c>
      <c r="I211" s="1091">
        <f t="shared" ref="I211" si="187">I210-$D$71</f>
        <v>0</v>
      </c>
      <c r="J211" s="1091">
        <f t="shared" ref="J211" si="188">J210-$D$71</f>
        <v>0</v>
      </c>
      <c r="K211" s="1091">
        <f t="shared" ref="K211" si="189">K210-$D$71</f>
        <v>4305.9361249275735</v>
      </c>
      <c r="L211" s="1091">
        <f t="shared" ref="L211" si="190">L210-$D$71</f>
        <v>4294.2603056338439</v>
      </c>
      <c r="M211" s="1091">
        <f t="shared" ref="M211" si="191">M210-$D$71</f>
        <v>4282.5844863401144</v>
      </c>
      <c r="N211" s="1091">
        <f t="shared" ref="N211" si="192">N210-$D$71</f>
        <v>4124.5921414663517</v>
      </c>
      <c r="O211" s="1091">
        <f t="shared" ref="O211" si="193">O210-$D$71</f>
        <v>5939.6477205371066</v>
      </c>
      <c r="P211" s="1091">
        <f t="shared" ref="P211" si="194">P210-$D$71</f>
        <v>5923.0263324503776</v>
      </c>
      <c r="Q211" s="1091">
        <f t="shared" ref="Q211" si="195">Q210-$D$71</f>
        <v>7576.9286795621056</v>
      </c>
      <c r="R211" s="1091">
        <f t="shared" ref="R211" si="196">R210-$D$71</f>
        <v>7555.3617226823781</v>
      </c>
      <c r="S211" s="1091">
        <f t="shared" ref="S211" si="197">S210-$D$71</f>
        <v>5178.683074536445</v>
      </c>
      <c r="T211" s="1091">
        <f t="shared" ref="T211" si="198">T210-$D$71</f>
        <v>7512.2278089229249</v>
      </c>
      <c r="U211" s="1091">
        <f t="shared" ref="U211" si="199">U210-$D$71</f>
        <v>7490.6608520431955</v>
      </c>
      <c r="V211" s="1091">
        <f t="shared" ref="V211" si="200">V210-$D$71</f>
        <v>7469.093895163468</v>
      </c>
      <c r="W211" s="1091">
        <f t="shared" ref="W211" si="201">W210-$D$71</f>
        <v>7447.5269382837423</v>
      </c>
      <c r="X211" s="1091">
        <f t="shared" ref="X211:AE211" si="202">X210-$D$71</f>
        <v>5092.415247017535</v>
      </c>
      <c r="Y211" s="1091">
        <f t="shared" si="202"/>
        <v>7404.3930245242855</v>
      </c>
      <c r="Z211" s="1091">
        <f t="shared" si="202"/>
        <v>7382.8260676445616</v>
      </c>
      <c r="AA211" s="1091">
        <f t="shared" si="202"/>
        <v>7361.2591107648395</v>
      </c>
      <c r="AB211" s="1091">
        <f t="shared" si="202"/>
        <v>7339.6921538851029</v>
      </c>
      <c r="AC211" s="1091">
        <f t="shared" si="202"/>
        <v>5006.1474194986249</v>
      </c>
      <c r="AD211" s="1091">
        <f t="shared" si="202"/>
        <v>7296.5582401256552</v>
      </c>
      <c r="AE211" s="1091">
        <f t="shared" si="202"/>
        <v>7274.9912832459313</v>
      </c>
    </row>
    <row r="212" spans="1:31">
      <c r="C212" s="252"/>
      <c r="D212" s="252"/>
      <c r="E212" s="252"/>
    </row>
    <row r="213" spans="1:31" ht="12" thickBot="1">
      <c r="C213" s="252"/>
      <c r="D213" s="252"/>
      <c r="E213" s="252"/>
    </row>
    <row r="214" spans="1:31" s="2" customFormat="1" ht="12.75" thickBot="1">
      <c r="A214" s="896" t="s">
        <v>1103</v>
      </c>
      <c r="B214" s="1503" t="s">
        <v>1104</v>
      </c>
      <c r="C214" s="1515"/>
      <c r="D214" s="1503" t="s">
        <v>1429</v>
      </c>
      <c r="E214" s="1507"/>
      <c r="F214" s="1237"/>
      <c r="G214" s="1239"/>
      <c r="J214" s="1121" t="s">
        <v>1278</v>
      </c>
      <c r="K214" s="1124">
        <v>0</v>
      </c>
    </row>
    <row r="215" spans="1:31" s="2" customFormat="1" ht="12">
      <c r="A215" s="885"/>
      <c r="B215" s="886" t="s">
        <v>351</v>
      </c>
      <c r="C215" s="886" t="s">
        <v>1105</v>
      </c>
      <c r="D215" s="886" t="s">
        <v>351</v>
      </c>
      <c r="E215" s="887" t="s">
        <v>1105</v>
      </c>
      <c r="F215" s="886" t="s">
        <v>1578</v>
      </c>
      <c r="G215" s="887" t="s">
        <v>1579</v>
      </c>
      <c r="J215" s="1122" t="s">
        <v>1281</v>
      </c>
      <c r="K215" s="1125">
        <f>MAXA(D186:X186)</f>
        <v>17775.876680387912</v>
      </c>
    </row>
    <row r="216" spans="1:31" s="2" customFormat="1" ht="12.75" thickBot="1">
      <c r="A216" s="888" t="s">
        <v>1106</v>
      </c>
      <c r="B216" s="882">
        <f>IRR(E227:N227)</f>
        <v>0.24740467438456659</v>
      </c>
      <c r="C216" s="883">
        <f>NPV(0.06,E227:N227)</f>
        <v>6993.8075146458486</v>
      </c>
      <c r="D216" s="882">
        <f>IRR(E227:X227)</f>
        <v>0.34283097213875191</v>
      </c>
      <c r="E216" s="889">
        <f>NPV(0.06,E227:AE227)</f>
        <v>46771.909694720154</v>
      </c>
      <c r="F216" s="883">
        <f>NPV(0.04,E227:AE227)</f>
        <v>64702.775130293354</v>
      </c>
      <c r="G216" s="883">
        <f>NPV(0.08,E227:AE227)</f>
        <v>34238.68280299694</v>
      </c>
      <c r="J216" s="1123" t="s">
        <v>1280</v>
      </c>
      <c r="K216" s="1126">
        <f>E216/K215+1</f>
        <v>3.6312012923853993</v>
      </c>
    </row>
    <row r="217" spans="1:31" s="2" customFormat="1" ht="12.75" thickBot="1">
      <c r="A217" s="890"/>
      <c r="B217" s="882"/>
      <c r="C217" s="883"/>
      <c r="D217" s="882"/>
      <c r="E217" s="889"/>
      <c r="F217" s="883"/>
      <c r="G217" s="883"/>
      <c r="J217" s="1170" t="s">
        <v>1319</v>
      </c>
      <c r="K217" s="1171">
        <f>-SUM(E210:G210)/K210+J199</f>
        <v>6.8611671635283979</v>
      </c>
    </row>
    <row r="218" spans="1:31" s="2" customFormat="1" ht="12">
      <c r="A218" s="891" t="s">
        <v>1107</v>
      </c>
      <c r="B218" s="882">
        <f>IRR(E229:N229)</f>
        <v>0.14931660884164266</v>
      </c>
      <c r="C218" s="883">
        <f>NPV(0.06,E229:N229)</f>
        <v>4234.6859994820779</v>
      </c>
      <c r="D218" s="882">
        <f>IRR(E229:X229)</f>
        <v>0.26182244731082349</v>
      </c>
      <c r="E218" s="889">
        <f t="shared" ref="E218:E224" si="203">NPV(0.06,E229:AE229)</f>
        <v>41637.601453186173</v>
      </c>
      <c r="F218" s="883">
        <f>NPV(0.04,E229:AE229)</f>
        <v>58434.143109058139</v>
      </c>
      <c r="G218" s="883">
        <f>NPV(0.08,E229:AE229)</f>
        <v>29909.291928121955</v>
      </c>
    </row>
    <row r="219" spans="1:31" s="2" customFormat="1" ht="12">
      <c r="A219" s="891" t="s">
        <v>1108</v>
      </c>
      <c r="B219" s="882">
        <f>IRR(E230:N230)</f>
        <v>8.6566114598621846E-2</v>
      </c>
      <c r="C219" s="883">
        <f>NPV(0.06,E230:N230)</f>
        <v>1475.5644843183106</v>
      </c>
      <c r="D219" s="882">
        <f>IRR(E230:X230)</f>
        <v>0.21165725287737414</v>
      </c>
      <c r="E219" s="889">
        <f t="shared" si="203"/>
        <v>36503.293211652192</v>
      </c>
      <c r="F219" s="883">
        <f>NPV(0.04,E230:AE230)</f>
        <v>52165.511087822932</v>
      </c>
      <c r="G219" s="883">
        <f>NPV(0.08,E230:AE230)</f>
        <v>25579.901053246984</v>
      </c>
    </row>
    <row r="220" spans="1:31" s="2" customFormat="1" ht="12">
      <c r="A220" s="891" t="s">
        <v>1109</v>
      </c>
      <c r="B220" s="884">
        <f>IRR(E231:N231)</f>
        <v>-6.2347230843136203E-2</v>
      </c>
      <c r="C220" s="883">
        <f>NPV(0.06,E231:N231)</f>
        <v>-9560.9215763367738</v>
      </c>
      <c r="D220" s="884">
        <f>IRR(E231:X231)</f>
        <v>9.7447004128494719E-2</v>
      </c>
      <c r="E220" s="889">
        <f t="shared" si="203"/>
        <v>15966.060245516248</v>
      </c>
      <c r="F220" s="883">
        <f>NPV(0.04,E231:AE231)</f>
        <v>27090.983002882032</v>
      </c>
      <c r="G220" s="883">
        <f>NPV(0.08,E231:AE231)</f>
        <v>8262.3375537470583</v>
      </c>
    </row>
    <row r="221" spans="1:31" s="2" customFormat="1" ht="12">
      <c r="A221" s="891"/>
      <c r="B221" s="882"/>
      <c r="C221" s="883"/>
      <c r="D221" s="882"/>
      <c r="E221" s="889">
        <f t="shared" si="203"/>
        <v>0</v>
      </c>
      <c r="F221" s="883">
        <f>NPV(0.04,F232:Y232)</f>
        <v>0</v>
      </c>
      <c r="G221" s="883">
        <f>NPV(0.08,G232:Z232)</f>
        <v>0</v>
      </c>
    </row>
    <row r="222" spans="1:31" s="2" customFormat="1" ht="12">
      <c r="A222" s="891" t="s">
        <v>1110</v>
      </c>
      <c r="B222" s="882">
        <f>IRR(E233:N233)</f>
        <v>0.14117176172495749</v>
      </c>
      <c r="C222" s="883">
        <f>NPV(0.06,E233:N233)</f>
        <v>3535.3052480174943</v>
      </c>
      <c r="D222" s="882">
        <f>IRR(E233:X233)</f>
        <v>0.25523848858540488</v>
      </c>
      <c r="E222" s="889">
        <f t="shared" si="203"/>
        <v>36960.410483714149</v>
      </c>
      <c r="F222" s="883">
        <f>NPV(0.04,E233:AE233)</f>
        <v>51963.865596028809</v>
      </c>
      <c r="G222" s="883">
        <f>NPV(0.08,E233:AE233)</f>
        <v>26485.423647822267</v>
      </c>
    </row>
    <row r="223" spans="1:31" s="2" customFormat="1" ht="12">
      <c r="A223" s="891" t="s">
        <v>1111</v>
      </c>
      <c r="B223" s="882">
        <f>IRR(E234:N234)</f>
        <v>6.1623842893876679E-2</v>
      </c>
      <c r="C223" s="883">
        <f>NPV(0.06,E234:N234)</f>
        <v>76.802981389139532</v>
      </c>
      <c r="D223" s="882">
        <f>IRR(E234:X234)</f>
        <v>0.19206896957805397</v>
      </c>
      <c r="E223" s="889">
        <f t="shared" si="203"/>
        <v>27148.911272708156</v>
      </c>
      <c r="F223" s="883">
        <f>NPV(0.04,E234:AE234)</f>
        <v>39224.956061764256</v>
      </c>
      <c r="G223" s="883">
        <f>NPV(0.08,E234:AE234)</f>
        <v>18732.164492647596</v>
      </c>
    </row>
    <row r="224" spans="1:31" s="2" customFormat="1" ht="12.75" thickBot="1">
      <c r="A224" s="892" t="s">
        <v>1112</v>
      </c>
      <c r="B224" s="893">
        <f>IRR(E235:N235)</f>
        <v>-8.1077079502475891E-2</v>
      </c>
      <c r="C224" s="894">
        <f>NPV(0.06,E235:N235)</f>
        <v>-6840.2015518675726</v>
      </c>
      <c r="D224" s="893">
        <f>IRR(E235:X235)</f>
        <v>8.351142878410367E-2</v>
      </c>
      <c r="E224" s="895">
        <f t="shared" si="203"/>
        <v>7525.9128506961542</v>
      </c>
      <c r="F224" s="894">
        <f>NPV(0.04,E235:AE235)</f>
        <v>13747.136993235135</v>
      </c>
      <c r="G224" s="894">
        <f>NPV(0.08,E235:AE235)</f>
        <v>3225.6461822982446</v>
      </c>
    </row>
    <row r="225" spans="1:31" s="2" customFormat="1" ht="12.75" thickBot="1">
      <c r="A225" s="845"/>
      <c r="B225" s="845"/>
      <c r="C225" s="9"/>
    </row>
    <row r="226" spans="1:31" s="2" customFormat="1" ht="15" customHeight="1">
      <c r="D226" s="897"/>
      <c r="E226" s="898" t="s">
        <v>432</v>
      </c>
      <c r="F226" s="898" t="s">
        <v>1113</v>
      </c>
      <c r="G226" s="898" t="s">
        <v>1114</v>
      </c>
      <c r="H226" s="898" t="s">
        <v>1115</v>
      </c>
      <c r="I226" s="898" t="s">
        <v>1116</v>
      </c>
      <c r="J226" s="898" t="s">
        <v>1117</v>
      </c>
      <c r="K226" s="898" t="s">
        <v>1118</v>
      </c>
      <c r="L226" s="898" t="s">
        <v>1119</v>
      </c>
      <c r="M226" s="898" t="s">
        <v>1120</v>
      </c>
      <c r="N226" s="898" t="s">
        <v>1121</v>
      </c>
      <c r="O226" s="898" t="s">
        <v>1122</v>
      </c>
      <c r="P226" s="898" t="s">
        <v>1123</v>
      </c>
      <c r="Q226" s="898" t="s">
        <v>1124</v>
      </c>
      <c r="R226" s="898" t="s">
        <v>1125</v>
      </c>
      <c r="S226" s="898" t="s">
        <v>1126</v>
      </c>
      <c r="T226" s="898" t="s">
        <v>1127</v>
      </c>
      <c r="U226" s="898" t="s">
        <v>1128</v>
      </c>
      <c r="V226" s="898" t="s">
        <v>1129</v>
      </c>
      <c r="W226" s="898" t="s">
        <v>1130</v>
      </c>
      <c r="X226" s="898" t="s">
        <v>1131</v>
      </c>
      <c r="Y226" s="898" t="s">
        <v>1422</v>
      </c>
      <c r="Z226" s="898" t="s">
        <v>1423</v>
      </c>
      <c r="AA226" s="898" t="s">
        <v>1424</v>
      </c>
      <c r="AB226" s="898" t="s">
        <v>1425</v>
      </c>
      <c r="AC226" s="898" t="s">
        <v>1426</v>
      </c>
      <c r="AD226" s="898" t="s">
        <v>1427</v>
      </c>
      <c r="AE226" s="898" t="s">
        <v>1428</v>
      </c>
    </row>
    <row r="227" spans="1:31" s="2" customFormat="1" ht="15" customHeight="1">
      <c r="D227" s="899" t="s">
        <v>1106</v>
      </c>
      <c r="E227" s="237">
        <f>E204-E208</f>
        <v>-1909.0086361602262</v>
      </c>
      <c r="F227" s="237">
        <f t="shared" ref="F227:X227" si="204">F204-F208</f>
        <v>-1799.1221628781136</v>
      </c>
      <c r="G227" s="237">
        <f t="shared" si="204"/>
        <v>0</v>
      </c>
      <c r="H227" s="237">
        <f t="shared" si="204"/>
        <v>0</v>
      </c>
      <c r="I227" s="237">
        <f t="shared" si="204"/>
        <v>0</v>
      </c>
      <c r="J227" s="237">
        <f t="shared" si="204"/>
        <v>0</v>
      </c>
      <c r="K227" s="237">
        <f t="shared" si="204"/>
        <v>4305.9361249275735</v>
      </c>
      <c r="L227" s="237">
        <f t="shared" si="204"/>
        <v>4294.2603056338439</v>
      </c>
      <c r="M227" s="237">
        <f t="shared" si="204"/>
        <v>4282.5844863401144</v>
      </c>
      <c r="N227" s="237">
        <f t="shared" si="204"/>
        <v>4124.5921414663517</v>
      </c>
      <c r="O227" s="237">
        <f t="shared" si="204"/>
        <v>5939.6477205371066</v>
      </c>
      <c r="P227" s="237">
        <f t="shared" si="204"/>
        <v>5923.0263324503776</v>
      </c>
      <c r="Q227" s="237">
        <f t="shared" si="204"/>
        <v>7576.9286795621056</v>
      </c>
      <c r="R227" s="237">
        <f t="shared" si="204"/>
        <v>7555.3617226823781</v>
      </c>
      <c r="S227" s="237">
        <f t="shared" si="204"/>
        <v>5178.683074536445</v>
      </c>
      <c r="T227" s="237">
        <f t="shared" si="204"/>
        <v>7512.2278089229249</v>
      </c>
      <c r="U227" s="237">
        <f t="shared" si="204"/>
        <v>7490.6608520431955</v>
      </c>
      <c r="V227" s="237">
        <f t="shared" si="204"/>
        <v>7469.093895163468</v>
      </c>
      <c r="W227" s="237">
        <f t="shared" si="204"/>
        <v>7447.5269382837423</v>
      </c>
      <c r="X227" s="237">
        <f t="shared" si="204"/>
        <v>5092.415247017535</v>
      </c>
      <c r="Y227" s="237">
        <f t="shared" ref="Y227:AE227" si="205">Y204-Y208</f>
        <v>7404.3930245242855</v>
      </c>
      <c r="Z227" s="237">
        <f t="shared" si="205"/>
        <v>7382.8260676445616</v>
      </c>
      <c r="AA227" s="237">
        <f t="shared" si="205"/>
        <v>7361.2591107648395</v>
      </c>
      <c r="AB227" s="237">
        <f t="shared" si="205"/>
        <v>7339.6921538851029</v>
      </c>
      <c r="AC227" s="237">
        <f t="shared" si="205"/>
        <v>5006.1474194986249</v>
      </c>
      <c r="AD227" s="237">
        <f t="shared" si="205"/>
        <v>7296.5582401256552</v>
      </c>
      <c r="AE227" s="237">
        <f t="shared" si="205"/>
        <v>7274.9912832459313</v>
      </c>
    </row>
    <row r="228" spans="1:31" s="2" customFormat="1" ht="15" customHeight="1">
      <c r="D228" s="899" t="s">
        <v>1132</v>
      </c>
      <c r="E228" s="237"/>
      <c r="F228" s="237"/>
      <c r="G228" s="900"/>
      <c r="H228" s="900"/>
      <c r="I228" s="900"/>
      <c r="J228" s="900"/>
      <c r="K228" s="900"/>
      <c r="L228" s="900"/>
      <c r="M228" s="900"/>
      <c r="N228" s="900"/>
      <c r="O228" s="900"/>
      <c r="P228" s="900"/>
      <c r="Q228" s="900"/>
      <c r="R228" s="900"/>
      <c r="S228" s="900"/>
      <c r="T228" s="900"/>
      <c r="U228" s="900"/>
      <c r="V228" s="900"/>
      <c r="W228" s="900"/>
      <c r="X228" s="900"/>
      <c r="Y228" s="900"/>
      <c r="Z228" s="900"/>
      <c r="AA228" s="900"/>
      <c r="AB228" s="900"/>
      <c r="AC228" s="900"/>
      <c r="AD228" s="900"/>
      <c r="AE228" s="900"/>
    </row>
    <row r="229" spans="1:31" s="2" customFormat="1" ht="15" customHeight="1">
      <c r="D229" s="901">
        <v>0.1</v>
      </c>
      <c r="E229" s="237">
        <f>E$204-E$208*IF(E$208&gt;=0,(1+$D229),IF(E$208&lt;0,(1-$D229)))</f>
        <v>-3686.596304199018</v>
      </c>
      <c r="F229" s="237">
        <f t="shared" ref="F229:Y231" si="206">F$204-F$208*IF(F$208&gt;=0,(1+$D229),IF(F$208&lt;0,(1-$D229)))</f>
        <v>-2356.2693947457051</v>
      </c>
      <c r="G229" s="237">
        <f t="shared" si="206"/>
        <v>0</v>
      </c>
      <c r="H229" s="237">
        <f t="shared" si="206"/>
        <v>0</v>
      </c>
      <c r="I229" s="237">
        <f t="shared" si="206"/>
        <v>0</v>
      </c>
      <c r="J229" s="237">
        <f t="shared" si="206"/>
        <v>0</v>
      </c>
      <c r="K229" s="237">
        <f t="shared" si="206"/>
        <v>4089.6893485476949</v>
      </c>
      <c r="L229" s="237">
        <f t="shared" si="206"/>
        <v>4078.0135292539653</v>
      </c>
      <c r="M229" s="237">
        <f t="shared" si="206"/>
        <v>4066.3377099602358</v>
      </c>
      <c r="N229" s="237">
        <f t="shared" si="206"/>
        <v>3804.380568749993</v>
      </c>
      <c r="O229" s="237">
        <f t="shared" si="206"/>
        <v>5619.4361478207484</v>
      </c>
      <c r="P229" s="237">
        <f t="shared" si="206"/>
        <v>5602.8147597340194</v>
      </c>
      <c r="Q229" s="237">
        <f t="shared" si="206"/>
        <v>7152.752310509266</v>
      </c>
      <c r="R229" s="237">
        <f t="shared" si="206"/>
        <v>7131.1853536295384</v>
      </c>
      <c r="S229" s="237">
        <f t="shared" si="206"/>
        <v>4754.5067054836054</v>
      </c>
      <c r="T229" s="237">
        <f t="shared" si="206"/>
        <v>7088.0514398700852</v>
      </c>
      <c r="U229" s="237">
        <f t="shared" si="206"/>
        <v>7066.4844829903559</v>
      </c>
      <c r="V229" s="237">
        <f t="shared" si="206"/>
        <v>7044.9175261106284</v>
      </c>
      <c r="W229" s="237">
        <f t="shared" si="206"/>
        <v>7023.3505692309027</v>
      </c>
      <c r="X229" s="237">
        <f t="shared" si="206"/>
        <v>4668.2388779646953</v>
      </c>
      <c r="Y229" s="237">
        <f t="shared" si="206"/>
        <v>6980.2166554714458</v>
      </c>
      <c r="Z229" s="237">
        <f t="shared" ref="Y229:AE231" si="207">Z$204-Z$208*IF(Z$208&gt;=0,(1+$D229),IF(Z$208&lt;0,(1-$D229)))</f>
        <v>6958.649698591722</v>
      </c>
      <c r="AA229" s="237">
        <f t="shared" si="207"/>
        <v>6937.0827417119999</v>
      </c>
      <c r="AB229" s="237">
        <f t="shared" si="207"/>
        <v>6915.5157848322633</v>
      </c>
      <c r="AC229" s="237">
        <f t="shared" si="207"/>
        <v>4581.9710504457853</v>
      </c>
      <c r="AD229" s="237">
        <f t="shared" si="207"/>
        <v>6872.3818710728156</v>
      </c>
      <c r="AE229" s="237">
        <f t="shared" si="207"/>
        <v>6850.8149141930917</v>
      </c>
    </row>
    <row r="230" spans="1:31" s="2" customFormat="1" ht="15" customHeight="1">
      <c r="D230" s="901">
        <v>0.2</v>
      </c>
      <c r="E230" s="237">
        <f>E$204-E$208*IF(E$208&gt;=0,(1+$D230),IF(E$208&lt;0,(1-$D230)))</f>
        <v>-5464.1839722378063</v>
      </c>
      <c r="F230" s="237">
        <f t="shared" si="206"/>
        <v>-2913.4166266132947</v>
      </c>
      <c r="G230" s="237">
        <f t="shared" si="206"/>
        <v>0</v>
      </c>
      <c r="H230" s="237">
        <f t="shared" si="206"/>
        <v>0</v>
      </c>
      <c r="I230" s="237">
        <f t="shared" si="206"/>
        <v>0</v>
      </c>
      <c r="J230" s="237">
        <f t="shared" si="206"/>
        <v>0</v>
      </c>
      <c r="K230" s="237">
        <f t="shared" si="206"/>
        <v>3873.4425721678163</v>
      </c>
      <c r="L230" s="237">
        <f t="shared" si="206"/>
        <v>3861.7667528740867</v>
      </c>
      <c r="M230" s="237">
        <f t="shared" si="206"/>
        <v>3850.0909335803572</v>
      </c>
      <c r="N230" s="237">
        <f t="shared" si="206"/>
        <v>3484.1689960336348</v>
      </c>
      <c r="O230" s="237">
        <f t="shared" si="206"/>
        <v>5299.2245751043902</v>
      </c>
      <c r="P230" s="237">
        <f t="shared" si="206"/>
        <v>5282.6031870176612</v>
      </c>
      <c r="Q230" s="237">
        <f t="shared" si="206"/>
        <v>6728.5759414564282</v>
      </c>
      <c r="R230" s="237">
        <f t="shared" si="206"/>
        <v>6707.0089845767006</v>
      </c>
      <c r="S230" s="237">
        <f t="shared" si="206"/>
        <v>4330.3303364307676</v>
      </c>
      <c r="T230" s="237">
        <f t="shared" si="206"/>
        <v>6663.8750708172474</v>
      </c>
      <c r="U230" s="237">
        <f t="shared" si="206"/>
        <v>6642.3081139375181</v>
      </c>
      <c r="V230" s="237">
        <f t="shared" si="206"/>
        <v>6620.7411570577906</v>
      </c>
      <c r="W230" s="237">
        <f t="shared" si="206"/>
        <v>6599.1742001780649</v>
      </c>
      <c r="X230" s="237">
        <f t="shared" si="206"/>
        <v>4244.0625089118575</v>
      </c>
      <c r="Y230" s="237">
        <f t="shared" si="207"/>
        <v>6556.040286418608</v>
      </c>
      <c r="Z230" s="237">
        <f t="shared" si="207"/>
        <v>6534.4733295388842</v>
      </c>
      <c r="AA230" s="237">
        <f t="shared" si="207"/>
        <v>6512.9063726591621</v>
      </c>
      <c r="AB230" s="237">
        <f t="shared" si="207"/>
        <v>6491.3394157794255</v>
      </c>
      <c r="AC230" s="237">
        <f t="shared" si="207"/>
        <v>4157.7946813929475</v>
      </c>
      <c r="AD230" s="237">
        <f t="shared" si="207"/>
        <v>6448.2055020199778</v>
      </c>
      <c r="AE230" s="237">
        <f t="shared" si="207"/>
        <v>6426.6385451402539</v>
      </c>
    </row>
    <row r="231" spans="1:31" s="2" customFormat="1" ht="15" customHeight="1">
      <c r="D231" s="901">
        <v>0.6</v>
      </c>
      <c r="E231" s="237">
        <f>E$204-E$208*IF(E$208&gt;=0,(1+$D231),IF(E$208&lt;0,(1-$D231)))</f>
        <v>-12574.534644392974</v>
      </c>
      <c r="F231" s="237">
        <f t="shared" si="206"/>
        <v>-5142.0055540836602</v>
      </c>
      <c r="G231" s="237">
        <f t="shared" si="206"/>
        <v>0</v>
      </c>
      <c r="H231" s="237">
        <f t="shared" si="206"/>
        <v>0</v>
      </c>
      <c r="I231" s="237">
        <f t="shared" si="206"/>
        <v>0</v>
      </c>
      <c r="J231" s="237">
        <f t="shared" si="206"/>
        <v>0</v>
      </c>
      <c r="K231" s="237">
        <f t="shared" si="206"/>
        <v>3008.4554666483018</v>
      </c>
      <c r="L231" s="237">
        <f t="shared" si="206"/>
        <v>2996.7796473545723</v>
      </c>
      <c r="M231" s="237">
        <f t="shared" si="206"/>
        <v>2985.1038280608427</v>
      </c>
      <c r="N231" s="237">
        <f t="shared" si="206"/>
        <v>2203.3227051681997</v>
      </c>
      <c r="O231" s="237">
        <f t="shared" si="206"/>
        <v>4018.3782842389546</v>
      </c>
      <c r="P231" s="237">
        <f t="shared" si="206"/>
        <v>4001.7568961522256</v>
      </c>
      <c r="Q231" s="237">
        <f t="shared" si="206"/>
        <v>5031.8704652450724</v>
      </c>
      <c r="R231" s="237">
        <f t="shared" si="206"/>
        <v>5010.3035083653449</v>
      </c>
      <c r="S231" s="237">
        <f t="shared" si="206"/>
        <v>2633.6248602194119</v>
      </c>
      <c r="T231" s="237">
        <f t="shared" si="206"/>
        <v>4967.1695946058917</v>
      </c>
      <c r="U231" s="237">
        <f t="shared" si="206"/>
        <v>4945.6026377261624</v>
      </c>
      <c r="V231" s="237">
        <f t="shared" si="206"/>
        <v>4924.0356808464348</v>
      </c>
      <c r="W231" s="237">
        <f t="shared" si="206"/>
        <v>4902.4687239667091</v>
      </c>
      <c r="X231" s="237">
        <f t="shared" si="206"/>
        <v>2547.3570327005018</v>
      </c>
      <c r="Y231" s="237">
        <f t="shared" si="207"/>
        <v>4859.3348102072523</v>
      </c>
      <c r="Z231" s="237">
        <f t="shared" si="207"/>
        <v>4837.7678533275284</v>
      </c>
      <c r="AA231" s="237">
        <f t="shared" si="207"/>
        <v>4816.2008964478064</v>
      </c>
      <c r="AB231" s="237">
        <f t="shared" si="207"/>
        <v>4794.6339395680698</v>
      </c>
      <c r="AC231" s="237">
        <f t="shared" si="207"/>
        <v>2461.0892051815918</v>
      </c>
      <c r="AD231" s="237">
        <f t="shared" si="207"/>
        <v>4751.500025808622</v>
      </c>
      <c r="AE231" s="237">
        <f t="shared" si="207"/>
        <v>4729.9330689288981</v>
      </c>
    </row>
    <row r="232" spans="1:31" s="2" customFormat="1" ht="15" customHeight="1">
      <c r="D232" s="899" t="s">
        <v>1133</v>
      </c>
      <c r="E232" s="237"/>
      <c r="F232" s="237"/>
      <c r="G232" s="900"/>
      <c r="H232" s="900"/>
      <c r="I232" s="900"/>
      <c r="J232" s="900"/>
      <c r="K232" s="900"/>
      <c r="L232" s="900"/>
      <c r="M232" s="900"/>
      <c r="N232" s="900"/>
      <c r="O232" s="900"/>
      <c r="P232" s="900"/>
      <c r="Q232" s="900"/>
      <c r="R232" s="900"/>
      <c r="S232" s="900"/>
      <c r="T232" s="900"/>
      <c r="U232" s="900"/>
      <c r="V232" s="900"/>
      <c r="W232" s="900"/>
      <c r="X232" s="900"/>
      <c r="Y232" s="900"/>
      <c r="Z232" s="900"/>
      <c r="AA232" s="900"/>
      <c r="AB232" s="900"/>
      <c r="AC232" s="900"/>
      <c r="AD232" s="900"/>
      <c r="AE232" s="900"/>
    </row>
    <row r="233" spans="1:31" s="2" customFormat="1" ht="15" customHeight="1">
      <c r="D233" s="901">
        <v>0.1</v>
      </c>
      <c r="E233" s="237">
        <f>E$204*(1-$D233)-E$208</f>
        <v>-3495.6954405829947</v>
      </c>
      <c r="F233" s="237">
        <f t="shared" ref="F233:Y235" si="208">F$204*(1-$D233)-F$208</f>
        <v>-2176.357178457893</v>
      </c>
      <c r="G233" s="237">
        <f t="shared" si="208"/>
        <v>0</v>
      </c>
      <c r="H233" s="237">
        <f t="shared" si="208"/>
        <v>0</v>
      </c>
      <c r="I233" s="237">
        <f t="shared" si="208"/>
        <v>0</v>
      </c>
      <c r="J233" s="237">
        <f t="shared" si="208"/>
        <v>0</v>
      </c>
      <c r="K233" s="237">
        <f t="shared" si="208"/>
        <v>3659.0957360549373</v>
      </c>
      <c r="L233" s="237">
        <f t="shared" si="208"/>
        <v>3648.587498690581</v>
      </c>
      <c r="M233" s="237">
        <f t="shared" si="208"/>
        <v>3638.0792613262247</v>
      </c>
      <c r="N233" s="237">
        <f t="shared" si="208"/>
        <v>3391.9213546033584</v>
      </c>
      <c r="O233" s="237">
        <f t="shared" si="208"/>
        <v>5025.4713757670379</v>
      </c>
      <c r="P233" s="237">
        <f t="shared" si="208"/>
        <v>5010.5121264889822</v>
      </c>
      <c r="Q233" s="237">
        <f t="shared" si="208"/>
        <v>6395.0594425530571</v>
      </c>
      <c r="R233" s="237">
        <f t="shared" si="208"/>
        <v>6375.649181361302</v>
      </c>
      <c r="S233" s="237">
        <f t="shared" si="208"/>
        <v>4236.6383980299624</v>
      </c>
      <c r="T233" s="237">
        <f t="shared" si="208"/>
        <v>6336.8286589777936</v>
      </c>
      <c r="U233" s="237">
        <f t="shared" si="208"/>
        <v>6317.4183977860366</v>
      </c>
      <c r="V233" s="237">
        <f t="shared" si="208"/>
        <v>6298.0081365942833</v>
      </c>
      <c r="W233" s="237">
        <f t="shared" si="208"/>
        <v>6278.59787540253</v>
      </c>
      <c r="X233" s="237">
        <f t="shared" si="208"/>
        <v>4158.9973532629438</v>
      </c>
      <c r="Y233" s="237">
        <f t="shared" si="208"/>
        <v>6239.7773530190179</v>
      </c>
      <c r="Z233" s="237">
        <f t="shared" ref="Y233:AE235" si="209">Z$204*(1-$D233)-Z$208</f>
        <v>6220.3670918272664</v>
      </c>
      <c r="AA233" s="237">
        <f t="shared" si="209"/>
        <v>6200.9568306355168</v>
      </c>
      <c r="AB233" s="237">
        <f t="shared" si="209"/>
        <v>6181.5465694437544</v>
      </c>
      <c r="AC233" s="237">
        <f t="shared" si="209"/>
        <v>4081.3563084959233</v>
      </c>
      <c r="AD233" s="237">
        <f t="shared" si="209"/>
        <v>6142.7260470602514</v>
      </c>
      <c r="AE233" s="237">
        <f t="shared" si="209"/>
        <v>6123.3157858684999</v>
      </c>
    </row>
    <row r="234" spans="1:31" s="2" customFormat="1" ht="15" customHeight="1">
      <c r="D234" s="901">
        <v>0.2</v>
      </c>
      <c r="E234" s="237">
        <f>E$204*(1-$D234)-E$208</f>
        <v>-5082.3822450057633</v>
      </c>
      <c r="F234" s="237">
        <f t="shared" si="208"/>
        <v>-2553.5921940376725</v>
      </c>
      <c r="G234" s="237">
        <f t="shared" si="208"/>
        <v>0</v>
      </c>
      <c r="H234" s="237">
        <f t="shared" si="208"/>
        <v>0</v>
      </c>
      <c r="I234" s="237">
        <f t="shared" si="208"/>
        <v>0</v>
      </c>
      <c r="J234" s="237">
        <f t="shared" si="208"/>
        <v>0</v>
      </c>
      <c r="K234" s="237">
        <f t="shared" si="208"/>
        <v>3012.2553471823021</v>
      </c>
      <c r="L234" s="237">
        <f t="shared" si="208"/>
        <v>3002.9146917473181</v>
      </c>
      <c r="M234" s="237">
        <f t="shared" si="208"/>
        <v>2993.574036312335</v>
      </c>
      <c r="N234" s="237">
        <f t="shared" si="208"/>
        <v>2659.2505677403647</v>
      </c>
      <c r="O234" s="237">
        <f t="shared" si="208"/>
        <v>4111.2950309969692</v>
      </c>
      <c r="P234" s="237">
        <f t="shared" si="208"/>
        <v>4097.9979205275849</v>
      </c>
      <c r="Q234" s="237">
        <f t="shared" si="208"/>
        <v>5213.1902055440069</v>
      </c>
      <c r="R234" s="237">
        <f t="shared" si="208"/>
        <v>5195.9366400402259</v>
      </c>
      <c r="S234" s="237">
        <f t="shared" si="208"/>
        <v>3294.593721523479</v>
      </c>
      <c r="T234" s="237">
        <f t="shared" si="208"/>
        <v>5161.4295090326623</v>
      </c>
      <c r="U234" s="237">
        <f t="shared" si="208"/>
        <v>5144.1759435288795</v>
      </c>
      <c r="V234" s="237">
        <f t="shared" si="208"/>
        <v>5126.9223780250968</v>
      </c>
      <c r="W234" s="237">
        <f t="shared" si="208"/>
        <v>5109.6688125213159</v>
      </c>
      <c r="X234" s="237">
        <f t="shared" si="208"/>
        <v>3225.5794595083507</v>
      </c>
      <c r="Y234" s="237">
        <f t="shared" si="209"/>
        <v>5075.1616815137504</v>
      </c>
      <c r="Z234" s="237">
        <f t="shared" si="209"/>
        <v>5057.9081160099713</v>
      </c>
      <c r="AA234" s="237">
        <f t="shared" si="209"/>
        <v>5040.654550506194</v>
      </c>
      <c r="AB234" s="237">
        <f t="shared" si="209"/>
        <v>5023.4009850024058</v>
      </c>
      <c r="AC234" s="237">
        <f t="shared" si="209"/>
        <v>3156.5651974932225</v>
      </c>
      <c r="AD234" s="237">
        <f t="shared" si="209"/>
        <v>4988.8938539948476</v>
      </c>
      <c r="AE234" s="237">
        <f t="shared" si="209"/>
        <v>4971.6402884910685</v>
      </c>
    </row>
    <row r="235" spans="1:31" s="2" customFormat="1" ht="15.75" customHeight="1" thickBot="1">
      <c r="D235" s="902">
        <v>0.4</v>
      </c>
      <c r="E235" s="903">
        <f>E$204*(1-$D235)-E$208</f>
        <v>-8255.7558538513003</v>
      </c>
      <c r="F235" s="903">
        <f t="shared" si="208"/>
        <v>-3308.0622251972318</v>
      </c>
      <c r="G235" s="903">
        <f t="shared" si="208"/>
        <v>0</v>
      </c>
      <c r="H235" s="903">
        <f t="shared" si="208"/>
        <v>0</v>
      </c>
      <c r="I235" s="903">
        <f t="shared" si="208"/>
        <v>0</v>
      </c>
      <c r="J235" s="903">
        <f t="shared" si="208"/>
        <v>0</v>
      </c>
      <c r="K235" s="903">
        <f t="shared" si="208"/>
        <v>1718.5745694370294</v>
      </c>
      <c r="L235" s="903">
        <f t="shared" si="208"/>
        <v>1711.5690778607918</v>
      </c>
      <c r="M235" s="903">
        <f t="shared" si="208"/>
        <v>1704.5635862845538</v>
      </c>
      <c r="N235" s="903">
        <f t="shared" si="208"/>
        <v>1193.9089940143763</v>
      </c>
      <c r="O235" s="903">
        <f t="shared" si="208"/>
        <v>2282.9423414568296</v>
      </c>
      <c r="P235" s="903">
        <f t="shared" si="208"/>
        <v>2272.9695086047918</v>
      </c>
      <c r="Q235" s="903">
        <f t="shared" si="208"/>
        <v>2849.4517315259081</v>
      </c>
      <c r="R235" s="903">
        <f t="shared" si="208"/>
        <v>2836.5115573980711</v>
      </c>
      <c r="S235" s="903">
        <f t="shared" si="208"/>
        <v>1410.504368510512</v>
      </c>
      <c r="T235" s="903">
        <f t="shared" si="208"/>
        <v>2810.6312091423997</v>
      </c>
      <c r="U235" s="903">
        <f t="shared" si="208"/>
        <v>2797.6910350145617</v>
      </c>
      <c r="V235" s="903">
        <f t="shared" si="208"/>
        <v>2784.7508608867256</v>
      </c>
      <c r="W235" s="903">
        <f t="shared" si="208"/>
        <v>2771.8106867588904</v>
      </c>
      <c r="X235" s="903">
        <f t="shared" si="208"/>
        <v>1358.7436719991656</v>
      </c>
      <c r="Y235" s="903">
        <f t="shared" si="209"/>
        <v>2745.9303385032163</v>
      </c>
      <c r="Z235" s="903">
        <f t="shared" si="209"/>
        <v>2732.9901643753819</v>
      </c>
      <c r="AA235" s="903">
        <f t="shared" si="209"/>
        <v>2720.0499902475485</v>
      </c>
      <c r="AB235" s="903">
        <f t="shared" si="209"/>
        <v>2707.109816119706</v>
      </c>
      <c r="AC235" s="903">
        <f t="shared" si="209"/>
        <v>1306.9829754878192</v>
      </c>
      <c r="AD235" s="903">
        <f t="shared" si="209"/>
        <v>2681.2294678640374</v>
      </c>
      <c r="AE235" s="903">
        <f t="shared" si="209"/>
        <v>2668.289293736203</v>
      </c>
    </row>
    <row r="237" spans="1:31" ht="12.75" thickBot="1">
      <c r="A237" s="1168" t="s">
        <v>1320</v>
      </c>
    </row>
    <row r="238" spans="1:31">
      <c r="A238" s="1159" t="s">
        <v>1299</v>
      </c>
      <c r="B238" s="1160"/>
      <c r="C238" s="1161"/>
      <c r="D238" s="1161"/>
      <c r="E238" s="1161"/>
      <c r="F238" s="1160"/>
      <c r="G238" s="1160"/>
      <c r="H238" s="1160"/>
      <c r="I238" s="1160"/>
      <c r="J238" s="1160"/>
      <c r="K238" s="1160"/>
      <c r="L238" s="1160"/>
      <c r="M238" s="1160"/>
      <c r="N238" s="1160"/>
      <c r="O238" s="1160"/>
      <c r="P238" s="1160"/>
      <c r="Q238" s="1160"/>
      <c r="R238" s="1160"/>
      <c r="S238" s="1160"/>
      <c r="T238" s="1160"/>
      <c r="U238" s="1160"/>
      <c r="V238" s="1160"/>
      <c r="W238" s="1160"/>
      <c r="X238" s="1160"/>
      <c r="Y238" s="1160"/>
      <c r="Z238" s="1160"/>
      <c r="AA238" s="1160"/>
      <c r="AB238" s="1160"/>
      <c r="AC238" s="1160"/>
      <c r="AD238" s="1160"/>
      <c r="AE238" s="1160"/>
    </row>
    <row r="239" spans="1:31">
      <c r="A239" s="915"/>
      <c r="C239" s="252"/>
      <c r="D239" s="252"/>
      <c r="E239" s="252"/>
    </row>
    <row r="240" spans="1:31">
      <c r="A240" s="1163" t="s">
        <v>122</v>
      </c>
      <c r="B240" s="914" t="s">
        <v>197</v>
      </c>
      <c r="C240" s="265">
        <f>C194</f>
        <v>19639.21820002548</v>
      </c>
      <c r="D240" s="252"/>
      <c r="E240" s="252"/>
    </row>
    <row r="241" spans="1:31">
      <c r="A241" s="1163" t="s">
        <v>1300</v>
      </c>
      <c r="B241" s="914" t="s">
        <v>197</v>
      </c>
      <c r="C241" s="685">
        <f>C240</f>
        <v>19639.21820002548</v>
      </c>
      <c r="D241" s="252"/>
      <c r="E241" s="252"/>
    </row>
    <row r="242" spans="1:31">
      <c r="A242" s="1163" t="s">
        <v>1301</v>
      </c>
      <c r="B242" s="914" t="s">
        <v>197</v>
      </c>
      <c r="C242" s="685">
        <v>0</v>
      </c>
      <c r="D242" s="252"/>
      <c r="E242" s="252"/>
    </row>
    <row r="243" spans="1:31">
      <c r="A243" s="918" t="s">
        <v>1302</v>
      </c>
      <c r="C243" s="252"/>
      <c r="D243" s="252"/>
      <c r="E243" s="252"/>
    </row>
    <row r="244" spans="1:31">
      <c r="A244" s="912" t="s">
        <v>293</v>
      </c>
      <c r="C244" s="252"/>
      <c r="D244" s="257" t="s">
        <v>295</v>
      </c>
      <c r="E244" s="1505" t="s">
        <v>296</v>
      </c>
      <c r="F244" s="1505"/>
      <c r="G244" s="1505"/>
      <c r="H244" s="1505"/>
      <c r="I244" s="1505"/>
      <c r="J244" s="258"/>
      <c r="K244" s="258"/>
      <c r="L244" s="258"/>
      <c r="M244" s="258"/>
      <c r="N244" s="258"/>
      <c r="O244" s="1505"/>
      <c r="P244" s="1505"/>
      <c r="Q244" s="1505"/>
      <c r="R244" s="1505"/>
      <c r="S244" s="1505"/>
      <c r="T244" s="258"/>
      <c r="U244" s="258"/>
      <c r="V244" s="258"/>
      <c r="W244" s="258"/>
      <c r="X244" s="258"/>
      <c r="Y244" s="258"/>
      <c r="Z244" s="258"/>
      <c r="AA244" s="258"/>
      <c r="AB244" s="258"/>
      <c r="AC244" s="258"/>
      <c r="AD244" s="258"/>
      <c r="AE244" s="258"/>
    </row>
    <row r="245" spans="1:31">
      <c r="A245" s="912"/>
      <c r="C245" s="252"/>
      <c r="D245" s="262">
        <v>0</v>
      </c>
      <c r="E245" s="262">
        <v>1</v>
      </c>
      <c r="F245" s="262">
        <v>2</v>
      </c>
      <c r="G245" s="262">
        <v>3</v>
      </c>
      <c r="H245" s="262">
        <v>4</v>
      </c>
      <c r="I245" s="262">
        <v>5</v>
      </c>
      <c r="J245" s="262">
        <v>6</v>
      </c>
      <c r="K245" s="262">
        <v>7</v>
      </c>
      <c r="L245" s="262">
        <v>8</v>
      </c>
      <c r="M245" s="262">
        <v>9</v>
      </c>
      <c r="N245" s="263">
        <v>10</v>
      </c>
      <c r="O245" s="262">
        <v>11</v>
      </c>
      <c r="P245" s="262">
        <v>12</v>
      </c>
      <c r="Q245" s="262">
        <v>13</v>
      </c>
      <c r="R245" s="262">
        <v>14</v>
      </c>
      <c r="S245" s="262">
        <v>15</v>
      </c>
      <c r="T245" s="262">
        <v>16</v>
      </c>
      <c r="U245" s="262">
        <v>17</v>
      </c>
      <c r="V245" s="262">
        <v>18</v>
      </c>
      <c r="W245" s="262">
        <v>19</v>
      </c>
      <c r="X245" s="263">
        <v>20</v>
      </c>
      <c r="Y245" s="263">
        <v>21</v>
      </c>
      <c r="Z245" s="263">
        <v>22</v>
      </c>
      <c r="AA245" s="263">
        <v>23</v>
      </c>
      <c r="AB245" s="263">
        <v>24</v>
      </c>
      <c r="AC245" s="263">
        <v>25</v>
      </c>
      <c r="AD245" s="263">
        <v>26</v>
      </c>
      <c r="AE245" s="263">
        <v>27</v>
      </c>
    </row>
    <row r="246" spans="1:31">
      <c r="A246" s="1158" t="s">
        <v>1305</v>
      </c>
      <c r="C246" s="252"/>
      <c r="D246" s="264"/>
      <c r="E246" s="264"/>
      <c r="F246" s="264"/>
      <c r="G246" s="264"/>
      <c r="H246" s="264"/>
      <c r="I246" s="264"/>
      <c r="J246" s="264"/>
      <c r="K246" s="264"/>
      <c r="L246" s="264"/>
      <c r="M246" s="264"/>
      <c r="N246" s="1157"/>
      <c r="O246" s="264"/>
      <c r="P246" s="264"/>
      <c r="Q246" s="264"/>
      <c r="R246" s="264"/>
      <c r="S246" s="264"/>
      <c r="T246" s="264"/>
      <c r="U246" s="264"/>
      <c r="V246" s="264"/>
      <c r="W246" s="264"/>
      <c r="X246" s="1157"/>
      <c r="Y246" s="1157"/>
      <c r="Z246" s="1157"/>
      <c r="AA246" s="1157"/>
      <c r="AB246" s="1157"/>
      <c r="AC246" s="1157"/>
      <c r="AD246" s="1157"/>
      <c r="AE246" s="1157"/>
    </row>
    <row r="247" spans="1:31">
      <c r="A247" s="1165" t="s">
        <v>1303</v>
      </c>
      <c r="C247" s="252"/>
      <c r="D247" s="252"/>
      <c r="E247" s="265">
        <f>E201</f>
        <v>0</v>
      </c>
      <c r="F247" s="265">
        <f t="shared" ref="F247:X247" si="210">F201</f>
        <v>0</v>
      </c>
      <c r="G247" s="265">
        <f t="shared" si="210"/>
        <v>0</v>
      </c>
      <c r="H247" s="265">
        <f t="shared" si="210"/>
        <v>0</v>
      </c>
      <c r="I247" s="265">
        <f t="shared" si="210"/>
        <v>0</v>
      </c>
      <c r="J247" s="265">
        <f t="shared" si="210"/>
        <v>0</v>
      </c>
      <c r="K247" s="265">
        <f t="shared" si="210"/>
        <v>6468.4038887263596</v>
      </c>
      <c r="L247" s="265">
        <f t="shared" si="210"/>
        <v>6456.72806943263</v>
      </c>
      <c r="M247" s="265">
        <f t="shared" si="210"/>
        <v>6445.0522501389005</v>
      </c>
      <c r="N247" s="265">
        <f t="shared" si="210"/>
        <v>7326.7078686299392</v>
      </c>
      <c r="O247" s="265">
        <f t="shared" si="210"/>
        <v>9141.7634477006941</v>
      </c>
      <c r="P247" s="265">
        <f t="shared" si="210"/>
        <v>9125.1420596139651</v>
      </c>
      <c r="Q247" s="265">
        <f t="shared" si="210"/>
        <v>11818.692370090494</v>
      </c>
      <c r="R247" s="265">
        <f t="shared" si="210"/>
        <v>11797.125413210766</v>
      </c>
      <c r="S247" s="265">
        <f t="shared" si="210"/>
        <v>9420.446765064833</v>
      </c>
      <c r="T247" s="265">
        <f t="shared" si="210"/>
        <v>11753.991499451313</v>
      </c>
      <c r="U247" s="265">
        <f t="shared" si="210"/>
        <v>11732.424542571584</v>
      </c>
      <c r="V247" s="265">
        <f t="shared" si="210"/>
        <v>11710.857585691856</v>
      </c>
      <c r="W247" s="265">
        <f t="shared" si="210"/>
        <v>11689.29062881213</v>
      </c>
      <c r="X247" s="265">
        <f t="shared" si="210"/>
        <v>9334.178937545923</v>
      </c>
      <c r="Y247" s="265">
        <f t="shared" ref="Y247:AE247" si="211">Y201</f>
        <v>11646.156715052673</v>
      </c>
      <c r="Z247" s="265">
        <f t="shared" si="211"/>
        <v>11624.58975817295</v>
      </c>
      <c r="AA247" s="265">
        <f t="shared" si="211"/>
        <v>11603.022801293228</v>
      </c>
      <c r="AB247" s="265">
        <f t="shared" si="211"/>
        <v>11581.455844413491</v>
      </c>
      <c r="AC247" s="265">
        <f t="shared" si="211"/>
        <v>9247.9111100270129</v>
      </c>
      <c r="AD247" s="265">
        <f t="shared" si="211"/>
        <v>11538.321930654043</v>
      </c>
      <c r="AE247" s="265">
        <f t="shared" si="211"/>
        <v>11516.754973774319</v>
      </c>
    </row>
    <row r="248" spans="1:31">
      <c r="A248" s="1165" t="s">
        <v>1301</v>
      </c>
      <c r="C248" s="252"/>
      <c r="D248" s="252"/>
      <c r="E248" s="252">
        <v>0</v>
      </c>
    </row>
    <row r="249" spans="1:31">
      <c r="A249" s="1158" t="s">
        <v>1306</v>
      </c>
      <c r="C249" s="252"/>
      <c r="D249" s="252"/>
      <c r="E249" s="265">
        <f t="shared" ref="E249:X249" si="212">SUM(E247:E248)</f>
        <v>0</v>
      </c>
      <c r="F249" s="265">
        <f t="shared" si="212"/>
        <v>0</v>
      </c>
      <c r="G249" s="265">
        <f t="shared" si="212"/>
        <v>0</v>
      </c>
      <c r="H249" s="265">
        <f t="shared" si="212"/>
        <v>0</v>
      </c>
      <c r="I249" s="265">
        <f t="shared" si="212"/>
        <v>0</v>
      </c>
      <c r="J249" s="265">
        <f t="shared" si="212"/>
        <v>0</v>
      </c>
      <c r="K249" s="265">
        <f t="shared" si="212"/>
        <v>6468.4038887263596</v>
      </c>
      <c r="L249" s="265">
        <f t="shared" si="212"/>
        <v>6456.72806943263</v>
      </c>
      <c r="M249" s="265">
        <f t="shared" si="212"/>
        <v>6445.0522501389005</v>
      </c>
      <c r="N249" s="265">
        <f t="shared" si="212"/>
        <v>7326.7078686299392</v>
      </c>
      <c r="O249" s="265">
        <f t="shared" si="212"/>
        <v>9141.7634477006941</v>
      </c>
      <c r="P249" s="265">
        <f t="shared" si="212"/>
        <v>9125.1420596139651</v>
      </c>
      <c r="Q249" s="265">
        <f t="shared" si="212"/>
        <v>11818.692370090494</v>
      </c>
      <c r="R249" s="265">
        <f t="shared" si="212"/>
        <v>11797.125413210766</v>
      </c>
      <c r="S249" s="265">
        <f t="shared" si="212"/>
        <v>9420.446765064833</v>
      </c>
      <c r="T249" s="265">
        <f t="shared" si="212"/>
        <v>11753.991499451313</v>
      </c>
      <c r="U249" s="265">
        <f t="shared" si="212"/>
        <v>11732.424542571584</v>
      </c>
      <c r="V249" s="265">
        <f t="shared" si="212"/>
        <v>11710.857585691856</v>
      </c>
      <c r="W249" s="265">
        <f t="shared" si="212"/>
        <v>11689.29062881213</v>
      </c>
      <c r="X249" s="265">
        <f t="shared" si="212"/>
        <v>9334.178937545923</v>
      </c>
      <c r="Y249" s="265">
        <f t="shared" ref="Y249:AE249" si="213">SUM(Y247:Y248)</f>
        <v>11646.156715052673</v>
      </c>
      <c r="Z249" s="265">
        <f t="shared" si="213"/>
        <v>11624.58975817295</v>
      </c>
      <c r="AA249" s="265">
        <f t="shared" si="213"/>
        <v>11603.022801293228</v>
      </c>
      <c r="AB249" s="265">
        <f t="shared" si="213"/>
        <v>11581.455844413491</v>
      </c>
      <c r="AC249" s="265">
        <f t="shared" si="213"/>
        <v>9247.9111100270129</v>
      </c>
      <c r="AD249" s="265">
        <f t="shared" si="213"/>
        <v>11538.321930654043</v>
      </c>
      <c r="AE249" s="265">
        <f t="shared" si="213"/>
        <v>11516.754973774319</v>
      </c>
    </row>
    <row r="250" spans="1:31">
      <c r="A250" s="912"/>
      <c r="C250" s="252"/>
      <c r="D250" s="252"/>
      <c r="E250" s="252"/>
    </row>
    <row r="251" spans="1:31">
      <c r="A251" s="1158" t="s">
        <v>1307</v>
      </c>
      <c r="C251" s="252"/>
      <c r="D251" s="252"/>
      <c r="E251" s="252"/>
    </row>
    <row r="252" spans="1:31">
      <c r="A252" s="912" t="s">
        <v>1308</v>
      </c>
      <c r="C252" s="252"/>
      <c r="D252" s="252"/>
      <c r="E252" s="265">
        <f>E207</f>
        <v>17775.876680387912</v>
      </c>
      <c r="F252" s="265">
        <f t="shared" ref="F252:X252" si="214">F207</f>
        <v>5571.4723186759084</v>
      </c>
      <c r="G252" s="265">
        <f t="shared" si="214"/>
        <v>0</v>
      </c>
      <c r="H252" s="265">
        <f t="shared" si="214"/>
        <v>0</v>
      </c>
      <c r="I252" s="265">
        <f t="shared" si="214"/>
        <v>0</v>
      </c>
      <c r="J252" s="265">
        <f t="shared" si="214"/>
        <v>0</v>
      </c>
      <c r="K252" s="265">
        <f t="shared" si="214"/>
        <v>2162.4677637987861</v>
      </c>
      <c r="L252" s="265">
        <f t="shared" si="214"/>
        <v>2162.4677637987861</v>
      </c>
      <c r="M252" s="265">
        <f t="shared" si="214"/>
        <v>2162.4677637987861</v>
      </c>
      <c r="N252" s="265">
        <f t="shared" si="214"/>
        <v>3202.1157271635871</v>
      </c>
      <c r="O252" s="265">
        <f t="shared" si="214"/>
        <v>3202.1157271635871</v>
      </c>
      <c r="P252" s="265">
        <f t="shared" si="214"/>
        <v>3202.1157271635871</v>
      </c>
      <c r="Q252" s="265">
        <f t="shared" si="214"/>
        <v>4241.763690528388</v>
      </c>
      <c r="R252" s="265">
        <f t="shared" si="214"/>
        <v>4241.763690528388</v>
      </c>
      <c r="S252" s="265">
        <f t="shared" si="214"/>
        <v>4241.763690528388</v>
      </c>
      <c r="T252" s="265">
        <f t="shared" si="214"/>
        <v>4241.763690528388</v>
      </c>
      <c r="U252" s="265">
        <f t="shared" si="214"/>
        <v>4241.763690528388</v>
      </c>
      <c r="V252" s="265">
        <f t="shared" si="214"/>
        <v>4241.763690528388</v>
      </c>
      <c r="W252" s="265">
        <f t="shared" si="214"/>
        <v>4241.763690528388</v>
      </c>
      <c r="X252" s="265">
        <f t="shared" si="214"/>
        <v>4241.763690528388</v>
      </c>
      <c r="Y252" s="265">
        <f t="shared" ref="Y252:AE252" si="215">Y207</f>
        <v>4241.763690528388</v>
      </c>
      <c r="Z252" s="265">
        <f t="shared" si="215"/>
        <v>4241.763690528388</v>
      </c>
      <c r="AA252" s="265">
        <f t="shared" si="215"/>
        <v>4241.763690528388</v>
      </c>
      <c r="AB252" s="265">
        <f t="shared" si="215"/>
        <v>4241.763690528388</v>
      </c>
      <c r="AC252" s="265">
        <f t="shared" si="215"/>
        <v>4241.763690528388</v>
      </c>
      <c r="AD252" s="265">
        <f t="shared" si="215"/>
        <v>4241.763690528388</v>
      </c>
      <c r="AE252" s="265">
        <f t="shared" si="215"/>
        <v>4241.763690528388</v>
      </c>
    </row>
    <row r="253" spans="1:31">
      <c r="A253" s="1158" t="s">
        <v>1309</v>
      </c>
      <c r="C253" s="252"/>
      <c r="D253" s="252"/>
      <c r="E253" s="265">
        <f>SUM(E252)</f>
        <v>17775.876680387912</v>
      </c>
      <c r="F253" s="265">
        <f t="shared" ref="F253:X253" si="216">SUM(F252)</f>
        <v>5571.4723186759084</v>
      </c>
      <c r="G253" s="265">
        <f t="shared" si="216"/>
        <v>0</v>
      </c>
      <c r="H253" s="265">
        <f t="shared" si="216"/>
        <v>0</v>
      </c>
      <c r="I253" s="265">
        <f t="shared" si="216"/>
        <v>0</v>
      </c>
      <c r="J253" s="265">
        <f t="shared" si="216"/>
        <v>0</v>
      </c>
      <c r="K253" s="265">
        <f t="shared" si="216"/>
        <v>2162.4677637987861</v>
      </c>
      <c r="L253" s="265">
        <f t="shared" si="216"/>
        <v>2162.4677637987861</v>
      </c>
      <c r="M253" s="265">
        <f t="shared" si="216"/>
        <v>2162.4677637987861</v>
      </c>
      <c r="N253" s="265">
        <f t="shared" si="216"/>
        <v>3202.1157271635871</v>
      </c>
      <c r="O253" s="265">
        <f t="shared" si="216"/>
        <v>3202.1157271635871</v>
      </c>
      <c r="P253" s="265">
        <f t="shared" si="216"/>
        <v>3202.1157271635871</v>
      </c>
      <c r="Q253" s="265">
        <f t="shared" si="216"/>
        <v>4241.763690528388</v>
      </c>
      <c r="R253" s="265">
        <f t="shared" si="216"/>
        <v>4241.763690528388</v>
      </c>
      <c r="S253" s="265">
        <f t="shared" si="216"/>
        <v>4241.763690528388</v>
      </c>
      <c r="T253" s="265">
        <f t="shared" si="216"/>
        <v>4241.763690528388</v>
      </c>
      <c r="U253" s="265">
        <f t="shared" si="216"/>
        <v>4241.763690528388</v>
      </c>
      <c r="V253" s="265">
        <f t="shared" si="216"/>
        <v>4241.763690528388</v>
      </c>
      <c r="W253" s="265">
        <f t="shared" si="216"/>
        <v>4241.763690528388</v>
      </c>
      <c r="X253" s="265">
        <f t="shared" si="216"/>
        <v>4241.763690528388</v>
      </c>
      <c r="Y253" s="265">
        <f t="shared" ref="Y253:AE253" si="217">SUM(Y252)</f>
        <v>4241.763690528388</v>
      </c>
      <c r="Z253" s="265">
        <f t="shared" si="217"/>
        <v>4241.763690528388</v>
      </c>
      <c r="AA253" s="265">
        <f t="shared" si="217"/>
        <v>4241.763690528388</v>
      </c>
      <c r="AB253" s="265">
        <f t="shared" si="217"/>
        <v>4241.763690528388</v>
      </c>
      <c r="AC253" s="265">
        <f t="shared" si="217"/>
        <v>4241.763690528388</v>
      </c>
      <c r="AD253" s="265">
        <f t="shared" si="217"/>
        <v>4241.763690528388</v>
      </c>
      <c r="AE253" s="265">
        <f t="shared" si="217"/>
        <v>4241.763690528388</v>
      </c>
    </row>
    <row r="254" spans="1:31">
      <c r="A254" s="912"/>
      <c r="C254" s="252"/>
      <c r="D254" s="252"/>
      <c r="E254" s="252"/>
    </row>
    <row r="255" spans="1:31">
      <c r="A255" s="1158" t="s">
        <v>1310</v>
      </c>
      <c r="C255" s="252"/>
      <c r="D255" s="252"/>
      <c r="E255" s="265">
        <f>E249-E253</f>
        <v>-17775.876680387912</v>
      </c>
      <c r="F255" s="265">
        <f t="shared" ref="F255:X255" si="218">F249-F253</f>
        <v>-5571.4723186759084</v>
      </c>
      <c r="G255" s="265">
        <f t="shared" si="218"/>
        <v>0</v>
      </c>
      <c r="H255" s="265">
        <f t="shared" si="218"/>
        <v>0</v>
      </c>
      <c r="I255" s="265">
        <f t="shared" si="218"/>
        <v>0</v>
      </c>
      <c r="J255" s="265">
        <f t="shared" si="218"/>
        <v>0</v>
      </c>
      <c r="K255" s="265">
        <f t="shared" si="218"/>
        <v>4305.9361249275735</v>
      </c>
      <c r="L255" s="265">
        <f t="shared" si="218"/>
        <v>4294.2603056338439</v>
      </c>
      <c r="M255" s="265">
        <f t="shared" si="218"/>
        <v>4282.5844863401144</v>
      </c>
      <c r="N255" s="265">
        <f t="shared" si="218"/>
        <v>4124.5921414663517</v>
      </c>
      <c r="O255" s="265">
        <f t="shared" si="218"/>
        <v>5939.6477205371066</v>
      </c>
      <c r="P255" s="265">
        <f t="shared" si="218"/>
        <v>5923.0263324503776</v>
      </c>
      <c r="Q255" s="265">
        <f t="shared" si="218"/>
        <v>7576.9286795621056</v>
      </c>
      <c r="R255" s="265">
        <f t="shared" si="218"/>
        <v>7555.3617226823781</v>
      </c>
      <c r="S255" s="265">
        <f t="shared" si="218"/>
        <v>5178.683074536445</v>
      </c>
      <c r="T255" s="265">
        <f t="shared" si="218"/>
        <v>7512.2278089229249</v>
      </c>
      <c r="U255" s="265">
        <f t="shared" si="218"/>
        <v>7490.6608520431955</v>
      </c>
      <c r="V255" s="265">
        <f t="shared" si="218"/>
        <v>7469.093895163468</v>
      </c>
      <c r="W255" s="265">
        <f t="shared" si="218"/>
        <v>7447.5269382837423</v>
      </c>
      <c r="X255" s="265">
        <f t="shared" si="218"/>
        <v>5092.415247017535</v>
      </c>
      <c r="Y255" s="265">
        <f t="shared" ref="Y255:AE255" si="219">Y249-Y253</f>
        <v>7404.3930245242855</v>
      </c>
      <c r="Z255" s="265">
        <f t="shared" si="219"/>
        <v>7382.8260676445616</v>
      </c>
      <c r="AA255" s="265">
        <f t="shared" si="219"/>
        <v>7361.2591107648395</v>
      </c>
      <c r="AB255" s="265">
        <f t="shared" si="219"/>
        <v>7339.6921538851029</v>
      </c>
      <c r="AC255" s="265">
        <f t="shared" si="219"/>
        <v>5006.1474194986249</v>
      </c>
      <c r="AD255" s="265">
        <f t="shared" si="219"/>
        <v>7296.5582401256552</v>
      </c>
      <c r="AE255" s="265">
        <f t="shared" si="219"/>
        <v>7274.9912832459313</v>
      </c>
    </row>
    <row r="256" spans="1:31" ht="12" thickBot="1">
      <c r="A256" s="1166" t="s">
        <v>350</v>
      </c>
      <c r="B256" s="921"/>
      <c r="C256" s="1090"/>
      <c r="D256" s="1090"/>
      <c r="E256" s="1091">
        <f>E255-$D$71</f>
        <v>-17775.876680387912</v>
      </c>
      <c r="F256" s="1091">
        <f t="shared" ref="F256:X256" si="220">F255-$D$71</f>
        <v>-5571.4723186759084</v>
      </c>
      <c r="G256" s="1091">
        <f t="shared" si="220"/>
        <v>0</v>
      </c>
      <c r="H256" s="1091">
        <f t="shared" si="220"/>
        <v>0</v>
      </c>
      <c r="I256" s="1091">
        <f t="shared" si="220"/>
        <v>0</v>
      </c>
      <c r="J256" s="1091">
        <f t="shared" si="220"/>
        <v>0</v>
      </c>
      <c r="K256" s="1091">
        <f t="shared" si="220"/>
        <v>4305.9361249275735</v>
      </c>
      <c r="L256" s="1091">
        <f t="shared" si="220"/>
        <v>4294.2603056338439</v>
      </c>
      <c r="M256" s="1091">
        <f t="shared" si="220"/>
        <v>4282.5844863401144</v>
      </c>
      <c r="N256" s="1091">
        <f t="shared" si="220"/>
        <v>4124.5921414663517</v>
      </c>
      <c r="O256" s="1091">
        <f t="shared" si="220"/>
        <v>5939.6477205371066</v>
      </c>
      <c r="P256" s="1091">
        <f t="shared" si="220"/>
        <v>5923.0263324503776</v>
      </c>
      <c r="Q256" s="1091">
        <f t="shared" si="220"/>
        <v>7576.9286795621056</v>
      </c>
      <c r="R256" s="1091">
        <f t="shared" si="220"/>
        <v>7555.3617226823781</v>
      </c>
      <c r="S256" s="1091">
        <f t="shared" si="220"/>
        <v>5178.683074536445</v>
      </c>
      <c r="T256" s="1091">
        <f t="shared" si="220"/>
        <v>7512.2278089229249</v>
      </c>
      <c r="U256" s="1091">
        <f t="shared" si="220"/>
        <v>7490.6608520431955</v>
      </c>
      <c r="V256" s="1091">
        <f t="shared" si="220"/>
        <v>7469.093895163468</v>
      </c>
      <c r="W256" s="1091">
        <f t="shared" si="220"/>
        <v>7447.5269382837423</v>
      </c>
      <c r="X256" s="1091">
        <f t="shared" si="220"/>
        <v>5092.415247017535</v>
      </c>
      <c r="Y256" s="1091">
        <f t="shared" ref="Y256:AE256" si="221">Y255-$D$71</f>
        <v>7404.3930245242855</v>
      </c>
      <c r="Z256" s="1091">
        <f t="shared" si="221"/>
        <v>7382.8260676445616</v>
      </c>
      <c r="AA256" s="1091">
        <f t="shared" si="221"/>
        <v>7361.2591107648395</v>
      </c>
      <c r="AB256" s="1091">
        <f t="shared" si="221"/>
        <v>7339.6921538851029</v>
      </c>
      <c r="AC256" s="1091">
        <f t="shared" si="221"/>
        <v>5006.1474194986249</v>
      </c>
      <c r="AD256" s="1091">
        <f t="shared" si="221"/>
        <v>7296.5582401256552</v>
      </c>
      <c r="AE256" s="1091">
        <f t="shared" si="221"/>
        <v>7274.9912832459313</v>
      </c>
    </row>
    <row r="257" spans="1:31">
      <c r="A257" s="1172"/>
      <c r="C257" s="252"/>
      <c r="D257" s="252"/>
      <c r="E257" s="265">
        <f>IF(E256&gt;0,1,0)</f>
        <v>0</v>
      </c>
      <c r="F257" s="265">
        <f t="shared" ref="F257" si="222">IF(F256&gt;0,1,0)</f>
        <v>0</v>
      </c>
      <c r="G257" s="265">
        <f t="shared" ref="G257" si="223">IF(G256&gt;0,1,0)</f>
        <v>0</v>
      </c>
      <c r="H257" s="265">
        <f t="shared" ref="H257" si="224">IF(H256&gt;0,1,0)</f>
        <v>0</v>
      </c>
      <c r="I257" s="265">
        <f t="shared" ref="I257" si="225">IF(I256&gt;0,1,0)</f>
        <v>0</v>
      </c>
      <c r="J257" s="265">
        <f t="shared" ref="J257" si="226">IF(J256&gt;0,1,0)</f>
        <v>0</v>
      </c>
      <c r="K257" s="265">
        <f t="shared" ref="K257" si="227">IF(K256&gt;0,1,0)</f>
        <v>1</v>
      </c>
      <c r="L257" s="265">
        <f t="shared" ref="L257" si="228">IF(L256&gt;0,1,0)</f>
        <v>1</v>
      </c>
      <c r="M257" s="265">
        <f t="shared" ref="M257" si="229">IF(M256&gt;0,1,0)</f>
        <v>1</v>
      </c>
      <c r="N257" s="265">
        <f t="shared" ref="N257" si="230">IF(N256&gt;0,1,0)</f>
        <v>1</v>
      </c>
      <c r="O257" s="265">
        <f t="shared" ref="O257" si="231">IF(O256&gt;0,1,0)</f>
        <v>1</v>
      </c>
      <c r="P257" s="265">
        <f t="shared" ref="P257" si="232">IF(P256&gt;0,1,0)</f>
        <v>1</v>
      </c>
      <c r="Q257" s="265">
        <f t="shared" ref="Q257" si="233">IF(Q256&gt;0,1,0)</f>
        <v>1</v>
      </c>
      <c r="R257" s="265">
        <f t="shared" ref="R257" si="234">IF(R256&gt;0,1,0)</f>
        <v>1</v>
      </c>
      <c r="S257" s="265">
        <f t="shared" ref="S257" si="235">IF(S256&gt;0,1,0)</f>
        <v>1</v>
      </c>
      <c r="T257" s="265">
        <f t="shared" ref="T257" si="236">IF(T256&gt;0,1,0)</f>
        <v>1</v>
      </c>
      <c r="U257" s="265">
        <f t="shared" ref="U257" si="237">IF(U256&gt;0,1,0)</f>
        <v>1</v>
      </c>
      <c r="V257" s="265">
        <f t="shared" ref="V257" si="238">IF(V256&gt;0,1,0)</f>
        <v>1</v>
      </c>
      <c r="W257" s="265">
        <f t="shared" ref="W257" si="239">IF(W256&gt;0,1,0)</f>
        <v>1</v>
      </c>
      <c r="X257" s="265">
        <f t="shared" ref="X257:AE257" si="240">IF(X256&gt;0,1,0)</f>
        <v>1</v>
      </c>
      <c r="Y257" s="265">
        <f t="shared" si="240"/>
        <v>1</v>
      </c>
      <c r="Z257" s="265">
        <f t="shared" si="240"/>
        <v>1</v>
      </c>
      <c r="AA257" s="265">
        <f t="shared" si="240"/>
        <v>1</v>
      </c>
      <c r="AB257" s="265">
        <f t="shared" si="240"/>
        <v>1</v>
      </c>
      <c r="AC257" s="265">
        <f t="shared" si="240"/>
        <v>1</v>
      </c>
      <c r="AD257" s="265">
        <f t="shared" si="240"/>
        <v>1</v>
      </c>
      <c r="AE257" s="265">
        <f t="shared" si="240"/>
        <v>1</v>
      </c>
    </row>
    <row r="258" spans="1:31">
      <c r="C258" s="252"/>
      <c r="D258" s="252"/>
      <c r="E258" s="252"/>
    </row>
    <row r="259" spans="1:31" ht="12" thickBot="1">
      <c r="C259" s="252"/>
      <c r="D259" s="252"/>
      <c r="E259" s="252"/>
    </row>
    <row r="260" spans="1:31" s="2" customFormat="1" ht="12.75" thickBot="1">
      <c r="A260" s="896" t="s">
        <v>1103</v>
      </c>
      <c r="B260" s="1503" t="s">
        <v>1104</v>
      </c>
      <c r="C260" s="1515"/>
      <c r="D260" s="1503" t="s">
        <v>1429</v>
      </c>
      <c r="E260" s="1507"/>
      <c r="F260" s="1237"/>
      <c r="G260" s="1239"/>
      <c r="J260" s="1121" t="s">
        <v>1278</v>
      </c>
      <c r="K260" s="1127">
        <v>0</v>
      </c>
    </row>
    <row r="261" spans="1:31" s="2" customFormat="1" ht="12">
      <c r="A261" s="885"/>
      <c r="B261" s="886" t="s">
        <v>351</v>
      </c>
      <c r="C261" s="886" t="s">
        <v>1105</v>
      </c>
      <c r="D261" s="886" t="s">
        <v>351</v>
      </c>
      <c r="E261" s="887" t="s">
        <v>1576</v>
      </c>
      <c r="F261" s="886" t="s">
        <v>1578</v>
      </c>
      <c r="G261" s="887" t="s">
        <v>1579</v>
      </c>
      <c r="J261" s="1122" t="s">
        <v>1281</v>
      </c>
      <c r="K261" s="1125">
        <f>MAXA(D231:X231)</f>
        <v>5031.8704652450724</v>
      </c>
    </row>
    <row r="262" spans="1:31" s="2" customFormat="1" ht="12.75" thickBot="1">
      <c r="A262" s="888" t="s">
        <v>1106</v>
      </c>
      <c r="B262" s="882">
        <f>IRR(E273:N273)</f>
        <v>-4.2656295746634432E-2</v>
      </c>
      <c r="C262" s="883">
        <f>NPV(0.06,E273:N273)</f>
        <v>-11332.314132451998</v>
      </c>
      <c r="D262" s="882">
        <f>IRR(E273:X273)</f>
        <v>0.11177327753054911</v>
      </c>
      <c r="E262" s="889">
        <f>NPV(0.06,E273:AE273)</f>
        <v>28445.788047622304</v>
      </c>
      <c r="F262" s="883">
        <f>NPV(0.04,E273:AE273)</f>
        <v>45958.421467391556</v>
      </c>
      <c r="G262" s="883">
        <f>NPV(0.08,E273:AE273)</f>
        <v>16312.956085264002</v>
      </c>
      <c r="J262" s="1123" t="s">
        <v>1280</v>
      </c>
      <c r="K262" s="1126">
        <f>E262/K261+1</f>
        <v>6.6531240706803212</v>
      </c>
    </row>
    <row r="263" spans="1:31" s="2" customFormat="1" ht="12.75" thickBot="1">
      <c r="A263" s="890"/>
      <c r="B263" s="882"/>
      <c r="C263" s="883"/>
      <c r="D263" s="882"/>
      <c r="E263" s="889"/>
      <c r="F263" s="883"/>
      <c r="G263" s="883"/>
      <c r="I263" s="881"/>
      <c r="J263" s="1170" t="s">
        <v>1319</v>
      </c>
      <c r="K263" s="1171">
        <f>-SUM(E256:G256)/K256+J245</f>
        <v>11.422130826303544</v>
      </c>
    </row>
    <row r="264" spans="1:31" s="2" customFormat="1" ht="12">
      <c r="A264" s="891" t="s">
        <v>1107</v>
      </c>
      <c r="B264" s="882">
        <f>IRR(E275:N275)</f>
        <v>-6.2721740193508624E-2</v>
      </c>
      <c r="C264" s="883">
        <f>NPV(0.06,E275:N275)</f>
        <v>-14091.435647615772</v>
      </c>
      <c r="D264" s="882">
        <f>IRR(E275:X275)</f>
        <v>9.6785578842720765E-2</v>
      </c>
      <c r="E264" s="889">
        <f t="shared" ref="E264:E270" si="241">NPV(0.06,E275:AE275)</f>
        <v>23311.479806088315</v>
      </c>
      <c r="F264" s="883">
        <f>NPV(0.04,E275:AE275)</f>
        <v>39689.789446156341</v>
      </c>
      <c r="G264" s="883">
        <f>NPV(0.08,E275:AE275)</f>
        <v>11983.565210389024</v>
      </c>
    </row>
    <row r="265" spans="1:31" s="2" customFormat="1" ht="12">
      <c r="A265" s="891" t="s">
        <v>1108</v>
      </c>
      <c r="B265" s="882">
        <f>IRR(E276:N276)</f>
        <v>-8.17997522225693E-2</v>
      </c>
      <c r="C265" s="883">
        <f>NPV(0.06,E276:N276)</f>
        <v>-16850.557162779536</v>
      </c>
      <c r="D265" s="882">
        <f>IRR(E276:X276)</f>
        <v>8.2620838785264494E-2</v>
      </c>
      <c r="E265" s="889">
        <f t="shared" si="241"/>
        <v>18177.171564554345</v>
      </c>
      <c r="F265" s="883">
        <f>NPV(0.04,E276:AE276)</f>
        <v>33421.157424921119</v>
      </c>
      <c r="G265" s="883">
        <f>NPV(0.08,E276:AE276)</f>
        <v>7654.1743355140497</v>
      </c>
    </row>
    <row r="266" spans="1:31" s="2" customFormat="1" ht="12">
      <c r="A266" s="891" t="s">
        <v>1109</v>
      </c>
      <c r="B266" s="884">
        <f>IRR(E277:N277)</f>
        <v>-0.15343538957318492</v>
      </c>
      <c r="C266" s="883">
        <f>NPV(0.06,E277:N277)</f>
        <v>-27887.043223434623</v>
      </c>
      <c r="D266" s="884">
        <f>IRR(E277:X277)</f>
        <v>3.0112810601647721E-2</v>
      </c>
      <c r="E266" s="889">
        <f t="shared" si="241"/>
        <v>-2360.0614015816036</v>
      </c>
      <c r="F266" s="883">
        <f>NPV(0.04,E277:AE277)</f>
        <v>8346.629339980238</v>
      </c>
      <c r="G266" s="883">
        <f>NPV(0.08,E277:AE277)</f>
        <v>-9663.3891639858757</v>
      </c>
    </row>
    <row r="267" spans="1:31" s="2" customFormat="1" ht="12">
      <c r="A267" s="891"/>
      <c r="B267" s="882"/>
      <c r="C267" s="883"/>
      <c r="D267" s="882"/>
      <c r="E267" s="889">
        <f t="shared" si="241"/>
        <v>0</v>
      </c>
      <c r="F267" s="883">
        <f>NPV(0.04,F278:Y278)</f>
        <v>0</v>
      </c>
      <c r="G267" s="883">
        <f>NPV(0.08,G278:Z278)</f>
        <v>0</v>
      </c>
    </row>
    <row r="268" spans="1:31" s="2" customFormat="1" ht="12">
      <c r="A268" s="891" t="s">
        <v>1110</v>
      </c>
      <c r="B268" s="882">
        <f>IRR(E279:N279)</f>
        <v>-6.4884591612460074E-2</v>
      </c>
      <c r="C268" s="883">
        <f>NPV(0.06,E279:N279)</f>
        <v>-12958.204234370569</v>
      </c>
      <c r="D268" s="882">
        <f>IRR(E279:X279)</f>
        <v>9.5175633911817714E-2</v>
      </c>
      <c r="E268" s="889">
        <f t="shared" si="241"/>
        <v>20466.901001326092</v>
      </c>
      <c r="F268" s="883">
        <f>NPV(0.04,E279:AE279)</f>
        <v>35093.947299417188</v>
      </c>
      <c r="G268" s="883">
        <f>NPV(0.08,E279:AE279)</f>
        <v>10352.269601862623</v>
      </c>
    </row>
    <row r="269" spans="1:31" s="2" customFormat="1" ht="12">
      <c r="A269" s="891" t="s">
        <v>1111</v>
      </c>
      <c r="B269" s="882">
        <f>IRR(E280:N280)</f>
        <v>-9.105946232580564E-2</v>
      </c>
      <c r="C269" s="883">
        <f>NPV(0.06,E280:N280)</f>
        <v>-14584.094336289138</v>
      </c>
      <c r="D269" s="882">
        <f>IRR(E280:X280)</f>
        <v>7.5774625986874344E-2</v>
      </c>
      <c r="E269" s="889">
        <f t="shared" si="241"/>
        <v>12488.013955029881</v>
      </c>
      <c r="F269" s="883">
        <f>NPV(0.04,E280:AE280)</f>
        <v>24229.473131442814</v>
      </c>
      <c r="G269" s="883">
        <f>NPV(0.08,E280:AE280)</f>
        <v>4391.5831184612452</v>
      </c>
    </row>
    <row r="270" spans="1:31" s="2" customFormat="1" ht="12.75" thickBot="1">
      <c r="A270" s="892" t="s">
        <v>1112</v>
      </c>
      <c r="B270" s="893">
        <f>IRR(E281:N281)</f>
        <v>-0.16531107396273192</v>
      </c>
      <c r="C270" s="894">
        <f>NPV(0.06,E281:N281)</f>
        <v>-17835.874540126279</v>
      </c>
      <c r="D270" s="893">
        <f>IRR(E281:X281)</f>
        <v>2.1504970660737976E-2</v>
      </c>
      <c r="E270" s="895">
        <f t="shared" si="241"/>
        <v>-3469.7601375625518</v>
      </c>
      <c r="F270" s="894">
        <f>NPV(0.04,E281:AE281)</f>
        <v>2500.5247954940537</v>
      </c>
      <c r="G270" s="894">
        <f>NPV(0.08,E281:AE281)</f>
        <v>-7529.7898483415174</v>
      </c>
    </row>
    <row r="271" spans="1:31" s="2" customFormat="1" ht="12.75" thickBot="1">
      <c r="A271" s="845"/>
      <c r="B271" s="845"/>
      <c r="C271" s="9"/>
    </row>
    <row r="272" spans="1:31" s="2" customFormat="1" ht="15" customHeight="1">
      <c r="D272" s="897"/>
      <c r="E272" s="898" t="s">
        <v>432</v>
      </c>
      <c r="F272" s="898" t="s">
        <v>1113</v>
      </c>
      <c r="G272" s="898" t="s">
        <v>1114</v>
      </c>
      <c r="H272" s="898" t="s">
        <v>1115</v>
      </c>
      <c r="I272" s="898" t="s">
        <v>1116</v>
      </c>
      <c r="J272" s="898" t="s">
        <v>1117</v>
      </c>
      <c r="K272" s="898" t="s">
        <v>1118</v>
      </c>
      <c r="L272" s="898" t="s">
        <v>1119</v>
      </c>
      <c r="M272" s="898" t="s">
        <v>1120</v>
      </c>
      <c r="N272" s="898" t="s">
        <v>1121</v>
      </c>
      <c r="O272" s="898" t="s">
        <v>1122</v>
      </c>
      <c r="P272" s="898" t="s">
        <v>1123</v>
      </c>
      <c r="Q272" s="898" t="s">
        <v>1124</v>
      </c>
      <c r="R272" s="898" t="s">
        <v>1125</v>
      </c>
      <c r="S272" s="898" t="s">
        <v>1126</v>
      </c>
      <c r="T272" s="898" t="s">
        <v>1127</v>
      </c>
      <c r="U272" s="898" t="s">
        <v>1128</v>
      </c>
      <c r="V272" s="898" t="s">
        <v>1129</v>
      </c>
      <c r="W272" s="898" t="s">
        <v>1130</v>
      </c>
      <c r="X272" s="898" t="s">
        <v>1131</v>
      </c>
      <c r="Y272" s="898" t="s">
        <v>1422</v>
      </c>
      <c r="Z272" s="898" t="s">
        <v>1423</v>
      </c>
      <c r="AA272" s="898" t="s">
        <v>1424</v>
      </c>
      <c r="AB272" s="898" t="s">
        <v>1425</v>
      </c>
      <c r="AC272" s="898" t="s">
        <v>1426</v>
      </c>
      <c r="AD272" s="898" t="s">
        <v>1427</v>
      </c>
      <c r="AE272" s="898" t="s">
        <v>1428</v>
      </c>
    </row>
    <row r="273" spans="4:31" s="2" customFormat="1" ht="15" customHeight="1">
      <c r="D273" s="899" t="s">
        <v>1106</v>
      </c>
      <c r="E273" s="237">
        <f>E249-E253</f>
        <v>-17775.876680387912</v>
      </c>
      <c r="F273" s="237">
        <f t="shared" ref="F273:X273" si="242">F249-F253</f>
        <v>-5571.4723186759084</v>
      </c>
      <c r="G273" s="237">
        <f t="shared" si="242"/>
        <v>0</v>
      </c>
      <c r="H273" s="237">
        <f t="shared" si="242"/>
        <v>0</v>
      </c>
      <c r="I273" s="237">
        <f t="shared" si="242"/>
        <v>0</v>
      </c>
      <c r="J273" s="237">
        <f t="shared" si="242"/>
        <v>0</v>
      </c>
      <c r="K273" s="237">
        <f t="shared" si="242"/>
        <v>4305.9361249275735</v>
      </c>
      <c r="L273" s="237">
        <f t="shared" si="242"/>
        <v>4294.2603056338439</v>
      </c>
      <c r="M273" s="237">
        <f t="shared" si="242"/>
        <v>4282.5844863401144</v>
      </c>
      <c r="N273" s="237">
        <f t="shared" si="242"/>
        <v>4124.5921414663517</v>
      </c>
      <c r="O273" s="237">
        <f t="shared" si="242"/>
        <v>5939.6477205371066</v>
      </c>
      <c r="P273" s="237">
        <f t="shared" si="242"/>
        <v>5923.0263324503776</v>
      </c>
      <c r="Q273" s="237">
        <f t="shared" si="242"/>
        <v>7576.9286795621056</v>
      </c>
      <c r="R273" s="237">
        <f t="shared" si="242"/>
        <v>7555.3617226823781</v>
      </c>
      <c r="S273" s="237">
        <f t="shared" si="242"/>
        <v>5178.683074536445</v>
      </c>
      <c r="T273" s="237">
        <f t="shared" si="242"/>
        <v>7512.2278089229249</v>
      </c>
      <c r="U273" s="237">
        <f t="shared" si="242"/>
        <v>7490.6608520431955</v>
      </c>
      <c r="V273" s="237">
        <f t="shared" si="242"/>
        <v>7469.093895163468</v>
      </c>
      <c r="W273" s="237">
        <f t="shared" si="242"/>
        <v>7447.5269382837423</v>
      </c>
      <c r="X273" s="237">
        <f t="shared" si="242"/>
        <v>5092.415247017535</v>
      </c>
      <c r="Y273" s="237">
        <f t="shared" ref="Y273:AE273" si="243">Y249-Y253</f>
        <v>7404.3930245242855</v>
      </c>
      <c r="Z273" s="237">
        <f t="shared" si="243"/>
        <v>7382.8260676445616</v>
      </c>
      <c r="AA273" s="237">
        <f t="shared" si="243"/>
        <v>7361.2591107648395</v>
      </c>
      <c r="AB273" s="237">
        <f t="shared" si="243"/>
        <v>7339.6921538851029</v>
      </c>
      <c r="AC273" s="237">
        <f t="shared" si="243"/>
        <v>5006.1474194986249</v>
      </c>
      <c r="AD273" s="237">
        <f t="shared" si="243"/>
        <v>7296.5582401256552</v>
      </c>
      <c r="AE273" s="237">
        <f t="shared" si="243"/>
        <v>7274.9912832459313</v>
      </c>
    </row>
    <row r="274" spans="4:31" s="2" customFormat="1" ht="15" customHeight="1">
      <c r="D274" s="899" t="s">
        <v>1132</v>
      </c>
      <c r="E274" s="237"/>
      <c r="F274" s="237"/>
      <c r="G274" s="900"/>
      <c r="H274" s="900"/>
      <c r="I274" s="900"/>
      <c r="J274" s="900"/>
      <c r="K274" s="900"/>
      <c r="L274" s="900"/>
      <c r="M274" s="900"/>
      <c r="N274" s="900"/>
      <c r="O274" s="900"/>
      <c r="P274" s="900"/>
      <c r="Q274" s="900"/>
      <c r="R274" s="900"/>
      <c r="S274" s="900"/>
      <c r="T274" s="900"/>
      <c r="U274" s="900"/>
      <c r="V274" s="900"/>
      <c r="W274" s="900"/>
      <c r="X274" s="900"/>
      <c r="Y274" s="900"/>
      <c r="Z274" s="900"/>
      <c r="AA274" s="900"/>
      <c r="AB274" s="900"/>
      <c r="AC274" s="900"/>
      <c r="AD274" s="900"/>
      <c r="AE274" s="900"/>
    </row>
    <row r="275" spans="4:31" s="2" customFormat="1" ht="15" customHeight="1">
      <c r="D275" s="901">
        <v>0.1</v>
      </c>
      <c r="E275" s="237">
        <f>E$249-E$253*IF(E$253&gt;=0,(1+$D275),IF(E$253&lt;0,(1-$D275)))</f>
        <v>-19553.464348426704</v>
      </c>
      <c r="F275" s="237">
        <f t="shared" ref="F275:Y277" si="244">F$249-F$253*IF(F$253&gt;=0,(1+$D275),IF(F$253&lt;0,(1-$D275)))</f>
        <v>-6128.6195505434998</v>
      </c>
      <c r="G275" s="237">
        <f t="shared" si="244"/>
        <v>0</v>
      </c>
      <c r="H275" s="237">
        <f t="shared" si="244"/>
        <v>0</v>
      </c>
      <c r="I275" s="237">
        <f t="shared" si="244"/>
        <v>0</v>
      </c>
      <c r="J275" s="237">
        <f t="shared" si="244"/>
        <v>0</v>
      </c>
      <c r="K275" s="237">
        <f t="shared" si="244"/>
        <v>4089.6893485476949</v>
      </c>
      <c r="L275" s="237">
        <f t="shared" si="244"/>
        <v>4078.0135292539653</v>
      </c>
      <c r="M275" s="237">
        <f t="shared" si="244"/>
        <v>4066.3377099602358</v>
      </c>
      <c r="N275" s="237">
        <f t="shared" si="244"/>
        <v>3804.380568749993</v>
      </c>
      <c r="O275" s="237">
        <f t="shared" si="244"/>
        <v>5619.4361478207484</v>
      </c>
      <c r="P275" s="237">
        <f t="shared" si="244"/>
        <v>5602.8147597340194</v>
      </c>
      <c r="Q275" s="237">
        <f t="shared" si="244"/>
        <v>7152.752310509266</v>
      </c>
      <c r="R275" s="237">
        <f t="shared" si="244"/>
        <v>7131.1853536295384</v>
      </c>
      <c r="S275" s="237">
        <f t="shared" si="244"/>
        <v>4754.5067054836054</v>
      </c>
      <c r="T275" s="237">
        <f t="shared" si="244"/>
        <v>7088.0514398700852</v>
      </c>
      <c r="U275" s="237">
        <f t="shared" si="244"/>
        <v>7066.4844829903559</v>
      </c>
      <c r="V275" s="237">
        <f t="shared" si="244"/>
        <v>7044.9175261106284</v>
      </c>
      <c r="W275" s="237">
        <f t="shared" si="244"/>
        <v>7023.3505692309027</v>
      </c>
      <c r="X275" s="237">
        <f t="shared" si="244"/>
        <v>4668.2388779646953</v>
      </c>
      <c r="Y275" s="237">
        <f t="shared" si="244"/>
        <v>6980.2166554714458</v>
      </c>
      <c r="Z275" s="237">
        <f t="shared" ref="Y275:AE277" si="245">Z$249-Z$253*IF(Z$253&gt;=0,(1+$D275),IF(Z$253&lt;0,(1-$D275)))</f>
        <v>6958.649698591722</v>
      </c>
      <c r="AA275" s="237">
        <f t="shared" si="245"/>
        <v>6937.0827417119999</v>
      </c>
      <c r="AB275" s="237">
        <f t="shared" si="245"/>
        <v>6915.5157848322633</v>
      </c>
      <c r="AC275" s="237">
        <f t="shared" si="245"/>
        <v>4581.9710504457853</v>
      </c>
      <c r="AD275" s="237">
        <f t="shared" si="245"/>
        <v>6872.3818710728156</v>
      </c>
      <c r="AE275" s="237">
        <f t="shared" si="245"/>
        <v>6850.8149141930917</v>
      </c>
    </row>
    <row r="276" spans="4:31" s="2" customFormat="1" ht="15" customHeight="1">
      <c r="D276" s="901">
        <v>0.2</v>
      </c>
      <c r="E276" s="237">
        <f>E$249-E$253*IF(E$253&gt;=0,(1+$D276),IF(E$253&lt;0,(1-$D276)))</f>
        <v>-21331.052016465492</v>
      </c>
      <c r="F276" s="237">
        <f t="shared" si="244"/>
        <v>-6685.7667824110895</v>
      </c>
      <c r="G276" s="237">
        <f t="shared" si="244"/>
        <v>0</v>
      </c>
      <c r="H276" s="237">
        <f t="shared" si="244"/>
        <v>0</v>
      </c>
      <c r="I276" s="237">
        <f t="shared" si="244"/>
        <v>0</v>
      </c>
      <c r="J276" s="237">
        <f t="shared" si="244"/>
        <v>0</v>
      </c>
      <c r="K276" s="237">
        <f t="shared" si="244"/>
        <v>3873.4425721678163</v>
      </c>
      <c r="L276" s="237">
        <f t="shared" si="244"/>
        <v>3861.7667528740867</v>
      </c>
      <c r="M276" s="237">
        <f t="shared" si="244"/>
        <v>3850.0909335803572</v>
      </c>
      <c r="N276" s="237">
        <f t="shared" si="244"/>
        <v>3484.1689960336348</v>
      </c>
      <c r="O276" s="237">
        <f t="shared" si="244"/>
        <v>5299.2245751043902</v>
      </c>
      <c r="P276" s="237">
        <f t="shared" si="244"/>
        <v>5282.6031870176612</v>
      </c>
      <c r="Q276" s="237">
        <f t="shared" si="244"/>
        <v>6728.5759414564282</v>
      </c>
      <c r="R276" s="237">
        <f t="shared" si="244"/>
        <v>6707.0089845767006</v>
      </c>
      <c r="S276" s="237">
        <f t="shared" si="244"/>
        <v>4330.3303364307676</v>
      </c>
      <c r="T276" s="237">
        <f t="shared" si="244"/>
        <v>6663.8750708172474</v>
      </c>
      <c r="U276" s="237">
        <f t="shared" si="244"/>
        <v>6642.3081139375181</v>
      </c>
      <c r="V276" s="237">
        <f t="shared" si="244"/>
        <v>6620.7411570577906</v>
      </c>
      <c r="W276" s="237">
        <f t="shared" si="244"/>
        <v>6599.1742001780649</v>
      </c>
      <c r="X276" s="237">
        <f t="shared" si="244"/>
        <v>4244.0625089118575</v>
      </c>
      <c r="Y276" s="237">
        <f t="shared" si="245"/>
        <v>6556.040286418608</v>
      </c>
      <c r="Z276" s="237">
        <f t="shared" si="245"/>
        <v>6534.4733295388842</v>
      </c>
      <c r="AA276" s="237">
        <f t="shared" si="245"/>
        <v>6512.9063726591621</v>
      </c>
      <c r="AB276" s="237">
        <f t="shared" si="245"/>
        <v>6491.3394157794255</v>
      </c>
      <c r="AC276" s="237">
        <f t="shared" si="245"/>
        <v>4157.7946813929475</v>
      </c>
      <c r="AD276" s="237">
        <f t="shared" si="245"/>
        <v>6448.2055020199778</v>
      </c>
      <c r="AE276" s="237">
        <f t="shared" si="245"/>
        <v>6426.6385451402539</v>
      </c>
    </row>
    <row r="277" spans="4:31" s="2" customFormat="1" ht="15" customHeight="1">
      <c r="D277" s="901">
        <v>0.6</v>
      </c>
      <c r="E277" s="237">
        <f>E$249-E$253*IF(E$253&gt;=0,(1+$D277),IF(E$253&lt;0,(1-$D277)))</f>
        <v>-28441.402688620659</v>
      </c>
      <c r="F277" s="237">
        <f t="shared" si="244"/>
        <v>-8914.3557098814545</v>
      </c>
      <c r="G277" s="237">
        <f t="shared" si="244"/>
        <v>0</v>
      </c>
      <c r="H277" s="237">
        <f t="shared" si="244"/>
        <v>0</v>
      </c>
      <c r="I277" s="237">
        <f t="shared" si="244"/>
        <v>0</v>
      </c>
      <c r="J277" s="237">
        <f t="shared" si="244"/>
        <v>0</v>
      </c>
      <c r="K277" s="237">
        <f t="shared" si="244"/>
        <v>3008.4554666483018</v>
      </c>
      <c r="L277" s="237">
        <f t="shared" si="244"/>
        <v>2996.7796473545723</v>
      </c>
      <c r="M277" s="237">
        <f t="shared" si="244"/>
        <v>2985.1038280608427</v>
      </c>
      <c r="N277" s="237">
        <f t="shared" si="244"/>
        <v>2203.3227051681997</v>
      </c>
      <c r="O277" s="237">
        <f t="shared" si="244"/>
        <v>4018.3782842389546</v>
      </c>
      <c r="P277" s="237">
        <f t="shared" si="244"/>
        <v>4001.7568961522256</v>
      </c>
      <c r="Q277" s="237">
        <f t="shared" si="244"/>
        <v>5031.8704652450724</v>
      </c>
      <c r="R277" s="237">
        <f t="shared" si="244"/>
        <v>5010.3035083653449</v>
      </c>
      <c r="S277" s="237">
        <f t="shared" si="244"/>
        <v>2633.6248602194119</v>
      </c>
      <c r="T277" s="237">
        <f t="shared" si="244"/>
        <v>4967.1695946058917</v>
      </c>
      <c r="U277" s="237">
        <f t="shared" si="244"/>
        <v>4945.6026377261624</v>
      </c>
      <c r="V277" s="237">
        <f t="shared" si="244"/>
        <v>4924.0356808464348</v>
      </c>
      <c r="W277" s="237">
        <f t="shared" si="244"/>
        <v>4902.4687239667091</v>
      </c>
      <c r="X277" s="237">
        <f t="shared" si="244"/>
        <v>2547.3570327005018</v>
      </c>
      <c r="Y277" s="237">
        <f t="shared" si="245"/>
        <v>4859.3348102072523</v>
      </c>
      <c r="Z277" s="237">
        <f t="shared" si="245"/>
        <v>4837.7678533275284</v>
      </c>
      <c r="AA277" s="237">
        <f t="shared" si="245"/>
        <v>4816.2008964478064</v>
      </c>
      <c r="AB277" s="237">
        <f t="shared" si="245"/>
        <v>4794.6339395680698</v>
      </c>
      <c r="AC277" s="237">
        <f t="shared" si="245"/>
        <v>2461.0892051815918</v>
      </c>
      <c r="AD277" s="237">
        <f t="shared" si="245"/>
        <v>4751.500025808622</v>
      </c>
      <c r="AE277" s="237">
        <f t="shared" si="245"/>
        <v>4729.9330689288981</v>
      </c>
    </row>
    <row r="278" spans="4:31" s="2" customFormat="1" ht="15" customHeight="1">
      <c r="D278" s="899" t="s">
        <v>1133</v>
      </c>
      <c r="E278" s="237"/>
      <c r="F278" s="237"/>
      <c r="G278" s="900"/>
      <c r="H278" s="900"/>
      <c r="I278" s="900"/>
      <c r="J278" s="900"/>
      <c r="K278" s="900"/>
      <c r="L278" s="900"/>
      <c r="M278" s="900"/>
      <c r="N278" s="900"/>
      <c r="O278" s="900"/>
      <c r="P278" s="900"/>
      <c r="Q278" s="900"/>
      <c r="R278" s="900"/>
      <c r="S278" s="900"/>
      <c r="T278" s="900"/>
      <c r="U278" s="900"/>
      <c r="V278" s="900"/>
      <c r="W278" s="900"/>
      <c r="X278" s="900"/>
      <c r="Y278" s="900"/>
      <c r="Z278" s="900"/>
      <c r="AA278" s="900"/>
      <c r="AB278" s="900"/>
      <c r="AC278" s="900"/>
      <c r="AD278" s="900"/>
      <c r="AE278" s="900"/>
    </row>
    <row r="279" spans="4:31" s="2" customFormat="1" ht="15" customHeight="1">
      <c r="D279" s="901">
        <v>0.1</v>
      </c>
      <c r="E279" s="237">
        <f>E$249*(1-$D279)-E$253</f>
        <v>-17775.876680387912</v>
      </c>
      <c r="F279" s="237">
        <f t="shared" ref="F279:Y281" si="246">F$249*(1-$D279)-F$253</f>
        <v>-5571.4723186759084</v>
      </c>
      <c r="G279" s="237">
        <f t="shared" si="246"/>
        <v>0</v>
      </c>
      <c r="H279" s="237">
        <f t="shared" si="246"/>
        <v>0</v>
      </c>
      <c r="I279" s="237">
        <f t="shared" si="246"/>
        <v>0</v>
      </c>
      <c r="J279" s="237">
        <f t="shared" si="246"/>
        <v>0</v>
      </c>
      <c r="K279" s="237">
        <f t="shared" si="246"/>
        <v>3659.0957360549373</v>
      </c>
      <c r="L279" s="237">
        <f t="shared" si="246"/>
        <v>3648.587498690581</v>
      </c>
      <c r="M279" s="237">
        <f t="shared" si="246"/>
        <v>3638.0792613262247</v>
      </c>
      <c r="N279" s="237">
        <f t="shared" si="246"/>
        <v>3391.9213546033584</v>
      </c>
      <c r="O279" s="237">
        <f t="shared" si="246"/>
        <v>5025.4713757670379</v>
      </c>
      <c r="P279" s="237">
        <f t="shared" si="246"/>
        <v>5010.5121264889822</v>
      </c>
      <c r="Q279" s="237">
        <f t="shared" si="246"/>
        <v>6395.0594425530571</v>
      </c>
      <c r="R279" s="237">
        <f t="shared" si="246"/>
        <v>6375.649181361302</v>
      </c>
      <c r="S279" s="237">
        <f t="shared" si="246"/>
        <v>4236.6383980299624</v>
      </c>
      <c r="T279" s="237">
        <f t="shared" si="246"/>
        <v>6336.8286589777936</v>
      </c>
      <c r="U279" s="237">
        <f t="shared" si="246"/>
        <v>6317.4183977860366</v>
      </c>
      <c r="V279" s="237">
        <f t="shared" si="246"/>
        <v>6298.0081365942833</v>
      </c>
      <c r="W279" s="237">
        <f t="shared" si="246"/>
        <v>6278.59787540253</v>
      </c>
      <c r="X279" s="237">
        <f t="shared" si="246"/>
        <v>4158.9973532629438</v>
      </c>
      <c r="Y279" s="237">
        <f t="shared" si="246"/>
        <v>6239.7773530190179</v>
      </c>
      <c r="Z279" s="237">
        <f t="shared" ref="Y279:AE281" si="247">Z$249*(1-$D279)-Z$253</f>
        <v>6220.3670918272664</v>
      </c>
      <c r="AA279" s="237">
        <f t="shared" si="247"/>
        <v>6200.9568306355168</v>
      </c>
      <c r="AB279" s="237">
        <f t="shared" si="247"/>
        <v>6181.5465694437544</v>
      </c>
      <c r="AC279" s="237">
        <f t="shared" si="247"/>
        <v>4081.3563084959233</v>
      </c>
      <c r="AD279" s="237">
        <f t="shared" si="247"/>
        <v>6142.7260470602514</v>
      </c>
      <c r="AE279" s="237">
        <f t="shared" si="247"/>
        <v>6123.3157858684999</v>
      </c>
    </row>
    <row r="280" spans="4:31" s="2" customFormat="1" ht="15" customHeight="1">
      <c r="D280" s="901">
        <v>0.2</v>
      </c>
      <c r="E280" s="237">
        <f>E$249*(1-$D280)-E$253</f>
        <v>-17775.876680387912</v>
      </c>
      <c r="F280" s="237">
        <f t="shared" si="246"/>
        <v>-5571.4723186759084</v>
      </c>
      <c r="G280" s="237">
        <f t="shared" si="246"/>
        <v>0</v>
      </c>
      <c r="H280" s="237">
        <f t="shared" si="246"/>
        <v>0</v>
      </c>
      <c r="I280" s="237">
        <f t="shared" si="246"/>
        <v>0</v>
      </c>
      <c r="J280" s="237">
        <f t="shared" si="246"/>
        <v>0</v>
      </c>
      <c r="K280" s="237">
        <f t="shared" si="246"/>
        <v>3012.2553471823021</v>
      </c>
      <c r="L280" s="237">
        <f t="shared" si="246"/>
        <v>3002.9146917473181</v>
      </c>
      <c r="M280" s="237">
        <f t="shared" si="246"/>
        <v>2993.574036312335</v>
      </c>
      <c r="N280" s="237">
        <f t="shared" si="246"/>
        <v>2659.2505677403647</v>
      </c>
      <c r="O280" s="237">
        <f t="shared" si="246"/>
        <v>4111.2950309969692</v>
      </c>
      <c r="P280" s="237">
        <f t="shared" si="246"/>
        <v>4097.9979205275849</v>
      </c>
      <c r="Q280" s="237">
        <f t="shared" si="246"/>
        <v>5213.1902055440069</v>
      </c>
      <c r="R280" s="237">
        <f t="shared" si="246"/>
        <v>5195.9366400402259</v>
      </c>
      <c r="S280" s="237">
        <f t="shared" si="246"/>
        <v>3294.593721523479</v>
      </c>
      <c r="T280" s="237">
        <f t="shared" si="246"/>
        <v>5161.4295090326623</v>
      </c>
      <c r="U280" s="237">
        <f t="shared" si="246"/>
        <v>5144.1759435288795</v>
      </c>
      <c r="V280" s="237">
        <f t="shared" si="246"/>
        <v>5126.9223780250968</v>
      </c>
      <c r="W280" s="237">
        <f t="shared" si="246"/>
        <v>5109.6688125213159</v>
      </c>
      <c r="X280" s="237">
        <f t="shared" si="246"/>
        <v>3225.5794595083507</v>
      </c>
      <c r="Y280" s="237">
        <f t="shared" si="247"/>
        <v>5075.1616815137504</v>
      </c>
      <c r="Z280" s="237">
        <f t="shared" si="247"/>
        <v>5057.9081160099713</v>
      </c>
      <c r="AA280" s="237">
        <f t="shared" si="247"/>
        <v>5040.654550506194</v>
      </c>
      <c r="AB280" s="237">
        <f t="shared" si="247"/>
        <v>5023.4009850024058</v>
      </c>
      <c r="AC280" s="237">
        <f t="shared" si="247"/>
        <v>3156.5651974932225</v>
      </c>
      <c r="AD280" s="237">
        <f t="shared" si="247"/>
        <v>4988.8938539948476</v>
      </c>
      <c r="AE280" s="237">
        <f t="shared" si="247"/>
        <v>4971.6402884910685</v>
      </c>
    </row>
    <row r="281" spans="4:31" s="2" customFormat="1" ht="15.75" customHeight="1" thickBot="1">
      <c r="D281" s="902">
        <v>0.4</v>
      </c>
      <c r="E281" s="237">
        <f>E$249*(1-$D281)-E$253</f>
        <v>-17775.876680387912</v>
      </c>
      <c r="F281" s="237">
        <f t="shared" si="246"/>
        <v>-5571.4723186759084</v>
      </c>
      <c r="G281" s="237">
        <f t="shared" si="246"/>
        <v>0</v>
      </c>
      <c r="H281" s="237">
        <f t="shared" si="246"/>
        <v>0</v>
      </c>
      <c r="I281" s="237">
        <f t="shared" si="246"/>
        <v>0</v>
      </c>
      <c r="J281" s="237">
        <f t="shared" si="246"/>
        <v>0</v>
      </c>
      <c r="K281" s="237">
        <f t="shared" si="246"/>
        <v>1718.5745694370294</v>
      </c>
      <c r="L281" s="237">
        <f t="shared" si="246"/>
        <v>1711.5690778607918</v>
      </c>
      <c r="M281" s="237">
        <f t="shared" si="246"/>
        <v>1704.5635862845538</v>
      </c>
      <c r="N281" s="237">
        <f t="shared" si="246"/>
        <v>1193.9089940143763</v>
      </c>
      <c r="O281" s="237">
        <f t="shared" si="246"/>
        <v>2282.9423414568296</v>
      </c>
      <c r="P281" s="237">
        <f t="shared" si="246"/>
        <v>2272.9695086047918</v>
      </c>
      <c r="Q281" s="237">
        <f t="shared" si="246"/>
        <v>2849.4517315259081</v>
      </c>
      <c r="R281" s="237">
        <f t="shared" si="246"/>
        <v>2836.5115573980711</v>
      </c>
      <c r="S281" s="237">
        <f t="shared" si="246"/>
        <v>1410.504368510512</v>
      </c>
      <c r="T281" s="237">
        <f t="shared" si="246"/>
        <v>2810.6312091423997</v>
      </c>
      <c r="U281" s="237">
        <f t="shared" si="246"/>
        <v>2797.6910350145617</v>
      </c>
      <c r="V281" s="237">
        <f t="shared" si="246"/>
        <v>2784.7508608867256</v>
      </c>
      <c r="W281" s="237">
        <f t="shared" si="246"/>
        <v>2771.8106867588904</v>
      </c>
      <c r="X281" s="237">
        <f t="shared" si="246"/>
        <v>1358.7436719991656</v>
      </c>
      <c r="Y281" s="237">
        <f t="shared" si="247"/>
        <v>2745.9303385032163</v>
      </c>
      <c r="Z281" s="237">
        <f t="shared" si="247"/>
        <v>2732.9901643753819</v>
      </c>
      <c r="AA281" s="237">
        <f t="shared" si="247"/>
        <v>2720.0499902475485</v>
      </c>
      <c r="AB281" s="237">
        <f t="shared" si="247"/>
        <v>2707.109816119706</v>
      </c>
      <c r="AC281" s="237">
        <f t="shared" si="247"/>
        <v>1306.9829754878192</v>
      </c>
      <c r="AD281" s="237">
        <f t="shared" si="247"/>
        <v>2681.2294678640374</v>
      </c>
      <c r="AE281" s="237">
        <f t="shared" si="247"/>
        <v>2668.289293736203</v>
      </c>
    </row>
  </sheetData>
  <mergeCells count="20">
    <mergeCell ref="E244:I244"/>
    <mergeCell ref="O244:S244"/>
    <mergeCell ref="B260:C260"/>
    <mergeCell ref="D260:E260"/>
    <mergeCell ref="B214:C214"/>
    <mergeCell ref="D214:E214"/>
    <mergeCell ref="E17:I17"/>
    <mergeCell ref="O17:S17"/>
    <mergeCell ref="B78:C78"/>
    <mergeCell ref="D78:E78"/>
    <mergeCell ref="E154:I154"/>
    <mergeCell ref="O154:S154"/>
    <mergeCell ref="E63:I63"/>
    <mergeCell ref="O63:S63"/>
    <mergeCell ref="E198:I198"/>
    <mergeCell ref="O198:S198"/>
    <mergeCell ref="E108:I108"/>
    <mergeCell ref="O108:S108"/>
    <mergeCell ref="B124:C124"/>
    <mergeCell ref="D124:E124"/>
  </mergeCells>
  <hyperlinks>
    <hyperlink ref="W1" location="ToC!A1" display="Table of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theme="9"/>
  </sheetPr>
  <dimension ref="A1:AE277"/>
  <sheetViews>
    <sheetView zoomScale="70" zoomScaleNormal="70" workbookViewId="0">
      <selection activeCell="A27" sqref="A27:XFD27"/>
    </sheetView>
  </sheetViews>
  <sheetFormatPr defaultColWidth="9.28515625" defaultRowHeight="11.25"/>
  <cols>
    <col min="1" max="1" width="25.28515625" style="758" customWidth="1"/>
    <col min="2" max="2" width="9.28515625" style="758"/>
    <col min="3" max="3" width="12.7109375" style="758" customWidth="1"/>
    <col min="4" max="4" width="13.5703125" style="758" customWidth="1"/>
    <col min="5" max="6" width="9.28515625" style="758"/>
    <col min="7" max="7" width="17.42578125" style="758" customWidth="1"/>
    <col min="8" max="9" width="9.28515625" style="758"/>
    <col min="10" max="10" width="17.140625" style="758" customWidth="1"/>
    <col min="11" max="11" width="11.5703125" style="758" customWidth="1"/>
    <col min="12" max="12" width="10.7109375" style="758" customWidth="1"/>
    <col min="13" max="16384" width="9.28515625" style="758"/>
  </cols>
  <sheetData>
    <row r="1" spans="1:31" ht="15">
      <c r="A1" s="757" t="s">
        <v>1433</v>
      </c>
      <c r="I1" s="695"/>
      <c r="J1" s="695"/>
      <c r="K1" s="695"/>
      <c r="L1" s="695"/>
      <c r="M1" s="695"/>
      <c r="N1" s="695"/>
      <c r="W1" s="1109" t="s">
        <v>1274</v>
      </c>
      <c r="X1" s="1110" t="s">
        <v>1055</v>
      </c>
    </row>
    <row r="2" spans="1:31">
      <c r="A2" s="759" t="s">
        <v>198</v>
      </c>
      <c r="I2" s="695"/>
      <c r="N2" s="695"/>
    </row>
    <row r="3" spans="1:31" ht="12" thickBot="1">
      <c r="A3" s="697" t="s">
        <v>1431</v>
      </c>
      <c r="I3" s="695"/>
      <c r="N3" s="695"/>
    </row>
    <row r="4" spans="1:31" ht="12" thickBot="1">
      <c r="A4" s="697" t="s">
        <v>1146</v>
      </c>
      <c r="I4" s="695"/>
      <c r="J4" s="946" t="s">
        <v>23</v>
      </c>
      <c r="N4" s="695"/>
    </row>
    <row r="5" spans="1:31" ht="14.25" customHeight="1">
      <c r="A5" s="697"/>
      <c r="C5"/>
      <c r="D5"/>
      <c r="E5"/>
      <c r="F5"/>
      <c r="I5" s="695"/>
      <c r="J5" s="932" t="s">
        <v>450</v>
      </c>
      <c r="K5" s="924"/>
      <c r="L5" s="933" t="s">
        <v>5</v>
      </c>
      <c r="M5" s="934" t="s">
        <v>353</v>
      </c>
      <c r="N5" s="695"/>
    </row>
    <row r="6" spans="1:31" ht="15.75" thickBot="1">
      <c r="A6" s="697"/>
      <c r="C6"/>
      <c r="D6"/>
      <c r="E6"/>
      <c r="F6"/>
      <c r="G6" s="695"/>
      <c r="I6" s="695"/>
      <c r="J6" s="927" t="s">
        <v>467</v>
      </c>
      <c r="K6" s="695"/>
      <c r="L6" s="695" t="s">
        <v>441</v>
      </c>
      <c r="M6" s="928">
        <f>F9</f>
        <v>500</v>
      </c>
      <c r="N6" s="695"/>
    </row>
    <row r="7" spans="1:31">
      <c r="C7" s="923" t="s">
        <v>435</v>
      </c>
      <c r="D7" s="924"/>
      <c r="E7" s="925" t="s">
        <v>5</v>
      </c>
      <c r="F7" s="926" t="s">
        <v>353</v>
      </c>
      <c r="I7" s="695"/>
      <c r="J7" s="927" t="s">
        <v>468</v>
      </c>
      <c r="K7" s="695"/>
      <c r="L7" s="695" t="s">
        <v>236</v>
      </c>
      <c r="M7" s="928">
        <v>5</v>
      </c>
      <c r="N7" s="695"/>
    </row>
    <row r="8" spans="1:31">
      <c r="C8" s="927" t="s">
        <v>460</v>
      </c>
      <c r="D8" s="695"/>
      <c r="E8" s="695" t="s">
        <v>437</v>
      </c>
      <c r="F8" s="928" t="s">
        <v>1144</v>
      </c>
      <c r="G8" s="695"/>
      <c r="I8" s="695"/>
      <c r="J8" s="927" t="s">
        <v>1261</v>
      </c>
      <c r="K8" s="695"/>
      <c r="L8" s="695" t="s">
        <v>470</v>
      </c>
      <c r="M8" s="928">
        <v>0.2</v>
      </c>
      <c r="N8" s="695"/>
    </row>
    <row r="9" spans="1:31">
      <c r="C9" s="927" t="s">
        <v>440</v>
      </c>
      <c r="D9" s="695"/>
      <c r="E9" s="695" t="s">
        <v>441</v>
      </c>
      <c r="F9" s="928">
        <v>500</v>
      </c>
      <c r="G9" s="695" t="s">
        <v>461</v>
      </c>
      <c r="I9" s="695"/>
      <c r="J9" s="927" t="s">
        <v>1145</v>
      </c>
      <c r="K9" s="695"/>
      <c r="L9" s="695" t="s">
        <v>470</v>
      </c>
      <c r="M9" s="928">
        <v>0.3</v>
      </c>
      <c r="N9" s="695"/>
    </row>
    <row r="10" spans="1:31" ht="12" thickBot="1">
      <c r="C10" s="929" t="s">
        <v>442</v>
      </c>
      <c r="D10" s="930"/>
      <c r="E10" s="930" t="s">
        <v>235</v>
      </c>
      <c r="F10" s="931">
        <v>0.3</v>
      </c>
      <c r="G10" s="695"/>
      <c r="I10" s="695"/>
      <c r="J10" s="927" t="s">
        <v>472</v>
      </c>
      <c r="K10" s="695"/>
      <c r="L10" s="695" t="s">
        <v>470</v>
      </c>
      <c r="M10" s="928">
        <v>0.8</v>
      </c>
    </row>
    <row r="11" spans="1:31">
      <c r="G11" s="695"/>
      <c r="I11" s="695"/>
      <c r="J11" s="927" t="s">
        <v>473</v>
      </c>
      <c r="K11" s="695"/>
      <c r="L11" s="695" t="s">
        <v>235</v>
      </c>
      <c r="M11" s="928">
        <v>0.7</v>
      </c>
      <c r="N11" s="826"/>
    </row>
    <row r="12" spans="1:31" ht="12.75" thickBot="1">
      <c r="C12" s="9"/>
      <c r="D12" s="812"/>
      <c r="E12" s="238"/>
      <c r="I12" s="695"/>
      <c r="J12" s="929" t="s">
        <v>1093</v>
      </c>
      <c r="K12" s="930"/>
      <c r="L12" s="930" t="s">
        <v>452</v>
      </c>
      <c r="M12" s="931">
        <v>0</v>
      </c>
      <c r="N12" s="826" t="s">
        <v>1021</v>
      </c>
    </row>
    <row r="13" spans="1:31" ht="12">
      <c r="C13" s="9"/>
      <c r="D13" s="812"/>
      <c r="E13" s="238"/>
      <c r="I13" s="695"/>
      <c r="J13" s="695"/>
      <c r="L13" s="695"/>
      <c r="M13" s="695"/>
      <c r="N13" s="695"/>
    </row>
    <row r="14" spans="1:31" ht="12">
      <c r="C14" s="695" t="s">
        <v>1298</v>
      </c>
      <c r="D14" s="2"/>
      <c r="E14" s="238">
        <f>'Climate scenario'!E12</f>
        <v>1</v>
      </c>
      <c r="F14" s="238">
        <f>'Climate scenario'!F12</f>
        <v>0.99821428571428572</v>
      </c>
      <c r="G14" s="238">
        <f>'Climate scenario'!G12</f>
        <v>0.99642857142857144</v>
      </c>
      <c r="H14" s="238">
        <f>'Climate scenario'!H12</f>
        <v>0.99464285714285716</v>
      </c>
      <c r="I14" s="238">
        <f>'Climate scenario'!I12</f>
        <v>0.79428571428571437</v>
      </c>
      <c r="J14" s="238">
        <f>'Climate scenario'!J12</f>
        <v>0.9910714285714286</v>
      </c>
      <c r="K14" s="238">
        <f>'Climate scenario'!K12</f>
        <v>0.98928571428571421</v>
      </c>
      <c r="L14" s="238">
        <f>'Climate scenario'!L12</f>
        <v>0.98749999999999993</v>
      </c>
      <c r="M14" s="238">
        <f>'Climate scenario'!M12</f>
        <v>0.98571428571428565</v>
      </c>
      <c r="N14" s="238">
        <f>'Climate scenario'!N12</f>
        <v>0.78714285714285714</v>
      </c>
      <c r="O14" s="238">
        <f>'Climate scenario'!O12</f>
        <v>0.9821428571428571</v>
      </c>
      <c r="P14" s="238">
        <f>'Climate scenario'!P12</f>
        <v>0.98035714285714282</v>
      </c>
      <c r="Q14" s="238">
        <f>'Climate scenario'!Q12</f>
        <v>0.97857142857142854</v>
      </c>
      <c r="R14" s="238">
        <f>'Climate scenario'!R12</f>
        <v>0.97678571428571426</v>
      </c>
      <c r="S14" s="238">
        <f>'Climate scenario'!S12</f>
        <v>0.78</v>
      </c>
      <c r="T14" s="238">
        <f>'Climate scenario'!T12</f>
        <v>0.9732142857142857</v>
      </c>
      <c r="U14" s="238">
        <f>'Climate scenario'!U12</f>
        <v>0.97142857142857131</v>
      </c>
      <c r="V14" s="238">
        <f>'Climate scenario'!V12</f>
        <v>0.96964285714285703</v>
      </c>
      <c r="W14" s="238">
        <f>'Climate scenario'!W12</f>
        <v>0.96785714285714275</v>
      </c>
      <c r="X14" s="238">
        <f>'Climate scenario'!X12</f>
        <v>0.7728571428571428</v>
      </c>
      <c r="Y14" s="238">
        <f>'Climate scenario'!Y12</f>
        <v>0.96428571428571397</v>
      </c>
      <c r="Z14" s="238">
        <f>'Climate scenario'!Z12</f>
        <v>0.96250000000000002</v>
      </c>
      <c r="AA14" s="238">
        <f>'Climate scenario'!AA12</f>
        <v>0.96071428571428596</v>
      </c>
      <c r="AB14" s="238">
        <f>'Climate scenario'!AB12</f>
        <v>0.95892857142857102</v>
      </c>
      <c r="AC14" s="238">
        <f>'Climate scenario'!AC12</f>
        <v>0.76571428571428557</v>
      </c>
      <c r="AD14" s="238">
        <f>'Climate scenario'!AD12</f>
        <v>0.95535714285714302</v>
      </c>
      <c r="AE14" s="238">
        <f>'Climate scenario'!AE12</f>
        <v>0.95357142857142896</v>
      </c>
    </row>
    <row r="15" spans="1:31" ht="12.75" thickBot="1">
      <c r="C15" s="241"/>
      <c r="D15" s="2"/>
      <c r="E15" s="238"/>
      <c r="F15" s="238"/>
      <c r="G15" s="238"/>
      <c r="H15" s="238"/>
      <c r="I15" s="238"/>
      <c r="J15" s="238"/>
      <c r="K15" s="238"/>
      <c r="L15" s="238"/>
      <c r="M15" s="238"/>
      <c r="N15" s="238"/>
      <c r="O15" s="238"/>
      <c r="P15" s="238"/>
      <c r="Q15" s="238"/>
      <c r="R15" s="238"/>
      <c r="S15" s="238"/>
      <c r="T15" s="238"/>
      <c r="U15" s="238"/>
      <c r="V15" s="238"/>
      <c r="W15" s="238"/>
      <c r="X15" s="238"/>
      <c r="Y15" s="238"/>
      <c r="Z15" s="238"/>
      <c r="AA15" s="238"/>
      <c r="AB15" s="238"/>
      <c r="AC15" s="238"/>
      <c r="AD15" s="238"/>
      <c r="AE15" s="238"/>
    </row>
    <row r="16" spans="1:31">
      <c r="A16" s="941" t="s">
        <v>1063</v>
      </c>
      <c r="B16" s="942"/>
      <c r="C16" s="943"/>
      <c r="D16" s="944"/>
      <c r="E16" s="945"/>
      <c r="F16" s="945"/>
      <c r="G16" s="945"/>
      <c r="H16" s="945"/>
      <c r="I16" s="945"/>
      <c r="J16" s="945"/>
      <c r="K16" s="945"/>
      <c r="L16" s="945"/>
      <c r="M16" s="945"/>
      <c r="N16" s="945"/>
      <c r="O16" s="945"/>
      <c r="P16" s="945"/>
      <c r="Q16" s="945"/>
      <c r="R16" s="945"/>
      <c r="S16" s="945"/>
      <c r="T16" s="945"/>
      <c r="U16" s="945"/>
      <c r="V16" s="945"/>
      <c r="W16" s="945"/>
      <c r="X16" s="945"/>
      <c r="Y16" s="945"/>
      <c r="Z16" s="945"/>
      <c r="AA16" s="945"/>
      <c r="AB16" s="945"/>
      <c r="AC16" s="945"/>
      <c r="AD16" s="945"/>
      <c r="AE16" s="945"/>
    </row>
    <row r="17" spans="1:31">
      <c r="A17" s="904" t="s">
        <v>482</v>
      </c>
      <c r="B17" s="256" t="s">
        <v>5</v>
      </c>
      <c r="C17" s="256" t="s">
        <v>483</v>
      </c>
      <c r="D17" s="257" t="s">
        <v>295</v>
      </c>
      <c r="E17" s="1505" t="s">
        <v>296</v>
      </c>
      <c r="F17" s="1505"/>
      <c r="G17" s="1505"/>
      <c r="H17" s="1505"/>
      <c r="I17" s="1505"/>
      <c r="J17" s="258"/>
      <c r="K17" s="258"/>
      <c r="L17" s="258"/>
      <c r="M17" s="258"/>
      <c r="N17" s="258"/>
      <c r="O17" s="1505"/>
      <c r="P17" s="1505"/>
      <c r="Q17" s="1505"/>
      <c r="R17" s="1505"/>
      <c r="S17" s="1505"/>
      <c r="T17" s="258"/>
      <c r="U17" s="258"/>
      <c r="V17" s="258"/>
      <c r="W17" s="258"/>
      <c r="X17" s="258"/>
      <c r="Y17" s="258"/>
      <c r="Z17" s="258"/>
      <c r="AA17" s="258"/>
      <c r="AB17" s="258"/>
      <c r="AC17" s="258"/>
      <c r="AD17" s="258"/>
      <c r="AE17" s="258"/>
    </row>
    <row r="18" spans="1:31">
      <c r="A18" s="905"/>
      <c r="B18" s="260"/>
      <c r="C18" s="261" t="s">
        <v>197</v>
      </c>
      <c r="D18" s="262" t="s">
        <v>297</v>
      </c>
      <c r="E18" s="262">
        <v>1</v>
      </c>
      <c r="F18" s="262">
        <v>2</v>
      </c>
      <c r="G18" s="262">
        <v>3</v>
      </c>
      <c r="H18" s="262">
        <v>4</v>
      </c>
      <c r="I18" s="262">
        <v>5</v>
      </c>
      <c r="J18" s="262">
        <v>6</v>
      </c>
      <c r="K18" s="262">
        <v>7</v>
      </c>
      <c r="L18" s="262">
        <v>8</v>
      </c>
      <c r="M18" s="262">
        <v>9</v>
      </c>
      <c r="N18" s="263">
        <v>10</v>
      </c>
      <c r="O18" s="262">
        <v>11</v>
      </c>
      <c r="P18" s="262">
        <v>12</v>
      </c>
      <c r="Q18" s="262">
        <v>13</v>
      </c>
      <c r="R18" s="262">
        <v>14</v>
      </c>
      <c r="S18" s="262">
        <v>15</v>
      </c>
      <c r="T18" s="262">
        <v>16</v>
      </c>
      <c r="U18" s="262">
        <v>17</v>
      </c>
      <c r="V18" s="262">
        <v>18</v>
      </c>
      <c r="W18" s="262">
        <v>19</v>
      </c>
      <c r="X18" s="263">
        <v>20</v>
      </c>
      <c r="Y18" s="263">
        <v>21</v>
      </c>
      <c r="Z18" s="263">
        <v>22</v>
      </c>
      <c r="AA18" s="263">
        <v>23</v>
      </c>
      <c r="AB18" s="263">
        <v>24</v>
      </c>
      <c r="AC18" s="263">
        <v>25</v>
      </c>
      <c r="AD18" s="263">
        <v>26</v>
      </c>
      <c r="AE18" s="263">
        <v>27</v>
      </c>
    </row>
    <row r="19" spans="1:31">
      <c r="A19" s="907" t="s">
        <v>407</v>
      </c>
      <c r="B19" s="759"/>
    </row>
    <row r="20" spans="1:31">
      <c r="A20" s="909" t="s">
        <v>1142</v>
      </c>
      <c r="B20" s="910" t="s">
        <v>22</v>
      </c>
      <c r="C20" s="1252">
        <f>Prices!L33</f>
        <v>18.640960016818042</v>
      </c>
      <c r="D20" s="760"/>
      <c r="E20" s="911">
        <v>0</v>
      </c>
      <c r="F20" s="911">
        <v>0</v>
      </c>
      <c r="G20" s="911">
        <v>0</v>
      </c>
      <c r="H20" s="911">
        <v>0</v>
      </c>
      <c r="I20" s="911">
        <f>K20</f>
        <v>70</v>
      </c>
      <c r="J20" s="911">
        <f>K20</f>
        <v>70</v>
      </c>
      <c r="K20" s="911">
        <f>M6*M8*M11</f>
        <v>70</v>
      </c>
      <c r="L20" s="911">
        <f>N20</f>
        <v>105</v>
      </c>
      <c r="M20" s="911">
        <f>O20</f>
        <v>105</v>
      </c>
      <c r="N20" s="911">
        <f>M6*M9*M11</f>
        <v>105</v>
      </c>
      <c r="O20" s="911">
        <f>N20</f>
        <v>105</v>
      </c>
      <c r="P20" s="911">
        <f>N20</f>
        <v>105</v>
      </c>
      <c r="Q20" s="911">
        <f>M6*M10*M11</f>
        <v>280</v>
      </c>
      <c r="R20" s="911">
        <f>Q20</f>
        <v>280</v>
      </c>
      <c r="S20" s="911">
        <f t="shared" ref="S20:X20" si="0">R20</f>
        <v>280</v>
      </c>
      <c r="T20" s="911">
        <f t="shared" si="0"/>
        <v>280</v>
      </c>
      <c r="U20" s="911">
        <f t="shared" si="0"/>
        <v>280</v>
      </c>
      <c r="V20" s="911">
        <f t="shared" si="0"/>
        <v>280</v>
      </c>
      <c r="W20" s="911">
        <f t="shared" si="0"/>
        <v>280</v>
      </c>
      <c r="X20" s="911">
        <f t="shared" si="0"/>
        <v>280</v>
      </c>
      <c r="Y20" s="911">
        <f t="shared" ref="Y20" si="1">X20</f>
        <v>280</v>
      </c>
      <c r="Z20" s="911">
        <f t="shared" ref="Z20" si="2">Y20</f>
        <v>280</v>
      </c>
      <c r="AA20" s="911">
        <f t="shared" ref="AA20" si="3">Z20</f>
        <v>280</v>
      </c>
      <c r="AB20" s="911">
        <f t="shared" ref="AB20" si="4">AA20</f>
        <v>280</v>
      </c>
      <c r="AC20" s="911">
        <f t="shared" ref="AC20" si="5">AB20</f>
        <v>280</v>
      </c>
      <c r="AD20" s="911">
        <f t="shared" ref="AD20" si="6">AC20</f>
        <v>280</v>
      </c>
      <c r="AE20" s="911">
        <f t="shared" ref="AE20" si="7">AD20</f>
        <v>280</v>
      </c>
    </row>
    <row r="21" spans="1:31">
      <c r="A21" s="909"/>
      <c r="B21" s="910"/>
      <c r="C21" s="910"/>
      <c r="D21" s="760"/>
      <c r="E21" s="911"/>
      <c r="F21" s="911"/>
      <c r="G21" s="911"/>
      <c r="H21" s="911"/>
      <c r="I21" s="911"/>
      <c r="J21" s="911"/>
      <c r="K21" s="911"/>
      <c r="L21" s="911"/>
      <c r="M21" s="911"/>
      <c r="N21" s="911"/>
      <c r="O21" s="911"/>
      <c r="P21" s="911"/>
      <c r="Q21" s="911"/>
      <c r="R21" s="911"/>
      <c r="S21" s="911"/>
      <c r="T21" s="911"/>
      <c r="U21" s="911"/>
      <c r="V21" s="911"/>
      <c r="W21" s="911"/>
      <c r="X21" s="911"/>
      <c r="Y21" s="911"/>
      <c r="Z21" s="911"/>
      <c r="AA21" s="911"/>
      <c r="AB21" s="911"/>
      <c r="AC21" s="911"/>
      <c r="AD21" s="911"/>
      <c r="AE21" s="911"/>
    </row>
    <row r="22" spans="1:31">
      <c r="A22" s="907" t="s">
        <v>981</v>
      </c>
      <c r="C22" s="910"/>
      <c r="D22" s="760"/>
      <c r="E22" s="911"/>
      <c r="F22" s="911"/>
      <c r="G22" s="911"/>
      <c r="H22" s="911"/>
      <c r="I22" s="911"/>
      <c r="J22" s="911"/>
      <c r="K22" s="911"/>
      <c r="L22" s="911"/>
      <c r="M22" s="911"/>
      <c r="N22" s="911"/>
      <c r="O22" s="911"/>
      <c r="P22" s="911"/>
      <c r="Q22" s="911"/>
      <c r="R22" s="911"/>
      <c r="S22" s="911"/>
      <c r="T22" s="911"/>
      <c r="U22" s="911"/>
      <c r="V22" s="911"/>
      <c r="W22" s="911"/>
      <c r="X22" s="911"/>
      <c r="Y22" s="911"/>
      <c r="Z22" s="911"/>
      <c r="AA22" s="911"/>
      <c r="AB22" s="911"/>
      <c r="AC22" s="911"/>
      <c r="AD22" s="911"/>
      <c r="AE22" s="911"/>
    </row>
    <row r="23" spans="1:31">
      <c r="A23" s="912" t="s">
        <v>1143</v>
      </c>
      <c r="B23" s="913" t="s">
        <v>234</v>
      </c>
      <c r="C23" s="1252">
        <f>Prices!L30</f>
        <v>12.036734182288223</v>
      </c>
      <c r="D23" s="760"/>
      <c r="E23" s="911">
        <f>F9</f>
        <v>500</v>
      </c>
      <c r="F23" s="940">
        <f>E23*F10</f>
        <v>150</v>
      </c>
      <c r="G23" s="911"/>
      <c r="H23" s="911"/>
      <c r="I23" s="911"/>
      <c r="J23" s="911"/>
      <c r="K23" s="911"/>
      <c r="L23" s="911"/>
      <c r="M23" s="911"/>
      <c r="N23" s="911"/>
      <c r="O23" s="911"/>
      <c r="P23" s="911"/>
      <c r="Q23" s="911"/>
      <c r="R23" s="911"/>
      <c r="S23" s="911"/>
      <c r="T23" s="911"/>
      <c r="U23" s="911"/>
      <c r="V23" s="911"/>
      <c r="W23" s="911"/>
      <c r="X23" s="911"/>
      <c r="Y23" s="911"/>
      <c r="Z23" s="911"/>
      <c r="AA23" s="911"/>
      <c r="AB23" s="911"/>
      <c r="AC23" s="911"/>
      <c r="AD23" s="911"/>
      <c r="AE23" s="911"/>
    </row>
    <row r="24" spans="1:31">
      <c r="A24" s="912" t="s">
        <v>449</v>
      </c>
      <c r="B24" s="913" t="s">
        <v>1155</v>
      </c>
      <c r="C24" s="1252">
        <f>Prices!L174</f>
        <v>232.76592094716915</v>
      </c>
      <c r="D24" s="760"/>
      <c r="E24" s="911">
        <v>1</v>
      </c>
      <c r="F24" s="911">
        <v>1</v>
      </c>
      <c r="G24" s="911"/>
      <c r="H24" s="911"/>
      <c r="I24" s="911"/>
      <c r="J24" s="911"/>
      <c r="K24" s="911"/>
      <c r="L24" s="911"/>
      <c r="M24" s="911"/>
      <c r="N24" s="911"/>
      <c r="O24" s="911"/>
      <c r="P24" s="911"/>
      <c r="Q24" s="911"/>
      <c r="R24" s="911"/>
      <c r="S24" s="911"/>
      <c r="T24" s="911"/>
      <c r="U24" s="911"/>
      <c r="V24" s="911"/>
      <c r="W24" s="911"/>
      <c r="X24" s="911"/>
      <c r="Y24" s="911"/>
      <c r="Z24" s="911"/>
      <c r="AA24" s="911"/>
      <c r="AB24" s="911"/>
      <c r="AC24" s="911"/>
      <c r="AD24" s="911"/>
      <c r="AE24" s="911"/>
    </row>
    <row r="25" spans="1:31">
      <c r="A25" s="912" t="s">
        <v>1097</v>
      </c>
      <c r="B25" s="913" t="s">
        <v>437</v>
      </c>
      <c r="C25" s="1252">
        <f>Prices!L207</f>
        <v>63.00795361401768</v>
      </c>
      <c r="D25" s="760"/>
      <c r="E25" s="911">
        <v>70</v>
      </c>
      <c r="F25" s="911"/>
      <c r="G25" s="911"/>
      <c r="H25" s="911"/>
      <c r="I25" s="911"/>
      <c r="J25" s="911"/>
      <c r="K25" s="911"/>
      <c r="L25" s="911"/>
      <c r="M25" s="911"/>
      <c r="N25" s="911"/>
      <c r="O25" s="911"/>
      <c r="P25" s="911"/>
      <c r="Q25" s="911"/>
      <c r="R25" s="911"/>
      <c r="S25" s="911"/>
      <c r="T25" s="911"/>
      <c r="U25" s="911"/>
      <c r="V25" s="911"/>
      <c r="W25" s="911"/>
      <c r="X25" s="911"/>
      <c r="Y25" s="911"/>
      <c r="Z25" s="911"/>
      <c r="AA25" s="911"/>
      <c r="AB25" s="911"/>
      <c r="AC25" s="911"/>
      <c r="AD25" s="911"/>
      <c r="AE25" s="911"/>
    </row>
    <row r="26" spans="1:31">
      <c r="A26" s="912" t="s">
        <v>1098</v>
      </c>
      <c r="B26" s="913" t="s">
        <v>316</v>
      </c>
      <c r="C26" s="1252">
        <f>Prices!L307</f>
        <v>1779.9746895959995</v>
      </c>
      <c r="D26" s="760"/>
      <c r="E26" s="911">
        <v>1</v>
      </c>
      <c r="F26" s="911"/>
      <c r="G26" s="911"/>
      <c r="H26" s="911"/>
      <c r="I26" s="911"/>
      <c r="J26" s="911"/>
      <c r="K26" s="911"/>
      <c r="L26" s="911"/>
      <c r="M26" s="911"/>
      <c r="N26" s="911"/>
      <c r="O26" s="911"/>
      <c r="P26" s="911"/>
      <c r="Q26" s="911"/>
      <c r="R26" s="911"/>
      <c r="S26" s="911"/>
      <c r="T26" s="911"/>
      <c r="U26" s="911"/>
      <c r="V26" s="911"/>
      <c r="W26" s="911"/>
      <c r="X26" s="911"/>
      <c r="Y26" s="911"/>
      <c r="Z26" s="911"/>
      <c r="AA26" s="911"/>
      <c r="AB26" s="911"/>
      <c r="AC26" s="911"/>
      <c r="AD26" s="911"/>
      <c r="AE26" s="911"/>
    </row>
    <row r="27" spans="1:31">
      <c r="A27" s="912" t="s">
        <v>1294</v>
      </c>
      <c r="B27" s="913" t="s">
        <v>1593</v>
      </c>
      <c r="C27" s="1252">
        <f>Prices!L306</f>
        <v>39.985816716588147</v>
      </c>
      <c r="D27" s="760"/>
      <c r="E27" s="911">
        <v>1</v>
      </c>
      <c r="F27" s="911">
        <v>1</v>
      </c>
      <c r="G27" s="911">
        <v>1</v>
      </c>
      <c r="H27" s="911">
        <v>1</v>
      </c>
      <c r="I27" s="911">
        <v>1</v>
      </c>
      <c r="J27" s="911">
        <v>1</v>
      </c>
      <c r="K27" s="911">
        <v>1</v>
      </c>
      <c r="L27" s="911">
        <v>1</v>
      </c>
      <c r="M27" s="911">
        <v>1</v>
      </c>
      <c r="N27" s="911">
        <v>1</v>
      </c>
      <c r="O27" s="911">
        <v>1</v>
      </c>
      <c r="P27" s="911">
        <v>1</v>
      </c>
      <c r="Q27" s="911">
        <v>1</v>
      </c>
      <c r="R27" s="911">
        <v>1</v>
      </c>
      <c r="S27" s="911">
        <v>1</v>
      </c>
      <c r="T27" s="911">
        <v>1</v>
      </c>
      <c r="U27" s="911">
        <v>1</v>
      </c>
      <c r="V27" s="911">
        <v>1</v>
      </c>
      <c r="W27" s="911">
        <v>1</v>
      </c>
      <c r="X27" s="911">
        <v>1</v>
      </c>
      <c r="Y27" s="911">
        <v>1</v>
      </c>
      <c r="Z27" s="911">
        <v>1</v>
      </c>
      <c r="AA27" s="911">
        <v>1</v>
      </c>
      <c r="AB27" s="911">
        <v>1</v>
      </c>
      <c r="AC27" s="911">
        <v>1</v>
      </c>
      <c r="AD27" s="911">
        <v>1</v>
      </c>
      <c r="AE27" s="911">
        <v>1</v>
      </c>
    </row>
    <row r="28" spans="1:31">
      <c r="A28" s="912" t="s">
        <v>477</v>
      </c>
      <c r="B28" s="914" t="s">
        <v>97</v>
      </c>
      <c r="C28" s="910">
        <v>0</v>
      </c>
      <c r="D28" s="760"/>
      <c r="E28" s="911">
        <v>1</v>
      </c>
      <c r="F28" s="911"/>
      <c r="G28" s="911"/>
      <c r="H28" s="911"/>
      <c r="I28" s="911"/>
      <c r="J28" s="911"/>
      <c r="K28" s="911"/>
      <c r="L28" s="911"/>
      <c r="M28" s="911"/>
      <c r="N28" s="911"/>
      <c r="O28" s="911"/>
      <c r="P28" s="911"/>
      <c r="Q28" s="911"/>
      <c r="R28" s="911"/>
      <c r="S28" s="911"/>
      <c r="T28" s="911"/>
      <c r="U28" s="911"/>
      <c r="V28" s="911"/>
      <c r="W28" s="911"/>
      <c r="X28" s="911"/>
      <c r="Y28" s="911"/>
      <c r="Z28" s="911"/>
      <c r="AA28" s="911"/>
      <c r="AB28" s="911"/>
      <c r="AC28" s="911"/>
      <c r="AD28" s="911"/>
      <c r="AE28" s="911"/>
    </row>
    <row r="29" spans="1:31">
      <c r="A29" s="912" t="s">
        <v>457</v>
      </c>
      <c r="B29" s="914" t="s">
        <v>97</v>
      </c>
      <c r="C29" s="947">
        <v>0</v>
      </c>
      <c r="D29" s="760"/>
      <c r="E29" s="911">
        <v>1</v>
      </c>
      <c r="F29" s="911"/>
      <c r="G29" s="911"/>
      <c r="H29" s="911"/>
      <c r="I29" s="911"/>
      <c r="J29" s="911"/>
      <c r="K29" s="911"/>
      <c r="L29" s="911"/>
      <c r="M29" s="911"/>
      <c r="N29" s="911"/>
      <c r="O29" s="911"/>
      <c r="P29" s="911"/>
      <c r="Q29" s="911"/>
      <c r="R29" s="911"/>
      <c r="S29" s="911"/>
      <c r="T29" s="911"/>
      <c r="U29" s="911"/>
      <c r="V29" s="911"/>
      <c r="W29" s="911"/>
      <c r="X29" s="911"/>
      <c r="Y29" s="911"/>
      <c r="Z29" s="911"/>
      <c r="AA29" s="911"/>
      <c r="AB29" s="911"/>
      <c r="AC29" s="911"/>
      <c r="AD29" s="911"/>
      <c r="AE29" s="911"/>
    </row>
    <row r="30" spans="1:31" ht="12" customHeight="1">
      <c r="A30" s="912" t="s">
        <v>478</v>
      </c>
      <c r="B30" s="914" t="s">
        <v>22</v>
      </c>
      <c r="C30" s="910">
        <v>0</v>
      </c>
      <c r="D30" s="760"/>
      <c r="E30" s="911">
        <f t="shared" ref="E30:X30" si="8">E20</f>
        <v>0</v>
      </c>
      <c r="F30" s="911">
        <f t="shared" si="8"/>
        <v>0</v>
      </c>
      <c r="G30" s="911">
        <f t="shared" si="8"/>
        <v>0</v>
      </c>
      <c r="H30" s="911">
        <f t="shared" si="8"/>
        <v>0</v>
      </c>
      <c r="I30" s="911">
        <f t="shared" si="8"/>
        <v>70</v>
      </c>
      <c r="J30" s="911">
        <f t="shared" si="8"/>
        <v>70</v>
      </c>
      <c r="K30" s="911">
        <f t="shared" si="8"/>
        <v>70</v>
      </c>
      <c r="L30" s="911">
        <f t="shared" si="8"/>
        <v>105</v>
      </c>
      <c r="M30" s="911">
        <f t="shared" si="8"/>
        <v>105</v>
      </c>
      <c r="N30" s="911">
        <f t="shared" si="8"/>
        <v>105</v>
      </c>
      <c r="O30" s="911">
        <f t="shared" si="8"/>
        <v>105</v>
      </c>
      <c r="P30" s="911">
        <f t="shared" si="8"/>
        <v>105</v>
      </c>
      <c r="Q30" s="911">
        <f t="shared" si="8"/>
        <v>280</v>
      </c>
      <c r="R30" s="911">
        <f t="shared" si="8"/>
        <v>280</v>
      </c>
      <c r="S30" s="911">
        <f t="shared" si="8"/>
        <v>280</v>
      </c>
      <c r="T30" s="911">
        <f t="shared" si="8"/>
        <v>280</v>
      </c>
      <c r="U30" s="911">
        <f t="shared" si="8"/>
        <v>280</v>
      </c>
      <c r="V30" s="911">
        <f t="shared" si="8"/>
        <v>280</v>
      </c>
      <c r="W30" s="911">
        <f t="shared" si="8"/>
        <v>280</v>
      </c>
      <c r="X30" s="911">
        <f t="shared" si="8"/>
        <v>280</v>
      </c>
      <c r="Y30" s="911">
        <f t="shared" ref="Y30:AE30" si="9">Y20</f>
        <v>280</v>
      </c>
      <c r="Z30" s="911">
        <f t="shared" si="9"/>
        <v>280</v>
      </c>
      <c r="AA30" s="911">
        <f t="shared" si="9"/>
        <v>280</v>
      </c>
      <c r="AB30" s="911">
        <f t="shared" si="9"/>
        <v>280</v>
      </c>
      <c r="AC30" s="911">
        <f t="shared" si="9"/>
        <v>280</v>
      </c>
      <c r="AD30" s="911">
        <f t="shared" si="9"/>
        <v>280</v>
      </c>
      <c r="AE30" s="911">
        <f t="shared" si="9"/>
        <v>280</v>
      </c>
    </row>
    <row r="31" spans="1:31">
      <c r="A31" s="907" t="s">
        <v>982</v>
      </c>
      <c r="B31" s="761"/>
      <c r="C31" s="761"/>
      <c r="D31" s="761"/>
      <c r="E31" s="761"/>
      <c r="F31" s="761"/>
      <c r="G31" s="761"/>
      <c r="H31" s="761"/>
      <c r="I31" s="761"/>
      <c r="J31" s="761"/>
      <c r="K31" s="761"/>
      <c r="L31" s="761"/>
      <c r="M31" s="761"/>
      <c r="N31" s="761"/>
      <c r="O31" s="761"/>
      <c r="P31" s="761"/>
      <c r="Q31" s="761"/>
      <c r="R31" s="761"/>
      <c r="S31" s="761"/>
      <c r="T31" s="761"/>
      <c r="U31" s="761"/>
      <c r="V31" s="761"/>
      <c r="W31" s="761"/>
      <c r="X31" s="761"/>
      <c r="Y31" s="761"/>
      <c r="Z31" s="761"/>
      <c r="AA31" s="761"/>
      <c r="AB31" s="761"/>
      <c r="AC31" s="761"/>
      <c r="AD31" s="761"/>
      <c r="AE31" s="761"/>
    </row>
    <row r="32" spans="1:31">
      <c r="A32" s="915"/>
    </row>
    <row r="33" spans="1:31">
      <c r="A33" s="907" t="s">
        <v>368</v>
      </c>
    </row>
    <row r="34" spans="1:31">
      <c r="A34" s="909" t="str">
        <f>A20</f>
        <v>Pistachio harvested</v>
      </c>
      <c r="D34" s="827"/>
      <c r="E34" s="827">
        <f t="shared" ref="E34:X34" si="10">E20*$C20*E14</f>
        <v>0</v>
      </c>
      <c r="F34" s="827">
        <f t="shared" si="10"/>
        <v>0</v>
      </c>
      <c r="G34" s="827">
        <f t="shared" si="10"/>
        <v>0</v>
      </c>
      <c r="H34" s="827">
        <f t="shared" si="10"/>
        <v>0</v>
      </c>
      <c r="I34" s="827">
        <f t="shared" si="10"/>
        <v>1036.4373769350832</v>
      </c>
      <c r="J34" s="827">
        <f t="shared" si="10"/>
        <v>1293.2166011667516</v>
      </c>
      <c r="K34" s="827">
        <f t="shared" si="10"/>
        <v>1290.8864811646492</v>
      </c>
      <c r="L34" s="827">
        <f t="shared" si="10"/>
        <v>1932.8345417438206</v>
      </c>
      <c r="M34" s="827">
        <f t="shared" si="10"/>
        <v>1929.3393617406673</v>
      </c>
      <c r="N34" s="827">
        <f t="shared" si="10"/>
        <v>1540.6753453900112</v>
      </c>
      <c r="O34" s="827">
        <f t="shared" si="10"/>
        <v>1922.3490017343606</v>
      </c>
      <c r="P34" s="827">
        <f t="shared" si="10"/>
        <v>1918.8538217312071</v>
      </c>
      <c r="Q34" s="827">
        <f t="shared" si="10"/>
        <v>5107.6230446081427</v>
      </c>
      <c r="R34" s="827">
        <f t="shared" si="10"/>
        <v>5098.3025645997341</v>
      </c>
      <c r="S34" s="827">
        <f t="shared" si="10"/>
        <v>4071.1856676730599</v>
      </c>
      <c r="T34" s="827">
        <f t="shared" si="10"/>
        <v>5079.661604582916</v>
      </c>
      <c r="U34" s="827">
        <f t="shared" si="10"/>
        <v>5070.3411245745065</v>
      </c>
      <c r="V34" s="827">
        <f t="shared" si="10"/>
        <v>5061.020644566097</v>
      </c>
      <c r="W34" s="827">
        <f t="shared" si="10"/>
        <v>5051.7001645576884</v>
      </c>
      <c r="X34" s="827">
        <f t="shared" si="10"/>
        <v>4033.9037476394237</v>
      </c>
      <c r="Y34" s="827">
        <f t="shared" ref="Y34:AE34" si="11">Y20*$C20*Y14</f>
        <v>5033.0592045408694</v>
      </c>
      <c r="Z34" s="827">
        <f t="shared" si="11"/>
        <v>5023.7387245324617</v>
      </c>
      <c r="AA34" s="827">
        <f t="shared" si="11"/>
        <v>5014.418244524054</v>
      </c>
      <c r="AB34" s="827">
        <f t="shared" si="11"/>
        <v>5005.0977645156418</v>
      </c>
      <c r="AC34" s="827">
        <f t="shared" si="11"/>
        <v>3996.6218276057871</v>
      </c>
      <c r="AD34" s="827">
        <f t="shared" si="11"/>
        <v>4986.4568044988264</v>
      </c>
      <c r="AE34" s="827">
        <f t="shared" si="11"/>
        <v>4977.1363244904187</v>
      </c>
    </row>
    <row r="35" spans="1:31">
      <c r="A35" s="907" t="s">
        <v>983</v>
      </c>
      <c r="D35" s="827"/>
      <c r="E35" s="827">
        <f t="shared" ref="E35:X35" si="12">SUM(E34:E34)</f>
        <v>0</v>
      </c>
      <c r="F35" s="827">
        <f t="shared" si="12"/>
        <v>0</v>
      </c>
      <c r="G35" s="827">
        <f t="shared" si="12"/>
        <v>0</v>
      </c>
      <c r="H35" s="827">
        <f t="shared" si="12"/>
        <v>0</v>
      </c>
      <c r="I35" s="827">
        <f t="shared" si="12"/>
        <v>1036.4373769350832</v>
      </c>
      <c r="J35" s="827">
        <f t="shared" si="12"/>
        <v>1293.2166011667516</v>
      </c>
      <c r="K35" s="827">
        <f t="shared" si="12"/>
        <v>1290.8864811646492</v>
      </c>
      <c r="L35" s="827">
        <f t="shared" si="12"/>
        <v>1932.8345417438206</v>
      </c>
      <c r="M35" s="827">
        <f t="shared" si="12"/>
        <v>1929.3393617406673</v>
      </c>
      <c r="N35" s="827">
        <f t="shared" si="12"/>
        <v>1540.6753453900112</v>
      </c>
      <c r="O35" s="827">
        <f t="shared" si="12"/>
        <v>1922.3490017343606</v>
      </c>
      <c r="P35" s="827">
        <f t="shared" si="12"/>
        <v>1918.8538217312071</v>
      </c>
      <c r="Q35" s="827">
        <f t="shared" si="12"/>
        <v>5107.6230446081427</v>
      </c>
      <c r="R35" s="827">
        <f t="shared" si="12"/>
        <v>5098.3025645997341</v>
      </c>
      <c r="S35" s="827">
        <f t="shared" si="12"/>
        <v>4071.1856676730599</v>
      </c>
      <c r="T35" s="827">
        <f t="shared" si="12"/>
        <v>5079.661604582916</v>
      </c>
      <c r="U35" s="827">
        <f t="shared" si="12"/>
        <v>5070.3411245745065</v>
      </c>
      <c r="V35" s="827">
        <f t="shared" si="12"/>
        <v>5061.020644566097</v>
      </c>
      <c r="W35" s="827">
        <f t="shared" si="12"/>
        <v>5051.7001645576884</v>
      </c>
      <c r="X35" s="827">
        <f t="shared" si="12"/>
        <v>4033.9037476394237</v>
      </c>
      <c r="Y35" s="827">
        <f t="shared" ref="Y35:AE35" si="13">SUM(Y34:Y34)</f>
        <v>5033.0592045408694</v>
      </c>
      <c r="Z35" s="827">
        <f t="shared" si="13"/>
        <v>5023.7387245324617</v>
      </c>
      <c r="AA35" s="827">
        <f t="shared" si="13"/>
        <v>5014.418244524054</v>
      </c>
      <c r="AB35" s="827">
        <f t="shared" si="13"/>
        <v>5005.0977645156418</v>
      </c>
      <c r="AC35" s="827">
        <f t="shared" si="13"/>
        <v>3996.6218276057871</v>
      </c>
      <c r="AD35" s="827">
        <f t="shared" si="13"/>
        <v>4986.4568044988264</v>
      </c>
      <c r="AE35" s="827">
        <f t="shared" si="13"/>
        <v>4977.1363244904187</v>
      </c>
    </row>
    <row r="36" spans="1:31">
      <c r="A36" s="917"/>
      <c r="D36" s="827"/>
      <c r="E36" s="827"/>
      <c r="F36" s="827"/>
      <c r="G36" s="827"/>
      <c r="H36" s="827"/>
      <c r="I36" s="827"/>
      <c r="J36" s="827"/>
      <c r="K36" s="827"/>
      <c r="L36" s="827"/>
      <c r="M36" s="827"/>
      <c r="N36" s="827"/>
      <c r="O36" s="827"/>
      <c r="P36" s="827"/>
      <c r="Q36" s="827"/>
      <c r="R36" s="827"/>
      <c r="S36" s="827"/>
      <c r="T36" s="827"/>
      <c r="U36" s="827"/>
      <c r="V36" s="827"/>
      <c r="W36" s="827"/>
      <c r="X36" s="827"/>
      <c r="Y36" s="827"/>
      <c r="Z36" s="827"/>
      <c r="AA36" s="827"/>
      <c r="AB36" s="827"/>
      <c r="AC36" s="827"/>
      <c r="AD36" s="827"/>
      <c r="AE36" s="827"/>
    </row>
    <row r="37" spans="1:31">
      <c r="A37" s="907" t="s">
        <v>1311</v>
      </c>
      <c r="D37" s="827"/>
      <c r="E37" s="827"/>
      <c r="F37" s="827"/>
      <c r="G37" s="827"/>
      <c r="H37" s="827"/>
      <c r="I37" s="827"/>
      <c r="J37" s="827"/>
      <c r="K37" s="827"/>
      <c r="L37" s="827"/>
      <c r="M37" s="827"/>
      <c r="N37" s="827"/>
      <c r="O37" s="827"/>
      <c r="P37" s="827"/>
      <c r="Q37" s="827"/>
      <c r="R37" s="827"/>
      <c r="S37" s="827"/>
      <c r="T37" s="827"/>
      <c r="U37" s="827"/>
      <c r="V37" s="827"/>
      <c r="W37" s="827"/>
      <c r="X37" s="827"/>
      <c r="Y37" s="827"/>
      <c r="Z37" s="827"/>
      <c r="AA37" s="827"/>
      <c r="AB37" s="827"/>
      <c r="AC37" s="827"/>
      <c r="AD37" s="827"/>
      <c r="AE37" s="827"/>
    </row>
    <row r="38" spans="1:31">
      <c r="A38" s="912" t="str">
        <f>A23</f>
        <v>Seedling (pistachio)</v>
      </c>
      <c r="D38" s="827"/>
      <c r="E38" s="827">
        <f t="shared" ref="E38:X38" si="14">E23*$C23</f>
        <v>6018.3670911441113</v>
      </c>
      <c r="F38" s="827">
        <f t="shared" si="14"/>
        <v>1805.5101273432333</v>
      </c>
      <c r="G38" s="827">
        <f t="shared" si="14"/>
        <v>0</v>
      </c>
      <c r="H38" s="827">
        <f t="shared" si="14"/>
        <v>0</v>
      </c>
      <c r="I38" s="827">
        <f t="shared" si="14"/>
        <v>0</v>
      </c>
      <c r="J38" s="827">
        <f t="shared" si="14"/>
        <v>0</v>
      </c>
      <c r="K38" s="827">
        <f t="shared" si="14"/>
        <v>0</v>
      </c>
      <c r="L38" s="827">
        <f t="shared" si="14"/>
        <v>0</v>
      </c>
      <c r="M38" s="827">
        <f t="shared" si="14"/>
        <v>0</v>
      </c>
      <c r="N38" s="827">
        <f t="shared" si="14"/>
        <v>0</v>
      </c>
      <c r="O38" s="827">
        <f t="shared" si="14"/>
        <v>0</v>
      </c>
      <c r="P38" s="827">
        <f t="shared" si="14"/>
        <v>0</v>
      </c>
      <c r="Q38" s="827">
        <f t="shared" si="14"/>
        <v>0</v>
      </c>
      <c r="R38" s="827">
        <f t="shared" si="14"/>
        <v>0</v>
      </c>
      <c r="S38" s="827">
        <f t="shared" si="14"/>
        <v>0</v>
      </c>
      <c r="T38" s="827">
        <f t="shared" si="14"/>
        <v>0</v>
      </c>
      <c r="U38" s="827">
        <f t="shared" si="14"/>
        <v>0</v>
      </c>
      <c r="V38" s="827">
        <f t="shared" si="14"/>
        <v>0</v>
      </c>
      <c r="W38" s="827">
        <f t="shared" si="14"/>
        <v>0</v>
      </c>
      <c r="X38" s="827">
        <f t="shared" si="14"/>
        <v>0</v>
      </c>
      <c r="Y38" s="827">
        <f t="shared" ref="Y38:AE38" si="15">Y23*$C23</f>
        <v>0</v>
      </c>
      <c r="Z38" s="827">
        <f t="shared" si="15"/>
        <v>0</v>
      </c>
      <c r="AA38" s="827">
        <f t="shared" si="15"/>
        <v>0</v>
      </c>
      <c r="AB38" s="827">
        <f t="shared" si="15"/>
        <v>0</v>
      </c>
      <c r="AC38" s="827">
        <f t="shared" si="15"/>
        <v>0</v>
      </c>
      <c r="AD38" s="827">
        <f t="shared" si="15"/>
        <v>0</v>
      </c>
      <c r="AE38" s="827">
        <f t="shared" si="15"/>
        <v>0</v>
      </c>
    </row>
    <row r="39" spans="1:31">
      <c r="A39" s="912" t="str">
        <f>A24</f>
        <v xml:space="preserve">Transportation of seedlings </v>
      </c>
      <c r="D39" s="827"/>
      <c r="E39" s="827">
        <f t="shared" ref="E39:X39" si="16">E24*$C24</f>
        <v>232.76592094716915</v>
      </c>
      <c r="F39" s="827">
        <f t="shared" si="16"/>
        <v>232.76592094716915</v>
      </c>
      <c r="G39" s="827">
        <f t="shared" si="16"/>
        <v>0</v>
      </c>
      <c r="H39" s="827">
        <f t="shared" si="16"/>
        <v>0</v>
      </c>
      <c r="I39" s="827">
        <f t="shared" si="16"/>
        <v>0</v>
      </c>
      <c r="J39" s="827">
        <f t="shared" si="16"/>
        <v>0</v>
      </c>
      <c r="K39" s="827">
        <f t="shared" si="16"/>
        <v>0</v>
      </c>
      <c r="L39" s="827">
        <f t="shared" si="16"/>
        <v>0</v>
      </c>
      <c r="M39" s="827">
        <f t="shared" si="16"/>
        <v>0</v>
      </c>
      <c r="N39" s="827">
        <f t="shared" si="16"/>
        <v>0</v>
      </c>
      <c r="O39" s="827">
        <f t="shared" si="16"/>
        <v>0</v>
      </c>
      <c r="P39" s="827">
        <f t="shared" si="16"/>
        <v>0</v>
      </c>
      <c r="Q39" s="827">
        <f t="shared" si="16"/>
        <v>0</v>
      </c>
      <c r="R39" s="827">
        <f t="shared" si="16"/>
        <v>0</v>
      </c>
      <c r="S39" s="827">
        <f t="shared" si="16"/>
        <v>0</v>
      </c>
      <c r="T39" s="827">
        <f t="shared" si="16"/>
        <v>0</v>
      </c>
      <c r="U39" s="827">
        <f t="shared" si="16"/>
        <v>0</v>
      </c>
      <c r="V39" s="827">
        <f t="shared" si="16"/>
        <v>0</v>
      </c>
      <c r="W39" s="827">
        <f t="shared" si="16"/>
        <v>0</v>
      </c>
      <c r="X39" s="827">
        <f t="shared" si="16"/>
        <v>0</v>
      </c>
      <c r="Y39" s="827">
        <f t="shared" ref="Y39:AE39" si="17">Y24*$C24</f>
        <v>0</v>
      </c>
      <c r="Z39" s="827">
        <f t="shared" si="17"/>
        <v>0</v>
      </c>
      <c r="AA39" s="827">
        <f t="shared" si="17"/>
        <v>0</v>
      </c>
      <c r="AB39" s="827">
        <f t="shared" si="17"/>
        <v>0</v>
      </c>
      <c r="AC39" s="827">
        <f t="shared" si="17"/>
        <v>0</v>
      </c>
      <c r="AD39" s="827">
        <f t="shared" si="17"/>
        <v>0</v>
      </c>
      <c r="AE39" s="827">
        <f t="shared" si="17"/>
        <v>0</v>
      </c>
    </row>
    <row r="40" spans="1:31">
      <c r="A40" s="912" t="str">
        <f>A25</f>
        <v>Fence installation per ha</v>
      </c>
      <c r="D40" s="827"/>
      <c r="E40" s="827">
        <f t="shared" ref="E40:X40" si="18">E25*$C25</f>
        <v>4410.5567529812379</v>
      </c>
      <c r="F40" s="827">
        <f t="shared" si="18"/>
        <v>0</v>
      </c>
      <c r="G40" s="827">
        <f t="shared" si="18"/>
        <v>0</v>
      </c>
      <c r="H40" s="827">
        <f t="shared" si="18"/>
        <v>0</v>
      </c>
      <c r="I40" s="827">
        <f t="shared" si="18"/>
        <v>0</v>
      </c>
      <c r="J40" s="827">
        <f t="shared" si="18"/>
        <v>0</v>
      </c>
      <c r="K40" s="827">
        <f t="shared" si="18"/>
        <v>0</v>
      </c>
      <c r="L40" s="827">
        <f t="shared" si="18"/>
        <v>0</v>
      </c>
      <c r="M40" s="827">
        <f t="shared" si="18"/>
        <v>0</v>
      </c>
      <c r="N40" s="827">
        <f t="shared" si="18"/>
        <v>0</v>
      </c>
      <c r="O40" s="827">
        <f t="shared" si="18"/>
        <v>0</v>
      </c>
      <c r="P40" s="827">
        <f t="shared" si="18"/>
        <v>0</v>
      </c>
      <c r="Q40" s="827">
        <f t="shared" si="18"/>
        <v>0</v>
      </c>
      <c r="R40" s="827">
        <f t="shared" si="18"/>
        <v>0</v>
      </c>
      <c r="S40" s="827">
        <f t="shared" si="18"/>
        <v>0</v>
      </c>
      <c r="T40" s="827">
        <f t="shared" si="18"/>
        <v>0</v>
      </c>
      <c r="U40" s="827">
        <f t="shared" si="18"/>
        <v>0</v>
      </c>
      <c r="V40" s="827">
        <f t="shared" si="18"/>
        <v>0</v>
      </c>
      <c r="W40" s="827">
        <f t="shared" si="18"/>
        <v>0</v>
      </c>
      <c r="X40" s="827">
        <f t="shared" si="18"/>
        <v>0</v>
      </c>
      <c r="Y40" s="827">
        <f t="shared" ref="Y40:AE40" si="19">Y25*$C25</f>
        <v>0</v>
      </c>
      <c r="Z40" s="827">
        <f t="shared" si="19"/>
        <v>0</v>
      </c>
      <c r="AA40" s="827">
        <f t="shared" si="19"/>
        <v>0</v>
      </c>
      <c r="AB40" s="827">
        <f t="shared" si="19"/>
        <v>0</v>
      </c>
      <c r="AC40" s="827">
        <f t="shared" si="19"/>
        <v>0</v>
      </c>
      <c r="AD40" s="827">
        <f t="shared" si="19"/>
        <v>0</v>
      </c>
      <c r="AE40" s="827">
        <f t="shared" si="19"/>
        <v>0</v>
      </c>
    </row>
    <row r="41" spans="1:31">
      <c r="A41" s="972" t="s">
        <v>1316</v>
      </c>
      <c r="D41" s="827"/>
      <c r="E41" s="827">
        <f>SUM(E38:E40)</f>
        <v>10661.689765072519</v>
      </c>
      <c r="F41" s="827">
        <f t="shared" ref="F41:X41" si="20">SUM(F38:F40)</f>
        <v>2038.2760482904025</v>
      </c>
      <c r="G41" s="827">
        <f t="shared" si="20"/>
        <v>0</v>
      </c>
      <c r="H41" s="827">
        <f t="shared" si="20"/>
        <v>0</v>
      </c>
      <c r="I41" s="827">
        <f t="shared" si="20"/>
        <v>0</v>
      </c>
      <c r="J41" s="827">
        <f t="shared" si="20"/>
        <v>0</v>
      </c>
      <c r="K41" s="827">
        <f t="shared" si="20"/>
        <v>0</v>
      </c>
      <c r="L41" s="827">
        <f t="shared" si="20"/>
        <v>0</v>
      </c>
      <c r="M41" s="827">
        <f t="shared" si="20"/>
        <v>0</v>
      </c>
      <c r="N41" s="827">
        <f t="shared" si="20"/>
        <v>0</v>
      </c>
      <c r="O41" s="827">
        <f t="shared" si="20"/>
        <v>0</v>
      </c>
      <c r="P41" s="827">
        <f t="shared" si="20"/>
        <v>0</v>
      </c>
      <c r="Q41" s="827">
        <f t="shared" si="20"/>
        <v>0</v>
      </c>
      <c r="R41" s="827">
        <f t="shared" si="20"/>
        <v>0</v>
      </c>
      <c r="S41" s="827">
        <f t="shared" si="20"/>
        <v>0</v>
      </c>
      <c r="T41" s="827">
        <f t="shared" si="20"/>
        <v>0</v>
      </c>
      <c r="U41" s="827">
        <f t="shared" si="20"/>
        <v>0</v>
      </c>
      <c r="V41" s="827">
        <f t="shared" si="20"/>
        <v>0</v>
      </c>
      <c r="W41" s="827">
        <f t="shared" si="20"/>
        <v>0</v>
      </c>
      <c r="X41" s="827">
        <f t="shared" si="20"/>
        <v>0</v>
      </c>
      <c r="Y41" s="827">
        <f t="shared" ref="Y41:AE41" si="21">SUM(Y38:Y40)</f>
        <v>0</v>
      </c>
      <c r="Z41" s="827">
        <f t="shared" si="21"/>
        <v>0</v>
      </c>
      <c r="AA41" s="827">
        <f t="shared" si="21"/>
        <v>0</v>
      </c>
      <c r="AB41" s="827">
        <f t="shared" si="21"/>
        <v>0</v>
      </c>
      <c r="AC41" s="827">
        <f t="shared" si="21"/>
        <v>0</v>
      </c>
      <c r="AD41" s="827">
        <f t="shared" si="21"/>
        <v>0</v>
      </c>
      <c r="AE41" s="827">
        <f t="shared" si="21"/>
        <v>0</v>
      </c>
    </row>
    <row r="42" spans="1:31">
      <c r="A42" s="912" t="str">
        <f>A26</f>
        <v>Irrigation</v>
      </c>
      <c r="D42" s="827"/>
      <c r="E42" s="827">
        <f t="shared" ref="E42:X43" si="22">E26*$C26</f>
        <v>1779.9746895959995</v>
      </c>
      <c r="F42" s="827">
        <f t="shared" si="22"/>
        <v>0</v>
      </c>
      <c r="G42" s="827">
        <f t="shared" si="22"/>
        <v>0</v>
      </c>
      <c r="H42" s="827">
        <f t="shared" si="22"/>
        <v>0</v>
      </c>
      <c r="I42" s="827">
        <f t="shared" si="22"/>
        <v>0</v>
      </c>
      <c r="J42" s="827">
        <f t="shared" si="22"/>
        <v>0</v>
      </c>
      <c r="K42" s="827">
        <f t="shared" si="22"/>
        <v>0</v>
      </c>
      <c r="L42" s="827">
        <f t="shared" si="22"/>
        <v>0</v>
      </c>
      <c r="M42" s="827">
        <f t="shared" si="22"/>
        <v>0</v>
      </c>
      <c r="N42" s="827">
        <f t="shared" si="22"/>
        <v>0</v>
      </c>
      <c r="O42" s="827">
        <f t="shared" si="22"/>
        <v>0</v>
      </c>
      <c r="P42" s="827">
        <f t="shared" si="22"/>
        <v>0</v>
      </c>
      <c r="Q42" s="827">
        <f t="shared" si="22"/>
        <v>0</v>
      </c>
      <c r="R42" s="827">
        <f t="shared" si="22"/>
        <v>0</v>
      </c>
      <c r="S42" s="827">
        <f t="shared" si="22"/>
        <v>0</v>
      </c>
      <c r="T42" s="827">
        <f t="shared" si="22"/>
        <v>0</v>
      </c>
      <c r="U42" s="827">
        <f t="shared" si="22"/>
        <v>0</v>
      </c>
      <c r="V42" s="827">
        <f t="shared" si="22"/>
        <v>0</v>
      </c>
      <c r="W42" s="827">
        <f t="shared" si="22"/>
        <v>0</v>
      </c>
      <c r="X42" s="827">
        <f t="shared" si="22"/>
        <v>0</v>
      </c>
      <c r="Y42" s="827">
        <f t="shared" ref="Y42:AE43" si="23">Y26*$C26</f>
        <v>0</v>
      </c>
      <c r="Z42" s="827">
        <f t="shared" si="23"/>
        <v>0</v>
      </c>
      <c r="AA42" s="827">
        <f t="shared" si="23"/>
        <v>0</v>
      </c>
      <c r="AB42" s="827">
        <f t="shared" si="23"/>
        <v>0</v>
      </c>
      <c r="AC42" s="827">
        <f t="shared" si="23"/>
        <v>0</v>
      </c>
      <c r="AD42" s="827">
        <f t="shared" si="23"/>
        <v>0</v>
      </c>
      <c r="AE42" s="827">
        <f t="shared" si="23"/>
        <v>0</v>
      </c>
    </row>
    <row r="43" spans="1:31">
      <c r="A43" s="912" t="str">
        <f>A27</f>
        <v>Land lease</v>
      </c>
      <c r="D43" s="827"/>
      <c r="E43" s="827">
        <f t="shared" si="22"/>
        <v>39.985816716588147</v>
      </c>
      <c r="F43" s="827">
        <f t="shared" si="22"/>
        <v>39.985816716588147</v>
      </c>
      <c r="G43" s="827">
        <f t="shared" si="22"/>
        <v>39.985816716588147</v>
      </c>
      <c r="H43" s="827">
        <f t="shared" si="22"/>
        <v>39.985816716588147</v>
      </c>
      <c r="I43" s="827">
        <f t="shared" si="22"/>
        <v>39.985816716588147</v>
      </c>
      <c r="J43" s="827">
        <f t="shared" si="22"/>
        <v>39.985816716588147</v>
      </c>
      <c r="K43" s="827">
        <f t="shared" si="22"/>
        <v>39.985816716588147</v>
      </c>
      <c r="L43" s="827">
        <f t="shared" si="22"/>
        <v>39.985816716588147</v>
      </c>
      <c r="M43" s="827">
        <f t="shared" si="22"/>
        <v>39.985816716588147</v>
      </c>
      <c r="N43" s="827">
        <f t="shared" si="22"/>
        <v>39.985816716588147</v>
      </c>
      <c r="O43" s="827">
        <f t="shared" si="22"/>
        <v>39.985816716588147</v>
      </c>
      <c r="P43" s="827">
        <f t="shared" si="22"/>
        <v>39.985816716588147</v>
      </c>
      <c r="Q43" s="827">
        <f t="shared" si="22"/>
        <v>39.985816716588147</v>
      </c>
      <c r="R43" s="827">
        <f t="shared" si="22"/>
        <v>39.985816716588147</v>
      </c>
      <c r="S43" s="827">
        <f t="shared" si="22"/>
        <v>39.985816716588147</v>
      </c>
      <c r="T43" s="827">
        <f t="shared" si="22"/>
        <v>39.985816716588147</v>
      </c>
      <c r="U43" s="827">
        <f t="shared" si="22"/>
        <v>39.985816716588147</v>
      </c>
      <c r="V43" s="827">
        <f t="shared" si="22"/>
        <v>39.985816716588147</v>
      </c>
      <c r="W43" s="827">
        <f t="shared" si="22"/>
        <v>39.985816716588147</v>
      </c>
      <c r="X43" s="827">
        <f t="shared" si="22"/>
        <v>39.985816716588147</v>
      </c>
      <c r="Y43" s="827">
        <f t="shared" si="23"/>
        <v>39.985816716588147</v>
      </c>
      <c r="Z43" s="827">
        <f t="shared" si="23"/>
        <v>39.985816716588147</v>
      </c>
      <c r="AA43" s="827">
        <f t="shared" si="23"/>
        <v>39.985816716588147</v>
      </c>
      <c r="AB43" s="827">
        <f t="shared" si="23"/>
        <v>39.985816716588147</v>
      </c>
      <c r="AC43" s="827">
        <f t="shared" si="23"/>
        <v>39.985816716588147</v>
      </c>
      <c r="AD43" s="827">
        <f t="shared" si="23"/>
        <v>39.985816716588147</v>
      </c>
      <c r="AE43" s="827">
        <f t="shared" si="23"/>
        <v>39.985816716588147</v>
      </c>
    </row>
    <row r="44" spans="1:31">
      <c r="A44" s="912" t="str">
        <f>A28</f>
        <v>Land preparation (plowing, planning, discing, smoothing)</v>
      </c>
      <c r="D44" s="827"/>
      <c r="E44" s="827">
        <f t="shared" ref="E44:X44" si="24">E28*$C28</f>
        <v>0</v>
      </c>
      <c r="F44" s="827">
        <f t="shared" si="24"/>
        <v>0</v>
      </c>
      <c r="G44" s="827">
        <f t="shared" si="24"/>
        <v>0</v>
      </c>
      <c r="H44" s="827">
        <f t="shared" si="24"/>
        <v>0</v>
      </c>
      <c r="I44" s="827">
        <f t="shared" si="24"/>
        <v>0</v>
      </c>
      <c r="J44" s="827">
        <f t="shared" si="24"/>
        <v>0</v>
      </c>
      <c r="K44" s="827">
        <f t="shared" si="24"/>
        <v>0</v>
      </c>
      <c r="L44" s="827">
        <f t="shared" si="24"/>
        <v>0</v>
      </c>
      <c r="M44" s="827">
        <f t="shared" si="24"/>
        <v>0</v>
      </c>
      <c r="N44" s="827">
        <f t="shared" si="24"/>
        <v>0</v>
      </c>
      <c r="O44" s="827">
        <f t="shared" si="24"/>
        <v>0</v>
      </c>
      <c r="P44" s="827">
        <f t="shared" si="24"/>
        <v>0</v>
      </c>
      <c r="Q44" s="827">
        <f t="shared" si="24"/>
        <v>0</v>
      </c>
      <c r="R44" s="827">
        <f t="shared" si="24"/>
        <v>0</v>
      </c>
      <c r="S44" s="827">
        <f t="shared" si="24"/>
        <v>0</v>
      </c>
      <c r="T44" s="827">
        <f t="shared" si="24"/>
        <v>0</v>
      </c>
      <c r="U44" s="827">
        <f t="shared" si="24"/>
        <v>0</v>
      </c>
      <c r="V44" s="827">
        <f t="shared" si="24"/>
        <v>0</v>
      </c>
      <c r="W44" s="827">
        <f t="shared" si="24"/>
        <v>0</v>
      </c>
      <c r="X44" s="827">
        <f t="shared" si="24"/>
        <v>0</v>
      </c>
      <c r="Y44" s="827">
        <f t="shared" ref="Y44:AE44" si="25">Y28*$C28</f>
        <v>0</v>
      </c>
      <c r="Z44" s="827">
        <f t="shared" si="25"/>
        <v>0</v>
      </c>
      <c r="AA44" s="827">
        <f t="shared" si="25"/>
        <v>0</v>
      </c>
      <c r="AB44" s="827">
        <f t="shared" si="25"/>
        <v>0</v>
      </c>
      <c r="AC44" s="827">
        <f t="shared" si="25"/>
        <v>0</v>
      </c>
      <c r="AD44" s="827">
        <f t="shared" si="25"/>
        <v>0</v>
      </c>
      <c r="AE44" s="827">
        <f t="shared" si="25"/>
        <v>0</v>
      </c>
    </row>
    <row r="45" spans="1:31">
      <c r="A45" s="912" t="str">
        <f>A29</f>
        <v>Soil loosening (5 times)</v>
      </c>
      <c r="D45" s="827"/>
      <c r="E45" s="827">
        <f t="shared" ref="E45:X45" si="26">E29*$C29</f>
        <v>0</v>
      </c>
      <c r="F45" s="827">
        <f t="shared" si="26"/>
        <v>0</v>
      </c>
      <c r="G45" s="827">
        <f t="shared" si="26"/>
        <v>0</v>
      </c>
      <c r="H45" s="827">
        <f t="shared" si="26"/>
        <v>0</v>
      </c>
      <c r="I45" s="827">
        <f t="shared" si="26"/>
        <v>0</v>
      </c>
      <c r="J45" s="827">
        <f t="shared" si="26"/>
        <v>0</v>
      </c>
      <c r="K45" s="827">
        <f t="shared" si="26"/>
        <v>0</v>
      </c>
      <c r="L45" s="827">
        <f t="shared" si="26"/>
        <v>0</v>
      </c>
      <c r="M45" s="827">
        <f t="shared" si="26"/>
        <v>0</v>
      </c>
      <c r="N45" s="827">
        <f t="shared" si="26"/>
        <v>0</v>
      </c>
      <c r="O45" s="827">
        <f t="shared" si="26"/>
        <v>0</v>
      </c>
      <c r="P45" s="827">
        <f t="shared" si="26"/>
        <v>0</v>
      </c>
      <c r="Q45" s="827">
        <f t="shared" si="26"/>
        <v>0</v>
      </c>
      <c r="R45" s="827">
        <f t="shared" si="26"/>
        <v>0</v>
      </c>
      <c r="S45" s="827">
        <f t="shared" si="26"/>
        <v>0</v>
      </c>
      <c r="T45" s="827">
        <f t="shared" si="26"/>
        <v>0</v>
      </c>
      <c r="U45" s="827">
        <f t="shared" si="26"/>
        <v>0</v>
      </c>
      <c r="V45" s="827">
        <f t="shared" si="26"/>
        <v>0</v>
      </c>
      <c r="W45" s="827">
        <f t="shared" si="26"/>
        <v>0</v>
      </c>
      <c r="X45" s="827">
        <f t="shared" si="26"/>
        <v>0</v>
      </c>
      <c r="Y45" s="827">
        <f t="shared" ref="Y45:AE45" si="27">Y29*$C29</f>
        <v>0</v>
      </c>
      <c r="Z45" s="827">
        <f t="shared" si="27"/>
        <v>0</v>
      </c>
      <c r="AA45" s="827">
        <f t="shared" si="27"/>
        <v>0</v>
      </c>
      <c r="AB45" s="827">
        <f t="shared" si="27"/>
        <v>0</v>
      </c>
      <c r="AC45" s="827">
        <f t="shared" si="27"/>
        <v>0</v>
      </c>
      <c r="AD45" s="827">
        <f t="shared" si="27"/>
        <v>0</v>
      </c>
      <c r="AE45" s="827">
        <f t="shared" si="27"/>
        <v>0</v>
      </c>
    </row>
    <row r="46" spans="1:31">
      <c r="A46" s="912" t="str">
        <f>A30</f>
        <v>Harvesting</v>
      </c>
      <c r="D46" s="827"/>
      <c r="E46" s="827">
        <f t="shared" ref="E46:X46" si="28">E30*$C30</f>
        <v>0</v>
      </c>
      <c r="F46" s="827">
        <f t="shared" si="28"/>
        <v>0</v>
      </c>
      <c r="G46" s="827">
        <f t="shared" si="28"/>
        <v>0</v>
      </c>
      <c r="H46" s="827">
        <f t="shared" si="28"/>
        <v>0</v>
      </c>
      <c r="I46" s="827">
        <f t="shared" si="28"/>
        <v>0</v>
      </c>
      <c r="J46" s="827">
        <f t="shared" si="28"/>
        <v>0</v>
      </c>
      <c r="K46" s="827">
        <f t="shared" si="28"/>
        <v>0</v>
      </c>
      <c r="L46" s="827">
        <f t="shared" si="28"/>
        <v>0</v>
      </c>
      <c r="M46" s="827">
        <f t="shared" si="28"/>
        <v>0</v>
      </c>
      <c r="N46" s="827">
        <f t="shared" si="28"/>
        <v>0</v>
      </c>
      <c r="O46" s="827">
        <f t="shared" si="28"/>
        <v>0</v>
      </c>
      <c r="P46" s="827">
        <f t="shared" si="28"/>
        <v>0</v>
      </c>
      <c r="Q46" s="827">
        <f t="shared" si="28"/>
        <v>0</v>
      </c>
      <c r="R46" s="827">
        <f t="shared" si="28"/>
        <v>0</v>
      </c>
      <c r="S46" s="827">
        <f t="shared" si="28"/>
        <v>0</v>
      </c>
      <c r="T46" s="827">
        <f t="shared" si="28"/>
        <v>0</v>
      </c>
      <c r="U46" s="827">
        <f t="shared" si="28"/>
        <v>0</v>
      </c>
      <c r="V46" s="827">
        <f t="shared" si="28"/>
        <v>0</v>
      </c>
      <c r="W46" s="827">
        <f t="shared" si="28"/>
        <v>0</v>
      </c>
      <c r="X46" s="827">
        <f t="shared" si="28"/>
        <v>0</v>
      </c>
      <c r="Y46" s="827">
        <f t="shared" ref="Y46:AE46" si="29">Y30*$C30</f>
        <v>0</v>
      </c>
      <c r="Z46" s="827">
        <f t="shared" si="29"/>
        <v>0</v>
      </c>
      <c r="AA46" s="827">
        <f t="shared" si="29"/>
        <v>0</v>
      </c>
      <c r="AB46" s="827">
        <f t="shared" si="29"/>
        <v>0</v>
      </c>
      <c r="AC46" s="827">
        <f t="shared" si="29"/>
        <v>0</v>
      </c>
      <c r="AD46" s="827">
        <f t="shared" si="29"/>
        <v>0</v>
      </c>
      <c r="AE46" s="827">
        <f t="shared" si="29"/>
        <v>0</v>
      </c>
    </row>
    <row r="47" spans="1:31">
      <c r="A47" s="907" t="s">
        <v>1314</v>
      </c>
      <c r="D47" s="827"/>
      <c r="E47" s="827">
        <f t="shared" ref="E47:X47" si="30">SUM(E42:E46)</f>
        <v>1819.9605063125878</v>
      </c>
      <c r="F47" s="827">
        <f t="shared" si="30"/>
        <v>39.985816716588147</v>
      </c>
      <c r="G47" s="827">
        <f t="shared" si="30"/>
        <v>39.985816716588147</v>
      </c>
      <c r="H47" s="827">
        <f t="shared" si="30"/>
        <v>39.985816716588147</v>
      </c>
      <c r="I47" s="827">
        <f t="shared" si="30"/>
        <v>39.985816716588147</v>
      </c>
      <c r="J47" s="827">
        <f t="shared" si="30"/>
        <v>39.985816716588147</v>
      </c>
      <c r="K47" s="827">
        <f t="shared" si="30"/>
        <v>39.985816716588147</v>
      </c>
      <c r="L47" s="827">
        <f t="shared" si="30"/>
        <v>39.985816716588147</v>
      </c>
      <c r="M47" s="827">
        <f t="shared" si="30"/>
        <v>39.985816716588147</v>
      </c>
      <c r="N47" s="827">
        <f t="shared" si="30"/>
        <v>39.985816716588147</v>
      </c>
      <c r="O47" s="827">
        <f t="shared" si="30"/>
        <v>39.985816716588147</v>
      </c>
      <c r="P47" s="827">
        <f t="shared" si="30"/>
        <v>39.985816716588147</v>
      </c>
      <c r="Q47" s="827">
        <f t="shared" si="30"/>
        <v>39.985816716588147</v>
      </c>
      <c r="R47" s="827">
        <f t="shared" si="30"/>
        <v>39.985816716588147</v>
      </c>
      <c r="S47" s="827">
        <f t="shared" si="30"/>
        <v>39.985816716588147</v>
      </c>
      <c r="T47" s="827">
        <f t="shared" si="30"/>
        <v>39.985816716588147</v>
      </c>
      <c r="U47" s="827">
        <f t="shared" si="30"/>
        <v>39.985816716588147</v>
      </c>
      <c r="V47" s="827">
        <f t="shared" si="30"/>
        <v>39.985816716588147</v>
      </c>
      <c r="W47" s="827">
        <f t="shared" si="30"/>
        <v>39.985816716588147</v>
      </c>
      <c r="X47" s="827">
        <f t="shared" si="30"/>
        <v>39.985816716588147</v>
      </c>
      <c r="Y47" s="827">
        <f t="shared" ref="Y47:AE47" si="31">SUM(Y42:Y46)</f>
        <v>39.985816716588147</v>
      </c>
      <c r="Z47" s="827">
        <f t="shared" si="31"/>
        <v>39.985816716588147</v>
      </c>
      <c r="AA47" s="827">
        <f t="shared" si="31"/>
        <v>39.985816716588147</v>
      </c>
      <c r="AB47" s="827">
        <f t="shared" si="31"/>
        <v>39.985816716588147</v>
      </c>
      <c r="AC47" s="827">
        <f t="shared" si="31"/>
        <v>39.985816716588147</v>
      </c>
      <c r="AD47" s="827">
        <f t="shared" si="31"/>
        <v>39.985816716588147</v>
      </c>
      <c r="AE47" s="827">
        <f t="shared" si="31"/>
        <v>39.985816716588147</v>
      </c>
    </row>
    <row r="48" spans="1:31">
      <c r="A48" s="915"/>
      <c r="D48" s="827"/>
      <c r="E48" s="827"/>
      <c r="F48" s="827"/>
      <c r="G48" s="827"/>
      <c r="H48" s="827"/>
      <c r="I48" s="827"/>
      <c r="J48" s="827"/>
      <c r="K48" s="827"/>
      <c r="L48" s="827"/>
      <c r="M48" s="827"/>
      <c r="N48" s="827"/>
      <c r="O48" s="827"/>
      <c r="P48" s="827"/>
      <c r="Q48" s="827"/>
      <c r="R48" s="827"/>
      <c r="S48" s="827"/>
      <c r="T48" s="827"/>
      <c r="U48" s="827"/>
      <c r="V48" s="827"/>
      <c r="W48" s="827"/>
      <c r="X48" s="827"/>
      <c r="Y48" s="827"/>
      <c r="Z48" s="827"/>
      <c r="AA48" s="827"/>
      <c r="AB48" s="827"/>
      <c r="AC48" s="827"/>
      <c r="AD48" s="827"/>
      <c r="AE48" s="827"/>
    </row>
    <row r="49" spans="1:31">
      <c r="A49" s="918" t="s">
        <v>498</v>
      </c>
      <c r="B49" s="762"/>
      <c r="D49" s="827"/>
      <c r="E49" s="827">
        <f t="shared" ref="E49:X49" si="32">E41+E47</f>
        <v>12481.650271385106</v>
      </c>
      <c r="F49" s="827">
        <f t="shared" si="32"/>
        <v>2078.2618650069908</v>
      </c>
      <c r="G49" s="827">
        <f t="shared" si="32"/>
        <v>39.985816716588147</v>
      </c>
      <c r="H49" s="827">
        <f t="shared" si="32"/>
        <v>39.985816716588147</v>
      </c>
      <c r="I49" s="827">
        <f t="shared" si="32"/>
        <v>39.985816716588147</v>
      </c>
      <c r="J49" s="827">
        <f t="shared" si="32"/>
        <v>39.985816716588147</v>
      </c>
      <c r="K49" s="827">
        <f t="shared" si="32"/>
        <v>39.985816716588147</v>
      </c>
      <c r="L49" s="827">
        <f t="shared" si="32"/>
        <v>39.985816716588147</v>
      </c>
      <c r="M49" s="827">
        <f t="shared" si="32"/>
        <v>39.985816716588147</v>
      </c>
      <c r="N49" s="827">
        <f t="shared" si="32"/>
        <v>39.985816716588147</v>
      </c>
      <c r="O49" s="827">
        <f t="shared" si="32"/>
        <v>39.985816716588147</v>
      </c>
      <c r="P49" s="827">
        <f t="shared" si="32"/>
        <v>39.985816716588147</v>
      </c>
      <c r="Q49" s="827">
        <f t="shared" si="32"/>
        <v>39.985816716588147</v>
      </c>
      <c r="R49" s="827">
        <f t="shared" si="32"/>
        <v>39.985816716588147</v>
      </c>
      <c r="S49" s="827">
        <f t="shared" si="32"/>
        <v>39.985816716588147</v>
      </c>
      <c r="T49" s="827">
        <f t="shared" si="32"/>
        <v>39.985816716588147</v>
      </c>
      <c r="U49" s="827">
        <f t="shared" si="32"/>
        <v>39.985816716588147</v>
      </c>
      <c r="V49" s="827">
        <f t="shared" si="32"/>
        <v>39.985816716588147</v>
      </c>
      <c r="W49" s="827">
        <f t="shared" si="32"/>
        <v>39.985816716588147</v>
      </c>
      <c r="X49" s="827">
        <f t="shared" si="32"/>
        <v>39.985816716588147</v>
      </c>
      <c r="Y49" s="827">
        <f t="shared" ref="Y49:AE49" si="33">Y41+Y47</f>
        <v>39.985816716588147</v>
      </c>
      <c r="Z49" s="827">
        <f t="shared" si="33"/>
        <v>39.985816716588147</v>
      </c>
      <c r="AA49" s="827">
        <f t="shared" si="33"/>
        <v>39.985816716588147</v>
      </c>
      <c r="AB49" s="827">
        <f t="shared" si="33"/>
        <v>39.985816716588147</v>
      </c>
      <c r="AC49" s="827">
        <f t="shared" si="33"/>
        <v>39.985816716588147</v>
      </c>
      <c r="AD49" s="827">
        <f t="shared" si="33"/>
        <v>39.985816716588147</v>
      </c>
      <c r="AE49" s="827">
        <f t="shared" si="33"/>
        <v>39.985816716588147</v>
      </c>
    </row>
    <row r="50" spans="1:31">
      <c r="A50" s="918"/>
      <c r="B50" s="762"/>
      <c r="D50" s="827"/>
      <c r="E50" s="827"/>
      <c r="F50" s="827"/>
      <c r="G50" s="827"/>
      <c r="H50" s="827"/>
      <c r="I50" s="827"/>
      <c r="J50" s="827"/>
      <c r="K50" s="827"/>
      <c r="L50" s="827"/>
      <c r="M50" s="827"/>
      <c r="N50" s="827"/>
      <c r="O50" s="827"/>
      <c r="P50" s="827"/>
      <c r="Q50" s="827"/>
      <c r="R50" s="827"/>
      <c r="S50" s="827"/>
      <c r="T50" s="827"/>
      <c r="U50" s="827"/>
      <c r="V50" s="827"/>
      <c r="W50" s="827"/>
      <c r="X50" s="827"/>
      <c r="Y50" s="827"/>
      <c r="Z50" s="827"/>
      <c r="AA50" s="827"/>
      <c r="AB50" s="827"/>
      <c r="AC50" s="827"/>
      <c r="AD50" s="827"/>
      <c r="AE50" s="827"/>
    </row>
    <row r="51" spans="1:31">
      <c r="A51" s="918" t="s">
        <v>585</v>
      </c>
      <c r="B51" s="762"/>
      <c r="D51" s="827">
        <v>0</v>
      </c>
      <c r="E51" s="827">
        <f t="shared" ref="E51:X51" si="34">E35-E49</f>
        <v>-12481.650271385106</v>
      </c>
      <c r="F51" s="827">
        <f t="shared" si="34"/>
        <v>-2078.2618650069908</v>
      </c>
      <c r="G51" s="827">
        <f t="shared" si="34"/>
        <v>-39.985816716588147</v>
      </c>
      <c r="H51" s="827">
        <f t="shared" si="34"/>
        <v>-39.985816716588147</v>
      </c>
      <c r="I51" s="827">
        <f t="shared" si="34"/>
        <v>996.45156021849505</v>
      </c>
      <c r="J51" s="827">
        <f t="shared" si="34"/>
        <v>1253.2307844501634</v>
      </c>
      <c r="K51" s="827">
        <f t="shared" si="34"/>
        <v>1250.900664448061</v>
      </c>
      <c r="L51" s="827">
        <f t="shared" si="34"/>
        <v>1892.8487250272324</v>
      </c>
      <c r="M51" s="827">
        <f t="shared" si="34"/>
        <v>1889.3535450240793</v>
      </c>
      <c r="N51" s="827">
        <f t="shared" si="34"/>
        <v>1500.689528673423</v>
      </c>
      <c r="O51" s="827">
        <f t="shared" si="34"/>
        <v>1882.3631850177726</v>
      </c>
      <c r="P51" s="827">
        <f t="shared" si="34"/>
        <v>1878.868005014619</v>
      </c>
      <c r="Q51" s="827">
        <f t="shared" si="34"/>
        <v>5067.6372278915542</v>
      </c>
      <c r="R51" s="827">
        <f t="shared" si="34"/>
        <v>5058.3167478831456</v>
      </c>
      <c r="S51" s="827">
        <f t="shared" si="34"/>
        <v>4031.1998509564719</v>
      </c>
      <c r="T51" s="827">
        <f t="shared" si="34"/>
        <v>5039.6757878663275</v>
      </c>
      <c r="U51" s="827">
        <f t="shared" si="34"/>
        <v>5030.355307857918</v>
      </c>
      <c r="V51" s="827">
        <f t="shared" si="34"/>
        <v>5021.0348278495085</v>
      </c>
      <c r="W51" s="827">
        <f t="shared" si="34"/>
        <v>5011.7143478410999</v>
      </c>
      <c r="X51" s="827">
        <f t="shared" si="34"/>
        <v>3993.9179309228357</v>
      </c>
      <c r="Y51" s="827">
        <f t="shared" ref="Y51:AE51" si="35">Y35-Y49</f>
        <v>4993.0733878242809</v>
      </c>
      <c r="Z51" s="827">
        <f t="shared" si="35"/>
        <v>4983.7529078158732</v>
      </c>
      <c r="AA51" s="827">
        <f t="shared" si="35"/>
        <v>4974.4324278074655</v>
      </c>
      <c r="AB51" s="827">
        <f t="shared" si="35"/>
        <v>4965.1119477990533</v>
      </c>
      <c r="AC51" s="827">
        <f t="shared" si="35"/>
        <v>3956.636010889199</v>
      </c>
      <c r="AD51" s="827">
        <f t="shared" si="35"/>
        <v>4946.4709877822379</v>
      </c>
      <c r="AE51" s="827">
        <f t="shared" si="35"/>
        <v>4937.1505077738302</v>
      </c>
    </row>
    <row r="52" spans="1:31" ht="12" thickBot="1">
      <c r="A52" s="919" t="s">
        <v>1134</v>
      </c>
      <c r="B52" s="920"/>
      <c r="C52" s="921"/>
      <c r="D52" s="922"/>
      <c r="E52" s="922">
        <f>E51-$D$51</f>
        <v>-12481.650271385106</v>
      </c>
      <c r="F52" s="922">
        <f t="shared" ref="F52:X52" si="36">F51-$D$51</f>
        <v>-2078.2618650069908</v>
      </c>
      <c r="G52" s="922">
        <f t="shared" si="36"/>
        <v>-39.985816716588147</v>
      </c>
      <c r="H52" s="922">
        <f t="shared" si="36"/>
        <v>-39.985816716588147</v>
      </c>
      <c r="I52" s="922">
        <f t="shared" si="36"/>
        <v>996.45156021849505</v>
      </c>
      <c r="J52" s="922">
        <f t="shared" si="36"/>
        <v>1253.2307844501634</v>
      </c>
      <c r="K52" s="922">
        <f t="shared" si="36"/>
        <v>1250.900664448061</v>
      </c>
      <c r="L52" s="922">
        <f t="shared" si="36"/>
        <v>1892.8487250272324</v>
      </c>
      <c r="M52" s="922">
        <f t="shared" si="36"/>
        <v>1889.3535450240793</v>
      </c>
      <c r="N52" s="922">
        <f t="shared" si="36"/>
        <v>1500.689528673423</v>
      </c>
      <c r="O52" s="922">
        <f t="shared" si="36"/>
        <v>1882.3631850177726</v>
      </c>
      <c r="P52" s="922">
        <f t="shared" si="36"/>
        <v>1878.868005014619</v>
      </c>
      <c r="Q52" s="922">
        <f t="shared" si="36"/>
        <v>5067.6372278915542</v>
      </c>
      <c r="R52" s="922">
        <f t="shared" si="36"/>
        <v>5058.3167478831456</v>
      </c>
      <c r="S52" s="922">
        <f t="shared" si="36"/>
        <v>4031.1998509564719</v>
      </c>
      <c r="T52" s="922">
        <f t="shared" si="36"/>
        <v>5039.6757878663275</v>
      </c>
      <c r="U52" s="922">
        <f t="shared" si="36"/>
        <v>5030.355307857918</v>
      </c>
      <c r="V52" s="922">
        <f t="shared" si="36"/>
        <v>5021.0348278495085</v>
      </c>
      <c r="W52" s="922">
        <f t="shared" si="36"/>
        <v>5011.7143478410999</v>
      </c>
      <c r="X52" s="922">
        <f t="shared" si="36"/>
        <v>3993.9179309228357</v>
      </c>
      <c r="Y52" s="922">
        <f t="shared" ref="Y52:AE52" si="37">Y51-$D$51</f>
        <v>4993.0733878242809</v>
      </c>
      <c r="Z52" s="922">
        <f t="shared" si="37"/>
        <v>4983.7529078158732</v>
      </c>
      <c r="AA52" s="922">
        <f t="shared" si="37"/>
        <v>4974.4324278074655</v>
      </c>
      <c r="AB52" s="922">
        <f t="shared" si="37"/>
        <v>4965.1119477990533</v>
      </c>
      <c r="AC52" s="922">
        <f t="shared" si="37"/>
        <v>3956.636010889199</v>
      </c>
      <c r="AD52" s="922">
        <f t="shared" si="37"/>
        <v>4946.4709877822379</v>
      </c>
      <c r="AE52" s="922">
        <f t="shared" si="37"/>
        <v>4937.1505077738302</v>
      </c>
    </row>
    <row r="53" spans="1:31">
      <c r="D53" s="827"/>
      <c r="E53" s="827"/>
      <c r="F53" s="827"/>
      <c r="G53" s="827"/>
      <c r="H53" s="827"/>
      <c r="I53" s="827"/>
      <c r="J53" s="827"/>
      <c r="K53" s="827"/>
      <c r="L53" s="827"/>
      <c r="M53" s="827"/>
      <c r="N53" s="827"/>
      <c r="O53" s="827"/>
      <c r="P53" s="827"/>
      <c r="Q53" s="827"/>
      <c r="R53" s="827"/>
      <c r="S53" s="827"/>
      <c r="T53" s="827"/>
      <c r="U53" s="827"/>
      <c r="V53" s="827"/>
      <c r="W53" s="827"/>
      <c r="X53" s="827"/>
      <c r="Y53" s="827"/>
      <c r="Z53" s="827"/>
      <c r="AA53" s="827"/>
      <c r="AB53" s="827"/>
      <c r="AC53" s="827"/>
      <c r="AD53" s="827"/>
      <c r="AE53" s="827"/>
    </row>
    <row r="54" spans="1:31" ht="12" thickBot="1">
      <c r="C54" s="252"/>
      <c r="D54" s="252"/>
      <c r="E54" s="252"/>
    </row>
    <row r="55" spans="1:31">
      <c r="A55" s="1159" t="s">
        <v>1299</v>
      </c>
      <c r="B55" s="1160"/>
      <c r="C55" s="1161"/>
      <c r="D55" s="1161"/>
      <c r="E55" s="1161"/>
      <c r="F55" s="1160"/>
      <c r="G55" s="1160"/>
      <c r="H55" s="1160"/>
      <c r="I55" s="1160"/>
      <c r="J55" s="1160"/>
      <c r="K55" s="1160"/>
      <c r="L55" s="1160"/>
      <c r="M55" s="1160"/>
      <c r="N55" s="1160"/>
      <c r="O55" s="1160"/>
      <c r="P55" s="1160"/>
      <c r="Q55" s="1160"/>
      <c r="R55" s="1160"/>
      <c r="S55" s="1160"/>
      <c r="T55" s="1160"/>
      <c r="U55" s="1160"/>
      <c r="V55" s="1160"/>
      <c r="W55" s="1160"/>
      <c r="X55" s="1160"/>
      <c r="Y55" s="1160"/>
      <c r="Z55" s="1160"/>
      <c r="AA55" s="1160"/>
      <c r="AB55" s="1160"/>
      <c r="AC55" s="1160"/>
      <c r="AD55" s="1160"/>
      <c r="AE55" s="1160"/>
    </row>
    <row r="56" spans="1:31">
      <c r="A56" s="915"/>
      <c r="C56" s="252"/>
      <c r="D56" s="252"/>
      <c r="E56" s="252"/>
    </row>
    <row r="57" spans="1:31">
      <c r="A57" s="1163" t="s">
        <v>122</v>
      </c>
      <c r="B57" s="914" t="s">
        <v>197</v>
      </c>
      <c r="C57" s="265">
        <f>E41+F41</f>
        <v>12699.965813362922</v>
      </c>
      <c r="D57" s="252"/>
      <c r="E57" s="252"/>
    </row>
    <row r="58" spans="1:31">
      <c r="A58" s="1163" t="s">
        <v>1300</v>
      </c>
      <c r="B58" s="914" t="s">
        <v>197</v>
      </c>
      <c r="C58" s="685">
        <f>C57*5%</f>
        <v>634.99829066814618</v>
      </c>
      <c r="D58" s="252"/>
      <c r="E58" s="252"/>
    </row>
    <row r="59" spans="1:31">
      <c r="A59" s="1163" t="s">
        <v>1301</v>
      </c>
      <c r="B59" s="914" t="s">
        <v>197</v>
      </c>
      <c r="C59" s="685">
        <f>C57*95%</f>
        <v>12064.967522694775</v>
      </c>
      <c r="D59" s="252"/>
      <c r="E59" s="252"/>
    </row>
    <row r="60" spans="1:31">
      <c r="A60" s="918" t="s">
        <v>1302</v>
      </c>
      <c r="C60" s="252"/>
      <c r="D60" s="252"/>
      <c r="E60" s="252"/>
    </row>
    <row r="61" spans="1:31">
      <c r="A61" s="912" t="s">
        <v>293</v>
      </c>
      <c r="C61" s="252"/>
      <c r="D61" s="257" t="s">
        <v>295</v>
      </c>
      <c r="E61" s="1505" t="s">
        <v>296</v>
      </c>
      <c r="F61" s="1505"/>
      <c r="G61" s="1505"/>
      <c r="H61" s="1505"/>
      <c r="I61" s="1505"/>
      <c r="J61" s="258"/>
      <c r="K61" s="258"/>
      <c r="L61" s="258"/>
      <c r="M61" s="258"/>
      <c r="N61" s="258"/>
      <c r="O61" s="1505"/>
      <c r="P61" s="1505"/>
      <c r="Q61" s="1505"/>
      <c r="R61" s="1505"/>
      <c r="S61" s="1505"/>
      <c r="T61" s="258"/>
      <c r="U61" s="258"/>
      <c r="V61" s="258"/>
      <c r="W61" s="258"/>
      <c r="X61" s="258"/>
      <c r="Y61" s="258"/>
      <c r="Z61" s="258"/>
      <c r="AA61" s="258"/>
      <c r="AB61" s="258"/>
      <c r="AC61" s="258"/>
      <c r="AD61" s="258"/>
      <c r="AE61" s="258"/>
    </row>
    <row r="62" spans="1:31">
      <c r="A62" s="912"/>
      <c r="C62" s="252"/>
      <c r="D62" s="262" t="s">
        <v>297</v>
      </c>
      <c r="E62" s="262">
        <v>1</v>
      </c>
      <c r="F62" s="262">
        <v>2</v>
      </c>
      <c r="G62" s="262">
        <v>3</v>
      </c>
      <c r="H62" s="262">
        <v>4</v>
      </c>
      <c r="I62" s="262">
        <v>5</v>
      </c>
      <c r="J62" s="262">
        <v>6</v>
      </c>
      <c r="K62" s="262">
        <v>7</v>
      </c>
      <c r="L62" s="262">
        <v>8</v>
      </c>
      <c r="M62" s="262">
        <v>9</v>
      </c>
      <c r="N62" s="263">
        <v>10</v>
      </c>
      <c r="O62" s="262">
        <v>11</v>
      </c>
      <c r="P62" s="262">
        <v>12</v>
      </c>
      <c r="Q62" s="262">
        <v>13</v>
      </c>
      <c r="R62" s="262">
        <v>14</v>
      </c>
      <c r="S62" s="262">
        <v>15</v>
      </c>
      <c r="T62" s="262">
        <v>16</v>
      </c>
      <c r="U62" s="262">
        <v>17</v>
      </c>
      <c r="V62" s="262">
        <v>18</v>
      </c>
      <c r="W62" s="262">
        <v>19</v>
      </c>
      <c r="X62" s="263">
        <v>20</v>
      </c>
      <c r="Y62" s="263">
        <v>21</v>
      </c>
      <c r="Z62" s="263">
        <v>22</v>
      </c>
      <c r="AA62" s="263">
        <v>23</v>
      </c>
      <c r="AB62" s="263">
        <v>24</v>
      </c>
      <c r="AC62" s="263">
        <v>25</v>
      </c>
      <c r="AD62" s="263">
        <v>26</v>
      </c>
      <c r="AE62" s="263">
        <v>27</v>
      </c>
    </row>
    <row r="63" spans="1:31">
      <c r="A63" s="1158" t="s">
        <v>1305</v>
      </c>
      <c r="C63" s="252"/>
      <c r="D63" s="264"/>
      <c r="E63" s="264"/>
      <c r="F63" s="264"/>
      <c r="G63" s="264"/>
      <c r="H63" s="264"/>
      <c r="I63" s="264"/>
      <c r="J63" s="264"/>
      <c r="K63" s="264"/>
      <c r="L63" s="264"/>
      <c r="M63" s="264"/>
      <c r="N63" s="1157"/>
      <c r="O63" s="264"/>
      <c r="P63" s="264"/>
      <c r="Q63" s="264"/>
      <c r="R63" s="264"/>
      <c r="S63" s="264"/>
      <c r="T63" s="264"/>
      <c r="U63" s="264"/>
      <c r="V63" s="264"/>
      <c r="W63" s="264"/>
      <c r="X63" s="1157"/>
      <c r="Y63" s="1157"/>
      <c r="Z63" s="1157"/>
      <c r="AA63" s="1157"/>
      <c r="AB63" s="1157"/>
      <c r="AC63" s="1157"/>
      <c r="AD63" s="1157"/>
      <c r="AE63" s="1157"/>
    </row>
    <row r="64" spans="1:31">
      <c r="A64" s="1165" t="s">
        <v>1303</v>
      </c>
      <c r="C64" s="252"/>
      <c r="D64" s="252"/>
      <c r="E64" s="265">
        <f t="shared" ref="E64:X64" si="38">E35</f>
        <v>0</v>
      </c>
      <c r="F64" s="265">
        <f t="shared" si="38"/>
        <v>0</v>
      </c>
      <c r="G64" s="265">
        <f t="shared" si="38"/>
        <v>0</v>
      </c>
      <c r="H64" s="265">
        <f t="shared" si="38"/>
        <v>0</v>
      </c>
      <c r="I64" s="265">
        <f t="shared" si="38"/>
        <v>1036.4373769350832</v>
      </c>
      <c r="J64" s="265">
        <f t="shared" si="38"/>
        <v>1293.2166011667516</v>
      </c>
      <c r="K64" s="265">
        <f t="shared" si="38"/>
        <v>1290.8864811646492</v>
      </c>
      <c r="L64" s="265">
        <f t="shared" si="38"/>
        <v>1932.8345417438206</v>
      </c>
      <c r="M64" s="265">
        <f t="shared" si="38"/>
        <v>1929.3393617406673</v>
      </c>
      <c r="N64" s="265">
        <f t="shared" si="38"/>
        <v>1540.6753453900112</v>
      </c>
      <c r="O64" s="265">
        <f t="shared" si="38"/>
        <v>1922.3490017343606</v>
      </c>
      <c r="P64" s="265">
        <f t="shared" si="38"/>
        <v>1918.8538217312071</v>
      </c>
      <c r="Q64" s="265">
        <f t="shared" si="38"/>
        <v>5107.6230446081427</v>
      </c>
      <c r="R64" s="265">
        <f t="shared" si="38"/>
        <v>5098.3025645997341</v>
      </c>
      <c r="S64" s="265">
        <f t="shared" si="38"/>
        <v>4071.1856676730599</v>
      </c>
      <c r="T64" s="265">
        <f t="shared" si="38"/>
        <v>5079.661604582916</v>
      </c>
      <c r="U64" s="265">
        <f t="shared" si="38"/>
        <v>5070.3411245745065</v>
      </c>
      <c r="V64" s="265">
        <f t="shared" si="38"/>
        <v>5061.020644566097</v>
      </c>
      <c r="W64" s="265">
        <f t="shared" si="38"/>
        <v>5051.7001645576884</v>
      </c>
      <c r="X64" s="265">
        <f t="shared" si="38"/>
        <v>4033.9037476394237</v>
      </c>
      <c r="Y64" s="265">
        <f t="shared" ref="Y64:AE64" si="39">Y35</f>
        <v>5033.0592045408694</v>
      </c>
      <c r="Z64" s="265">
        <f t="shared" si="39"/>
        <v>5023.7387245324617</v>
      </c>
      <c r="AA64" s="265">
        <f t="shared" si="39"/>
        <v>5014.418244524054</v>
      </c>
      <c r="AB64" s="265">
        <f t="shared" si="39"/>
        <v>5005.0977645156418</v>
      </c>
      <c r="AC64" s="265">
        <f t="shared" si="39"/>
        <v>3996.6218276057871</v>
      </c>
      <c r="AD64" s="265">
        <f t="shared" si="39"/>
        <v>4986.4568044988264</v>
      </c>
      <c r="AE64" s="265">
        <f t="shared" si="39"/>
        <v>4977.1363244904187</v>
      </c>
    </row>
    <row r="65" spans="1:31">
      <c r="A65" s="1165" t="s">
        <v>1304</v>
      </c>
      <c r="C65" s="252"/>
      <c r="D65" s="252"/>
      <c r="E65" s="252">
        <f>C58</f>
        <v>634.99829066814618</v>
      </c>
    </row>
    <row r="66" spans="1:31">
      <c r="A66" s="1165" t="s">
        <v>1301</v>
      </c>
      <c r="C66" s="252"/>
      <c r="D66" s="252"/>
      <c r="E66" s="685">
        <f>C59-F41</f>
        <v>10026.691474404372</v>
      </c>
      <c r="F66" s="1225">
        <f>F41</f>
        <v>2038.2760482904025</v>
      </c>
    </row>
    <row r="67" spans="1:31">
      <c r="A67" s="1158" t="s">
        <v>1306</v>
      </c>
      <c r="C67" s="252"/>
      <c r="D67" s="252"/>
      <c r="E67" s="265">
        <f>SUM(E64:E66)</f>
        <v>10661.689765072519</v>
      </c>
      <c r="F67" s="265">
        <f t="shared" ref="F67:X67" si="40">SUM(F64:F66)</f>
        <v>2038.2760482904025</v>
      </c>
      <c r="G67" s="265">
        <f t="shared" si="40"/>
        <v>0</v>
      </c>
      <c r="H67" s="265">
        <f t="shared" si="40"/>
        <v>0</v>
      </c>
      <c r="I67" s="265">
        <f t="shared" si="40"/>
        <v>1036.4373769350832</v>
      </c>
      <c r="J67" s="265">
        <f t="shared" si="40"/>
        <v>1293.2166011667516</v>
      </c>
      <c r="K67" s="265">
        <f t="shared" si="40"/>
        <v>1290.8864811646492</v>
      </c>
      <c r="L67" s="265">
        <f t="shared" si="40"/>
        <v>1932.8345417438206</v>
      </c>
      <c r="M67" s="265">
        <f t="shared" si="40"/>
        <v>1929.3393617406673</v>
      </c>
      <c r="N67" s="265">
        <f t="shared" si="40"/>
        <v>1540.6753453900112</v>
      </c>
      <c r="O67" s="265">
        <f t="shared" si="40"/>
        <v>1922.3490017343606</v>
      </c>
      <c r="P67" s="265">
        <f t="shared" si="40"/>
        <v>1918.8538217312071</v>
      </c>
      <c r="Q67" s="265">
        <f t="shared" si="40"/>
        <v>5107.6230446081427</v>
      </c>
      <c r="R67" s="265">
        <f t="shared" si="40"/>
        <v>5098.3025645997341</v>
      </c>
      <c r="S67" s="265">
        <f t="shared" si="40"/>
        <v>4071.1856676730599</v>
      </c>
      <c r="T67" s="265">
        <f t="shared" si="40"/>
        <v>5079.661604582916</v>
      </c>
      <c r="U67" s="265">
        <f t="shared" si="40"/>
        <v>5070.3411245745065</v>
      </c>
      <c r="V67" s="265">
        <f t="shared" si="40"/>
        <v>5061.020644566097</v>
      </c>
      <c r="W67" s="265">
        <f t="shared" si="40"/>
        <v>5051.7001645576884</v>
      </c>
      <c r="X67" s="265">
        <f t="shared" si="40"/>
        <v>4033.9037476394237</v>
      </c>
      <c r="Y67" s="265">
        <f t="shared" ref="Y67:AE67" si="41">SUM(Y64:Y66)</f>
        <v>5033.0592045408694</v>
      </c>
      <c r="Z67" s="265">
        <f t="shared" si="41"/>
        <v>5023.7387245324617</v>
      </c>
      <c r="AA67" s="265">
        <f t="shared" si="41"/>
        <v>5014.418244524054</v>
      </c>
      <c r="AB67" s="265">
        <f t="shared" si="41"/>
        <v>5005.0977645156418</v>
      </c>
      <c r="AC67" s="265">
        <f t="shared" si="41"/>
        <v>3996.6218276057871</v>
      </c>
      <c r="AD67" s="265">
        <f t="shared" si="41"/>
        <v>4986.4568044988264</v>
      </c>
      <c r="AE67" s="265">
        <f t="shared" si="41"/>
        <v>4977.1363244904187</v>
      </c>
    </row>
    <row r="68" spans="1:31">
      <c r="A68" s="912"/>
      <c r="C68" s="252"/>
      <c r="D68" s="252"/>
      <c r="E68" s="252"/>
    </row>
    <row r="69" spans="1:31">
      <c r="A69" s="1158" t="s">
        <v>1307</v>
      </c>
      <c r="C69" s="252"/>
      <c r="D69" s="252"/>
      <c r="E69" s="252"/>
    </row>
    <row r="70" spans="1:31">
      <c r="A70" s="912" t="s">
        <v>1308</v>
      </c>
      <c r="C70" s="252"/>
      <c r="D70" s="252"/>
      <c r="E70" s="265">
        <f>E49</f>
        <v>12481.650271385106</v>
      </c>
      <c r="F70" s="265">
        <f t="shared" ref="F70:X70" si="42">F49</f>
        <v>2078.2618650069908</v>
      </c>
      <c r="G70" s="265">
        <f t="shared" si="42"/>
        <v>39.985816716588147</v>
      </c>
      <c r="H70" s="265">
        <f t="shared" si="42"/>
        <v>39.985816716588147</v>
      </c>
      <c r="I70" s="265">
        <f t="shared" si="42"/>
        <v>39.985816716588147</v>
      </c>
      <c r="J70" s="265">
        <f t="shared" si="42"/>
        <v>39.985816716588147</v>
      </c>
      <c r="K70" s="265">
        <f t="shared" si="42"/>
        <v>39.985816716588147</v>
      </c>
      <c r="L70" s="265">
        <f t="shared" si="42"/>
        <v>39.985816716588147</v>
      </c>
      <c r="M70" s="265">
        <f t="shared" si="42"/>
        <v>39.985816716588147</v>
      </c>
      <c r="N70" s="265">
        <f t="shared" si="42"/>
        <v>39.985816716588147</v>
      </c>
      <c r="O70" s="265">
        <f t="shared" si="42"/>
        <v>39.985816716588147</v>
      </c>
      <c r="P70" s="265">
        <f t="shared" si="42"/>
        <v>39.985816716588147</v>
      </c>
      <c r="Q70" s="265">
        <f t="shared" si="42"/>
        <v>39.985816716588147</v>
      </c>
      <c r="R70" s="265">
        <f t="shared" si="42"/>
        <v>39.985816716588147</v>
      </c>
      <c r="S70" s="265">
        <f t="shared" si="42"/>
        <v>39.985816716588147</v>
      </c>
      <c r="T70" s="265">
        <f t="shared" si="42"/>
        <v>39.985816716588147</v>
      </c>
      <c r="U70" s="265">
        <f t="shared" si="42"/>
        <v>39.985816716588147</v>
      </c>
      <c r="V70" s="265">
        <f t="shared" si="42"/>
        <v>39.985816716588147</v>
      </c>
      <c r="W70" s="265">
        <f t="shared" si="42"/>
        <v>39.985816716588147</v>
      </c>
      <c r="X70" s="265">
        <f t="shared" si="42"/>
        <v>39.985816716588147</v>
      </c>
      <c r="Y70" s="265">
        <f t="shared" ref="Y70:AE70" si="43">Y49</f>
        <v>39.985816716588147</v>
      </c>
      <c r="Z70" s="265">
        <f t="shared" si="43"/>
        <v>39.985816716588147</v>
      </c>
      <c r="AA70" s="265">
        <f t="shared" si="43"/>
        <v>39.985816716588147</v>
      </c>
      <c r="AB70" s="265">
        <f t="shared" si="43"/>
        <v>39.985816716588147</v>
      </c>
      <c r="AC70" s="265">
        <f t="shared" si="43"/>
        <v>39.985816716588147</v>
      </c>
      <c r="AD70" s="265">
        <f t="shared" si="43"/>
        <v>39.985816716588147</v>
      </c>
      <c r="AE70" s="265">
        <f t="shared" si="43"/>
        <v>39.985816716588147</v>
      </c>
    </row>
    <row r="71" spans="1:31">
      <c r="A71" s="1158" t="s">
        <v>1309</v>
      </c>
      <c r="C71" s="252"/>
      <c r="D71" s="252"/>
      <c r="E71" s="265">
        <f>SUM(E70)</f>
        <v>12481.650271385106</v>
      </c>
      <c r="F71" s="265">
        <f t="shared" ref="F71:X71" si="44">SUM(F70)</f>
        <v>2078.2618650069908</v>
      </c>
      <c r="G71" s="265">
        <f t="shared" si="44"/>
        <v>39.985816716588147</v>
      </c>
      <c r="H71" s="265">
        <f t="shared" si="44"/>
        <v>39.985816716588147</v>
      </c>
      <c r="I71" s="265">
        <f t="shared" si="44"/>
        <v>39.985816716588147</v>
      </c>
      <c r="J71" s="265">
        <f t="shared" si="44"/>
        <v>39.985816716588147</v>
      </c>
      <c r="K71" s="265">
        <f t="shared" si="44"/>
        <v>39.985816716588147</v>
      </c>
      <c r="L71" s="265">
        <f t="shared" si="44"/>
        <v>39.985816716588147</v>
      </c>
      <c r="M71" s="265">
        <f t="shared" si="44"/>
        <v>39.985816716588147</v>
      </c>
      <c r="N71" s="265">
        <f t="shared" si="44"/>
        <v>39.985816716588147</v>
      </c>
      <c r="O71" s="265">
        <f t="shared" si="44"/>
        <v>39.985816716588147</v>
      </c>
      <c r="P71" s="265">
        <f t="shared" si="44"/>
        <v>39.985816716588147</v>
      </c>
      <c r="Q71" s="265">
        <f t="shared" si="44"/>
        <v>39.985816716588147</v>
      </c>
      <c r="R71" s="265">
        <f t="shared" si="44"/>
        <v>39.985816716588147</v>
      </c>
      <c r="S71" s="265">
        <f t="shared" si="44"/>
        <v>39.985816716588147</v>
      </c>
      <c r="T71" s="265">
        <f t="shared" si="44"/>
        <v>39.985816716588147</v>
      </c>
      <c r="U71" s="265">
        <f t="shared" si="44"/>
        <v>39.985816716588147</v>
      </c>
      <c r="V71" s="265">
        <f t="shared" si="44"/>
        <v>39.985816716588147</v>
      </c>
      <c r="W71" s="265">
        <f t="shared" si="44"/>
        <v>39.985816716588147</v>
      </c>
      <c r="X71" s="265">
        <f t="shared" si="44"/>
        <v>39.985816716588147</v>
      </c>
      <c r="Y71" s="265">
        <f t="shared" ref="Y71:AE71" si="45">SUM(Y70)</f>
        <v>39.985816716588147</v>
      </c>
      <c r="Z71" s="265">
        <f t="shared" si="45"/>
        <v>39.985816716588147</v>
      </c>
      <c r="AA71" s="265">
        <f t="shared" si="45"/>
        <v>39.985816716588147</v>
      </c>
      <c r="AB71" s="265">
        <f t="shared" si="45"/>
        <v>39.985816716588147</v>
      </c>
      <c r="AC71" s="265">
        <f t="shared" si="45"/>
        <v>39.985816716588147</v>
      </c>
      <c r="AD71" s="265">
        <f t="shared" si="45"/>
        <v>39.985816716588147</v>
      </c>
      <c r="AE71" s="265">
        <f t="shared" si="45"/>
        <v>39.985816716588147</v>
      </c>
    </row>
    <row r="72" spans="1:31">
      <c r="A72" s="912"/>
      <c r="C72" s="252"/>
      <c r="D72" s="252"/>
      <c r="E72" s="252"/>
    </row>
    <row r="73" spans="1:31">
      <c r="A73" s="1158" t="s">
        <v>1310</v>
      </c>
      <c r="C73" s="252"/>
      <c r="D73" s="252"/>
      <c r="E73" s="265">
        <f>E67-E71</f>
        <v>-1819.9605063125873</v>
      </c>
      <c r="F73" s="265">
        <f t="shared" ref="F73:X73" si="46">F67-F71</f>
        <v>-39.985816716588261</v>
      </c>
      <c r="G73" s="265">
        <f t="shared" si="46"/>
        <v>-39.985816716588147</v>
      </c>
      <c r="H73" s="265">
        <f t="shared" si="46"/>
        <v>-39.985816716588147</v>
      </c>
      <c r="I73" s="265">
        <f t="shared" si="46"/>
        <v>996.45156021849505</v>
      </c>
      <c r="J73" s="265">
        <f t="shared" si="46"/>
        <v>1253.2307844501634</v>
      </c>
      <c r="K73" s="265">
        <f t="shared" si="46"/>
        <v>1250.900664448061</v>
      </c>
      <c r="L73" s="265">
        <f t="shared" si="46"/>
        <v>1892.8487250272324</v>
      </c>
      <c r="M73" s="265">
        <f t="shared" si="46"/>
        <v>1889.3535450240793</v>
      </c>
      <c r="N73" s="265">
        <f t="shared" si="46"/>
        <v>1500.689528673423</v>
      </c>
      <c r="O73" s="265">
        <f t="shared" si="46"/>
        <v>1882.3631850177726</v>
      </c>
      <c r="P73" s="265">
        <f t="shared" si="46"/>
        <v>1878.868005014619</v>
      </c>
      <c r="Q73" s="265">
        <f t="shared" si="46"/>
        <v>5067.6372278915542</v>
      </c>
      <c r="R73" s="265">
        <f t="shared" si="46"/>
        <v>5058.3167478831456</v>
      </c>
      <c r="S73" s="265">
        <f t="shared" si="46"/>
        <v>4031.1998509564719</v>
      </c>
      <c r="T73" s="265">
        <f t="shared" si="46"/>
        <v>5039.6757878663275</v>
      </c>
      <c r="U73" s="265">
        <f t="shared" si="46"/>
        <v>5030.355307857918</v>
      </c>
      <c r="V73" s="265">
        <f t="shared" si="46"/>
        <v>5021.0348278495085</v>
      </c>
      <c r="W73" s="265">
        <f t="shared" si="46"/>
        <v>5011.7143478410999</v>
      </c>
      <c r="X73" s="265">
        <f t="shared" si="46"/>
        <v>3993.9179309228357</v>
      </c>
      <c r="Y73" s="265">
        <f t="shared" ref="Y73:AE73" si="47">Y67-Y71</f>
        <v>4993.0733878242809</v>
      </c>
      <c r="Z73" s="265">
        <f t="shared" si="47"/>
        <v>4983.7529078158732</v>
      </c>
      <c r="AA73" s="265">
        <f t="shared" si="47"/>
        <v>4974.4324278074655</v>
      </c>
      <c r="AB73" s="265">
        <f t="shared" si="47"/>
        <v>4965.1119477990533</v>
      </c>
      <c r="AC73" s="265">
        <f t="shared" si="47"/>
        <v>3956.636010889199</v>
      </c>
      <c r="AD73" s="265">
        <f t="shared" si="47"/>
        <v>4946.4709877822379</v>
      </c>
      <c r="AE73" s="265">
        <f t="shared" si="47"/>
        <v>4937.1505077738302</v>
      </c>
    </row>
    <row r="74" spans="1:31" ht="12" thickBot="1">
      <c r="A74" s="1166" t="s">
        <v>350</v>
      </c>
      <c r="B74" s="921"/>
      <c r="C74" s="1090"/>
      <c r="D74" s="1090"/>
      <c r="E74" s="1091">
        <f>E73-$D$73</f>
        <v>-1819.9605063125873</v>
      </c>
      <c r="F74" s="1091">
        <f t="shared" ref="F74:X74" si="48">F73-$D$73</f>
        <v>-39.985816716588261</v>
      </c>
      <c r="G74" s="1091">
        <f t="shared" si="48"/>
        <v>-39.985816716588147</v>
      </c>
      <c r="H74" s="1091">
        <f t="shared" si="48"/>
        <v>-39.985816716588147</v>
      </c>
      <c r="I74" s="1091">
        <f t="shared" si="48"/>
        <v>996.45156021849505</v>
      </c>
      <c r="J74" s="1091">
        <f t="shared" si="48"/>
        <v>1253.2307844501634</v>
      </c>
      <c r="K74" s="1091">
        <f t="shared" si="48"/>
        <v>1250.900664448061</v>
      </c>
      <c r="L74" s="1091">
        <f t="shared" si="48"/>
        <v>1892.8487250272324</v>
      </c>
      <c r="M74" s="1091">
        <f t="shared" si="48"/>
        <v>1889.3535450240793</v>
      </c>
      <c r="N74" s="1091">
        <f t="shared" si="48"/>
        <v>1500.689528673423</v>
      </c>
      <c r="O74" s="1091">
        <f t="shared" si="48"/>
        <v>1882.3631850177726</v>
      </c>
      <c r="P74" s="1091">
        <f t="shared" si="48"/>
        <v>1878.868005014619</v>
      </c>
      <c r="Q74" s="1091">
        <f t="shared" si="48"/>
        <v>5067.6372278915542</v>
      </c>
      <c r="R74" s="1091">
        <f t="shared" si="48"/>
        <v>5058.3167478831456</v>
      </c>
      <c r="S74" s="1091">
        <f t="shared" si="48"/>
        <v>4031.1998509564719</v>
      </c>
      <c r="T74" s="1091">
        <f t="shared" si="48"/>
        <v>5039.6757878663275</v>
      </c>
      <c r="U74" s="1091">
        <f t="shared" si="48"/>
        <v>5030.355307857918</v>
      </c>
      <c r="V74" s="1091">
        <f t="shared" si="48"/>
        <v>5021.0348278495085</v>
      </c>
      <c r="W74" s="1091">
        <f t="shared" si="48"/>
        <v>5011.7143478410999</v>
      </c>
      <c r="X74" s="1091">
        <f t="shared" si="48"/>
        <v>3993.9179309228357</v>
      </c>
      <c r="Y74" s="1091">
        <f t="shared" ref="Y74:AE74" si="49">Y73-$D$73</f>
        <v>4993.0733878242809</v>
      </c>
      <c r="Z74" s="1091">
        <f t="shared" si="49"/>
        <v>4983.7529078158732</v>
      </c>
      <c r="AA74" s="1091">
        <f t="shared" si="49"/>
        <v>4974.4324278074655</v>
      </c>
      <c r="AB74" s="1091">
        <f t="shared" si="49"/>
        <v>4965.1119477990533</v>
      </c>
      <c r="AC74" s="1091">
        <f t="shared" si="49"/>
        <v>3956.636010889199</v>
      </c>
      <c r="AD74" s="1091">
        <f t="shared" si="49"/>
        <v>4946.4709877822379</v>
      </c>
      <c r="AE74" s="1091">
        <f t="shared" si="49"/>
        <v>4937.1505077738302</v>
      </c>
    </row>
    <row r="75" spans="1:31">
      <c r="C75" s="252"/>
      <c r="D75" s="252"/>
      <c r="E75" s="252"/>
    </row>
    <row r="76" spans="1:31" ht="12" thickBot="1">
      <c r="C76" s="252"/>
      <c r="D76" s="252"/>
      <c r="E76" s="252"/>
    </row>
    <row r="77" spans="1:31" s="2" customFormat="1" ht="12.75" thickBot="1">
      <c r="A77" s="896" t="s">
        <v>1103</v>
      </c>
      <c r="B77" s="1503" t="s">
        <v>1104</v>
      </c>
      <c r="C77" s="1515"/>
      <c r="D77" s="1503" t="s">
        <v>1429</v>
      </c>
      <c r="E77" s="1507"/>
      <c r="F77" s="1237"/>
      <c r="G77" s="1239"/>
      <c r="J77" s="1121" t="s">
        <v>1278</v>
      </c>
      <c r="K77" s="1124">
        <f>M35/(M180/40)</f>
        <v>307.08445451413417</v>
      </c>
    </row>
    <row r="78" spans="1:31" s="2" customFormat="1" ht="12">
      <c r="A78" s="885"/>
      <c r="B78" s="886" t="s">
        <v>351</v>
      </c>
      <c r="C78" s="886" t="s">
        <v>1105</v>
      </c>
      <c r="D78" s="886" t="s">
        <v>351</v>
      </c>
      <c r="E78" s="887" t="s">
        <v>1576</v>
      </c>
      <c r="F78" s="886" t="s">
        <v>1578</v>
      </c>
      <c r="G78" s="887" t="s">
        <v>1579</v>
      </c>
      <c r="J78" s="1122" t="s">
        <v>1281</v>
      </c>
      <c r="K78" s="1125">
        <f>MAXA(D49:X49)</f>
        <v>12481.650271385106</v>
      </c>
    </row>
    <row r="79" spans="1:31" s="2" customFormat="1" ht="12.75" thickBot="1">
      <c r="A79" s="888" t="s">
        <v>1106</v>
      </c>
      <c r="B79" s="882">
        <f>IRR(E90:N90)</f>
        <v>0.26709125367101993</v>
      </c>
      <c r="C79" s="883">
        <f>NPV(0.06,E90:N90)</f>
        <v>3786.1080875617431</v>
      </c>
      <c r="D79" s="882">
        <f>IRR(E90:X90)</f>
        <v>0.35253917231065635</v>
      </c>
      <c r="E79" s="889">
        <f>NPV(0.06,E90:AE90)</f>
        <v>28932.835724388526</v>
      </c>
      <c r="F79" s="883">
        <f>NPV(0.04,E90:AE90)</f>
        <v>40410.093477788163</v>
      </c>
      <c r="G79" s="883">
        <f>NPV(0.08,E90:AE90)</f>
        <v>20998.570200759874</v>
      </c>
      <c r="J79" s="1123" t="s">
        <v>1280</v>
      </c>
      <c r="K79" s="1126">
        <f>E79/K78+1</f>
        <v>3.3180296751879599</v>
      </c>
    </row>
    <row r="80" spans="1:31" s="2" customFormat="1" ht="12.75" thickBot="1">
      <c r="A80" s="890"/>
      <c r="B80" s="882"/>
      <c r="C80" s="883"/>
      <c r="D80" s="882"/>
      <c r="E80" s="889"/>
      <c r="F80" s="883"/>
      <c r="G80" s="883"/>
      <c r="J80" s="1170" t="s">
        <v>1319</v>
      </c>
      <c r="K80" s="1171">
        <f>-SUM(E73:G73)/I73+H62</f>
        <v>5.9066979425765158</v>
      </c>
    </row>
    <row r="81" spans="1:31" s="2" customFormat="1" ht="12">
      <c r="A81" s="891" t="s">
        <v>1107</v>
      </c>
      <c r="B81" s="882">
        <f>IRR(E92:N92)</f>
        <v>0.15717035248638989</v>
      </c>
      <c r="C81" s="883">
        <f>NPV(0.06,E92:N92)</f>
        <v>2401.5304060159579</v>
      </c>
      <c r="D81" s="882">
        <f>IRR(E92:X92)</f>
        <v>0.26835773042101541</v>
      </c>
      <c r="E81" s="889">
        <f t="shared" ref="E81:E87" si="50">NPV(0.06,E92:AE92)</f>
        <v>27524.86455234843</v>
      </c>
      <c r="F81" s="883">
        <f>NPV(0.04,E92:AE92)</f>
        <v>38960.034327214365</v>
      </c>
      <c r="G81" s="883">
        <f>NPV(0.08,E92:AE92)</f>
        <v>19628.089765037101</v>
      </c>
    </row>
    <row r="82" spans="1:31" s="2" customFormat="1" ht="12">
      <c r="A82" s="891" t="s">
        <v>1108</v>
      </c>
      <c r="B82" s="882">
        <f>IRR(E93:N93)</f>
        <v>9.3541360042490584E-2</v>
      </c>
      <c r="C82" s="883">
        <f>NPV(0.06,E93:N93)</f>
        <v>1016.9527244701751</v>
      </c>
      <c r="D82" s="882">
        <f>IRR(E93:X93)</f>
        <v>0.22161845851137985</v>
      </c>
      <c r="E82" s="889">
        <f t="shared" si="50"/>
        <v>26116.893380308327</v>
      </c>
      <c r="F82" s="883">
        <f>NPV(0.04,E93:AE93)</f>
        <v>37509.975176640568</v>
      </c>
      <c r="G82" s="883">
        <f>NPV(0.08,E93:AE93)</f>
        <v>18257.609329314331</v>
      </c>
    </row>
    <row r="83" spans="1:31" s="2" customFormat="1" ht="12">
      <c r="A83" s="891" t="s">
        <v>1109</v>
      </c>
      <c r="B83" s="884">
        <f>IRR(E94:N94)</f>
        <v>-3.1824958548052451E-2</v>
      </c>
      <c r="C83" s="883">
        <f>NPV(0.06,E94:N94)</f>
        <v>-4521.3580017129652</v>
      </c>
      <c r="D83" s="884">
        <f>IRR(E94:X94)</f>
        <v>0.13301995992374471</v>
      </c>
      <c r="E83" s="889">
        <f t="shared" si="50"/>
        <v>20485.008692147916</v>
      </c>
      <c r="F83" s="883">
        <f>NPV(0.04,E94:AE94)</f>
        <v>31709.73857434536</v>
      </c>
      <c r="G83" s="883">
        <f>NPV(0.08,E94:AE94)</f>
        <v>12775.687586423242</v>
      </c>
    </row>
    <row r="84" spans="1:31" s="2" customFormat="1" ht="12">
      <c r="A84" s="891"/>
      <c r="B84" s="882"/>
      <c r="C84" s="883"/>
      <c r="D84" s="882"/>
      <c r="E84" s="889">
        <f t="shared" si="50"/>
        <v>0</v>
      </c>
      <c r="F84" s="883">
        <f>NPV(0.04,F95:Y95)</f>
        <v>0</v>
      </c>
      <c r="G84" s="883">
        <f>NPV(0.08,G95:Z95)</f>
        <v>0</v>
      </c>
    </row>
    <row r="85" spans="1:31" s="2" customFormat="1" ht="12">
      <c r="A85" s="891" t="s">
        <v>1110</v>
      </c>
      <c r="B85" s="882">
        <f>IRR(E96:N96)</f>
        <v>0.1486008243166359</v>
      </c>
      <c r="C85" s="883">
        <f>NPV(0.06,E96:N96)</f>
        <v>2022.9195972597856</v>
      </c>
      <c r="D85" s="882">
        <f>IRR(E96:X96)</f>
        <v>0.26198269315046652</v>
      </c>
      <c r="E85" s="889">
        <f t="shared" si="50"/>
        <v>24631.580979909577</v>
      </c>
      <c r="F85" s="883">
        <f>NPV(0.04,E96:AE96)</f>
        <v>34919.024979435548</v>
      </c>
      <c r="G85" s="883">
        <f>NPV(0.08,E96:AE96)</f>
        <v>17528.232744961115</v>
      </c>
    </row>
    <row r="86" spans="1:31" s="2" customFormat="1" ht="12">
      <c r="A86" s="891" t="s">
        <v>1111</v>
      </c>
      <c r="B86" s="882">
        <f>IRR(E97:N97)</f>
        <v>6.9858593323038232E-2</v>
      </c>
      <c r="C86" s="883">
        <f>NPV(0.06,E97:N97)</f>
        <v>259.73110695782765</v>
      </c>
      <c r="D86" s="882">
        <f>IRR(E97:X97)</f>
        <v>0.20455480835052664</v>
      </c>
      <c r="E86" s="889">
        <f t="shared" si="50"/>
        <v>20330.326235430628</v>
      </c>
      <c r="F86" s="883">
        <f>NPV(0.04,E97:AE97)</f>
        <v>29427.956481082932</v>
      </c>
      <c r="G86" s="883">
        <f>NPV(0.08,E97:AE97)</f>
        <v>14057.895289162354</v>
      </c>
    </row>
    <row r="87" spans="1:31" s="2" customFormat="1" ht="12.75" thickBot="1">
      <c r="A87" s="892" t="s">
        <v>1112</v>
      </c>
      <c r="B87" s="893">
        <f>IRR(E98:N98)</f>
        <v>-4.452595786123581E-2</v>
      </c>
      <c r="C87" s="894">
        <f>NPV(0.06,E98:N98)</f>
        <v>-3266.6458736460918</v>
      </c>
      <c r="D87" s="893">
        <f>IRR(E98:X98)</f>
        <v>0.12425250365801599</v>
      </c>
      <c r="E87" s="895">
        <f t="shared" si="50"/>
        <v>11727.816746472708</v>
      </c>
      <c r="F87" s="894">
        <f>NPV(0.04,E98:AE98)</f>
        <v>18445.819484377702</v>
      </c>
      <c r="G87" s="894">
        <f>NPV(0.08,E98:AE98)</f>
        <v>7117.2203775648368</v>
      </c>
    </row>
    <row r="88" spans="1:31" s="2" customFormat="1" ht="12.75" thickBot="1">
      <c r="A88" s="845"/>
      <c r="B88" s="845"/>
      <c r="C88" s="9"/>
    </row>
    <row r="89" spans="1:31" s="2" customFormat="1" ht="15" customHeight="1">
      <c r="D89" s="897"/>
      <c r="E89" s="898" t="s">
        <v>432</v>
      </c>
      <c r="F89" s="898" t="s">
        <v>1113</v>
      </c>
      <c r="G89" s="898" t="s">
        <v>1114</v>
      </c>
      <c r="H89" s="898" t="s">
        <v>1115</v>
      </c>
      <c r="I89" s="898" t="s">
        <v>1116</v>
      </c>
      <c r="J89" s="898" t="s">
        <v>1117</v>
      </c>
      <c r="K89" s="898" t="s">
        <v>1118</v>
      </c>
      <c r="L89" s="898" t="s">
        <v>1119</v>
      </c>
      <c r="M89" s="898" t="s">
        <v>1120</v>
      </c>
      <c r="N89" s="898" t="s">
        <v>1121</v>
      </c>
      <c r="O89" s="898" t="s">
        <v>1122</v>
      </c>
      <c r="P89" s="898" t="s">
        <v>1123</v>
      </c>
      <c r="Q89" s="898" t="s">
        <v>1124</v>
      </c>
      <c r="R89" s="898" t="s">
        <v>1125</v>
      </c>
      <c r="S89" s="898" t="s">
        <v>1126</v>
      </c>
      <c r="T89" s="898" t="s">
        <v>1127</v>
      </c>
      <c r="U89" s="898" t="s">
        <v>1128</v>
      </c>
      <c r="V89" s="898" t="s">
        <v>1129</v>
      </c>
      <c r="W89" s="898" t="s">
        <v>1130</v>
      </c>
      <c r="X89" s="898" t="s">
        <v>1131</v>
      </c>
      <c r="Y89" s="898" t="s">
        <v>1422</v>
      </c>
      <c r="Z89" s="898" t="s">
        <v>1423</v>
      </c>
      <c r="AA89" s="898" t="s">
        <v>1424</v>
      </c>
      <c r="AB89" s="898" t="s">
        <v>1425</v>
      </c>
      <c r="AC89" s="898" t="s">
        <v>1426</v>
      </c>
      <c r="AD89" s="898" t="s">
        <v>1427</v>
      </c>
      <c r="AE89" s="898" t="s">
        <v>1428</v>
      </c>
    </row>
    <row r="90" spans="1:31" s="2" customFormat="1" ht="15" customHeight="1">
      <c r="D90" s="899" t="s">
        <v>1106</v>
      </c>
      <c r="E90" s="237">
        <f>E67-E71</f>
        <v>-1819.9605063125873</v>
      </c>
      <c r="F90" s="237">
        <f t="shared" ref="F90:X90" si="51">F67-F71</f>
        <v>-39.985816716588261</v>
      </c>
      <c r="G90" s="237">
        <f t="shared" si="51"/>
        <v>-39.985816716588147</v>
      </c>
      <c r="H90" s="237">
        <f t="shared" si="51"/>
        <v>-39.985816716588147</v>
      </c>
      <c r="I90" s="237">
        <f t="shared" si="51"/>
        <v>996.45156021849505</v>
      </c>
      <c r="J90" s="237">
        <f t="shared" si="51"/>
        <v>1253.2307844501634</v>
      </c>
      <c r="K90" s="237">
        <f t="shared" si="51"/>
        <v>1250.900664448061</v>
      </c>
      <c r="L90" s="237">
        <f t="shared" si="51"/>
        <v>1892.8487250272324</v>
      </c>
      <c r="M90" s="237">
        <f t="shared" si="51"/>
        <v>1889.3535450240793</v>
      </c>
      <c r="N90" s="237">
        <f t="shared" si="51"/>
        <v>1500.689528673423</v>
      </c>
      <c r="O90" s="237">
        <f t="shared" si="51"/>
        <v>1882.3631850177726</v>
      </c>
      <c r="P90" s="237">
        <f t="shared" si="51"/>
        <v>1878.868005014619</v>
      </c>
      <c r="Q90" s="237">
        <f t="shared" si="51"/>
        <v>5067.6372278915542</v>
      </c>
      <c r="R90" s="237">
        <f t="shared" si="51"/>
        <v>5058.3167478831456</v>
      </c>
      <c r="S90" s="237">
        <f t="shared" si="51"/>
        <v>4031.1998509564719</v>
      </c>
      <c r="T90" s="237">
        <f t="shared" si="51"/>
        <v>5039.6757878663275</v>
      </c>
      <c r="U90" s="237">
        <f t="shared" si="51"/>
        <v>5030.355307857918</v>
      </c>
      <c r="V90" s="237">
        <f t="shared" si="51"/>
        <v>5021.0348278495085</v>
      </c>
      <c r="W90" s="237">
        <f t="shared" si="51"/>
        <v>5011.7143478410999</v>
      </c>
      <c r="X90" s="237">
        <f t="shared" si="51"/>
        <v>3993.9179309228357</v>
      </c>
      <c r="Y90" s="237">
        <f t="shared" ref="Y90:AE90" si="52">Y67-Y71</f>
        <v>4993.0733878242809</v>
      </c>
      <c r="Z90" s="237">
        <f t="shared" si="52"/>
        <v>4983.7529078158732</v>
      </c>
      <c r="AA90" s="237">
        <f t="shared" si="52"/>
        <v>4974.4324278074655</v>
      </c>
      <c r="AB90" s="237">
        <f t="shared" si="52"/>
        <v>4965.1119477990533</v>
      </c>
      <c r="AC90" s="237">
        <f t="shared" si="52"/>
        <v>3956.636010889199</v>
      </c>
      <c r="AD90" s="237">
        <f t="shared" si="52"/>
        <v>4946.4709877822379</v>
      </c>
      <c r="AE90" s="237">
        <f t="shared" si="52"/>
        <v>4937.1505077738302</v>
      </c>
    </row>
    <row r="91" spans="1:31" s="2" customFormat="1" ht="15" customHeight="1">
      <c r="D91" s="899" t="s">
        <v>1132</v>
      </c>
      <c r="E91" s="237"/>
      <c r="F91" s="237"/>
      <c r="G91" s="900"/>
      <c r="H91" s="900"/>
      <c r="I91" s="900"/>
      <c r="J91" s="900"/>
      <c r="K91" s="900"/>
      <c r="L91" s="900"/>
      <c r="M91" s="900"/>
      <c r="N91" s="900"/>
      <c r="O91" s="900"/>
      <c r="P91" s="900"/>
      <c r="Q91" s="900"/>
      <c r="R91" s="900"/>
      <c r="S91" s="900"/>
      <c r="T91" s="900"/>
      <c r="U91" s="900"/>
      <c r="V91" s="900"/>
      <c r="W91" s="900"/>
      <c r="X91" s="900"/>
      <c r="Y91" s="900"/>
      <c r="Z91" s="900"/>
      <c r="AA91" s="900"/>
      <c r="AB91" s="900"/>
      <c r="AC91" s="900"/>
      <c r="AD91" s="900"/>
      <c r="AE91" s="900"/>
    </row>
    <row r="92" spans="1:31" s="2" customFormat="1" ht="15" customHeight="1">
      <c r="D92" s="901">
        <v>0.1</v>
      </c>
      <c r="E92" s="237">
        <f>E$67-E$71*IF(E$71&gt;=0,(1+$D92),IF(E$71&lt;0,(1-$D92)))</f>
        <v>-3068.1255334510988</v>
      </c>
      <c r="F92" s="237">
        <f t="shared" ref="F92:Y94" si="53">F$67-F$71*IF(F$71&gt;=0,(1+$D92),IF(F$71&lt;0,(1-$D92)))</f>
        <v>-247.81200321728761</v>
      </c>
      <c r="G92" s="237">
        <f t="shared" si="53"/>
        <v>-43.984398388246966</v>
      </c>
      <c r="H92" s="237">
        <f t="shared" si="53"/>
        <v>-43.984398388246966</v>
      </c>
      <c r="I92" s="237">
        <f t="shared" si="53"/>
        <v>992.45297854683622</v>
      </c>
      <c r="J92" s="237">
        <f t="shared" si="53"/>
        <v>1249.2322027785046</v>
      </c>
      <c r="K92" s="237">
        <f t="shared" si="53"/>
        <v>1246.9020827764023</v>
      </c>
      <c r="L92" s="237">
        <f t="shared" si="53"/>
        <v>1888.8501433555737</v>
      </c>
      <c r="M92" s="237">
        <f t="shared" si="53"/>
        <v>1885.3549633524203</v>
      </c>
      <c r="N92" s="237">
        <f t="shared" si="53"/>
        <v>1496.6909470017642</v>
      </c>
      <c r="O92" s="237">
        <f t="shared" si="53"/>
        <v>1878.3646033461137</v>
      </c>
      <c r="P92" s="237">
        <f t="shared" si="53"/>
        <v>1874.8694233429601</v>
      </c>
      <c r="Q92" s="237">
        <f t="shared" si="53"/>
        <v>5063.6386462198961</v>
      </c>
      <c r="R92" s="237">
        <f t="shared" si="53"/>
        <v>5054.3181662114876</v>
      </c>
      <c r="S92" s="237">
        <f t="shared" si="53"/>
        <v>4027.201269284813</v>
      </c>
      <c r="T92" s="237">
        <f t="shared" si="53"/>
        <v>5035.6772061946695</v>
      </c>
      <c r="U92" s="237">
        <f t="shared" si="53"/>
        <v>5026.3567261862599</v>
      </c>
      <c r="V92" s="237">
        <f t="shared" si="53"/>
        <v>5017.0362461778504</v>
      </c>
      <c r="W92" s="237">
        <f t="shared" si="53"/>
        <v>5007.7157661694418</v>
      </c>
      <c r="X92" s="237">
        <f t="shared" si="53"/>
        <v>3989.9193492511768</v>
      </c>
      <c r="Y92" s="237">
        <f t="shared" si="53"/>
        <v>4989.0748061526228</v>
      </c>
      <c r="Z92" s="237">
        <f t="shared" ref="Y92:AE94" si="54">Z$67-Z$71*IF(Z$71&gt;=0,(1+$D92),IF(Z$71&lt;0,(1-$D92)))</f>
        <v>4979.7543261442152</v>
      </c>
      <c r="AA92" s="237">
        <f t="shared" si="54"/>
        <v>4970.4338461358075</v>
      </c>
      <c r="AB92" s="237">
        <f t="shared" si="54"/>
        <v>4961.1133661273952</v>
      </c>
      <c r="AC92" s="237">
        <f t="shared" si="54"/>
        <v>3952.6374292175401</v>
      </c>
      <c r="AD92" s="237">
        <f t="shared" si="54"/>
        <v>4942.4724061105799</v>
      </c>
      <c r="AE92" s="237">
        <f t="shared" si="54"/>
        <v>4933.1519261021722</v>
      </c>
    </row>
    <row r="93" spans="1:31" s="2" customFormat="1" ht="15" customHeight="1">
      <c r="D93" s="901">
        <v>0.2</v>
      </c>
      <c r="E93" s="237">
        <f>E$67-E$71*IF(E$71&gt;=0,(1+$D93),IF(E$71&lt;0,(1-$D93)))</f>
        <v>-4316.2905605896085</v>
      </c>
      <c r="F93" s="237">
        <f t="shared" si="53"/>
        <v>-455.63818971798651</v>
      </c>
      <c r="G93" s="237">
        <f t="shared" si="53"/>
        <v>-47.982980059905778</v>
      </c>
      <c r="H93" s="237">
        <f t="shared" si="53"/>
        <v>-47.982980059905778</v>
      </c>
      <c r="I93" s="237">
        <f t="shared" si="53"/>
        <v>988.45439687517739</v>
      </c>
      <c r="J93" s="237">
        <f t="shared" si="53"/>
        <v>1245.2336211068459</v>
      </c>
      <c r="K93" s="237">
        <f t="shared" si="53"/>
        <v>1242.9035011047436</v>
      </c>
      <c r="L93" s="237">
        <f t="shared" si="53"/>
        <v>1884.851561683915</v>
      </c>
      <c r="M93" s="237">
        <f t="shared" si="53"/>
        <v>1881.3563816807616</v>
      </c>
      <c r="N93" s="237">
        <f t="shared" si="53"/>
        <v>1492.6923653301055</v>
      </c>
      <c r="O93" s="237">
        <f t="shared" si="53"/>
        <v>1874.3660216744549</v>
      </c>
      <c r="P93" s="237">
        <f t="shared" si="53"/>
        <v>1870.8708416713014</v>
      </c>
      <c r="Q93" s="237">
        <f t="shared" si="53"/>
        <v>5059.6400645482372</v>
      </c>
      <c r="R93" s="237">
        <f t="shared" si="53"/>
        <v>5050.3195845398286</v>
      </c>
      <c r="S93" s="237">
        <f t="shared" si="53"/>
        <v>4023.202687613154</v>
      </c>
      <c r="T93" s="237">
        <f t="shared" si="53"/>
        <v>5031.6786245230105</v>
      </c>
      <c r="U93" s="237">
        <f t="shared" si="53"/>
        <v>5022.358144514601</v>
      </c>
      <c r="V93" s="237">
        <f t="shared" si="53"/>
        <v>5013.0376645061915</v>
      </c>
      <c r="W93" s="237">
        <f t="shared" si="53"/>
        <v>5003.7171844977829</v>
      </c>
      <c r="X93" s="237">
        <f t="shared" si="53"/>
        <v>3985.9207675795178</v>
      </c>
      <c r="Y93" s="237">
        <f t="shared" si="54"/>
        <v>4985.0762244809639</v>
      </c>
      <c r="Z93" s="237">
        <f t="shared" si="54"/>
        <v>4975.7557444725562</v>
      </c>
      <c r="AA93" s="237">
        <f t="shared" si="54"/>
        <v>4966.4352644641485</v>
      </c>
      <c r="AB93" s="237">
        <f t="shared" si="54"/>
        <v>4957.1147844557363</v>
      </c>
      <c r="AC93" s="237">
        <f t="shared" si="54"/>
        <v>3948.6388475458812</v>
      </c>
      <c r="AD93" s="237">
        <f t="shared" si="54"/>
        <v>4938.4738244389209</v>
      </c>
      <c r="AE93" s="237">
        <f t="shared" si="54"/>
        <v>4929.1533444305132</v>
      </c>
    </row>
    <row r="94" spans="1:31" s="2" customFormat="1" ht="15" customHeight="1">
      <c r="D94" s="901">
        <v>0.6</v>
      </c>
      <c r="E94" s="237">
        <f>E$67-E$71*IF(E$71&gt;=0,(1+$D94),IF(E$71&lt;0,(1-$D94)))</f>
        <v>-9308.9506691436509</v>
      </c>
      <c r="F94" s="237">
        <f t="shared" si="53"/>
        <v>-1286.942935720783</v>
      </c>
      <c r="G94" s="237">
        <f t="shared" si="53"/>
        <v>-63.977306746541039</v>
      </c>
      <c r="H94" s="237">
        <f t="shared" si="53"/>
        <v>-63.977306746541039</v>
      </c>
      <c r="I94" s="237">
        <f t="shared" si="53"/>
        <v>972.4600701885422</v>
      </c>
      <c r="J94" s="237">
        <f t="shared" si="53"/>
        <v>1229.2392944202106</v>
      </c>
      <c r="K94" s="237">
        <f t="shared" si="53"/>
        <v>1226.9091744181083</v>
      </c>
      <c r="L94" s="237">
        <f t="shared" si="53"/>
        <v>1868.8572349972796</v>
      </c>
      <c r="M94" s="237">
        <f t="shared" si="53"/>
        <v>1865.3620549941263</v>
      </c>
      <c r="N94" s="237">
        <f t="shared" si="53"/>
        <v>1476.6980386434702</v>
      </c>
      <c r="O94" s="237">
        <f t="shared" si="53"/>
        <v>1858.3716949878196</v>
      </c>
      <c r="P94" s="237">
        <f t="shared" si="53"/>
        <v>1854.8765149846661</v>
      </c>
      <c r="Q94" s="237">
        <f t="shared" si="53"/>
        <v>5043.6457378616014</v>
      </c>
      <c r="R94" s="237">
        <f t="shared" si="53"/>
        <v>5034.3252578531929</v>
      </c>
      <c r="S94" s="237">
        <f t="shared" si="53"/>
        <v>4007.2083609265187</v>
      </c>
      <c r="T94" s="237">
        <f t="shared" si="53"/>
        <v>5015.6842978363748</v>
      </c>
      <c r="U94" s="237">
        <f t="shared" si="53"/>
        <v>5006.3638178279652</v>
      </c>
      <c r="V94" s="237">
        <f t="shared" si="53"/>
        <v>4997.0433378195557</v>
      </c>
      <c r="W94" s="237">
        <f t="shared" si="53"/>
        <v>4987.7228578111472</v>
      </c>
      <c r="X94" s="237">
        <f t="shared" si="53"/>
        <v>3969.9264408928825</v>
      </c>
      <c r="Y94" s="237">
        <f t="shared" si="54"/>
        <v>4969.0818977943281</v>
      </c>
      <c r="Z94" s="237">
        <f t="shared" si="54"/>
        <v>4959.7614177859205</v>
      </c>
      <c r="AA94" s="237">
        <f t="shared" si="54"/>
        <v>4950.4409377775128</v>
      </c>
      <c r="AB94" s="237">
        <f t="shared" si="54"/>
        <v>4941.1204577691005</v>
      </c>
      <c r="AC94" s="237">
        <f t="shared" si="54"/>
        <v>3932.6445208592459</v>
      </c>
      <c r="AD94" s="237">
        <f t="shared" si="54"/>
        <v>4922.4794977522852</v>
      </c>
      <c r="AE94" s="237">
        <f t="shared" si="54"/>
        <v>4913.1590177438775</v>
      </c>
    </row>
    <row r="95" spans="1:31" s="2" customFormat="1" ht="15" customHeight="1">
      <c r="D95" s="899" t="s">
        <v>1133</v>
      </c>
      <c r="E95" s="237"/>
      <c r="F95" s="237"/>
      <c r="G95" s="900"/>
      <c r="H95" s="900"/>
      <c r="I95" s="900"/>
      <c r="J95" s="900"/>
      <c r="K95" s="900"/>
      <c r="L95" s="900"/>
      <c r="M95" s="900"/>
      <c r="N95" s="900"/>
      <c r="O95" s="900"/>
      <c r="P95" s="900"/>
      <c r="Q95" s="900"/>
      <c r="R95" s="900"/>
      <c r="S95" s="900"/>
      <c r="T95" s="900"/>
      <c r="U95" s="900"/>
      <c r="V95" s="900"/>
      <c r="W95" s="900"/>
      <c r="X95" s="900"/>
      <c r="Y95" s="900"/>
      <c r="Z95" s="900"/>
      <c r="AA95" s="900"/>
      <c r="AB95" s="900"/>
      <c r="AC95" s="900"/>
      <c r="AD95" s="900"/>
      <c r="AE95" s="900"/>
    </row>
    <row r="96" spans="1:31" s="2" customFormat="1" ht="15" customHeight="1">
      <c r="D96" s="901">
        <v>0.1</v>
      </c>
      <c r="E96" s="237">
        <f>E$67*(1-$D96)-E$71</f>
        <v>-2886.1294828198388</v>
      </c>
      <c r="F96" s="237">
        <f t="shared" ref="F96:Y98" si="55">F$67*(1-$D96)-F$71</f>
        <v>-243.81342154562844</v>
      </c>
      <c r="G96" s="237">
        <f t="shared" si="55"/>
        <v>-39.985816716588147</v>
      </c>
      <c r="H96" s="237">
        <f t="shared" si="55"/>
        <v>-39.985816716588147</v>
      </c>
      <c r="I96" s="237">
        <f t="shared" si="55"/>
        <v>892.8078225249867</v>
      </c>
      <c r="J96" s="237">
        <f t="shared" si="55"/>
        <v>1123.9091243334883</v>
      </c>
      <c r="K96" s="237">
        <f t="shared" si="55"/>
        <v>1121.8120163315962</v>
      </c>
      <c r="L96" s="237">
        <f t="shared" si="55"/>
        <v>1699.5652708528505</v>
      </c>
      <c r="M96" s="237">
        <f t="shared" si="55"/>
        <v>1696.4196088500125</v>
      </c>
      <c r="N96" s="237">
        <f t="shared" si="55"/>
        <v>1346.621994134422</v>
      </c>
      <c r="O96" s="237">
        <f t="shared" si="55"/>
        <v>1690.1282848443366</v>
      </c>
      <c r="P96" s="237">
        <f t="shared" si="55"/>
        <v>1686.9826228414981</v>
      </c>
      <c r="Q96" s="237">
        <f t="shared" si="55"/>
        <v>4556.8749234307397</v>
      </c>
      <c r="R96" s="237">
        <f t="shared" si="55"/>
        <v>4548.4864914231721</v>
      </c>
      <c r="S96" s="237">
        <f t="shared" si="55"/>
        <v>3624.0812841891661</v>
      </c>
      <c r="T96" s="237">
        <f t="shared" si="55"/>
        <v>4531.7096274080359</v>
      </c>
      <c r="U96" s="237">
        <f t="shared" si="55"/>
        <v>4523.3211954004673</v>
      </c>
      <c r="V96" s="237">
        <f t="shared" si="55"/>
        <v>4514.9327633928988</v>
      </c>
      <c r="W96" s="237">
        <f t="shared" si="55"/>
        <v>4506.5443313853311</v>
      </c>
      <c r="X96" s="237">
        <f t="shared" si="55"/>
        <v>3590.5275561588933</v>
      </c>
      <c r="Y96" s="237">
        <f t="shared" si="55"/>
        <v>4489.767467370194</v>
      </c>
      <c r="Z96" s="237">
        <f t="shared" ref="Y96:AE98" si="56">Z$67*(1-$D96)-Z$71</f>
        <v>4481.3790353626273</v>
      </c>
      <c r="AA96" s="237">
        <f t="shared" si="56"/>
        <v>4472.9906033550606</v>
      </c>
      <c r="AB96" s="237">
        <f t="shared" si="56"/>
        <v>4464.6021713474893</v>
      </c>
      <c r="AC96" s="237">
        <f t="shared" si="56"/>
        <v>3556.9738281286204</v>
      </c>
      <c r="AD96" s="237">
        <f t="shared" si="56"/>
        <v>4447.8253073323558</v>
      </c>
      <c r="AE96" s="237">
        <f t="shared" si="56"/>
        <v>4439.4368753247882</v>
      </c>
    </row>
    <row r="97" spans="1:31" s="2" customFormat="1" ht="15" customHeight="1">
      <c r="D97" s="901">
        <v>0.2</v>
      </c>
      <c r="E97" s="237">
        <f>E$67*(1-$D97)-E$71</f>
        <v>-3952.2984593270903</v>
      </c>
      <c r="F97" s="237">
        <f t="shared" si="55"/>
        <v>-447.64102637466863</v>
      </c>
      <c r="G97" s="237">
        <f t="shared" si="55"/>
        <v>-39.985816716588147</v>
      </c>
      <c r="H97" s="237">
        <f t="shared" si="55"/>
        <v>-39.985816716588147</v>
      </c>
      <c r="I97" s="237">
        <f t="shared" si="55"/>
        <v>789.16408483147848</v>
      </c>
      <c r="J97" s="237">
        <f t="shared" si="55"/>
        <v>994.58746421681315</v>
      </c>
      <c r="K97" s="237">
        <f t="shared" si="55"/>
        <v>992.72336821513125</v>
      </c>
      <c r="L97" s="237">
        <f t="shared" si="55"/>
        <v>1506.2818166784687</v>
      </c>
      <c r="M97" s="237">
        <f t="shared" si="55"/>
        <v>1503.4856726759458</v>
      </c>
      <c r="N97" s="237">
        <f t="shared" si="55"/>
        <v>1192.5544595954211</v>
      </c>
      <c r="O97" s="237">
        <f t="shared" si="55"/>
        <v>1497.8933846709006</v>
      </c>
      <c r="P97" s="237">
        <f t="shared" si="55"/>
        <v>1495.0972406683777</v>
      </c>
      <c r="Q97" s="237">
        <f t="shared" si="55"/>
        <v>4046.1126189699262</v>
      </c>
      <c r="R97" s="237">
        <f t="shared" si="55"/>
        <v>4038.6562349631995</v>
      </c>
      <c r="S97" s="237">
        <f t="shared" si="55"/>
        <v>3216.9627174218599</v>
      </c>
      <c r="T97" s="237">
        <f t="shared" si="55"/>
        <v>4023.7434669497447</v>
      </c>
      <c r="U97" s="237">
        <f t="shared" si="55"/>
        <v>4016.2870829430171</v>
      </c>
      <c r="V97" s="237">
        <f t="shared" si="55"/>
        <v>4008.8306989362895</v>
      </c>
      <c r="W97" s="237">
        <f t="shared" si="55"/>
        <v>4001.3743149295628</v>
      </c>
      <c r="X97" s="237">
        <f t="shared" si="55"/>
        <v>3187.1371813949513</v>
      </c>
      <c r="Y97" s="237">
        <f t="shared" si="56"/>
        <v>3986.4615469161076</v>
      </c>
      <c r="Z97" s="237">
        <f t="shared" si="56"/>
        <v>3979.0051629093814</v>
      </c>
      <c r="AA97" s="237">
        <f t="shared" si="56"/>
        <v>3971.5487789026552</v>
      </c>
      <c r="AB97" s="237">
        <f t="shared" si="56"/>
        <v>3964.0923948959257</v>
      </c>
      <c r="AC97" s="237">
        <f t="shared" si="56"/>
        <v>3157.3116453680418</v>
      </c>
      <c r="AD97" s="237">
        <f t="shared" si="56"/>
        <v>3949.1796268824733</v>
      </c>
      <c r="AE97" s="237">
        <f t="shared" si="56"/>
        <v>3941.723242875747</v>
      </c>
    </row>
    <row r="98" spans="1:31" s="2" customFormat="1" ht="15.75" customHeight="1" thickBot="1">
      <c r="D98" s="902">
        <v>0.4</v>
      </c>
      <c r="E98" s="903">
        <f>E$67*(1-$D98)-E$71</f>
        <v>-6084.6364123415951</v>
      </c>
      <c r="F98" s="903">
        <f t="shared" si="55"/>
        <v>-855.29623603274922</v>
      </c>
      <c r="G98" s="903">
        <f t="shared" si="55"/>
        <v>-39.985816716588147</v>
      </c>
      <c r="H98" s="903">
        <f t="shared" si="55"/>
        <v>-39.985816716588147</v>
      </c>
      <c r="I98" s="903">
        <f t="shared" si="55"/>
        <v>581.87660944446179</v>
      </c>
      <c r="J98" s="903">
        <f t="shared" si="55"/>
        <v>735.94414398346282</v>
      </c>
      <c r="K98" s="903">
        <f t="shared" si="55"/>
        <v>734.5460719822014</v>
      </c>
      <c r="L98" s="903">
        <f t="shared" si="55"/>
        <v>1119.714908329704</v>
      </c>
      <c r="M98" s="903">
        <f t="shared" si="55"/>
        <v>1117.6178003278123</v>
      </c>
      <c r="N98" s="903">
        <f t="shared" si="55"/>
        <v>884.41939051741849</v>
      </c>
      <c r="O98" s="903">
        <f t="shared" si="55"/>
        <v>1113.4235843240281</v>
      </c>
      <c r="P98" s="903">
        <f t="shared" si="55"/>
        <v>1111.3264763221359</v>
      </c>
      <c r="Q98" s="903">
        <f t="shared" si="55"/>
        <v>3024.5880100482973</v>
      </c>
      <c r="R98" s="903">
        <f t="shared" si="55"/>
        <v>3018.9957220432525</v>
      </c>
      <c r="S98" s="903">
        <f t="shared" si="55"/>
        <v>2402.7255838872479</v>
      </c>
      <c r="T98" s="903">
        <f t="shared" si="55"/>
        <v>3007.8111460331615</v>
      </c>
      <c r="U98" s="903">
        <f t="shared" si="55"/>
        <v>3002.2188580281158</v>
      </c>
      <c r="V98" s="903">
        <f t="shared" si="55"/>
        <v>2996.6265700230701</v>
      </c>
      <c r="W98" s="903">
        <f t="shared" si="55"/>
        <v>2991.0342820180249</v>
      </c>
      <c r="X98" s="903">
        <f t="shared" si="55"/>
        <v>2380.356431867066</v>
      </c>
      <c r="Y98" s="903">
        <f t="shared" si="56"/>
        <v>2979.8497060079335</v>
      </c>
      <c r="Z98" s="903">
        <f t="shared" si="56"/>
        <v>2974.2574180028887</v>
      </c>
      <c r="AA98" s="903">
        <f t="shared" si="56"/>
        <v>2968.6651299978444</v>
      </c>
      <c r="AB98" s="903">
        <f t="shared" si="56"/>
        <v>2963.0728419927968</v>
      </c>
      <c r="AC98" s="903">
        <f t="shared" si="56"/>
        <v>2357.9872798468841</v>
      </c>
      <c r="AD98" s="903">
        <f t="shared" si="56"/>
        <v>2951.8882659827077</v>
      </c>
      <c r="AE98" s="903">
        <f t="shared" si="56"/>
        <v>2946.2959779776629</v>
      </c>
    </row>
    <row r="100" spans="1:31" ht="12.75" thickBot="1">
      <c r="A100" s="1168" t="s">
        <v>1320</v>
      </c>
    </row>
    <row r="101" spans="1:31">
      <c r="A101" s="1159" t="s">
        <v>1299</v>
      </c>
      <c r="B101" s="1160"/>
      <c r="C101" s="1161"/>
      <c r="D101" s="1161"/>
      <c r="E101" s="1161"/>
      <c r="F101" s="1160"/>
      <c r="G101" s="1160"/>
      <c r="H101" s="1160"/>
      <c r="I101" s="1160"/>
      <c r="J101" s="1160"/>
      <c r="K101" s="1160"/>
      <c r="L101" s="1160"/>
      <c r="M101" s="1160"/>
      <c r="N101" s="1160"/>
      <c r="O101" s="1160"/>
      <c r="P101" s="1160"/>
      <c r="Q101" s="1160"/>
      <c r="R101" s="1160"/>
      <c r="S101" s="1160"/>
      <c r="T101" s="1160"/>
      <c r="U101" s="1160"/>
      <c r="V101" s="1160"/>
      <c r="W101" s="1160"/>
      <c r="X101" s="1160"/>
      <c r="Y101" s="1160"/>
      <c r="Z101" s="1160"/>
      <c r="AA101" s="1160"/>
      <c r="AB101" s="1160"/>
      <c r="AC101" s="1160"/>
      <c r="AD101" s="1160"/>
      <c r="AE101" s="1160"/>
    </row>
    <row r="102" spans="1:31">
      <c r="A102" s="915"/>
      <c r="C102" s="252"/>
      <c r="D102" s="252"/>
      <c r="E102" s="252"/>
    </row>
    <row r="103" spans="1:31">
      <c r="A103" s="1163" t="s">
        <v>122</v>
      </c>
      <c r="B103" s="914" t="s">
        <v>197</v>
      </c>
      <c r="C103" s="265">
        <f>C57</f>
        <v>12699.965813362922</v>
      </c>
      <c r="D103" s="252"/>
      <c r="E103" s="252"/>
    </row>
    <row r="104" spans="1:31">
      <c r="A104" s="1163" t="s">
        <v>1300</v>
      </c>
      <c r="B104" s="914" t="s">
        <v>197</v>
      </c>
      <c r="C104" s="685">
        <f>C103</f>
        <v>12699.965813362922</v>
      </c>
      <c r="D104" s="252"/>
      <c r="E104" s="252"/>
    </row>
    <row r="105" spans="1:31">
      <c r="A105" s="1163" t="s">
        <v>1301</v>
      </c>
      <c r="B105" s="914" t="s">
        <v>197</v>
      </c>
      <c r="C105" s="685">
        <v>0</v>
      </c>
      <c r="D105" s="252"/>
      <c r="E105" s="252"/>
    </row>
    <row r="106" spans="1:31">
      <c r="A106" s="918" t="s">
        <v>1302</v>
      </c>
      <c r="C106" s="252"/>
      <c r="D106" s="252"/>
      <c r="E106" s="252"/>
    </row>
    <row r="107" spans="1:31">
      <c r="A107" s="912" t="s">
        <v>293</v>
      </c>
      <c r="C107" s="252"/>
      <c r="D107" s="257" t="s">
        <v>295</v>
      </c>
      <c r="E107" s="1505" t="s">
        <v>296</v>
      </c>
      <c r="F107" s="1505"/>
      <c r="G107" s="1505"/>
      <c r="H107" s="1505"/>
      <c r="I107" s="1505"/>
      <c r="J107" s="258"/>
      <c r="K107" s="258"/>
      <c r="L107" s="258"/>
      <c r="M107" s="258"/>
      <c r="N107" s="258"/>
      <c r="O107" s="1505"/>
      <c r="P107" s="1505"/>
      <c r="Q107" s="1505"/>
      <c r="R107" s="1505"/>
      <c r="S107" s="1505"/>
      <c r="T107" s="258"/>
      <c r="U107" s="258"/>
      <c r="V107" s="258"/>
      <c r="W107" s="258"/>
      <c r="X107" s="258"/>
      <c r="Y107" s="258"/>
      <c r="Z107" s="258"/>
      <c r="AA107" s="258"/>
      <c r="AB107" s="258"/>
      <c r="AC107" s="258"/>
      <c r="AD107" s="258"/>
      <c r="AE107" s="258"/>
    </row>
    <row r="108" spans="1:31">
      <c r="A108" s="912"/>
      <c r="C108" s="252"/>
      <c r="D108" s="262" t="s">
        <v>297</v>
      </c>
      <c r="E108" s="262">
        <v>1</v>
      </c>
      <c r="F108" s="262">
        <v>2</v>
      </c>
      <c r="G108" s="262">
        <v>3</v>
      </c>
      <c r="H108" s="262">
        <v>4</v>
      </c>
      <c r="I108" s="262">
        <v>5</v>
      </c>
      <c r="J108" s="262">
        <v>6</v>
      </c>
      <c r="K108" s="262">
        <v>7</v>
      </c>
      <c r="L108" s="262">
        <v>8</v>
      </c>
      <c r="M108" s="262">
        <v>9</v>
      </c>
      <c r="N108" s="263">
        <v>10</v>
      </c>
      <c r="O108" s="262">
        <v>11</v>
      </c>
      <c r="P108" s="262">
        <v>12</v>
      </c>
      <c r="Q108" s="262">
        <v>13</v>
      </c>
      <c r="R108" s="262">
        <v>14</v>
      </c>
      <c r="S108" s="262">
        <v>15</v>
      </c>
      <c r="T108" s="262">
        <v>16</v>
      </c>
      <c r="U108" s="262">
        <v>17</v>
      </c>
      <c r="V108" s="262">
        <v>18</v>
      </c>
      <c r="W108" s="262">
        <v>19</v>
      </c>
      <c r="X108" s="263">
        <v>20</v>
      </c>
      <c r="Y108" s="263">
        <v>21</v>
      </c>
      <c r="Z108" s="263">
        <v>22</v>
      </c>
      <c r="AA108" s="263">
        <v>23</v>
      </c>
      <c r="AB108" s="263">
        <v>24</v>
      </c>
      <c r="AC108" s="263">
        <v>25</v>
      </c>
      <c r="AD108" s="263">
        <v>26</v>
      </c>
      <c r="AE108" s="263">
        <v>27</v>
      </c>
    </row>
    <row r="109" spans="1:31">
      <c r="A109" s="1158" t="s">
        <v>1305</v>
      </c>
      <c r="C109" s="252"/>
      <c r="D109" s="264"/>
      <c r="E109" s="264"/>
      <c r="F109" s="264"/>
      <c r="G109" s="264"/>
      <c r="H109" s="264"/>
      <c r="I109" s="264"/>
      <c r="J109" s="264"/>
      <c r="K109" s="264"/>
      <c r="L109" s="264"/>
      <c r="M109" s="264"/>
      <c r="N109" s="1157"/>
      <c r="O109" s="264"/>
      <c r="P109" s="264"/>
      <c r="Q109" s="264"/>
      <c r="R109" s="264"/>
      <c r="S109" s="264"/>
      <c r="T109" s="264"/>
      <c r="U109" s="264"/>
      <c r="V109" s="264"/>
      <c r="W109" s="264"/>
      <c r="X109" s="1157"/>
      <c r="Y109" s="1157"/>
      <c r="Z109" s="1157"/>
      <c r="AA109" s="1157"/>
      <c r="AB109" s="1157"/>
      <c r="AC109" s="1157"/>
      <c r="AD109" s="1157"/>
      <c r="AE109" s="1157"/>
    </row>
    <row r="110" spans="1:31">
      <c r="A110" s="1165" t="s">
        <v>1303</v>
      </c>
      <c r="C110" s="252"/>
      <c r="D110" s="252"/>
      <c r="E110" s="265">
        <f>E64</f>
        <v>0</v>
      </c>
      <c r="F110" s="265">
        <f t="shared" ref="F110:X110" si="57">F64</f>
        <v>0</v>
      </c>
      <c r="G110" s="265">
        <f t="shared" si="57"/>
        <v>0</v>
      </c>
      <c r="H110" s="265">
        <f t="shared" si="57"/>
        <v>0</v>
      </c>
      <c r="I110" s="265">
        <f t="shared" si="57"/>
        <v>1036.4373769350832</v>
      </c>
      <c r="J110" s="265">
        <f t="shared" si="57"/>
        <v>1293.2166011667516</v>
      </c>
      <c r="K110" s="265">
        <f t="shared" si="57"/>
        <v>1290.8864811646492</v>
      </c>
      <c r="L110" s="265">
        <f t="shared" si="57"/>
        <v>1932.8345417438206</v>
      </c>
      <c r="M110" s="265">
        <f t="shared" si="57"/>
        <v>1929.3393617406673</v>
      </c>
      <c r="N110" s="265">
        <f t="shared" si="57"/>
        <v>1540.6753453900112</v>
      </c>
      <c r="O110" s="265">
        <f t="shared" si="57"/>
        <v>1922.3490017343606</v>
      </c>
      <c r="P110" s="265">
        <f t="shared" si="57"/>
        <v>1918.8538217312071</v>
      </c>
      <c r="Q110" s="265">
        <f t="shared" si="57"/>
        <v>5107.6230446081427</v>
      </c>
      <c r="R110" s="265">
        <f t="shared" si="57"/>
        <v>5098.3025645997341</v>
      </c>
      <c r="S110" s="265">
        <f t="shared" si="57"/>
        <v>4071.1856676730599</v>
      </c>
      <c r="T110" s="265">
        <f t="shared" si="57"/>
        <v>5079.661604582916</v>
      </c>
      <c r="U110" s="265">
        <f t="shared" si="57"/>
        <v>5070.3411245745065</v>
      </c>
      <c r="V110" s="265">
        <f t="shared" si="57"/>
        <v>5061.020644566097</v>
      </c>
      <c r="W110" s="265">
        <f t="shared" si="57"/>
        <v>5051.7001645576884</v>
      </c>
      <c r="X110" s="265">
        <f t="shared" si="57"/>
        <v>4033.9037476394237</v>
      </c>
      <c r="Y110" s="265">
        <f t="shared" ref="Y110:AE110" si="58">Y64</f>
        <v>5033.0592045408694</v>
      </c>
      <c r="Z110" s="265">
        <f t="shared" si="58"/>
        <v>5023.7387245324617</v>
      </c>
      <c r="AA110" s="265">
        <f t="shared" si="58"/>
        <v>5014.418244524054</v>
      </c>
      <c r="AB110" s="265">
        <f t="shared" si="58"/>
        <v>5005.0977645156418</v>
      </c>
      <c r="AC110" s="265">
        <f t="shared" si="58"/>
        <v>3996.6218276057871</v>
      </c>
      <c r="AD110" s="265">
        <f t="shared" si="58"/>
        <v>4986.4568044988264</v>
      </c>
      <c r="AE110" s="265">
        <f t="shared" si="58"/>
        <v>4977.1363244904187</v>
      </c>
    </row>
    <row r="111" spans="1:31">
      <c r="A111" s="1165" t="s">
        <v>1301</v>
      </c>
      <c r="C111" s="252"/>
      <c r="D111" s="252"/>
      <c r="E111" s="252">
        <f>C105</f>
        <v>0</v>
      </c>
    </row>
    <row r="112" spans="1:31">
      <c r="A112" s="1158" t="s">
        <v>1306</v>
      </c>
      <c r="C112" s="252"/>
      <c r="D112" s="252"/>
      <c r="E112" s="265">
        <f t="shared" ref="E112:X112" si="59">SUM(E110:E111)</f>
        <v>0</v>
      </c>
      <c r="F112" s="265">
        <f t="shared" si="59"/>
        <v>0</v>
      </c>
      <c r="G112" s="265">
        <f t="shared" si="59"/>
        <v>0</v>
      </c>
      <c r="H112" s="265">
        <f t="shared" si="59"/>
        <v>0</v>
      </c>
      <c r="I112" s="265">
        <f t="shared" si="59"/>
        <v>1036.4373769350832</v>
      </c>
      <c r="J112" s="265">
        <f t="shared" si="59"/>
        <v>1293.2166011667516</v>
      </c>
      <c r="K112" s="265">
        <f t="shared" si="59"/>
        <v>1290.8864811646492</v>
      </c>
      <c r="L112" s="265">
        <f t="shared" si="59"/>
        <v>1932.8345417438206</v>
      </c>
      <c r="M112" s="265">
        <f t="shared" si="59"/>
        <v>1929.3393617406673</v>
      </c>
      <c r="N112" s="265">
        <f t="shared" si="59"/>
        <v>1540.6753453900112</v>
      </c>
      <c r="O112" s="265">
        <f t="shared" si="59"/>
        <v>1922.3490017343606</v>
      </c>
      <c r="P112" s="265">
        <f t="shared" si="59"/>
        <v>1918.8538217312071</v>
      </c>
      <c r="Q112" s="265">
        <f t="shared" si="59"/>
        <v>5107.6230446081427</v>
      </c>
      <c r="R112" s="265">
        <f t="shared" si="59"/>
        <v>5098.3025645997341</v>
      </c>
      <c r="S112" s="265">
        <f t="shared" si="59"/>
        <v>4071.1856676730599</v>
      </c>
      <c r="T112" s="265">
        <f t="shared" si="59"/>
        <v>5079.661604582916</v>
      </c>
      <c r="U112" s="265">
        <f t="shared" si="59"/>
        <v>5070.3411245745065</v>
      </c>
      <c r="V112" s="265">
        <f t="shared" si="59"/>
        <v>5061.020644566097</v>
      </c>
      <c r="W112" s="265">
        <f t="shared" si="59"/>
        <v>5051.7001645576884</v>
      </c>
      <c r="X112" s="265">
        <f t="shared" si="59"/>
        <v>4033.9037476394237</v>
      </c>
      <c r="Y112" s="265">
        <f t="shared" ref="Y112:AE112" si="60">SUM(Y110:Y111)</f>
        <v>5033.0592045408694</v>
      </c>
      <c r="Z112" s="265">
        <f t="shared" si="60"/>
        <v>5023.7387245324617</v>
      </c>
      <c r="AA112" s="265">
        <f t="shared" si="60"/>
        <v>5014.418244524054</v>
      </c>
      <c r="AB112" s="265">
        <f t="shared" si="60"/>
        <v>5005.0977645156418</v>
      </c>
      <c r="AC112" s="265">
        <f t="shared" si="60"/>
        <v>3996.6218276057871</v>
      </c>
      <c r="AD112" s="265">
        <f t="shared" si="60"/>
        <v>4986.4568044988264</v>
      </c>
      <c r="AE112" s="265">
        <f t="shared" si="60"/>
        <v>4977.1363244904187</v>
      </c>
    </row>
    <row r="113" spans="1:31">
      <c r="A113" s="912"/>
      <c r="C113" s="252"/>
      <c r="D113" s="252"/>
      <c r="E113" s="252"/>
    </row>
    <row r="114" spans="1:31">
      <c r="A114" s="1158" t="s">
        <v>1307</v>
      </c>
      <c r="C114" s="252"/>
      <c r="D114" s="252"/>
      <c r="E114" s="252"/>
    </row>
    <row r="115" spans="1:31">
      <c r="A115" s="912" t="s">
        <v>1308</v>
      </c>
      <c r="C115" s="252"/>
      <c r="D115" s="252"/>
      <c r="E115" s="265">
        <f>E70</f>
        <v>12481.650271385106</v>
      </c>
      <c r="F115" s="265">
        <f t="shared" ref="F115:X115" si="61">F70</f>
        <v>2078.2618650069908</v>
      </c>
      <c r="G115" s="265">
        <f t="shared" si="61"/>
        <v>39.985816716588147</v>
      </c>
      <c r="H115" s="265">
        <f t="shared" si="61"/>
        <v>39.985816716588147</v>
      </c>
      <c r="I115" s="265">
        <f t="shared" si="61"/>
        <v>39.985816716588147</v>
      </c>
      <c r="J115" s="265">
        <f t="shared" si="61"/>
        <v>39.985816716588147</v>
      </c>
      <c r="K115" s="265">
        <f t="shared" si="61"/>
        <v>39.985816716588147</v>
      </c>
      <c r="L115" s="265">
        <f t="shared" si="61"/>
        <v>39.985816716588147</v>
      </c>
      <c r="M115" s="265">
        <f t="shared" si="61"/>
        <v>39.985816716588147</v>
      </c>
      <c r="N115" s="265">
        <f t="shared" si="61"/>
        <v>39.985816716588147</v>
      </c>
      <c r="O115" s="265">
        <f t="shared" si="61"/>
        <v>39.985816716588147</v>
      </c>
      <c r="P115" s="265">
        <f t="shared" si="61"/>
        <v>39.985816716588147</v>
      </c>
      <c r="Q115" s="265">
        <f t="shared" si="61"/>
        <v>39.985816716588147</v>
      </c>
      <c r="R115" s="265">
        <f t="shared" si="61"/>
        <v>39.985816716588147</v>
      </c>
      <c r="S115" s="265">
        <f t="shared" si="61"/>
        <v>39.985816716588147</v>
      </c>
      <c r="T115" s="265">
        <f t="shared" si="61"/>
        <v>39.985816716588147</v>
      </c>
      <c r="U115" s="265">
        <f t="shared" si="61"/>
        <v>39.985816716588147</v>
      </c>
      <c r="V115" s="265">
        <f t="shared" si="61"/>
        <v>39.985816716588147</v>
      </c>
      <c r="W115" s="265">
        <f t="shared" si="61"/>
        <v>39.985816716588147</v>
      </c>
      <c r="X115" s="265">
        <f t="shared" si="61"/>
        <v>39.985816716588147</v>
      </c>
      <c r="Y115" s="265">
        <f t="shared" ref="Y115:AE115" si="62">Y70</f>
        <v>39.985816716588147</v>
      </c>
      <c r="Z115" s="265">
        <f t="shared" si="62"/>
        <v>39.985816716588147</v>
      </c>
      <c r="AA115" s="265">
        <f t="shared" si="62"/>
        <v>39.985816716588147</v>
      </c>
      <c r="AB115" s="265">
        <f t="shared" si="62"/>
        <v>39.985816716588147</v>
      </c>
      <c r="AC115" s="265">
        <f t="shared" si="62"/>
        <v>39.985816716588147</v>
      </c>
      <c r="AD115" s="265">
        <f t="shared" si="62"/>
        <v>39.985816716588147</v>
      </c>
      <c r="AE115" s="265">
        <f t="shared" si="62"/>
        <v>39.985816716588147</v>
      </c>
    </row>
    <row r="116" spans="1:31">
      <c r="A116" s="1158" t="s">
        <v>1309</v>
      </c>
      <c r="C116" s="252"/>
      <c r="D116" s="252"/>
      <c r="E116" s="265">
        <f>SUM(E115)</f>
        <v>12481.650271385106</v>
      </c>
      <c r="F116" s="265">
        <f t="shared" ref="F116:X116" si="63">SUM(F115)</f>
        <v>2078.2618650069908</v>
      </c>
      <c r="G116" s="265">
        <f t="shared" si="63"/>
        <v>39.985816716588147</v>
      </c>
      <c r="H116" s="265">
        <f t="shared" si="63"/>
        <v>39.985816716588147</v>
      </c>
      <c r="I116" s="265">
        <f t="shared" si="63"/>
        <v>39.985816716588147</v>
      </c>
      <c r="J116" s="265">
        <f t="shared" si="63"/>
        <v>39.985816716588147</v>
      </c>
      <c r="K116" s="265">
        <f t="shared" si="63"/>
        <v>39.985816716588147</v>
      </c>
      <c r="L116" s="265">
        <f t="shared" si="63"/>
        <v>39.985816716588147</v>
      </c>
      <c r="M116" s="265">
        <f t="shared" si="63"/>
        <v>39.985816716588147</v>
      </c>
      <c r="N116" s="265">
        <f t="shared" si="63"/>
        <v>39.985816716588147</v>
      </c>
      <c r="O116" s="265">
        <f t="shared" si="63"/>
        <v>39.985816716588147</v>
      </c>
      <c r="P116" s="265">
        <f t="shared" si="63"/>
        <v>39.985816716588147</v>
      </c>
      <c r="Q116" s="265">
        <f t="shared" si="63"/>
        <v>39.985816716588147</v>
      </c>
      <c r="R116" s="265">
        <f t="shared" si="63"/>
        <v>39.985816716588147</v>
      </c>
      <c r="S116" s="265">
        <f t="shared" si="63"/>
        <v>39.985816716588147</v>
      </c>
      <c r="T116" s="265">
        <f t="shared" si="63"/>
        <v>39.985816716588147</v>
      </c>
      <c r="U116" s="265">
        <f t="shared" si="63"/>
        <v>39.985816716588147</v>
      </c>
      <c r="V116" s="265">
        <f t="shared" si="63"/>
        <v>39.985816716588147</v>
      </c>
      <c r="W116" s="265">
        <f t="shared" si="63"/>
        <v>39.985816716588147</v>
      </c>
      <c r="X116" s="265">
        <f t="shared" si="63"/>
        <v>39.985816716588147</v>
      </c>
      <c r="Y116" s="265">
        <f t="shared" ref="Y116:AE116" si="64">SUM(Y115)</f>
        <v>39.985816716588147</v>
      </c>
      <c r="Z116" s="265">
        <f t="shared" si="64"/>
        <v>39.985816716588147</v>
      </c>
      <c r="AA116" s="265">
        <f t="shared" si="64"/>
        <v>39.985816716588147</v>
      </c>
      <c r="AB116" s="265">
        <f t="shared" si="64"/>
        <v>39.985816716588147</v>
      </c>
      <c r="AC116" s="265">
        <f t="shared" si="64"/>
        <v>39.985816716588147</v>
      </c>
      <c r="AD116" s="265">
        <f t="shared" si="64"/>
        <v>39.985816716588147</v>
      </c>
      <c r="AE116" s="265">
        <f t="shared" si="64"/>
        <v>39.985816716588147</v>
      </c>
    </row>
    <row r="117" spans="1:31">
      <c r="A117" s="912"/>
      <c r="C117" s="252"/>
      <c r="D117" s="252"/>
      <c r="E117" s="252"/>
    </row>
    <row r="118" spans="1:31">
      <c r="A118" s="1158" t="s">
        <v>1310</v>
      </c>
      <c r="C118" s="252"/>
      <c r="D118" s="252"/>
      <c r="E118" s="265">
        <f>E112-E116</f>
        <v>-12481.650271385106</v>
      </c>
      <c r="F118" s="265">
        <f t="shared" ref="F118:X118" si="65">F112-F116</f>
        <v>-2078.2618650069908</v>
      </c>
      <c r="G118" s="265">
        <f t="shared" si="65"/>
        <v>-39.985816716588147</v>
      </c>
      <c r="H118" s="265">
        <f t="shared" si="65"/>
        <v>-39.985816716588147</v>
      </c>
      <c r="I118" s="265">
        <f t="shared" si="65"/>
        <v>996.45156021849505</v>
      </c>
      <c r="J118" s="265">
        <f t="shared" si="65"/>
        <v>1253.2307844501634</v>
      </c>
      <c r="K118" s="265">
        <f t="shared" si="65"/>
        <v>1250.900664448061</v>
      </c>
      <c r="L118" s="265">
        <f t="shared" si="65"/>
        <v>1892.8487250272324</v>
      </c>
      <c r="M118" s="265">
        <f t="shared" si="65"/>
        <v>1889.3535450240793</v>
      </c>
      <c r="N118" s="265">
        <f t="shared" si="65"/>
        <v>1500.689528673423</v>
      </c>
      <c r="O118" s="265">
        <f t="shared" si="65"/>
        <v>1882.3631850177726</v>
      </c>
      <c r="P118" s="265">
        <f t="shared" si="65"/>
        <v>1878.868005014619</v>
      </c>
      <c r="Q118" s="265">
        <f t="shared" si="65"/>
        <v>5067.6372278915542</v>
      </c>
      <c r="R118" s="265">
        <f t="shared" si="65"/>
        <v>5058.3167478831456</v>
      </c>
      <c r="S118" s="265">
        <f t="shared" si="65"/>
        <v>4031.1998509564719</v>
      </c>
      <c r="T118" s="265">
        <f t="shared" si="65"/>
        <v>5039.6757878663275</v>
      </c>
      <c r="U118" s="265">
        <f t="shared" si="65"/>
        <v>5030.355307857918</v>
      </c>
      <c r="V118" s="265">
        <f t="shared" si="65"/>
        <v>5021.0348278495085</v>
      </c>
      <c r="W118" s="265">
        <f t="shared" si="65"/>
        <v>5011.7143478410999</v>
      </c>
      <c r="X118" s="265">
        <f t="shared" si="65"/>
        <v>3993.9179309228357</v>
      </c>
      <c r="Y118" s="265">
        <f t="shared" ref="Y118:AE118" si="66">Y112-Y116</f>
        <v>4993.0733878242809</v>
      </c>
      <c r="Z118" s="265">
        <f t="shared" si="66"/>
        <v>4983.7529078158732</v>
      </c>
      <c r="AA118" s="265">
        <f t="shared" si="66"/>
        <v>4974.4324278074655</v>
      </c>
      <c r="AB118" s="265">
        <f t="shared" si="66"/>
        <v>4965.1119477990533</v>
      </c>
      <c r="AC118" s="265">
        <f t="shared" si="66"/>
        <v>3956.636010889199</v>
      </c>
      <c r="AD118" s="265">
        <f t="shared" si="66"/>
        <v>4946.4709877822379</v>
      </c>
      <c r="AE118" s="265">
        <f t="shared" si="66"/>
        <v>4937.1505077738302</v>
      </c>
    </row>
    <row r="119" spans="1:31" ht="12" thickBot="1">
      <c r="A119" s="1166" t="s">
        <v>350</v>
      </c>
      <c r="B119" s="921"/>
      <c r="C119" s="1090"/>
      <c r="D119" s="1090"/>
      <c r="E119" s="1091">
        <f>E118-$D$73</f>
        <v>-12481.650271385106</v>
      </c>
      <c r="F119" s="1091">
        <f t="shared" ref="F119:X119" si="67">F118-$D$73</f>
        <v>-2078.2618650069908</v>
      </c>
      <c r="G119" s="1091">
        <f t="shared" si="67"/>
        <v>-39.985816716588147</v>
      </c>
      <c r="H119" s="1091">
        <f t="shared" si="67"/>
        <v>-39.985816716588147</v>
      </c>
      <c r="I119" s="1091">
        <f t="shared" si="67"/>
        <v>996.45156021849505</v>
      </c>
      <c r="J119" s="1091">
        <f t="shared" si="67"/>
        <v>1253.2307844501634</v>
      </c>
      <c r="K119" s="1091">
        <f t="shared" si="67"/>
        <v>1250.900664448061</v>
      </c>
      <c r="L119" s="1091">
        <f t="shared" si="67"/>
        <v>1892.8487250272324</v>
      </c>
      <c r="M119" s="1091">
        <f t="shared" si="67"/>
        <v>1889.3535450240793</v>
      </c>
      <c r="N119" s="1091">
        <f t="shared" si="67"/>
        <v>1500.689528673423</v>
      </c>
      <c r="O119" s="1091">
        <f t="shared" si="67"/>
        <v>1882.3631850177726</v>
      </c>
      <c r="P119" s="1091">
        <f t="shared" si="67"/>
        <v>1878.868005014619</v>
      </c>
      <c r="Q119" s="1091">
        <f t="shared" si="67"/>
        <v>5067.6372278915542</v>
      </c>
      <c r="R119" s="1091">
        <f t="shared" si="67"/>
        <v>5058.3167478831456</v>
      </c>
      <c r="S119" s="1091">
        <f t="shared" si="67"/>
        <v>4031.1998509564719</v>
      </c>
      <c r="T119" s="1091">
        <f t="shared" si="67"/>
        <v>5039.6757878663275</v>
      </c>
      <c r="U119" s="1091">
        <f t="shared" si="67"/>
        <v>5030.355307857918</v>
      </c>
      <c r="V119" s="1091">
        <f t="shared" si="67"/>
        <v>5021.0348278495085</v>
      </c>
      <c r="W119" s="1091">
        <f t="shared" si="67"/>
        <v>5011.7143478410999</v>
      </c>
      <c r="X119" s="1091">
        <f t="shared" si="67"/>
        <v>3993.9179309228357</v>
      </c>
      <c r="Y119" s="1091">
        <f t="shared" ref="Y119:AE119" si="68">Y118-$D$73</f>
        <v>4993.0733878242809</v>
      </c>
      <c r="Z119" s="1091">
        <f t="shared" si="68"/>
        <v>4983.7529078158732</v>
      </c>
      <c r="AA119" s="1091">
        <f t="shared" si="68"/>
        <v>4974.4324278074655</v>
      </c>
      <c r="AB119" s="1091">
        <f t="shared" si="68"/>
        <v>4965.1119477990533</v>
      </c>
      <c r="AC119" s="1091">
        <f t="shared" si="68"/>
        <v>3956.636010889199</v>
      </c>
      <c r="AD119" s="1091">
        <f t="shared" si="68"/>
        <v>4946.4709877822379</v>
      </c>
      <c r="AE119" s="1091">
        <f t="shared" si="68"/>
        <v>4937.1505077738302</v>
      </c>
    </row>
    <row r="120" spans="1:31">
      <c r="C120" s="252"/>
      <c r="D120" s="252"/>
      <c r="E120" s="252"/>
    </row>
    <row r="121" spans="1:31" ht="12" thickBot="1">
      <c r="C121" s="252"/>
      <c r="D121" s="252"/>
      <c r="E121" s="252"/>
    </row>
    <row r="122" spans="1:31" s="2" customFormat="1" ht="12.75" thickBot="1">
      <c r="A122" s="896" t="s">
        <v>1103</v>
      </c>
      <c r="B122" s="1503" t="s">
        <v>1104</v>
      </c>
      <c r="C122" s="1515"/>
      <c r="D122" s="1503" t="s">
        <v>1429</v>
      </c>
      <c r="E122" s="1507"/>
      <c r="F122" s="1237"/>
      <c r="G122" s="1239"/>
      <c r="J122" s="1121" t="s">
        <v>1278</v>
      </c>
      <c r="K122" s="1124">
        <f>K77</f>
        <v>307.08445451413417</v>
      </c>
    </row>
    <row r="123" spans="1:31" s="2" customFormat="1" ht="12">
      <c r="A123" s="885"/>
      <c r="B123" s="886" t="s">
        <v>351</v>
      </c>
      <c r="C123" s="886" t="s">
        <v>1105</v>
      </c>
      <c r="D123" s="886" t="s">
        <v>351</v>
      </c>
      <c r="E123" s="887" t="s">
        <v>1576</v>
      </c>
      <c r="F123" s="886" t="s">
        <v>1578</v>
      </c>
      <c r="G123" s="887" t="s">
        <v>1579</v>
      </c>
      <c r="J123" s="1122" t="s">
        <v>1281</v>
      </c>
      <c r="K123" s="1125">
        <f>MAXA(D49:X49)</f>
        <v>12481.650271385106</v>
      </c>
    </row>
    <row r="124" spans="1:31" s="2" customFormat="1" ht="12.75" thickBot="1">
      <c r="A124" s="888" t="s">
        <v>1106</v>
      </c>
      <c r="B124" s="882">
        <f>IRR(E135:N135)</f>
        <v>-7.3161360042104717E-2</v>
      </c>
      <c r="C124" s="883">
        <f>NPV(0.06,E135:N135)</f>
        <v>-8086.1482307608549</v>
      </c>
      <c r="D124" s="882">
        <f>IRR(E135:X135)</f>
        <v>0.10378297097762235</v>
      </c>
      <c r="E124" s="889">
        <f>NPV(0.06,E135:AE135)</f>
        <v>17060.579406065935</v>
      </c>
      <c r="F124" s="883">
        <f>NPV(0.04,E135:AE135)</f>
        <v>28273.967919387815</v>
      </c>
      <c r="G124" s="883">
        <f>NPV(0.08,E135:AE135)</f>
        <v>9379.1420504094549</v>
      </c>
      <c r="J124" s="1123" t="s">
        <v>1280</v>
      </c>
      <c r="K124" s="1126">
        <f>E124/K123+1</f>
        <v>2.3668528628124026</v>
      </c>
    </row>
    <row r="125" spans="1:31" s="2" customFormat="1" ht="12.75" thickBot="1">
      <c r="A125" s="890"/>
      <c r="B125" s="882"/>
      <c r="C125" s="883"/>
      <c r="D125" s="882"/>
      <c r="E125" s="889"/>
      <c r="F125" s="883"/>
      <c r="G125" s="883"/>
      <c r="J125" s="1170" t="s">
        <v>1319</v>
      </c>
      <c r="K125" s="1171">
        <f>-SUM(E118:G118)/I118+H108</f>
        <v>18.651889299974922</v>
      </c>
    </row>
    <row r="126" spans="1:31" s="2" customFormat="1" ht="12">
      <c r="A126" s="891" t="s">
        <v>1107</v>
      </c>
      <c r="B126" s="882">
        <f>IRR(E137:N137)</f>
        <v>-8.6361463402658711E-2</v>
      </c>
      <c r="C126" s="883">
        <f>NPV(0.06,E137:N137)</f>
        <v>-9470.7259123066415</v>
      </c>
      <c r="D126" s="882">
        <f>IRR(E137:X137)</f>
        <v>9.4763102943666855E-2</v>
      </c>
      <c r="E126" s="889">
        <f t="shared" ref="E126:E132" si="69">NPV(0.06,E137:AE137)</f>
        <v>15652.608234025831</v>
      </c>
      <c r="F126" s="883">
        <f>NPV(0.04,E137:AE137)</f>
        <v>26823.908768814013</v>
      </c>
      <c r="G126" s="883">
        <f>NPV(0.08,E137:AE137)</f>
        <v>8008.6616146866882</v>
      </c>
    </row>
    <row r="127" spans="1:31" s="2" customFormat="1" ht="12">
      <c r="A127" s="891" t="s">
        <v>1108</v>
      </c>
      <c r="B127" s="882">
        <f>IRR(E138:N138)</f>
        <v>-9.8223078090567295E-2</v>
      </c>
      <c r="C127" s="883">
        <f>NPV(0.06,E138:N138)</f>
        <v>-10855.303593852424</v>
      </c>
      <c r="D127" s="882">
        <f>IRR(E138:X138)</f>
        <v>8.6682678892145759E-2</v>
      </c>
      <c r="E127" s="889">
        <f t="shared" si="69"/>
        <v>14244.63706198573</v>
      </c>
      <c r="F127" s="883">
        <f>NPV(0.04,E138:AE138)</f>
        <v>25373.849618240205</v>
      </c>
      <c r="G127" s="883">
        <f>NPV(0.08,E138:AE138)</f>
        <v>6638.1811789639169</v>
      </c>
    </row>
    <row r="128" spans="1:31" s="2" customFormat="1" ht="12">
      <c r="A128" s="891" t="s">
        <v>1109</v>
      </c>
      <c r="B128" s="884">
        <f>IRR(E139:N139)</f>
        <v>-0.13623798002850118</v>
      </c>
      <c r="C128" s="883">
        <f>NPV(0.06,E139:N139)</f>
        <v>-16393.614320035555</v>
      </c>
      <c r="D128" s="884">
        <f>IRR(E139:X139)</f>
        <v>6.093134874968209E-2</v>
      </c>
      <c r="E128" s="889">
        <f t="shared" si="69"/>
        <v>8612.7523738253258</v>
      </c>
      <c r="F128" s="883">
        <f>NPV(0.04,E139:AE139)</f>
        <v>19573.613015945011</v>
      </c>
      <c r="G128" s="883">
        <f>NPV(0.08,E139:AE139)</f>
        <v>1156.2594360728287</v>
      </c>
    </row>
    <row r="129" spans="1:31" s="2" customFormat="1" ht="12">
      <c r="A129" s="891"/>
      <c r="B129" s="882"/>
      <c r="C129" s="883"/>
      <c r="D129" s="882"/>
      <c r="E129" s="889">
        <f t="shared" si="69"/>
        <v>0</v>
      </c>
      <c r="F129" s="883">
        <f>NPV(0.04,F140:Y140)</f>
        <v>0</v>
      </c>
      <c r="G129" s="883">
        <f>NPV(0.08,G140:Z140)</f>
        <v>0</v>
      </c>
    </row>
    <row r="130" spans="1:31" s="2" customFormat="1" ht="12">
      <c r="A130" s="891" t="s">
        <v>1110</v>
      </c>
      <c r="B130" s="882">
        <f>IRR(E141:N141)</f>
        <v>-8.7740639699601553E-2</v>
      </c>
      <c r="C130" s="883">
        <f>NPV(0.06,E141:N141)</f>
        <v>-8662.1110892305551</v>
      </c>
      <c r="D130" s="882">
        <f>IRR(E141:X141)</f>
        <v>9.3822391934641258E-2</v>
      </c>
      <c r="E130" s="889">
        <f t="shared" si="69"/>
        <v>13946.550293419237</v>
      </c>
      <c r="F130" s="883">
        <f>NPV(0.04,E141:AE141)</f>
        <v>23996.511976875234</v>
      </c>
      <c r="G130" s="883">
        <f>NPV(0.08,E141:AE141)</f>
        <v>7070.7474096457436</v>
      </c>
    </row>
    <row r="131" spans="1:31" s="2" customFormat="1" ht="12">
      <c r="A131" s="891" t="s">
        <v>1111</v>
      </c>
      <c r="B131" s="882">
        <f>IRR(E142:N142)</f>
        <v>-0.10372772010893949</v>
      </c>
      <c r="C131" s="883">
        <f>NPV(0.06,E142:N142)</f>
        <v>-9238.0739477002535</v>
      </c>
      <c r="D131" s="882">
        <f>IRR(E142:X142)</f>
        <v>8.2940423718821155E-2</v>
      </c>
      <c r="E131" s="889">
        <f t="shared" si="69"/>
        <v>10832.521180772543</v>
      </c>
      <c r="F131" s="883">
        <f>NPV(0.04,E142:AE142)</f>
        <v>19719.056034362649</v>
      </c>
      <c r="G131" s="883">
        <f>NPV(0.08,E142:AE142)</f>
        <v>4762.3527688820286</v>
      </c>
    </row>
    <row r="132" spans="1:31" s="2" customFormat="1" ht="12.75" thickBot="1">
      <c r="A132" s="892" t="s">
        <v>1112</v>
      </c>
      <c r="B132" s="893">
        <f>IRR(E143:N143)</f>
        <v>-0.14149173587916786</v>
      </c>
      <c r="C132" s="894">
        <f>NPV(0.06,E143:N143)</f>
        <v>-10389.999664639652</v>
      </c>
      <c r="D132" s="893">
        <f>IRR(E143:X143)</f>
        <v>5.7388760477224299E-2</v>
      </c>
      <c r="E132" s="895">
        <f t="shared" si="69"/>
        <v>4604.46295547915</v>
      </c>
      <c r="F132" s="894">
        <f>NPV(0.04,E143:AE143)</f>
        <v>11164.14414933749</v>
      </c>
      <c r="G132" s="894">
        <f>NPV(0.08,E143:AE143)</f>
        <v>145.56348735458891</v>
      </c>
    </row>
    <row r="133" spans="1:31" s="2" customFormat="1" ht="12.75" thickBot="1">
      <c r="A133" s="845"/>
      <c r="B133" s="845"/>
      <c r="C133" s="9"/>
    </row>
    <row r="134" spans="1:31" s="2" customFormat="1" ht="15" customHeight="1">
      <c r="D134" s="897"/>
      <c r="E134" s="898" t="s">
        <v>432</v>
      </c>
      <c r="F134" s="898" t="s">
        <v>1113</v>
      </c>
      <c r="G134" s="898" t="s">
        <v>1114</v>
      </c>
      <c r="H134" s="898" t="s">
        <v>1115</v>
      </c>
      <c r="I134" s="898" t="s">
        <v>1116</v>
      </c>
      <c r="J134" s="898" t="s">
        <v>1117</v>
      </c>
      <c r="K134" s="898" t="s">
        <v>1118</v>
      </c>
      <c r="L134" s="898" t="s">
        <v>1119</v>
      </c>
      <c r="M134" s="898" t="s">
        <v>1120</v>
      </c>
      <c r="N134" s="898" t="s">
        <v>1121</v>
      </c>
      <c r="O134" s="898" t="s">
        <v>1122</v>
      </c>
      <c r="P134" s="898" t="s">
        <v>1123</v>
      </c>
      <c r="Q134" s="898" t="s">
        <v>1124</v>
      </c>
      <c r="R134" s="898" t="s">
        <v>1125</v>
      </c>
      <c r="S134" s="898" t="s">
        <v>1126</v>
      </c>
      <c r="T134" s="898" t="s">
        <v>1127</v>
      </c>
      <c r="U134" s="898" t="s">
        <v>1128</v>
      </c>
      <c r="V134" s="898" t="s">
        <v>1129</v>
      </c>
      <c r="W134" s="898" t="s">
        <v>1130</v>
      </c>
      <c r="X134" s="898" t="s">
        <v>1131</v>
      </c>
      <c r="Y134" s="898" t="s">
        <v>1422</v>
      </c>
      <c r="Z134" s="898" t="s">
        <v>1423</v>
      </c>
      <c r="AA134" s="898" t="s">
        <v>1424</v>
      </c>
      <c r="AB134" s="898" t="s">
        <v>1425</v>
      </c>
      <c r="AC134" s="898" t="s">
        <v>1426</v>
      </c>
      <c r="AD134" s="898" t="s">
        <v>1427</v>
      </c>
      <c r="AE134" s="898" t="s">
        <v>1428</v>
      </c>
    </row>
    <row r="135" spans="1:31" s="2" customFormat="1" ht="15" customHeight="1">
      <c r="D135" s="899" t="s">
        <v>1106</v>
      </c>
      <c r="E135" s="237">
        <f>E112-E116</f>
        <v>-12481.650271385106</v>
      </c>
      <c r="F135" s="237">
        <f t="shared" ref="F135:X135" si="70">F112-F116</f>
        <v>-2078.2618650069908</v>
      </c>
      <c r="G135" s="237">
        <f t="shared" si="70"/>
        <v>-39.985816716588147</v>
      </c>
      <c r="H135" s="237">
        <f t="shared" si="70"/>
        <v>-39.985816716588147</v>
      </c>
      <c r="I135" s="237">
        <f t="shared" si="70"/>
        <v>996.45156021849505</v>
      </c>
      <c r="J135" s="237">
        <f t="shared" si="70"/>
        <v>1253.2307844501634</v>
      </c>
      <c r="K135" s="237">
        <f t="shared" si="70"/>
        <v>1250.900664448061</v>
      </c>
      <c r="L135" s="237">
        <f t="shared" si="70"/>
        <v>1892.8487250272324</v>
      </c>
      <c r="M135" s="237">
        <f t="shared" si="70"/>
        <v>1889.3535450240793</v>
      </c>
      <c r="N135" s="237">
        <f t="shared" si="70"/>
        <v>1500.689528673423</v>
      </c>
      <c r="O135" s="237">
        <f t="shared" si="70"/>
        <v>1882.3631850177726</v>
      </c>
      <c r="P135" s="237">
        <f t="shared" si="70"/>
        <v>1878.868005014619</v>
      </c>
      <c r="Q135" s="237">
        <f t="shared" si="70"/>
        <v>5067.6372278915542</v>
      </c>
      <c r="R135" s="237">
        <f t="shared" si="70"/>
        <v>5058.3167478831456</v>
      </c>
      <c r="S135" s="237">
        <f t="shared" si="70"/>
        <v>4031.1998509564719</v>
      </c>
      <c r="T135" s="237">
        <f t="shared" si="70"/>
        <v>5039.6757878663275</v>
      </c>
      <c r="U135" s="237">
        <f t="shared" si="70"/>
        <v>5030.355307857918</v>
      </c>
      <c r="V135" s="237">
        <f t="shared" si="70"/>
        <v>5021.0348278495085</v>
      </c>
      <c r="W135" s="237">
        <f t="shared" si="70"/>
        <v>5011.7143478410999</v>
      </c>
      <c r="X135" s="237">
        <f t="shared" si="70"/>
        <v>3993.9179309228357</v>
      </c>
      <c r="Y135" s="237">
        <f t="shared" ref="Y135:AE135" si="71">Y112-Y116</f>
        <v>4993.0733878242809</v>
      </c>
      <c r="Z135" s="237">
        <f t="shared" si="71"/>
        <v>4983.7529078158732</v>
      </c>
      <c r="AA135" s="237">
        <f t="shared" si="71"/>
        <v>4974.4324278074655</v>
      </c>
      <c r="AB135" s="237">
        <f t="shared" si="71"/>
        <v>4965.1119477990533</v>
      </c>
      <c r="AC135" s="237">
        <f t="shared" si="71"/>
        <v>3956.636010889199</v>
      </c>
      <c r="AD135" s="237">
        <f t="shared" si="71"/>
        <v>4946.4709877822379</v>
      </c>
      <c r="AE135" s="237">
        <f t="shared" si="71"/>
        <v>4937.1505077738302</v>
      </c>
    </row>
    <row r="136" spans="1:31" s="2" customFormat="1" ht="15" customHeight="1">
      <c r="D136" s="899" t="s">
        <v>1132</v>
      </c>
      <c r="E136" s="237"/>
      <c r="F136" s="237"/>
      <c r="G136" s="900"/>
      <c r="H136" s="900"/>
      <c r="I136" s="900"/>
      <c r="J136" s="900"/>
      <c r="K136" s="900"/>
      <c r="L136" s="900"/>
      <c r="M136" s="900"/>
      <c r="N136" s="900"/>
      <c r="O136" s="900"/>
      <c r="P136" s="900"/>
      <c r="Q136" s="900"/>
      <c r="R136" s="900"/>
      <c r="S136" s="900"/>
      <c r="T136" s="900"/>
      <c r="U136" s="900"/>
      <c r="V136" s="900"/>
      <c r="W136" s="900"/>
      <c r="X136" s="900"/>
      <c r="Y136" s="900"/>
      <c r="Z136" s="900"/>
      <c r="AA136" s="900"/>
      <c r="AB136" s="900"/>
      <c r="AC136" s="900"/>
      <c r="AD136" s="900"/>
      <c r="AE136" s="900"/>
    </row>
    <row r="137" spans="1:31" s="2" customFormat="1" ht="15" customHeight="1">
      <c r="D137" s="901">
        <v>0.1</v>
      </c>
      <c r="E137" s="237">
        <f>E$112-E$116*IF(E$116&gt;=0,(1+$D137),IF(E$116&lt;0,(1-$D137)))</f>
        <v>-13729.815298523617</v>
      </c>
      <c r="F137" s="237">
        <f t="shared" ref="F137:Y139" si="72">F$112-F$116*IF(F$116&gt;=0,(1+$D137),IF(F$116&lt;0,(1-$D137)))</f>
        <v>-2286.0880515076901</v>
      </c>
      <c r="G137" s="237">
        <f t="shared" si="72"/>
        <v>-43.984398388246966</v>
      </c>
      <c r="H137" s="237">
        <f t="shared" si="72"/>
        <v>-43.984398388246966</v>
      </c>
      <c r="I137" s="237">
        <f t="shared" si="72"/>
        <v>992.45297854683622</v>
      </c>
      <c r="J137" s="237">
        <f t="shared" si="72"/>
        <v>1249.2322027785046</v>
      </c>
      <c r="K137" s="237">
        <f t="shared" si="72"/>
        <v>1246.9020827764023</v>
      </c>
      <c r="L137" s="237">
        <f t="shared" si="72"/>
        <v>1888.8501433555737</v>
      </c>
      <c r="M137" s="237">
        <f t="shared" si="72"/>
        <v>1885.3549633524203</v>
      </c>
      <c r="N137" s="237">
        <f t="shared" si="72"/>
        <v>1496.6909470017642</v>
      </c>
      <c r="O137" s="237">
        <f t="shared" si="72"/>
        <v>1878.3646033461137</v>
      </c>
      <c r="P137" s="237">
        <f t="shared" si="72"/>
        <v>1874.8694233429601</v>
      </c>
      <c r="Q137" s="237">
        <f t="shared" si="72"/>
        <v>5063.6386462198961</v>
      </c>
      <c r="R137" s="237">
        <f t="shared" si="72"/>
        <v>5054.3181662114876</v>
      </c>
      <c r="S137" s="237">
        <f t="shared" si="72"/>
        <v>4027.201269284813</v>
      </c>
      <c r="T137" s="237">
        <f t="shared" si="72"/>
        <v>5035.6772061946695</v>
      </c>
      <c r="U137" s="237">
        <f t="shared" si="72"/>
        <v>5026.3567261862599</v>
      </c>
      <c r="V137" s="237">
        <f t="shared" si="72"/>
        <v>5017.0362461778504</v>
      </c>
      <c r="W137" s="237">
        <f t="shared" si="72"/>
        <v>5007.7157661694418</v>
      </c>
      <c r="X137" s="237">
        <f t="shared" si="72"/>
        <v>3989.9193492511768</v>
      </c>
      <c r="Y137" s="237">
        <f t="shared" si="72"/>
        <v>4989.0748061526228</v>
      </c>
      <c r="Z137" s="237">
        <f t="shared" ref="Y137:AE139" si="73">Z$112-Z$116*IF(Z$116&gt;=0,(1+$D137),IF(Z$116&lt;0,(1-$D137)))</f>
        <v>4979.7543261442152</v>
      </c>
      <c r="AA137" s="237">
        <f t="shared" si="73"/>
        <v>4970.4338461358075</v>
      </c>
      <c r="AB137" s="237">
        <f t="shared" si="73"/>
        <v>4961.1133661273952</v>
      </c>
      <c r="AC137" s="237">
        <f t="shared" si="73"/>
        <v>3952.6374292175401</v>
      </c>
      <c r="AD137" s="237">
        <f t="shared" si="73"/>
        <v>4942.4724061105799</v>
      </c>
      <c r="AE137" s="237">
        <f t="shared" si="73"/>
        <v>4933.1519261021722</v>
      </c>
    </row>
    <row r="138" spans="1:31" s="2" customFormat="1" ht="15" customHeight="1">
      <c r="D138" s="901">
        <v>0.2</v>
      </c>
      <c r="E138" s="237">
        <f>E$112-E$116*IF(E$116&gt;=0,(1+$D138),IF(E$116&lt;0,(1-$D138)))</f>
        <v>-14977.980325662127</v>
      </c>
      <c r="F138" s="237">
        <f t="shared" si="72"/>
        <v>-2493.914238008389</v>
      </c>
      <c r="G138" s="237">
        <f t="shared" si="72"/>
        <v>-47.982980059905778</v>
      </c>
      <c r="H138" s="237">
        <f t="shared" si="72"/>
        <v>-47.982980059905778</v>
      </c>
      <c r="I138" s="237">
        <f t="shared" si="72"/>
        <v>988.45439687517739</v>
      </c>
      <c r="J138" s="237">
        <f t="shared" si="72"/>
        <v>1245.2336211068459</v>
      </c>
      <c r="K138" s="237">
        <f t="shared" si="72"/>
        <v>1242.9035011047436</v>
      </c>
      <c r="L138" s="237">
        <f t="shared" si="72"/>
        <v>1884.851561683915</v>
      </c>
      <c r="M138" s="237">
        <f t="shared" si="72"/>
        <v>1881.3563816807616</v>
      </c>
      <c r="N138" s="237">
        <f t="shared" si="72"/>
        <v>1492.6923653301055</v>
      </c>
      <c r="O138" s="237">
        <f t="shared" si="72"/>
        <v>1874.3660216744549</v>
      </c>
      <c r="P138" s="237">
        <f t="shared" si="72"/>
        <v>1870.8708416713014</v>
      </c>
      <c r="Q138" s="237">
        <f t="shared" si="72"/>
        <v>5059.6400645482372</v>
      </c>
      <c r="R138" s="237">
        <f t="shared" si="72"/>
        <v>5050.3195845398286</v>
      </c>
      <c r="S138" s="237">
        <f t="shared" si="72"/>
        <v>4023.202687613154</v>
      </c>
      <c r="T138" s="237">
        <f t="shared" si="72"/>
        <v>5031.6786245230105</v>
      </c>
      <c r="U138" s="237">
        <f t="shared" si="72"/>
        <v>5022.358144514601</v>
      </c>
      <c r="V138" s="237">
        <f t="shared" si="72"/>
        <v>5013.0376645061915</v>
      </c>
      <c r="W138" s="237">
        <f t="shared" si="72"/>
        <v>5003.7171844977829</v>
      </c>
      <c r="X138" s="237">
        <f t="shared" si="72"/>
        <v>3985.9207675795178</v>
      </c>
      <c r="Y138" s="237">
        <f t="shared" si="73"/>
        <v>4985.0762244809639</v>
      </c>
      <c r="Z138" s="237">
        <f t="shared" si="73"/>
        <v>4975.7557444725562</v>
      </c>
      <c r="AA138" s="237">
        <f t="shared" si="73"/>
        <v>4966.4352644641485</v>
      </c>
      <c r="AB138" s="237">
        <f t="shared" si="73"/>
        <v>4957.1147844557363</v>
      </c>
      <c r="AC138" s="237">
        <f t="shared" si="73"/>
        <v>3948.6388475458812</v>
      </c>
      <c r="AD138" s="237">
        <f t="shared" si="73"/>
        <v>4938.4738244389209</v>
      </c>
      <c r="AE138" s="237">
        <f t="shared" si="73"/>
        <v>4929.1533444305132</v>
      </c>
    </row>
    <row r="139" spans="1:31" s="2" customFormat="1" ht="15" customHeight="1">
      <c r="D139" s="901">
        <v>0.6</v>
      </c>
      <c r="E139" s="237">
        <f>E$112-E$116*IF(E$116&gt;=0,(1+$D139),IF(E$116&lt;0,(1-$D139)))</f>
        <v>-19970.64043421617</v>
      </c>
      <c r="F139" s="237">
        <f t="shared" si="72"/>
        <v>-3325.2189840111855</v>
      </c>
      <c r="G139" s="237">
        <f t="shared" si="72"/>
        <v>-63.977306746541039</v>
      </c>
      <c r="H139" s="237">
        <f t="shared" si="72"/>
        <v>-63.977306746541039</v>
      </c>
      <c r="I139" s="237">
        <f t="shared" si="72"/>
        <v>972.4600701885422</v>
      </c>
      <c r="J139" s="237">
        <f t="shared" si="72"/>
        <v>1229.2392944202106</v>
      </c>
      <c r="K139" s="237">
        <f t="shared" si="72"/>
        <v>1226.9091744181083</v>
      </c>
      <c r="L139" s="237">
        <f t="shared" si="72"/>
        <v>1868.8572349972796</v>
      </c>
      <c r="M139" s="237">
        <f t="shared" si="72"/>
        <v>1865.3620549941263</v>
      </c>
      <c r="N139" s="237">
        <f t="shared" si="72"/>
        <v>1476.6980386434702</v>
      </c>
      <c r="O139" s="237">
        <f t="shared" si="72"/>
        <v>1858.3716949878196</v>
      </c>
      <c r="P139" s="237">
        <f t="shared" si="72"/>
        <v>1854.8765149846661</v>
      </c>
      <c r="Q139" s="237">
        <f t="shared" si="72"/>
        <v>5043.6457378616014</v>
      </c>
      <c r="R139" s="237">
        <f t="shared" si="72"/>
        <v>5034.3252578531929</v>
      </c>
      <c r="S139" s="237">
        <f t="shared" si="72"/>
        <v>4007.2083609265187</v>
      </c>
      <c r="T139" s="237">
        <f t="shared" si="72"/>
        <v>5015.6842978363748</v>
      </c>
      <c r="U139" s="237">
        <f t="shared" si="72"/>
        <v>5006.3638178279652</v>
      </c>
      <c r="V139" s="237">
        <f t="shared" si="72"/>
        <v>4997.0433378195557</v>
      </c>
      <c r="W139" s="237">
        <f t="shared" si="72"/>
        <v>4987.7228578111472</v>
      </c>
      <c r="X139" s="237">
        <f t="shared" si="72"/>
        <v>3969.9264408928825</v>
      </c>
      <c r="Y139" s="237">
        <f t="shared" si="73"/>
        <v>4969.0818977943281</v>
      </c>
      <c r="Z139" s="237">
        <f t="shared" si="73"/>
        <v>4959.7614177859205</v>
      </c>
      <c r="AA139" s="237">
        <f t="shared" si="73"/>
        <v>4950.4409377775128</v>
      </c>
      <c r="AB139" s="237">
        <f t="shared" si="73"/>
        <v>4941.1204577691005</v>
      </c>
      <c r="AC139" s="237">
        <f t="shared" si="73"/>
        <v>3932.6445208592459</v>
      </c>
      <c r="AD139" s="237">
        <f t="shared" si="73"/>
        <v>4922.4794977522852</v>
      </c>
      <c r="AE139" s="237">
        <f t="shared" si="73"/>
        <v>4913.1590177438775</v>
      </c>
    </row>
    <row r="140" spans="1:31" s="2" customFormat="1" ht="15" customHeight="1">
      <c r="D140" s="899" t="s">
        <v>1133</v>
      </c>
      <c r="E140" s="237"/>
      <c r="F140" s="237"/>
      <c r="G140" s="900"/>
      <c r="H140" s="900"/>
      <c r="I140" s="900"/>
      <c r="J140" s="900"/>
      <c r="K140" s="900"/>
      <c r="L140" s="900"/>
      <c r="M140" s="900"/>
      <c r="N140" s="900"/>
      <c r="O140" s="900"/>
      <c r="P140" s="900"/>
      <c r="Q140" s="900"/>
      <c r="R140" s="900"/>
      <c r="S140" s="900"/>
      <c r="T140" s="900"/>
      <c r="U140" s="900"/>
      <c r="V140" s="900"/>
      <c r="W140" s="900"/>
      <c r="X140" s="900"/>
      <c r="Y140" s="900"/>
      <c r="Z140" s="900"/>
      <c r="AA140" s="900"/>
      <c r="AB140" s="900"/>
      <c r="AC140" s="900"/>
      <c r="AD140" s="900"/>
      <c r="AE140" s="900"/>
    </row>
    <row r="141" spans="1:31" s="2" customFormat="1" ht="15" customHeight="1">
      <c r="D141" s="901">
        <v>0.1</v>
      </c>
      <c r="E141" s="237">
        <f>E$112*(1-$D141)-E$116</f>
        <v>-12481.650271385106</v>
      </c>
      <c r="F141" s="237">
        <f t="shared" ref="F141:Y143" si="74">F$112*(1-$D141)-F$116</f>
        <v>-2078.2618650069908</v>
      </c>
      <c r="G141" s="237">
        <f t="shared" si="74"/>
        <v>-39.985816716588147</v>
      </c>
      <c r="H141" s="237">
        <f t="shared" si="74"/>
        <v>-39.985816716588147</v>
      </c>
      <c r="I141" s="237">
        <f t="shared" si="74"/>
        <v>892.8078225249867</v>
      </c>
      <c r="J141" s="237">
        <f t="shared" si="74"/>
        <v>1123.9091243334883</v>
      </c>
      <c r="K141" s="237">
        <f t="shared" si="74"/>
        <v>1121.8120163315962</v>
      </c>
      <c r="L141" s="237">
        <f t="shared" si="74"/>
        <v>1699.5652708528505</v>
      </c>
      <c r="M141" s="237">
        <f t="shared" si="74"/>
        <v>1696.4196088500125</v>
      </c>
      <c r="N141" s="237">
        <f t="shared" si="74"/>
        <v>1346.621994134422</v>
      </c>
      <c r="O141" s="237">
        <f t="shared" si="74"/>
        <v>1690.1282848443366</v>
      </c>
      <c r="P141" s="237">
        <f t="shared" si="74"/>
        <v>1686.9826228414981</v>
      </c>
      <c r="Q141" s="237">
        <f t="shared" si="74"/>
        <v>4556.8749234307397</v>
      </c>
      <c r="R141" s="237">
        <f t="shared" si="74"/>
        <v>4548.4864914231721</v>
      </c>
      <c r="S141" s="237">
        <f t="shared" si="74"/>
        <v>3624.0812841891661</v>
      </c>
      <c r="T141" s="237">
        <f t="shared" si="74"/>
        <v>4531.7096274080359</v>
      </c>
      <c r="U141" s="237">
        <f t="shared" si="74"/>
        <v>4523.3211954004673</v>
      </c>
      <c r="V141" s="237">
        <f t="shared" si="74"/>
        <v>4514.9327633928988</v>
      </c>
      <c r="W141" s="237">
        <f t="shared" si="74"/>
        <v>4506.5443313853311</v>
      </c>
      <c r="X141" s="237">
        <f t="shared" si="74"/>
        <v>3590.5275561588933</v>
      </c>
      <c r="Y141" s="237">
        <f t="shared" si="74"/>
        <v>4489.767467370194</v>
      </c>
      <c r="Z141" s="237">
        <f t="shared" ref="Y141:AE143" si="75">Z$112*(1-$D141)-Z$116</f>
        <v>4481.3790353626273</v>
      </c>
      <c r="AA141" s="237">
        <f t="shared" si="75"/>
        <v>4472.9906033550606</v>
      </c>
      <c r="AB141" s="237">
        <f t="shared" si="75"/>
        <v>4464.6021713474893</v>
      </c>
      <c r="AC141" s="237">
        <f t="shared" si="75"/>
        <v>3556.9738281286204</v>
      </c>
      <c r="AD141" s="237">
        <f t="shared" si="75"/>
        <v>4447.8253073323558</v>
      </c>
      <c r="AE141" s="237">
        <f t="shared" si="75"/>
        <v>4439.4368753247882</v>
      </c>
    </row>
    <row r="142" spans="1:31" s="2" customFormat="1" ht="15" customHeight="1">
      <c r="D142" s="901">
        <v>0.2</v>
      </c>
      <c r="E142" s="237">
        <f>E$112*(1-$D142)-E$116</f>
        <v>-12481.650271385106</v>
      </c>
      <c r="F142" s="237">
        <f t="shared" si="74"/>
        <v>-2078.2618650069908</v>
      </c>
      <c r="G142" s="237">
        <f t="shared" si="74"/>
        <v>-39.985816716588147</v>
      </c>
      <c r="H142" s="237">
        <f t="shared" si="74"/>
        <v>-39.985816716588147</v>
      </c>
      <c r="I142" s="237">
        <f t="shared" si="74"/>
        <v>789.16408483147848</v>
      </c>
      <c r="J142" s="237">
        <f t="shared" si="74"/>
        <v>994.58746421681315</v>
      </c>
      <c r="K142" s="237">
        <f t="shared" si="74"/>
        <v>992.72336821513125</v>
      </c>
      <c r="L142" s="237">
        <f t="shared" si="74"/>
        <v>1506.2818166784687</v>
      </c>
      <c r="M142" s="237">
        <f t="shared" si="74"/>
        <v>1503.4856726759458</v>
      </c>
      <c r="N142" s="237">
        <f t="shared" si="74"/>
        <v>1192.5544595954211</v>
      </c>
      <c r="O142" s="237">
        <f t="shared" si="74"/>
        <v>1497.8933846709006</v>
      </c>
      <c r="P142" s="237">
        <f t="shared" si="74"/>
        <v>1495.0972406683777</v>
      </c>
      <c r="Q142" s="237">
        <f t="shared" si="74"/>
        <v>4046.1126189699262</v>
      </c>
      <c r="R142" s="237">
        <f t="shared" si="74"/>
        <v>4038.6562349631995</v>
      </c>
      <c r="S142" s="237">
        <f t="shared" si="74"/>
        <v>3216.9627174218599</v>
      </c>
      <c r="T142" s="237">
        <f t="shared" si="74"/>
        <v>4023.7434669497447</v>
      </c>
      <c r="U142" s="237">
        <f t="shared" si="74"/>
        <v>4016.2870829430171</v>
      </c>
      <c r="V142" s="237">
        <f t="shared" si="74"/>
        <v>4008.8306989362895</v>
      </c>
      <c r="W142" s="237">
        <f t="shared" si="74"/>
        <v>4001.3743149295628</v>
      </c>
      <c r="X142" s="237">
        <f t="shared" si="74"/>
        <v>3187.1371813949513</v>
      </c>
      <c r="Y142" s="237">
        <f t="shared" si="75"/>
        <v>3986.4615469161076</v>
      </c>
      <c r="Z142" s="237">
        <f t="shared" si="75"/>
        <v>3979.0051629093814</v>
      </c>
      <c r="AA142" s="237">
        <f t="shared" si="75"/>
        <v>3971.5487789026552</v>
      </c>
      <c r="AB142" s="237">
        <f t="shared" si="75"/>
        <v>3964.0923948959257</v>
      </c>
      <c r="AC142" s="237">
        <f t="shared" si="75"/>
        <v>3157.3116453680418</v>
      </c>
      <c r="AD142" s="237">
        <f t="shared" si="75"/>
        <v>3949.1796268824733</v>
      </c>
      <c r="AE142" s="237">
        <f t="shared" si="75"/>
        <v>3941.723242875747</v>
      </c>
    </row>
    <row r="143" spans="1:31" s="2" customFormat="1" ht="15.75" customHeight="1" thickBot="1">
      <c r="D143" s="902">
        <v>0.4</v>
      </c>
      <c r="E143" s="237">
        <f>E$112*(1-$D143)-E$116</f>
        <v>-12481.650271385106</v>
      </c>
      <c r="F143" s="237">
        <f t="shared" si="74"/>
        <v>-2078.2618650069908</v>
      </c>
      <c r="G143" s="237">
        <f t="shared" si="74"/>
        <v>-39.985816716588147</v>
      </c>
      <c r="H143" s="237">
        <f t="shared" si="74"/>
        <v>-39.985816716588147</v>
      </c>
      <c r="I143" s="237">
        <f t="shared" si="74"/>
        <v>581.87660944446179</v>
      </c>
      <c r="J143" s="237">
        <f t="shared" si="74"/>
        <v>735.94414398346282</v>
      </c>
      <c r="K143" s="237">
        <f t="shared" si="74"/>
        <v>734.5460719822014</v>
      </c>
      <c r="L143" s="237">
        <f t="shared" si="74"/>
        <v>1119.714908329704</v>
      </c>
      <c r="M143" s="237">
        <f t="shared" si="74"/>
        <v>1117.6178003278123</v>
      </c>
      <c r="N143" s="237">
        <f t="shared" si="74"/>
        <v>884.41939051741849</v>
      </c>
      <c r="O143" s="237">
        <f t="shared" si="74"/>
        <v>1113.4235843240281</v>
      </c>
      <c r="P143" s="237">
        <f t="shared" si="74"/>
        <v>1111.3264763221359</v>
      </c>
      <c r="Q143" s="237">
        <f t="shared" si="74"/>
        <v>3024.5880100482973</v>
      </c>
      <c r="R143" s="237">
        <f t="shared" si="74"/>
        <v>3018.9957220432525</v>
      </c>
      <c r="S143" s="237">
        <f t="shared" si="74"/>
        <v>2402.7255838872479</v>
      </c>
      <c r="T143" s="237">
        <f t="shared" si="74"/>
        <v>3007.8111460331615</v>
      </c>
      <c r="U143" s="237">
        <f t="shared" si="74"/>
        <v>3002.2188580281158</v>
      </c>
      <c r="V143" s="237">
        <f t="shared" si="74"/>
        <v>2996.6265700230701</v>
      </c>
      <c r="W143" s="237">
        <f t="shared" si="74"/>
        <v>2991.0342820180249</v>
      </c>
      <c r="X143" s="237">
        <f t="shared" si="74"/>
        <v>2380.356431867066</v>
      </c>
      <c r="Y143" s="237">
        <f t="shared" si="75"/>
        <v>2979.8497060079335</v>
      </c>
      <c r="Z143" s="237">
        <f t="shared" si="75"/>
        <v>2974.2574180028887</v>
      </c>
      <c r="AA143" s="237">
        <f t="shared" si="75"/>
        <v>2968.6651299978444</v>
      </c>
      <c r="AB143" s="237">
        <f t="shared" si="75"/>
        <v>2963.0728419927968</v>
      </c>
      <c r="AC143" s="237">
        <f t="shared" si="75"/>
        <v>2357.9872798468841</v>
      </c>
      <c r="AD143" s="237">
        <f t="shared" si="75"/>
        <v>2951.8882659827077</v>
      </c>
      <c r="AE143" s="237">
        <f t="shared" si="75"/>
        <v>2946.2959779776629</v>
      </c>
    </row>
    <row r="150" spans="1:31" ht="12">
      <c r="C150" s="695" t="s">
        <v>1298</v>
      </c>
      <c r="D150" s="2"/>
      <c r="E150" s="238">
        <f t="shared" ref="E150:X150" si="76">E14</f>
        <v>1</v>
      </c>
      <c r="F150" s="238">
        <f t="shared" si="76"/>
        <v>0.99821428571428572</v>
      </c>
      <c r="G150" s="238">
        <f t="shared" si="76"/>
        <v>0.99642857142857144</v>
      </c>
      <c r="H150" s="238">
        <f t="shared" si="76"/>
        <v>0.99464285714285716</v>
      </c>
      <c r="I150" s="238">
        <f t="shared" si="76"/>
        <v>0.79428571428571437</v>
      </c>
      <c r="J150" s="238">
        <f t="shared" si="76"/>
        <v>0.9910714285714286</v>
      </c>
      <c r="K150" s="238">
        <f t="shared" si="76"/>
        <v>0.98928571428571421</v>
      </c>
      <c r="L150" s="238">
        <f t="shared" si="76"/>
        <v>0.98749999999999993</v>
      </c>
      <c r="M150" s="238">
        <f t="shared" si="76"/>
        <v>0.98571428571428565</v>
      </c>
      <c r="N150" s="238">
        <f t="shared" si="76"/>
        <v>0.78714285714285714</v>
      </c>
      <c r="O150" s="238">
        <f t="shared" si="76"/>
        <v>0.9821428571428571</v>
      </c>
      <c r="P150" s="238">
        <f t="shared" si="76"/>
        <v>0.98035714285714282</v>
      </c>
      <c r="Q150" s="238">
        <f t="shared" si="76"/>
        <v>0.97857142857142854</v>
      </c>
      <c r="R150" s="238">
        <f t="shared" si="76"/>
        <v>0.97678571428571426</v>
      </c>
      <c r="S150" s="238">
        <f t="shared" si="76"/>
        <v>0.78</v>
      </c>
      <c r="T150" s="238">
        <f t="shared" si="76"/>
        <v>0.9732142857142857</v>
      </c>
      <c r="U150" s="238">
        <f t="shared" si="76"/>
        <v>0.97142857142857131</v>
      </c>
      <c r="V150" s="238">
        <f t="shared" si="76"/>
        <v>0.96964285714285703</v>
      </c>
      <c r="W150" s="238">
        <f t="shared" si="76"/>
        <v>0.96785714285714275</v>
      </c>
      <c r="X150" s="238">
        <f t="shared" si="76"/>
        <v>0.7728571428571428</v>
      </c>
      <c r="Y150" s="238">
        <f t="shared" ref="Y150:AE150" si="77">Y14</f>
        <v>0.96428571428571397</v>
      </c>
      <c r="Z150" s="238">
        <f t="shared" si="77"/>
        <v>0.96250000000000002</v>
      </c>
      <c r="AA150" s="238">
        <f t="shared" si="77"/>
        <v>0.96071428571428596</v>
      </c>
      <c r="AB150" s="238">
        <f t="shared" si="77"/>
        <v>0.95892857142857102</v>
      </c>
      <c r="AC150" s="238">
        <f t="shared" si="77"/>
        <v>0.76571428571428557</v>
      </c>
      <c r="AD150" s="238">
        <f t="shared" si="77"/>
        <v>0.95535714285714302</v>
      </c>
      <c r="AE150" s="238">
        <f t="shared" si="77"/>
        <v>0.95357142857142896</v>
      </c>
    </row>
    <row r="151" spans="1:31" ht="12.75" thickBot="1">
      <c r="C151" s="241"/>
      <c r="D151" s="2"/>
      <c r="E151" s="238"/>
      <c r="F151" s="238"/>
      <c r="G151" s="238"/>
      <c r="H151" s="238"/>
      <c r="I151" s="238"/>
      <c r="J151" s="238"/>
      <c r="K151" s="238"/>
      <c r="L151" s="238"/>
      <c r="M151" s="238"/>
      <c r="N151" s="238"/>
      <c r="O151" s="238"/>
      <c r="P151" s="238"/>
      <c r="Q151" s="238"/>
      <c r="R151" s="238"/>
      <c r="S151" s="238"/>
      <c r="T151" s="238"/>
      <c r="U151" s="238"/>
      <c r="V151" s="238"/>
      <c r="W151" s="238"/>
      <c r="X151" s="238"/>
      <c r="Y151" s="238"/>
      <c r="Z151" s="238"/>
      <c r="AA151" s="238"/>
      <c r="AB151" s="238"/>
      <c r="AC151" s="238"/>
      <c r="AD151" s="238"/>
      <c r="AE151" s="238"/>
    </row>
    <row r="152" spans="1:31">
      <c r="A152" s="935" t="s">
        <v>1137</v>
      </c>
      <c r="B152" s="936"/>
      <c r="C152" s="937"/>
      <c r="D152" s="938"/>
      <c r="E152" s="939"/>
      <c r="F152" s="939"/>
      <c r="G152" s="939"/>
      <c r="H152" s="939"/>
      <c r="I152" s="939"/>
      <c r="J152" s="939"/>
      <c r="K152" s="939"/>
      <c r="L152" s="939"/>
      <c r="M152" s="939"/>
      <c r="N152" s="939"/>
      <c r="O152" s="939"/>
      <c r="P152" s="939"/>
      <c r="Q152" s="939"/>
      <c r="R152" s="939"/>
      <c r="S152" s="939"/>
      <c r="T152" s="939"/>
      <c r="U152" s="939"/>
      <c r="V152" s="939"/>
      <c r="W152" s="939"/>
      <c r="X152" s="939"/>
      <c r="Y152" s="939"/>
      <c r="Z152" s="939"/>
      <c r="AA152" s="939"/>
      <c r="AB152" s="939"/>
      <c r="AC152" s="939"/>
      <c r="AD152" s="939"/>
      <c r="AE152" s="939"/>
    </row>
    <row r="153" spans="1:31">
      <c r="A153" s="904" t="s">
        <v>482</v>
      </c>
      <c r="B153" s="256" t="s">
        <v>5</v>
      </c>
      <c r="C153" s="256" t="s">
        <v>483</v>
      </c>
      <c r="D153" s="257" t="s">
        <v>295</v>
      </c>
      <c r="E153" s="1505" t="s">
        <v>296</v>
      </c>
      <c r="F153" s="1505"/>
      <c r="G153" s="1505"/>
      <c r="H153" s="1505"/>
      <c r="I153" s="1505"/>
      <c r="J153" s="258"/>
      <c r="K153" s="258"/>
      <c r="L153" s="258"/>
      <c r="M153" s="258"/>
      <c r="N153" s="258"/>
      <c r="O153" s="1505"/>
      <c r="P153" s="1505"/>
      <c r="Q153" s="1505"/>
      <c r="R153" s="1505"/>
      <c r="S153" s="1505"/>
      <c r="T153" s="258"/>
      <c r="U153" s="258"/>
      <c r="V153" s="258"/>
      <c r="W153" s="258"/>
      <c r="X153" s="258"/>
      <c r="Y153" s="258"/>
      <c r="Z153" s="258"/>
      <c r="AA153" s="258"/>
      <c r="AB153" s="258"/>
      <c r="AC153" s="258"/>
      <c r="AD153" s="258"/>
      <c r="AE153" s="258"/>
    </row>
    <row r="154" spans="1:31">
      <c r="A154" s="905"/>
      <c r="B154" s="260"/>
      <c r="C154" s="261" t="s">
        <v>197</v>
      </c>
      <c r="D154" s="262" t="s">
        <v>297</v>
      </c>
      <c r="E154" s="262">
        <v>1</v>
      </c>
      <c r="F154" s="262">
        <v>2</v>
      </c>
      <c r="G154" s="262">
        <v>3</v>
      </c>
      <c r="H154" s="262">
        <v>4</v>
      </c>
      <c r="I154" s="262">
        <v>5</v>
      </c>
      <c r="J154" s="262">
        <v>6</v>
      </c>
      <c r="K154" s="262">
        <v>7</v>
      </c>
      <c r="L154" s="262">
        <v>8</v>
      </c>
      <c r="M154" s="262">
        <v>9</v>
      </c>
      <c r="N154" s="263">
        <v>10</v>
      </c>
      <c r="O154" s="262">
        <v>11</v>
      </c>
      <c r="P154" s="262">
        <v>12</v>
      </c>
      <c r="Q154" s="262">
        <v>13</v>
      </c>
      <c r="R154" s="262">
        <v>14</v>
      </c>
      <c r="S154" s="262">
        <v>15</v>
      </c>
      <c r="T154" s="262">
        <v>16</v>
      </c>
      <c r="U154" s="262">
        <v>17</v>
      </c>
      <c r="V154" s="262">
        <v>18</v>
      </c>
      <c r="W154" s="262">
        <v>19</v>
      </c>
      <c r="X154" s="263">
        <v>20</v>
      </c>
      <c r="Y154" s="263">
        <v>21</v>
      </c>
      <c r="Z154" s="263">
        <v>22</v>
      </c>
      <c r="AA154" s="263">
        <v>23</v>
      </c>
      <c r="AB154" s="263">
        <v>24</v>
      </c>
      <c r="AC154" s="263">
        <v>25</v>
      </c>
      <c r="AD154" s="263">
        <v>26</v>
      </c>
      <c r="AE154" s="263">
        <v>27</v>
      </c>
    </row>
    <row r="155" spans="1:31">
      <c r="A155" s="907" t="s">
        <v>407</v>
      </c>
      <c r="B155" s="759"/>
    </row>
    <row r="156" spans="1:31">
      <c r="A156" s="909" t="s">
        <v>1142</v>
      </c>
      <c r="B156" s="910" t="s">
        <v>22</v>
      </c>
      <c r="C156" s="910">
        <v>25</v>
      </c>
      <c r="D156" s="760"/>
      <c r="E156" s="911">
        <f t="shared" ref="E156:X156" si="78">E20</f>
        <v>0</v>
      </c>
      <c r="F156" s="911">
        <f t="shared" si="78"/>
        <v>0</v>
      </c>
      <c r="G156" s="911">
        <f t="shared" si="78"/>
        <v>0</v>
      </c>
      <c r="H156" s="911">
        <f t="shared" si="78"/>
        <v>0</v>
      </c>
      <c r="I156" s="911">
        <f t="shared" si="78"/>
        <v>70</v>
      </c>
      <c r="J156" s="911">
        <f t="shared" si="78"/>
        <v>70</v>
      </c>
      <c r="K156" s="911">
        <f t="shared" si="78"/>
        <v>70</v>
      </c>
      <c r="L156" s="911">
        <f t="shared" si="78"/>
        <v>105</v>
      </c>
      <c r="M156" s="911">
        <f t="shared" si="78"/>
        <v>105</v>
      </c>
      <c r="N156" s="911">
        <f t="shared" si="78"/>
        <v>105</v>
      </c>
      <c r="O156" s="911">
        <f t="shared" si="78"/>
        <v>105</v>
      </c>
      <c r="P156" s="911">
        <f t="shared" si="78"/>
        <v>105</v>
      </c>
      <c r="Q156" s="911">
        <f t="shared" si="78"/>
        <v>280</v>
      </c>
      <c r="R156" s="911">
        <f t="shared" si="78"/>
        <v>280</v>
      </c>
      <c r="S156" s="911">
        <f t="shared" si="78"/>
        <v>280</v>
      </c>
      <c r="T156" s="911">
        <f t="shared" si="78"/>
        <v>280</v>
      </c>
      <c r="U156" s="911">
        <f t="shared" si="78"/>
        <v>280</v>
      </c>
      <c r="V156" s="911">
        <f t="shared" si="78"/>
        <v>280</v>
      </c>
      <c r="W156" s="911">
        <f t="shared" si="78"/>
        <v>280</v>
      </c>
      <c r="X156" s="911">
        <f t="shared" si="78"/>
        <v>280</v>
      </c>
      <c r="Y156" s="911">
        <f t="shared" ref="Y156:AE156" si="79">Y20</f>
        <v>280</v>
      </c>
      <c r="Z156" s="911">
        <f t="shared" si="79"/>
        <v>280</v>
      </c>
      <c r="AA156" s="911">
        <f t="shared" si="79"/>
        <v>280</v>
      </c>
      <c r="AB156" s="911">
        <f t="shared" si="79"/>
        <v>280</v>
      </c>
      <c r="AC156" s="911">
        <f t="shared" si="79"/>
        <v>280</v>
      </c>
      <c r="AD156" s="911">
        <f t="shared" si="79"/>
        <v>280</v>
      </c>
      <c r="AE156" s="911">
        <f t="shared" si="79"/>
        <v>280</v>
      </c>
    </row>
    <row r="157" spans="1:31">
      <c r="A157" s="909"/>
      <c r="B157" s="910"/>
      <c r="C157" s="910"/>
      <c r="D157" s="760"/>
      <c r="E157" s="911"/>
      <c r="F157" s="911"/>
      <c r="G157" s="911"/>
      <c r="H157" s="911"/>
      <c r="I157" s="911"/>
      <c r="J157" s="911"/>
      <c r="K157" s="911"/>
      <c r="L157" s="911"/>
      <c r="M157" s="911"/>
      <c r="N157" s="911"/>
      <c r="O157" s="911"/>
      <c r="P157" s="911"/>
      <c r="Q157" s="911"/>
      <c r="R157" s="911"/>
      <c r="S157" s="911"/>
      <c r="T157" s="911"/>
      <c r="U157" s="911"/>
      <c r="V157" s="911"/>
      <c r="W157" s="911"/>
      <c r="X157" s="911"/>
      <c r="Y157" s="911"/>
      <c r="Z157" s="911"/>
      <c r="AA157" s="911"/>
      <c r="AB157" s="911"/>
      <c r="AC157" s="911"/>
      <c r="AD157" s="911"/>
      <c r="AE157" s="911"/>
    </row>
    <row r="158" spans="1:31">
      <c r="A158" s="907" t="s">
        <v>981</v>
      </c>
      <c r="C158" s="910"/>
      <c r="D158" s="760"/>
      <c r="E158" s="911">
        <f t="shared" ref="E158:X158" si="80">E22</f>
        <v>0</v>
      </c>
      <c r="F158" s="911">
        <f t="shared" si="80"/>
        <v>0</v>
      </c>
      <c r="G158" s="911">
        <f t="shared" si="80"/>
        <v>0</v>
      </c>
      <c r="H158" s="911">
        <f t="shared" si="80"/>
        <v>0</v>
      </c>
      <c r="I158" s="911">
        <f t="shared" si="80"/>
        <v>0</v>
      </c>
      <c r="J158" s="911">
        <f t="shared" si="80"/>
        <v>0</v>
      </c>
      <c r="K158" s="911">
        <f t="shared" si="80"/>
        <v>0</v>
      </c>
      <c r="L158" s="911">
        <f t="shared" si="80"/>
        <v>0</v>
      </c>
      <c r="M158" s="911">
        <f t="shared" si="80"/>
        <v>0</v>
      </c>
      <c r="N158" s="911">
        <f t="shared" si="80"/>
        <v>0</v>
      </c>
      <c r="O158" s="911">
        <f t="shared" si="80"/>
        <v>0</v>
      </c>
      <c r="P158" s="911">
        <f t="shared" si="80"/>
        <v>0</v>
      </c>
      <c r="Q158" s="911">
        <f t="shared" si="80"/>
        <v>0</v>
      </c>
      <c r="R158" s="911">
        <f t="shared" si="80"/>
        <v>0</v>
      </c>
      <c r="S158" s="911">
        <f t="shared" si="80"/>
        <v>0</v>
      </c>
      <c r="T158" s="911">
        <f t="shared" si="80"/>
        <v>0</v>
      </c>
      <c r="U158" s="911">
        <f t="shared" si="80"/>
        <v>0</v>
      </c>
      <c r="V158" s="911">
        <f t="shared" si="80"/>
        <v>0</v>
      </c>
      <c r="W158" s="911">
        <f t="shared" si="80"/>
        <v>0</v>
      </c>
      <c r="X158" s="911">
        <f t="shared" si="80"/>
        <v>0</v>
      </c>
      <c r="Y158" s="911">
        <f t="shared" ref="Y158:AE158" si="81">Y22</f>
        <v>0</v>
      </c>
      <c r="Z158" s="911">
        <f t="shared" si="81"/>
        <v>0</v>
      </c>
      <c r="AA158" s="911">
        <f t="shared" si="81"/>
        <v>0</v>
      </c>
      <c r="AB158" s="911">
        <f t="shared" si="81"/>
        <v>0</v>
      </c>
      <c r="AC158" s="911">
        <f t="shared" si="81"/>
        <v>0</v>
      </c>
      <c r="AD158" s="911">
        <f t="shared" si="81"/>
        <v>0</v>
      </c>
      <c r="AE158" s="911">
        <f t="shared" si="81"/>
        <v>0</v>
      </c>
    </row>
    <row r="159" spans="1:31">
      <c r="A159" s="912" t="s">
        <v>1143</v>
      </c>
      <c r="B159" s="913" t="s">
        <v>234</v>
      </c>
      <c r="C159" s="910">
        <v>11.3</v>
      </c>
      <c r="D159" s="760"/>
      <c r="E159" s="911">
        <f t="shared" ref="E159:X159" si="82">E23</f>
        <v>500</v>
      </c>
      <c r="F159" s="911">
        <f t="shared" si="82"/>
        <v>150</v>
      </c>
      <c r="G159" s="911">
        <f t="shared" si="82"/>
        <v>0</v>
      </c>
      <c r="H159" s="911">
        <f t="shared" si="82"/>
        <v>0</v>
      </c>
      <c r="I159" s="911">
        <f t="shared" si="82"/>
        <v>0</v>
      </c>
      <c r="J159" s="911">
        <f t="shared" si="82"/>
        <v>0</v>
      </c>
      <c r="K159" s="911">
        <f t="shared" si="82"/>
        <v>0</v>
      </c>
      <c r="L159" s="911">
        <f t="shared" si="82"/>
        <v>0</v>
      </c>
      <c r="M159" s="911">
        <f t="shared" si="82"/>
        <v>0</v>
      </c>
      <c r="N159" s="911">
        <f t="shared" si="82"/>
        <v>0</v>
      </c>
      <c r="O159" s="911">
        <f t="shared" si="82"/>
        <v>0</v>
      </c>
      <c r="P159" s="911">
        <f t="shared" si="82"/>
        <v>0</v>
      </c>
      <c r="Q159" s="911">
        <f t="shared" si="82"/>
        <v>0</v>
      </c>
      <c r="R159" s="911">
        <f t="shared" si="82"/>
        <v>0</v>
      </c>
      <c r="S159" s="911">
        <f t="shared" si="82"/>
        <v>0</v>
      </c>
      <c r="T159" s="911">
        <f t="shared" si="82"/>
        <v>0</v>
      </c>
      <c r="U159" s="911">
        <f t="shared" si="82"/>
        <v>0</v>
      </c>
      <c r="V159" s="911">
        <f t="shared" si="82"/>
        <v>0</v>
      </c>
      <c r="W159" s="911">
        <f t="shared" si="82"/>
        <v>0</v>
      </c>
      <c r="X159" s="911">
        <f t="shared" si="82"/>
        <v>0</v>
      </c>
      <c r="Y159" s="911">
        <f t="shared" ref="Y159:AE159" si="83">Y23</f>
        <v>0</v>
      </c>
      <c r="Z159" s="911">
        <f t="shared" si="83"/>
        <v>0</v>
      </c>
      <c r="AA159" s="911">
        <f t="shared" si="83"/>
        <v>0</v>
      </c>
      <c r="AB159" s="911">
        <f t="shared" si="83"/>
        <v>0</v>
      </c>
      <c r="AC159" s="911">
        <f t="shared" si="83"/>
        <v>0</v>
      </c>
      <c r="AD159" s="911">
        <f t="shared" si="83"/>
        <v>0</v>
      </c>
      <c r="AE159" s="911">
        <f t="shared" si="83"/>
        <v>0</v>
      </c>
    </row>
    <row r="160" spans="1:31">
      <c r="A160" s="912" t="s">
        <v>449</v>
      </c>
      <c r="B160" s="913" t="s">
        <v>883</v>
      </c>
      <c r="C160" s="1252">
        <f>Prices!L175</f>
        <v>479.22395489123062</v>
      </c>
      <c r="D160" s="760"/>
      <c r="E160" s="911">
        <f t="shared" ref="E160:X160" si="84">E24</f>
        <v>1</v>
      </c>
      <c r="F160" s="911">
        <f t="shared" si="84"/>
        <v>1</v>
      </c>
      <c r="G160" s="911">
        <f t="shared" si="84"/>
        <v>0</v>
      </c>
      <c r="H160" s="911">
        <f t="shared" si="84"/>
        <v>0</v>
      </c>
      <c r="I160" s="911">
        <f t="shared" si="84"/>
        <v>0</v>
      </c>
      <c r="J160" s="911">
        <f t="shared" si="84"/>
        <v>0</v>
      </c>
      <c r="K160" s="911">
        <f t="shared" si="84"/>
        <v>0</v>
      </c>
      <c r="L160" s="911">
        <f t="shared" si="84"/>
        <v>0</v>
      </c>
      <c r="M160" s="911">
        <f t="shared" si="84"/>
        <v>0</v>
      </c>
      <c r="N160" s="911">
        <f t="shared" si="84"/>
        <v>0</v>
      </c>
      <c r="O160" s="911">
        <f t="shared" si="84"/>
        <v>0</v>
      </c>
      <c r="P160" s="911">
        <f t="shared" si="84"/>
        <v>0</v>
      </c>
      <c r="Q160" s="911">
        <f t="shared" si="84"/>
        <v>0</v>
      </c>
      <c r="R160" s="911">
        <f t="shared" si="84"/>
        <v>0</v>
      </c>
      <c r="S160" s="911">
        <f t="shared" si="84"/>
        <v>0</v>
      </c>
      <c r="T160" s="911">
        <f t="shared" si="84"/>
        <v>0</v>
      </c>
      <c r="U160" s="911">
        <f t="shared" si="84"/>
        <v>0</v>
      </c>
      <c r="V160" s="911">
        <f t="shared" si="84"/>
        <v>0</v>
      </c>
      <c r="W160" s="911">
        <f t="shared" si="84"/>
        <v>0</v>
      </c>
      <c r="X160" s="911">
        <f t="shared" si="84"/>
        <v>0</v>
      </c>
      <c r="Y160" s="911">
        <f t="shared" ref="Y160:AE160" si="85">Y24</f>
        <v>0</v>
      </c>
      <c r="Z160" s="911">
        <f t="shared" si="85"/>
        <v>0</v>
      </c>
      <c r="AA160" s="911">
        <f t="shared" si="85"/>
        <v>0</v>
      </c>
      <c r="AB160" s="911">
        <f t="shared" si="85"/>
        <v>0</v>
      </c>
      <c r="AC160" s="911">
        <f t="shared" si="85"/>
        <v>0</v>
      </c>
      <c r="AD160" s="911">
        <f t="shared" si="85"/>
        <v>0</v>
      </c>
      <c r="AE160" s="911">
        <f t="shared" si="85"/>
        <v>0</v>
      </c>
    </row>
    <row r="161" spans="1:31">
      <c r="A161" s="912" t="s">
        <v>1097</v>
      </c>
      <c r="B161" s="913" t="s">
        <v>437</v>
      </c>
      <c r="C161" s="910">
        <v>52</v>
      </c>
      <c r="D161" s="760"/>
      <c r="E161" s="911">
        <f t="shared" ref="E161:X161" si="86">E25</f>
        <v>70</v>
      </c>
      <c r="F161" s="911">
        <f t="shared" si="86"/>
        <v>0</v>
      </c>
      <c r="G161" s="911">
        <f t="shared" si="86"/>
        <v>0</v>
      </c>
      <c r="H161" s="911">
        <f t="shared" si="86"/>
        <v>0</v>
      </c>
      <c r="I161" s="911">
        <f t="shared" si="86"/>
        <v>0</v>
      </c>
      <c r="J161" s="911">
        <f t="shared" si="86"/>
        <v>0</v>
      </c>
      <c r="K161" s="911">
        <f t="shared" si="86"/>
        <v>0</v>
      </c>
      <c r="L161" s="911">
        <f t="shared" si="86"/>
        <v>0</v>
      </c>
      <c r="M161" s="911">
        <f t="shared" si="86"/>
        <v>0</v>
      </c>
      <c r="N161" s="911">
        <f t="shared" si="86"/>
        <v>0</v>
      </c>
      <c r="O161" s="911">
        <f t="shared" si="86"/>
        <v>0</v>
      </c>
      <c r="P161" s="911">
        <f t="shared" si="86"/>
        <v>0</v>
      </c>
      <c r="Q161" s="911">
        <f t="shared" si="86"/>
        <v>0</v>
      </c>
      <c r="R161" s="911">
        <f t="shared" si="86"/>
        <v>0</v>
      </c>
      <c r="S161" s="911">
        <f t="shared" si="86"/>
        <v>0</v>
      </c>
      <c r="T161" s="911">
        <f t="shared" si="86"/>
        <v>0</v>
      </c>
      <c r="U161" s="911">
        <f t="shared" si="86"/>
        <v>0</v>
      </c>
      <c r="V161" s="911">
        <f t="shared" si="86"/>
        <v>0</v>
      </c>
      <c r="W161" s="911">
        <f t="shared" si="86"/>
        <v>0</v>
      </c>
      <c r="X161" s="911">
        <f t="shared" si="86"/>
        <v>0</v>
      </c>
      <c r="Y161" s="911">
        <f t="shared" ref="Y161:AE161" si="87">Y25</f>
        <v>0</v>
      </c>
      <c r="Z161" s="911">
        <f t="shared" si="87"/>
        <v>0</v>
      </c>
      <c r="AA161" s="911">
        <f t="shared" si="87"/>
        <v>0</v>
      </c>
      <c r="AB161" s="911">
        <f t="shared" si="87"/>
        <v>0</v>
      </c>
      <c r="AC161" s="911">
        <f t="shared" si="87"/>
        <v>0</v>
      </c>
      <c r="AD161" s="911">
        <f t="shared" si="87"/>
        <v>0</v>
      </c>
      <c r="AE161" s="911">
        <f t="shared" si="87"/>
        <v>0</v>
      </c>
    </row>
    <row r="162" spans="1:31">
      <c r="A162" s="912" t="s">
        <v>1098</v>
      </c>
      <c r="B162" s="913" t="s">
        <v>316</v>
      </c>
      <c r="C162" s="910">
        <v>1469</v>
      </c>
      <c r="D162" s="760"/>
      <c r="E162" s="911">
        <f t="shared" ref="E162:X162" si="88">E26</f>
        <v>1</v>
      </c>
      <c r="F162" s="911">
        <f t="shared" si="88"/>
        <v>0</v>
      </c>
      <c r="G162" s="911">
        <f t="shared" si="88"/>
        <v>0</v>
      </c>
      <c r="H162" s="911">
        <f t="shared" si="88"/>
        <v>0</v>
      </c>
      <c r="I162" s="911">
        <f t="shared" si="88"/>
        <v>0</v>
      </c>
      <c r="J162" s="911">
        <f t="shared" si="88"/>
        <v>0</v>
      </c>
      <c r="K162" s="911">
        <f t="shared" si="88"/>
        <v>0</v>
      </c>
      <c r="L162" s="911">
        <f t="shared" si="88"/>
        <v>0</v>
      </c>
      <c r="M162" s="911">
        <f t="shared" si="88"/>
        <v>0</v>
      </c>
      <c r="N162" s="911">
        <f t="shared" si="88"/>
        <v>0</v>
      </c>
      <c r="O162" s="911">
        <f t="shared" si="88"/>
        <v>0</v>
      </c>
      <c r="P162" s="911">
        <f t="shared" si="88"/>
        <v>0</v>
      </c>
      <c r="Q162" s="911">
        <f t="shared" si="88"/>
        <v>0</v>
      </c>
      <c r="R162" s="911">
        <f t="shared" si="88"/>
        <v>0</v>
      </c>
      <c r="S162" s="911">
        <f t="shared" si="88"/>
        <v>0</v>
      </c>
      <c r="T162" s="911">
        <f t="shared" si="88"/>
        <v>0</v>
      </c>
      <c r="U162" s="911">
        <f t="shared" si="88"/>
        <v>0</v>
      </c>
      <c r="V162" s="911">
        <f t="shared" si="88"/>
        <v>0</v>
      </c>
      <c r="W162" s="911">
        <f t="shared" si="88"/>
        <v>0</v>
      </c>
      <c r="X162" s="911">
        <f t="shared" si="88"/>
        <v>0</v>
      </c>
      <c r="Y162" s="911">
        <f t="shared" ref="Y162:AE162" si="89">Y26</f>
        <v>0</v>
      </c>
      <c r="Z162" s="911">
        <f t="shared" si="89"/>
        <v>0</v>
      </c>
      <c r="AA162" s="911">
        <f t="shared" si="89"/>
        <v>0</v>
      </c>
      <c r="AB162" s="911">
        <f t="shared" si="89"/>
        <v>0</v>
      </c>
      <c r="AC162" s="911">
        <f t="shared" si="89"/>
        <v>0</v>
      </c>
      <c r="AD162" s="911">
        <f t="shared" si="89"/>
        <v>0</v>
      </c>
      <c r="AE162" s="911">
        <f t="shared" si="89"/>
        <v>0</v>
      </c>
    </row>
    <row r="163" spans="1:31">
      <c r="A163" s="912" t="s">
        <v>477</v>
      </c>
      <c r="B163" s="914" t="s">
        <v>97</v>
      </c>
      <c r="C163" s="910">
        <f>'2.2. Fruit and nut (1ha)'!C165</f>
        <v>38.294946564228638</v>
      </c>
      <c r="D163" s="760"/>
      <c r="E163" s="911">
        <f t="shared" ref="E163:X163" si="90">E28</f>
        <v>1</v>
      </c>
      <c r="F163" s="911">
        <f t="shared" si="90"/>
        <v>0</v>
      </c>
      <c r="G163" s="911">
        <f t="shared" si="90"/>
        <v>0</v>
      </c>
      <c r="H163" s="911">
        <f t="shared" si="90"/>
        <v>0</v>
      </c>
      <c r="I163" s="911">
        <f t="shared" si="90"/>
        <v>0</v>
      </c>
      <c r="J163" s="911">
        <f t="shared" si="90"/>
        <v>0</v>
      </c>
      <c r="K163" s="911">
        <f t="shared" si="90"/>
        <v>0</v>
      </c>
      <c r="L163" s="911">
        <f t="shared" si="90"/>
        <v>0</v>
      </c>
      <c r="M163" s="911">
        <f t="shared" si="90"/>
        <v>0</v>
      </c>
      <c r="N163" s="911">
        <f t="shared" si="90"/>
        <v>0</v>
      </c>
      <c r="O163" s="911">
        <f t="shared" si="90"/>
        <v>0</v>
      </c>
      <c r="P163" s="911">
        <f t="shared" si="90"/>
        <v>0</v>
      </c>
      <c r="Q163" s="911">
        <f t="shared" si="90"/>
        <v>0</v>
      </c>
      <c r="R163" s="911">
        <f t="shared" si="90"/>
        <v>0</v>
      </c>
      <c r="S163" s="911">
        <f t="shared" si="90"/>
        <v>0</v>
      </c>
      <c r="T163" s="911">
        <f t="shared" si="90"/>
        <v>0</v>
      </c>
      <c r="U163" s="911">
        <f t="shared" si="90"/>
        <v>0</v>
      </c>
      <c r="V163" s="911">
        <f t="shared" si="90"/>
        <v>0</v>
      </c>
      <c r="W163" s="911">
        <f t="shared" si="90"/>
        <v>0</v>
      </c>
      <c r="X163" s="911">
        <f t="shared" si="90"/>
        <v>0</v>
      </c>
      <c r="Y163" s="911">
        <f t="shared" ref="Y163:AE163" si="91">Y28</f>
        <v>0</v>
      </c>
      <c r="Z163" s="911">
        <f t="shared" si="91"/>
        <v>0</v>
      </c>
      <c r="AA163" s="911">
        <f t="shared" si="91"/>
        <v>0</v>
      </c>
      <c r="AB163" s="911">
        <f t="shared" si="91"/>
        <v>0</v>
      </c>
      <c r="AC163" s="911">
        <f t="shared" si="91"/>
        <v>0</v>
      </c>
      <c r="AD163" s="911">
        <f t="shared" si="91"/>
        <v>0</v>
      </c>
      <c r="AE163" s="911">
        <f t="shared" si="91"/>
        <v>0</v>
      </c>
    </row>
    <row r="164" spans="1:31">
      <c r="A164" s="912" t="s">
        <v>457</v>
      </c>
      <c r="B164" s="914" t="s">
        <v>97</v>
      </c>
      <c r="C164" s="947">
        <f>'2.2. Fruit and nut (1ha)'!C166</f>
        <v>90.739000000000004</v>
      </c>
      <c r="D164" s="760"/>
      <c r="E164" s="911">
        <f t="shared" ref="E164:X164" si="92">E29</f>
        <v>1</v>
      </c>
      <c r="F164" s="911">
        <f t="shared" si="92"/>
        <v>0</v>
      </c>
      <c r="G164" s="911">
        <f t="shared" si="92"/>
        <v>0</v>
      </c>
      <c r="H164" s="911">
        <f t="shared" si="92"/>
        <v>0</v>
      </c>
      <c r="I164" s="911">
        <f t="shared" si="92"/>
        <v>0</v>
      </c>
      <c r="J164" s="911">
        <f t="shared" si="92"/>
        <v>0</v>
      </c>
      <c r="K164" s="911">
        <f t="shared" si="92"/>
        <v>0</v>
      </c>
      <c r="L164" s="911">
        <f t="shared" si="92"/>
        <v>0</v>
      </c>
      <c r="M164" s="911">
        <f t="shared" si="92"/>
        <v>0</v>
      </c>
      <c r="N164" s="911">
        <f t="shared" si="92"/>
        <v>0</v>
      </c>
      <c r="O164" s="911">
        <f t="shared" si="92"/>
        <v>0</v>
      </c>
      <c r="P164" s="911">
        <f t="shared" si="92"/>
        <v>0</v>
      </c>
      <c r="Q164" s="911">
        <f t="shared" si="92"/>
        <v>0</v>
      </c>
      <c r="R164" s="911">
        <f t="shared" si="92"/>
        <v>0</v>
      </c>
      <c r="S164" s="911">
        <f t="shared" si="92"/>
        <v>0</v>
      </c>
      <c r="T164" s="911">
        <f t="shared" si="92"/>
        <v>0</v>
      </c>
      <c r="U164" s="911">
        <f t="shared" si="92"/>
        <v>0</v>
      </c>
      <c r="V164" s="911">
        <f t="shared" si="92"/>
        <v>0</v>
      </c>
      <c r="W164" s="911">
        <f t="shared" si="92"/>
        <v>0</v>
      </c>
      <c r="X164" s="911">
        <f t="shared" si="92"/>
        <v>0</v>
      </c>
      <c r="Y164" s="911">
        <f t="shared" ref="Y164:AE164" si="93">Y29</f>
        <v>0</v>
      </c>
      <c r="Z164" s="911">
        <f t="shared" si="93"/>
        <v>0</v>
      </c>
      <c r="AA164" s="911">
        <f t="shared" si="93"/>
        <v>0</v>
      </c>
      <c r="AB164" s="911">
        <f t="shared" si="93"/>
        <v>0</v>
      </c>
      <c r="AC164" s="911">
        <f t="shared" si="93"/>
        <v>0</v>
      </c>
      <c r="AD164" s="911">
        <f t="shared" si="93"/>
        <v>0</v>
      </c>
      <c r="AE164" s="911">
        <f t="shared" si="93"/>
        <v>0</v>
      </c>
    </row>
    <row r="165" spans="1:31">
      <c r="A165" s="912" t="s">
        <v>478</v>
      </c>
      <c r="B165" s="914" t="s">
        <v>22</v>
      </c>
      <c r="C165" s="1252">
        <f>Prices!L192</f>
        <v>2.3934341602642899</v>
      </c>
      <c r="D165" s="760"/>
      <c r="E165" s="911">
        <f>E30</f>
        <v>0</v>
      </c>
      <c r="F165" s="911">
        <f>F30</f>
        <v>0</v>
      </c>
      <c r="G165" s="911">
        <f>G30</f>
        <v>0</v>
      </c>
      <c r="H165" s="911">
        <f>I165</f>
        <v>70</v>
      </c>
      <c r="I165" s="911">
        <f t="shared" ref="I165:X165" si="94">I30</f>
        <v>70</v>
      </c>
      <c r="J165" s="911">
        <f t="shared" si="94"/>
        <v>70</v>
      </c>
      <c r="K165" s="911">
        <f t="shared" si="94"/>
        <v>70</v>
      </c>
      <c r="L165" s="911">
        <f t="shared" si="94"/>
        <v>105</v>
      </c>
      <c r="M165" s="911">
        <f t="shared" si="94"/>
        <v>105</v>
      </c>
      <c r="N165" s="911">
        <f t="shared" si="94"/>
        <v>105</v>
      </c>
      <c r="O165" s="911">
        <f t="shared" si="94"/>
        <v>105</v>
      </c>
      <c r="P165" s="911">
        <f t="shared" si="94"/>
        <v>105</v>
      </c>
      <c r="Q165" s="911">
        <f t="shared" si="94"/>
        <v>280</v>
      </c>
      <c r="R165" s="911">
        <f t="shared" si="94"/>
        <v>280</v>
      </c>
      <c r="S165" s="911">
        <f t="shared" si="94"/>
        <v>280</v>
      </c>
      <c r="T165" s="911">
        <f t="shared" si="94"/>
        <v>280</v>
      </c>
      <c r="U165" s="911">
        <f t="shared" si="94"/>
        <v>280</v>
      </c>
      <c r="V165" s="911">
        <f t="shared" si="94"/>
        <v>280</v>
      </c>
      <c r="W165" s="911">
        <f t="shared" si="94"/>
        <v>280</v>
      </c>
      <c r="X165" s="911">
        <f t="shared" si="94"/>
        <v>280</v>
      </c>
      <c r="Y165" s="911">
        <f t="shared" ref="Y165:AE165" si="95">Y30</f>
        <v>280</v>
      </c>
      <c r="Z165" s="911">
        <f t="shared" si="95"/>
        <v>280</v>
      </c>
      <c r="AA165" s="911">
        <f t="shared" si="95"/>
        <v>280</v>
      </c>
      <c r="AB165" s="911">
        <f t="shared" si="95"/>
        <v>280</v>
      </c>
      <c r="AC165" s="911">
        <f t="shared" si="95"/>
        <v>280</v>
      </c>
      <c r="AD165" s="911">
        <f t="shared" si="95"/>
        <v>280</v>
      </c>
      <c r="AE165" s="911">
        <f t="shared" si="95"/>
        <v>280</v>
      </c>
    </row>
    <row r="166" spans="1:31">
      <c r="A166" s="907" t="s">
        <v>982</v>
      </c>
      <c r="B166" s="761"/>
      <c r="C166" s="761"/>
      <c r="D166" s="761"/>
      <c r="E166" s="761"/>
      <c r="F166" s="761"/>
      <c r="G166" s="761"/>
      <c r="H166" s="761"/>
      <c r="I166" s="761"/>
      <c r="J166" s="761"/>
      <c r="K166" s="761"/>
      <c r="L166" s="761"/>
      <c r="M166" s="761"/>
      <c r="N166" s="761"/>
      <c r="O166" s="761"/>
      <c r="P166" s="761"/>
      <c r="Q166" s="761"/>
      <c r="R166" s="761"/>
      <c r="S166" s="761"/>
      <c r="T166" s="761"/>
      <c r="U166" s="761"/>
      <c r="V166" s="761"/>
      <c r="W166" s="761"/>
      <c r="X166" s="761"/>
      <c r="Y166" s="761"/>
      <c r="Z166" s="761"/>
      <c r="AA166" s="761"/>
      <c r="AB166" s="761"/>
      <c r="AC166" s="761"/>
      <c r="AD166" s="761"/>
      <c r="AE166" s="761"/>
    </row>
    <row r="167" spans="1:31">
      <c r="A167" s="915"/>
    </row>
    <row r="168" spans="1:31">
      <c r="A168" s="907" t="s">
        <v>368</v>
      </c>
    </row>
    <row r="169" spans="1:31">
      <c r="A169" s="909" t="str">
        <f>A156</f>
        <v>Pistachio harvested</v>
      </c>
      <c r="D169" s="827"/>
      <c r="E169" s="827">
        <f t="shared" ref="E169:X169" si="96">E34</f>
        <v>0</v>
      </c>
      <c r="F169" s="827">
        <f t="shared" si="96"/>
        <v>0</v>
      </c>
      <c r="G169" s="827">
        <f t="shared" si="96"/>
        <v>0</v>
      </c>
      <c r="H169" s="827">
        <f t="shared" si="96"/>
        <v>0</v>
      </c>
      <c r="I169" s="827">
        <f t="shared" si="96"/>
        <v>1036.4373769350832</v>
      </c>
      <c r="J169" s="827">
        <f t="shared" si="96"/>
        <v>1293.2166011667516</v>
      </c>
      <c r="K169" s="827">
        <f t="shared" si="96"/>
        <v>1290.8864811646492</v>
      </c>
      <c r="L169" s="827">
        <f t="shared" si="96"/>
        <v>1932.8345417438206</v>
      </c>
      <c r="M169" s="827">
        <f t="shared" si="96"/>
        <v>1929.3393617406673</v>
      </c>
      <c r="N169" s="827">
        <f t="shared" si="96"/>
        <v>1540.6753453900112</v>
      </c>
      <c r="O169" s="827">
        <f t="shared" si="96"/>
        <v>1922.3490017343606</v>
      </c>
      <c r="P169" s="827">
        <f t="shared" si="96"/>
        <v>1918.8538217312071</v>
      </c>
      <c r="Q169" s="827">
        <f t="shared" si="96"/>
        <v>5107.6230446081427</v>
      </c>
      <c r="R169" s="827">
        <f t="shared" si="96"/>
        <v>5098.3025645997341</v>
      </c>
      <c r="S169" s="827">
        <f t="shared" si="96"/>
        <v>4071.1856676730599</v>
      </c>
      <c r="T169" s="827">
        <f t="shared" si="96"/>
        <v>5079.661604582916</v>
      </c>
      <c r="U169" s="827">
        <f t="shared" si="96"/>
        <v>5070.3411245745065</v>
      </c>
      <c r="V169" s="827">
        <f t="shared" si="96"/>
        <v>5061.020644566097</v>
      </c>
      <c r="W169" s="827">
        <f t="shared" si="96"/>
        <v>5051.7001645576884</v>
      </c>
      <c r="X169" s="827">
        <f t="shared" si="96"/>
        <v>4033.9037476394237</v>
      </c>
      <c r="Y169" s="827">
        <f t="shared" ref="Y169:AE169" si="97">Y34</f>
        <v>5033.0592045408694</v>
      </c>
      <c r="Z169" s="827">
        <f t="shared" si="97"/>
        <v>5023.7387245324617</v>
      </c>
      <c r="AA169" s="827">
        <f t="shared" si="97"/>
        <v>5014.418244524054</v>
      </c>
      <c r="AB169" s="827">
        <f t="shared" si="97"/>
        <v>5005.0977645156418</v>
      </c>
      <c r="AC169" s="827">
        <f t="shared" si="97"/>
        <v>3996.6218276057871</v>
      </c>
      <c r="AD169" s="827">
        <f t="shared" si="97"/>
        <v>4986.4568044988264</v>
      </c>
      <c r="AE169" s="827">
        <f t="shared" si="97"/>
        <v>4977.1363244904187</v>
      </c>
    </row>
    <row r="170" spans="1:31">
      <c r="A170" s="907" t="s">
        <v>983</v>
      </c>
      <c r="D170" s="827"/>
      <c r="E170" s="827">
        <f t="shared" ref="E170:X170" si="98">SUM(E169:E169)</f>
        <v>0</v>
      </c>
      <c r="F170" s="827">
        <f t="shared" si="98"/>
        <v>0</v>
      </c>
      <c r="G170" s="827">
        <f t="shared" si="98"/>
        <v>0</v>
      </c>
      <c r="H170" s="827">
        <f t="shared" si="98"/>
        <v>0</v>
      </c>
      <c r="I170" s="827">
        <f t="shared" si="98"/>
        <v>1036.4373769350832</v>
      </c>
      <c r="J170" s="827">
        <f t="shared" si="98"/>
        <v>1293.2166011667516</v>
      </c>
      <c r="K170" s="827">
        <f t="shared" si="98"/>
        <v>1290.8864811646492</v>
      </c>
      <c r="L170" s="827">
        <f t="shared" si="98"/>
        <v>1932.8345417438206</v>
      </c>
      <c r="M170" s="827">
        <f t="shared" si="98"/>
        <v>1929.3393617406673</v>
      </c>
      <c r="N170" s="827">
        <f t="shared" si="98"/>
        <v>1540.6753453900112</v>
      </c>
      <c r="O170" s="827">
        <f t="shared" si="98"/>
        <v>1922.3490017343606</v>
      </c>
      <c r="P170" s="827">
        <f t="shared" si="98"/>
        <v>1918.8538217312071</v>
      </c>
      <c r="Q170" s="827">
        <f t="shared" si="98"/>
        <v>5107.6230446081427</v>
      </c>
      <c r="R170" s="827">
        <f t="shared" si="98"/>
        <v>5098.3025645997341</v>
      </c>
      <c r="S170" s="827">
        <f t="shared" si="98"/>
        <v>4071.1856676730599</v>
      </c>
      <c r="T170" s="827">
        <f t="shared" si="98"/>
        <v>5079.661604582916</v>
      </c>
      <c r="U170" s="827">
        <f t="shared" si="98"/>
        <v>5070.3411245745065</v>
      </c>
      <c r="V170" s="827">
        <f t="shared" si="98"/>
        <v>5061.020644566097</v>
      </c>
      <c r="W170" s="827">
        <f t="shared" si="98"/>
        <v>5051.7001645576884</v>
      </c>
      <c r="X170" s="827">
        <f t="shared" si="98"/>
        <v>4033.9037476394237</v>
      </c>
      <c r="Y170" s="827">
        <f t="shared" ref="Y170:AE170" si="99">SUM(Y169:Y169)</f>
        <v>5033.0592045408694</v>
      </c>
      <c r="Z170" s="827">
        <f t="shared" si="99"/>
        <v>5023.7387245324617</v>
      </c>
      <c r="AA170" s="827">
        <f t="shared" si="99"/>
        <v>5014.418244524054</v>
      </c>
      <c r="AB170" s="827">
        <f t="shared" si="99"/>
        <v>5005.0977645156418</v>
      </c>
      <c r="AC170" s="827">
        <f t="shared" si="99"/>
        <v>3996.6218276057871</v>
      </c>
      <c r="AD170" s="827">
        <f t="shared" si="99"/>
        <v>4986.4568044988264</v>
      </c>
      <c r="AE170" s="827">
        <f t="shared" si="99"/>
        <v>4977.1363244904187</v>
      </c>
    </row>
    <row r="171" spans="1:31">
      <c r="A171" s="917"/>
      <c r="D171" s="827"/>
      <c r="E171" s="827"/>
      <c r="F171" s="827"/>
      <c r="G171" s="827"/>
      <c r="H171" s="827"/>
      <c r="I171" s="827"/>
      <c r="J171" s="827"/>
      <c r="K171" s="827"/>
      <c r="L171" s="827"/>
      <c r="M171" s="827"/>
      <c r="N171" s="827"/>
      <c r="O171" s="827"/>
      <c r="P171" s="827"/>
      <c r="Q171" s="827"/>
      <c r="R171" s="827"/>
      <c r="S171" s="827"/>
      <c r="T171" s="827"/>
      <c r="U171" s="827"/>
      <c r="V171" s="827"/>
      <c r="W171" s="827"/>
      <c r="X171" s="827"/>
      <c r="Y171" s="827"/>
      <c r="Z171" s="827"/>
      <c r="AA171" s="827"/>
      <c r="AB171" s="827"/>
      <c r="AC171" s="827"/>
      <c r="AD171" s="827"/>
      <c r="AE171" s="827"/>
    </row>
    <row r="172" spans="1:31">
      <c r="A172" s="907" t="s">
        <v>1311</v>
      </c>
      <c r="D172" s="827"/>
      <c r="E172" s="827"/>
      <c r="F172" s="827"/>
      <c r="G172" s="827"/>
      <c r="H172" s="827"/>
      <c r="I172" s="827"/>
      <c r="J172" s="827"/>
      <c r="K172" s="827"/>
      <c r="L172" s="827"/>
      <c r="M172" s="827"/>
      <c r="N172" s="827"/>
      <c r="O172" s="827"/>
      <c r="P172" s="827"/>
      <c r="Q172" s="827"/>
      <c r="R172" s="827"/>
      <c r="S172" s="827"/>
      <c r="T172" s="827"/>
      <c r="U172" s="827"/>
      <c r="V172" s="827"/>
      <c r="W172" s="827"/>
      <c r="X172" s="827"/>
      <c r="Y172" s="827"/>
      <c r="Z172" s="827"/>
      <c r="AA172" s="827"/>
      <c r="AB172" s="827"/>
      <c r="AC172" s="827"/>
      <c r="AD172" s="827"/>
      <c r="AE172" s="827"/>
    </row>
    <row r="173" spans="1:31">
      <c r="A173" s="912" t="str">
        <f t="shared" ref="A173:A175" si="100">A159</f>
        <v>Seedling (pistachio)</v>
      </c>
      <c r="D173" s="827"/>
      <c r="E173" s="827">
        <f t="shared" ref="E173:X173" si="101">E159*$C159</f>
        <v>5650</v>
      </c>
      <c r="F173" s="827">
        <f t="shared" si="101"/>
        <v>1695</v>
      </c>
      <c r="G173" s="827">
        <f t="shared" si="101"/>
        <v>0</v>
      </c>
      <c r="H173" s="827">
        <f t="shared" si="101"/>
        <v>0</v>
      </c>
      <c r="I173" s="827">
        <f t="shared" si="101"/>
        <v>0</v>
      </c>
      <c r="J173" s="827">
        <f t="shared" si="101"/>
        <v>0</v>
      </c>
      <c r="K173" s="827">
        <f t="shared" si="101"/>
        <v>0</v>
      </c>
      <c r="L173" s="827">
        <f t="shared" si="101"/>
        <v>0</v>
      </c>
      <c r="M173" s="827">
        <f t="shared" si="101"/>
        <v>0</v>
      </c>
      <c r="N173" s="827">
        <f t="shared" si="101"/>
        <v>0</v>
      </c>
      <c r="O173" s="827">
        <f t="shared" si="101"/>
        <v>0</v>
      </c>
      <c r="P173" s="827">
        <f t="shared" si="101"/>
        <v>0</v>
      </c>
      <c r="Q173" s="827">
        <f t="shared" si="101"/>
        <v>0</v>
      </c>
      <c r="R173" s="827">
        <f t="shared" si="101"/>
        <v>0</v>
      </c>
      <c r="S173" s="827">
        <f t="shared" si="101"/>
        <v>0</v>
      </c>
      <c r="T173" s="827">
        <f t="shared" si="101"/>
        <v>0</v>
      </c>
      <c r="U173" s="827">
        <f t="shared" si="101"/>
        <v>0</v>
      </c>
      <c r="V173" s="827">
        <f t="shared" si="101"/>
        <v>0</v>
      </c>
      <c r="W173" s="827">
        <f t="shared" si="101"/>
        <v>0</v>
      </c>
      <c r="X173" s="827">
        <f t="shared" si="101"/>
        <v>0</v>
      </c>
      <c r="Y173" s="827">
        <f t="shared" ref="Y173:AE173" si="102">Y159*$C159</f>
        <v>0</v>
      </c>
      <c r="Z173" s="827">
        <f t="shared" si="102"/>
        <v>0</v>
      </c>
      <c r="AA173" s="827">
        <f t="shared" si="102"/>
        <v>0</v>
      </c>
      <c r="AB173" s="827">
        <f t="shared" si="102"/>
        <v>0</v>
      </c>
      <c r="AC173" s="827">
        <f t="shared" si="102"/>
        <v>0</v>
      </c>
      <c r="AD173" s="827">
        <f t="shared" si="102"/>
        <v>0</v>
      </c>
      <c r="AE173" s="827">
        <f t="shared" si="102"/>
        <v>0</v>
      </c>
    </row>
    <row r="174" spans="1:31">
      <c r="A174" s="912" t="str">
        <f t="shared" si="100"/>
        <v xml:space="preserve">Transportation of seedlings </v>
      </c>
      <c r="D174" s="827"/>
      <c r="E174" s="827">
        <f t="shared" ref="E174:X174" si="103">E160*$C160</f>
        <v>479.22395489123062</v>
      </c>
      <c r="F174" s="827">
        <f t="shared" si="103"/>
        <v>479.22395489123062</v>
      </c>
      <c r="G174" s="827">
        <f t="shared" si="103"/>
        <v>0</v>
      </c>
      <c r="H174" s="827">
        <f t="shared" si="103"/>
        <v>0</v>
      </c>
      <c r="I174" s="827">
        <f t="shared" si="103"/>
        <v>0</v>
      </c>
      <c r="J174" s="827">
        <f t="shared" si="103"/>
        <v>0</v>
      </c>
      <c r="K174" s="827">
        <f t="shared" si="103"/>
        <v>0</v>
      </c>
      <c r="L174" s="827">
        <f t="shared" si="103"/>
        <v>0</v>
      </c>
      <c r="M174" s="827">
        <f t="shared" si="103"/>
        <v>0</v>
      </c>
      <c r="N174" s="827">
        <f t="shared" si="103"/>
        <v>0</v>
      </c>
      <c r="O174" s="827">
        <f t="shared" si="103"/>
        <v>0</v>
      </c>
      <c r="P174" s="827">
        <f t="shared" si="103"/>
        <v>0</v>
      </c>
      <c r="Q174" s="827">
        <f t="shared" si="103"/>
        <v>0</v>
      </c>
      <c r="R174" s="827">
        <f t="shared" si="103"/>
        <v>0</v>
      </c>
      <c r="S174" s="827">
        <f t="shared" si="103"/>
        <v>0</v>
      </c>
      <c r="T174" s="827">
        <f t="shared" si="103"/>
        <v>0</v>
      </c>
      <c r="U174" s="827">
        <f t="shared" si="103"/>
        <v>0</v>
      </c>
      <c r="V174" s="827">
        <f t="shared" si="103"/>
        <v>0</v>
      </c>
      <c r="W174" s="827">
        <f t="shared" si="103"/>
        <v>0</v>
      </c>
      <c r="X174" s="827">
        <f t="shared" si="103"/>
        <v>0</v>
      </c>
      <c r="Y174" s="827">
        <f t="shared" ref="Y174:AE174" si="104">Y160*$C160</f>
        <v>0</v>
      </c>
      <c r="Z174" s="827">
        <f t="shared" si="104"/>
        <v>0</v>
      </c>
      <c r="AA174" s="827">
        <f t="shared" si="104"/>
        <v>0</v>
      </c>
      <c r="AB174" s="827">
        <f t="shared" si="104"/>
        <v>0</v>
      </c>
      <c r="AC174" s="827">
        <f t="shared" si="104"/>
        <v>0</v>
      </c>
      <c r="AD174" s="827">
        <f t="shared" si="104"/>
        <v>0</v>
      </c>
      <c r="AE174" s="827">
        <f t="shared" si="104"/>
        <v>0</v>
      </c>
    </row>
    <row r="175" spans="1:31">
      <c r="A175" s="912" t="str">
        <f t="shared" si="100"/>
        <v>Fence installation per ha</v>
      </c>
      <c r="D175" s="827"/>
      <c r="E175" s="827">
        <f t="shared" ref="E175:X175" si="105">E161*$C161</f>
        <v>3640</v>
      </c>
      <c r="F175" s="827">
        <f t="shared" si="105"/>
        <v>0</v>
      </c>
      <c r="G175" s="827">
        <f t="shared" si="105"/>
        <v>0</v>
      </c>
      <c r="H175" s="827">
        <f t="shared" si="105"/>
        <v>0</v>
      </c>
      <c r="I175" s="827">
        <f t="shared" si="105"/>
        <v>0</v>
      </c>
      <c r="J175" s="827">
        <f t="shared" si="105"/>
        <v>0</v>
      </c>
      <c r="K175" s="827">
        <f t="shared" si="105"/>
        <v>0</v>
      </c>
      <c r="L175" s="827">
        <f t="shared" si="105"/>
        <v>0</v>
      </c>
      <c r="M175" s="827">
        <f t="shared" si="105"/>
        <v>0</v>
      </c>
      <c r="N175" s="827">
        <f t="shared" si="105"/>
        <v>0</v>
      </c>
      <c r="O175" s="827">
        <f t="shared" si="105"/>
        <v>0</v>
      </c>
      <c r="P175" s="827">
        <f t="shared" si="105"/>
        <v>0</v>
      </c>
      <c r="Q175" s="827">
        <f t="shared" si="105"/>
        <v>0</v>
      </c>
      <c r="R175" s="827">
        <f t="shared" si="105"/>
        <v>0</v>
      </c>
      <c r="S175" s="827">
        <f t="shared" si="105"/>
        <v>0</v>
      </c>
      <c r="T175" s="827">
        <f t="shared" si="105"/>
        <v>0</v>
      </c>
      <c r="U175" s="827">
        <f t="shared" si="105"/>
        <v>0</v>
      </c>
      <c r="V175" s="827">
        <f t="shared" si="105"/>
        <v>0</v>
      </c>
      <c r="W175" s="827">
        <f t="shared" si="105"/>
        <v>0</v>
      </c>
      <c r="X175" s="827">
        <f t="shared" si="105"/>
        <v>0</v>
      </c>
      <c r="Y175" s="827">
        <f t="shared" ref="Y175:AE175" si="106">Y161*$C161</f>
        <v>0</v>
      </c>
      <c r="Z175" s="827">
        <f t="shared" si="106"/>
        <v>0</v>
      </c>
      <c r="AA175" s="827">
        <f t="shared" si="106"/>
        <v>0</v>
      </c>
      <c r="AB175" s="827">
        <f t="shared" si="106"/>
        <v>0</v>
      </c>
      <c r="AC175" s="827">
        <f t="shared" si="106"/>
        <v>0</v>
      </c>
      <c r="AD175" s="827">
        <f t="shared" si="106"/>
        <v>0</v>
      </c>
      <c r="AE175" s="827">
        <f t="shared" si="106"/>
        <v>0</v>
      </c>
    </row>
    <row r="176" spans="1:31">
      <c r="A176" s="972" t="s">
        <v>1316</v>
      </c>
      <c r="D176" s="827"/>
      <c r="E176" s="827">
        <f>SUM(E173:E175)</f>
        <v>9769.2239548912294</v>
      </c>
      <c r="F176" s="827">
        <f t="shared" ref="F176:X176" si="107">SUM(F173:F175)</f>
        <v>2174.2239548912307</v>
      </c>
      <c r="G176" s="827">
        <f t="shared" si="107"/>
        <v>0</v>
      </c>
      <c r="H176" s="827">
        <f t="shared" si="107"/>
        <v>0</v>
      </c>
      <c r="I176" s="827">
        <f t="shared" si="107"/>
        <v>0</v>
      </c>
      <c r="J176" s="827">
        <f t="shared" si="107"/>
        <v>0</v>
      </c>
      <c r="K176" s="827">
        <f t="shared" si="107"/>
        <v>0</v>
      </c>
      <c r="L176" s="827">
        <f t="shared" si="107"/>
        <v>0</v>
      </c>
      <c r="M176" s="827">
        <f t="shared" si="107"/>
        <v>0</v>
      </c>
      <c r="N176" s="827">
        <f t="shared" si="107"/>
        <v>0</v>
      </c>
      <c r="O176" s="827">
        <f t="shared" si="107"/>
        <v>0</v>
      </c>
      <c r="P176" s="827">
        <f t="shared" si="107"/>
        <v>0</v>
      </c>
      <c r="Q176" s="827">
        <f t="shared" si="107"/>
        <v>0</v>
      </c>
      <c r="R176" s="827">
        <f t="shared" si="107"/>
        <v>0</v>
      </c>
      <c r="S176" s="827">
        <f t="shared" si="107"/>
        <v>0</v>
      </c>
      <c r="T176" s="827">
        <f t="shared" si="107"/>
        <v>0</v>
      </c>
      <c r="U176" s="827">
        <f t="shared" si="107"/>
        <v>0</v>
      </c>
      <c r="V176" s="827">
        <f t="shared" si="107"/>
        <v>0</v>
      </c>
      <c r="W176" s="827">
        <f t="shared" si="107"/>
        <v>0</v>
      </c>
      <c r="X176" s="827">
        <f t="shared" si="107"/>
        <v>0</v>
      </c>
      <c r="Y176" s="827">
        <f t="shared" ref="Y176:AE176" si="108">SUM(Y173:Y175)</f>
        <v>0</v>
      </c>
      <c r="Z176" s="827">
        <f t="shared" si="108"/>
        <v>0</v>
      </c>
      <c r="AA176" s="827">
        <f t="shared" si="108"/>
        <v>0</v>
      </c>
      <c r="AB176" s="827">
        <f t="shared" si="108"/>
        <v>0</v>
      </c>
      <c r="AC176" s="827">
        <f t="shared" si="108"/>
        <v>0</v>
      </c>
      <c r="AD176" s="827">
        <f t="shared" si="108"/>
        <v>0</v>
      </c>
      <c r="AE176" s="827">
        <f t="shared" si="108"/>
        <v>0</v>
      </c>
    </row>
    <row r="177" spans="1:31">
      <c r="A177" s="912" t="str">
        <f>A162</f>
        <v>Irrigation</v>
      </c>
      <c r="D177" s="827"/>
      <c r="E177" s="827">
        <f t="shared" ref="E177:X177" si="109">E162*$C162</f>
        <v>1469</v>
      </c>
      <c r="F177" s="827">
        <f t="shared" si="109"/>
        <v>0</v>
      </c>
      <c r="G177" s="827">
        <f t="shared" si="109"/>
        <v>0</v>
      </c>
      <c r="H177" s="827">
        <f t="shared" si="109"/>
        <v>0</v>
      </c>
      <c r="I177" s="827">
        <f t="shared" si="109"/>
        <v>0</v>
      </c>
      <c r="J177" s="827">
        <f t="shared" si="109"/>
        <v>0</v>
      </c>
      <c r="K177" s="827">
        <f t="shared" si="109"/>
        <v>0</v>
      </c>
      <c r="L177" s="827">
        <f t="shared" si="109"/>
        <v>0</v>
      </c>
      <c r="M177" s="827">
        <f t="shared" si="109"/>
        <v>0</v>
      </c>
      <c r="N177" s="827">
        <f t="shared" si="109"/>
        <v>0</v>
      </c>
      <c r="O177" s="827">
        <f t="shared" si="109"/>
        <v>0</v>
      </c>
      <c r="P177" s="827">
        <f t="shared" si="109"/>
        <v>0</v>
      </c>
      <c r="Q177" s="827">
        <f t="shared" si="109"/>
        <v>0</v>
      </c>
      <c r="R177" s="827">
        <f t="shared" si="109"/>
        <v>0</v>
      </c>
      <c r="S177" s="827">
        <f t="shared" si="109"/>
        <v>0</v>
      </c>
      <c r="T177" s="827">
        <f t="shared" si="109"/>
        <v>0</v>
      </c>
      <c r="U177" s="827">
        <f t="shared" si="109"/>
        <v>0</v>
      </c>
      <c r="V177" s="827">
        <f t="shared" si="109"/>
        <v>0</v>
      </c>
      <c r="W177" s="827">
        <f t="shared" si="109"/>
        <v>0</v>
      </c>
      <c r="X177" s="827">
        <f t="shared" si="109"/>
        <v>0</v>
      </c>
      <c r="Y177" s="827">
        <f t="shared" ref="Y177:AE177" si="110">Y162*$C162</f>
        <v>0</v>
      </c>
      <c r="Z177" s="827">
        <f t="shared" si="110"/>
        <v>0</v>
      </c>
      <c r="AA177" s="827">
        <f t="shared" si="110"/>
        <v>0</v>
      </c>
      <c r="AB177" s="827">
        <f t="shared" si="110"/>
        <v>0</v>
      </c>
      <c r="AC177" s="827">
        <f t="shared" si="110"/>
        <v>0</v>
      </c>
      <c r="AD177" s="827">
        <f t="shared" si="110"/>
        <v>0</v>
      </c>
      <c r="AE177" s="827">
        <f t="shared" si="110"/>
        <v>0</v>
      </c>
    </row>
    <row r="178" spans="1:31">
      <c r="A178" s="912" t="str">
        <f>A163</f>
        <v>Land preparation (plowing, planning, discing, smoothing)</v>
      </c>
      <c r="D178" s="827"/>
      <c r="E178" s="827">
        <f t="shared" ref="E178:X178" si="111">E163*$C163</f>
        <v>38.294946564228638</v>
      </c>
      <c r="F178" s="827">
        <f t="shared" si="111"/>
        <v>0</v>
      </c>
      <c r="G178" s="827">
        <f t="shared" si="111"/>
        <v>0</v>
      </c>
      <c r="H178" s="827">
        <f t="shared" si="111"/>
        <v>0</v>
      </c>
      <c r="I178" s="827">
        <f t="shared" si="111"/>
        <v>0</v>
      </c>
      <c r="J178" s="827">
        <f t="shared" si="111"/>
        <v>0</v>
      </c>
      <c r="K178" s="827">
        <f t="shared" si="111"/>
        <v>0</v>
      </c>
      <c r="L178" s="827">
        <f t="shared" si="111"/>
        <v>0</v>
      </c>
      <c r="M178" s="827">
        <f t="shared" si="111"/>
        <v>0</v>
      </c>
      <c r="N178" s="827">
        <f t="shared" si="111"/>
        <v>0</v>
      </c>
      <c r="O178" s="827">
        <f t="shared" si="111"/>
        <v>0</v>
      </c>
      <c r="P178" s="827">
        <f t="shared" si="111"/>
        <v>0</v>
      </c>
      <c r="Q178" s="827">
        <f t="shared" si="111"/>
        <v>0</v>
      </c>
      <c r="R178" s="827">
        <f t="shared" si="111"/>
        <v>0</v>
      </c>
      <c r="S178" s="827">
        <f t="shared" si="111"/>
        <v>0</v>
      </c>
      <c r="T178" s="827">
        <f t="shared" si="111"/>
        <v>0</v>
      </c>
      <c r="U178" s="827">
        <f t="shared" si="111"/>
        <v>0</v>
      </c>
      <c r="V178" s="827">
        <f t="shared" si="111"/>
        <v>0</v>
      </c>
      <c r="W178" s="827">
        <f t="shared" si="111"/>
        <v>0</v>
      </c>
      <c r="X178" s="827">
        <f t="shared" si="111"/>
        <v>0</v>
      </c>
      <c r="Y178" s="827">
        <f t="shared" ref="Y178:AE178" si="112">Y163*$C163</f>
        <v>0</v>
      </c>
      <c r="Z178" s="827">
        <f t="shared" si="112"/>
        <v>0</v>
      </c>
      <c r="AA178" s="827">
        <f t="shared" si="112"/>
        <v>0</v>
      </c>
      <c r="AB178" s="827">
        <f t="shared" si="112"/>
        <v>0</v>
      </c>
      <c r="AC178" s="827">
        <f t="shared" si="112"/>
        <v>0</v>
      </c>
      <c r="AD178" s="827">
        <f t="shared" si="112"/>
        <v>0</v>
      </c>
      <c r="AE178" s="827">
        <f t="shared" si="112"/>
        <v>0</v>
      </c>
    </row>
    <row r="179" spans="1:31">
      <c r="A179" s="912" t="str">
        <f>A164</f>
        <v>Soil loosening (5 times)</v>
      </c>
      <c r="D179" s="827"/>
      <c r="E179" s="827">
        <f t="shared" ref="E179:X179" si="113">E164*$C164</f>
        <v>90.739000000000004</v>
      </c>
      <c r="F179" s="827">
        <f t="shared" si="113"/>
        <v>0</v>
      </c>
      <c r="G179" s="827">
        <f t="shared" si="113"/>
        <v>0</v>
      </c>
      <c r="H179" s="827">
        <f t="shared" si="113"/>
        <v>0</v>
      </c>
      <c r="I179" s="827">
        <f t="shared" si="113"/>
        <v>0</v>
      </c>
      <c r="J179" s="827">
        <f t="shared" si="113"/>
        <v>0</v>
      </c>
      <c r="K179" s="827">
        <f t="shared" si="113"/>
        <v>0</v>
      </c>
      <c r="L179" s="827">
        <f t="shared" si="113"/>
        <v>0</v>
      </c>
      <c r="M179" s="827">
        <f t="shared" si="113"/>
        <v>0</v>
      </c>
      <c r="N179" s="827">
        <f t="shared" si="113"/>
        <v>0</v>
      </c>
      <c r="O179" s="827">
        <f t="shared" si="113"/>
        <v>0</v>
      </c>
      <c r="P179" s="827">
        <f t="shared" si="113"/>
        <v>0</v>
      </c>
      <c r="Q179" s="827">
        <f t="shared" si="113"/>
        <v>0</v>
      </c>
      <c r="R179" s="827">
        <f t="shared" si="113"/>
        <v>0</v>
      </c>
      <c r="S179" s="827">
        <f t="shared" si="113"/>
        <v>0</v>
      </c>
      <c r="T179" s="827">
        <f t="shared" si="113"/>
        <v>0</v>
      </c>
      <c r="U179" s="827">
        <f t="shared" si="113"/>
        <v>0</v>
      </c>
      <c r="V179" s="827">
        <f t="shared" si="113"/>
        <v>0</v>
      </c>
      <c r="W179" s="827">
        <f t="shared" si="113"/>
        <v>0</v>
      </c>
      <c r="X179" s="827">
        <f t="shared" si="113"/>
        <v>0</v>
      </c>
      <c r="Y179" s="827">
        <f t="shared" ref="Y179:AE179" si="114">Y164*$C164</f>
        <v>0</v>
      </c>
      <c r="Z179" s="827">
        <f t="shared" si="114"/>
        <v>0</v>
      </c>
      <c r="AA179" s="827">
        <f t="shared" si="114"/>
        <v>0</v>
      </c>
      <c r="AB179" s="827">
        <f t="shared" si="114"/>
        <v>0</v>
      </c>
      <c r="AC179" s="827">
        <f t="shared" si="114"/>
        <v>0</v>
      </c>
      <c r="AD179" s="827">
        <f t="shared" si="114"/>
        <v>0</v>
      </c>
      <c r="AE179" s="827">
        <f t="shared" si="114"/>
        <v>0</v>
      </c>
    </row>
    <row r="180" spans="1:31">
      <c r="A180" s="912" t="str">
        <f>A165</f>
        <v>Harvesting</v>
      </c>
      <c r="D180" s="827"/>
      <c r="E180" s="827">
        <f t="shared" ref="E180:X180" si="115">E165*$C165</f>
        <v>0</v>
      </c>
      <c r="F180" s="827">
        <f t="shared" si="115"/>
        <v>0</v>
      </c>
      <c r="G180" s="827">
        <f t="shared" si="115"/>
        <v>0</v>
      </c>
      <c r="H180" s="827">
        <f t="shared" si="115"/>
        <v>167.5403912185003</v>
      </c>
      <c r="I180" s="827">
        <f t="shared" si="115"/>
        <v>167.5403912185003</v>
      </c>
      <c r="J180" s="827">
        <f t="shared" si="115"/>
        <v>167.5403912185003</v>
      </c>
      <c r="K180" s="827">
        <f t="shared" si="115"/>
        <v>167.5403912185003</v>
      </c>
      <c r="L180" s="827">
        <f t="shared" si="115"/>
        <v>251.31058682775043</v>
      </c>
      <c r="M180" s="827">
        <f t="shared" si="115"/>
        <v>251.31058682775043</v>
      </c>
      <c r="N180" s="827">
        <f t="shared" si="115"/>
        <v>251.31058682775043</v>
      </c>
      <c r="O180" s="827">
        <f t="shared" si="115"/>
        <v>251.31058682775043</v>
      </c>
      <c r="P180" s="827">
        <f t="shared" si="115"/>
        <v>251.31058682775043</v>
      </c>
      <c r="Q180" s="827">
        <f t="shared" si="115"/>
        <v>670.16156487400121</v>
      </c>
      <c r="R180" s="827">
        <f t="shared" si="115"/>
        <v>670.16156487400121</v>
      </c>
      <c r="S180" s="827">
        <f t="shared" si="115"/>
        <v>670.16156487400121</v>
      </c>
      <c r="T180" s="827">
        <f t="shared" si="115"/>
        <v>670.16156487400121</v>
      </c>
      <c r="U180" s="827">
        <f t="shared" si="115"/>
        <v>670.16156487400121</v>
      </c>
      <c r="V180" s="827">
        <f t="shared" si="115"/>
        <v>670.16156487400121</v>
      </c>
      <c r="W180" s="827">
        <f t="shared" si="115"/>
        <v>670.16156487400121</v>
      </c>
      <c r="X180" s="827">
        <f t="shared" si="115"/>
        <v>670.16156487400121</v>
      </c>
      <c r="Y180" s="827">
        <f t="shared" ref="Y180:AE180" si="116">Y165*$C165</f>
        <v>670.16156487400121</v>
      </c>
      <c r="Z180" s="827">
        <f t="shared" si="116"/>
        <v>670.16156487400121</v>
      </c>
      <c r="AA180" s="827">
        <f t="shared" si="116"/>
        <v>670.16156487400121</v>
      </c>
      <c r="AB180" s="827">
        <f t="shared" si="116"/>
        <v>670.16156487400121</v>
      </c>
      <c r="AC180" s="827">
        <f t="shared" si="116"/>
        <v>670.16156487400121</v>
      </c>
      <c r="AD180" s="827">
        <f t="shared" si="116"/>
        <v>670.16156487400121</v>
      </c>
      <c r="AE180" s="827">
        <f t="shared" si="116"/>
        <v>670.16156487400121</v>
      </c>
    </row>
    <row r="181" spans="1:31">
      <c r="A181" s="907" t="s">
        <v>1314</v>
      </c>
      <c r="D181" s="827"/>
      <c r="E181" s="827">
        <f>SUM(E177:E180)</f>
        <v>1598.0339465642287</v>
      </c>
      <c r="F181" s="827">
        <f t="shared" ref="F181:X181" si="117">SUM(F177:F180)</f>
        <v>0</v>
      </c>
      <c r="G181" s="827">
        <f t="shared" si="117"/>
        <v>0</v>
      </c>
      <c r="H181" s="827">
        <f t="shared" si="117"/>
        <v>167.5403912185003</v>
      </c>
      <c r="I181" s="827">
        <f t="shared" si="117"/>
        <v>167.5403912185003</v>
      </c>
      <c r="J181" s="827">
        <f t="shared" si="117"/>
        <v>167.5403912185003</v>
      </c>
      <c r="K181" s="827">
        <f t="shared" si="117"/>
        <v>167.5403912185003</v>
      </c>
      <c r="L181" s="827">
        <f t="shared" si="117"/>
        <v>251.31058682775043</v>
      </c>
      <c r="M181" s="827">
        <f t="shared" si="117"/>
        <v>251.31058682775043</v>
      </c>
      <c r="N181" s="827">
        <f t="shared" si="117"/>
        <v>251.31058682775043</v>
      </c>
      <c r="O181" s="827">
        <f t="shared" si="117"/>
        <v>251.31058682775043</v>
      </c>
      <c r="P181" s="827">
        <f t="shared" si="117"/>
        <v>251.31058682775043</v>
      </c>
      <c r="Q181" s="827">
        <f t="shared" si="117"/>
        <v>670.16156487400121</v>
      </c>
      <c r="R181" s="827">
        <f t="shared" si="117"/>
        <v>670.16156487400121</v>
      </c>
      <c r="S181" s="827">
        <f t="shared" si="117"/>
        <v>670.16156487400121</v>
      </c>
      <c r="T181" s="827">
        <f t="shared" si="117"/>
        <v>670.16156487400121</v>
      </c>
      <c r="U181" s="827">
        <f t="shared" si="117"/>
        <v>670.16156487400121</v>
      </c>
      <c r="V181" s="827">
        <f t="shared" si="117"/>
        <v>670.16156487400121</v>
      </c>
      <c r="W181" s="827">
        <f t="shared" si="117"/>
        <v>670.16156487400121</v>
      </c>
      <c r="X181" s="827">
        <f t="shared" si="117"/>
        <v>670.16156487400121</v>
      </c>
      <c r="Y181" s="827">
        <f t="shared" ref="Y181:AE181" si="118">SUM(Y177:Y180)</f>
        <v>670.16156487400121</v>
      </c>
      <c r="Z181" s="827">
        <f t="shared" si="118"/>
        <v>670.16156487400121</v>
      </c>
      <c r="AA181" s="827">
        <f t="shared" si="118"/>
        <v>670.16156487400121</v>
      </c>
      <c r="AB181" s="827">
        <f t="shared" si="118"/>
        <v>670.16156487400121</v>
      </c>
      <c r="AC181" s="827">
        <f t="shared" si="118"/>
        <v>670.16156487400121</v>
      </c>
      <c r="AD181" s="827">
        <f t="shared" si="118"/>
        <v>670.16156487400121</v>
      </c>
      <c r="AE181" s="827">
        <f t="shared" si="118"/>
        <v>670.16156487400121</v>
      </c>
    </row>
    <row r="182" spans="1:31">
      <c r="A182" s="915"/>
      <c r="D182" s="827"/>
      <c r="E182" s="827"/>
      <c r="F182" s="827"/>
      <c r="G182" s="827"/>
      <c r="H182" s="827"/>
      <c r="I182" s="827"/>
      <c r="J182" s="827"/>
      <c r="K182" s="827"/>
      <c r="L182" s="827"/>
      <c r="M182" s="827"/>
      <c r="N182" s="827"/>
      <c r="O182" s="827"/>
      <c r="P182" s="827"/>
      <c r="Q182" s="827"/>
      <c r="R182" s="827"/>
      <c r="S182" s="827"/>
      <c r="T182" s="827"/>
      <c r="U182" s="827"/>
      <c r="V182" s="827"/>
      <c r="W182" s="827"/>
      <c r="X182" s="827"/>
      <c r="Y182" s="827"/>
      <c r="Z182" s="827"/>
      <c r="AA182" s="827"/>
      <c r="AB182" s="827"/>
      <c r="AC182" s="827"/>
      <c r="AD182" s="827"/>
      <c r="AE182" s="827"/>
    </row>
    <row r="183" spans="1:31">
      <c r="A183" s="918" t="s">
        <v>498</v>
      </c>
      <c r="B183" s="762"/>
      <c r="D183" s="827"/>
      <c r="E183" s="827">
        <f>E176+E181</f>
        <v>11367.257901455458</v>
      </c>
      <c r="F183" s="827">
        <f t="shared" ref="F183:X183" si="119">F176+F181</f>
        <v>2174.2239548912307</v>
      </c>
      <c r="G183" s="827">
        <f t="shared" si="119"/>
        <v>0</v>
      </c>
      <c r="H183" s="827">
        <f t="shared" si="119"/>
        <v>167.5403912185003</v>
      </c>
      <c r="I183" s="827">
        <f t="shared" si="119"/>
        <v>167.5403912185003</v>
      </c>
      <c r="J183" s="827">
        <f t="shared" si="119"/>
        <v>167.5403912185003</v>
      </c>
      <c r="K183" s="827">
        <f t="shared" si="119"/>
        <v>167.5403912185003</v>
      </c>
      <c r="L183" s="827">
        <f t="shared" si="119"/>
        <v>251.31058682775043</v>
      </c>
      <c r="M183" s="827">
        <f t="shared" si="119"/>
        <v>251.31058682775043</v>
      </c>
      <c r="N183" s="827">
        <f t="shared" si="119"/>
        <v>251.31058682775043</v>
      </c>
      <c r="O183" s="827">
        <f t="shared" si="119"/>
        <v>251.31058682775043</v>
      </c>
      <c r="P183" s="827">
        <f t="shared" si="119"/>
        <v>251.31058682775043</v>
      </c>
      <c r="Q183" s="827">
        <f t="shared" si="119"/>
        <v>670.16156487400121</v>
      </c>
      <c r="R183" s="827">
        <f t="shared" si="119"/>
        <v>670.16156487400121</v>
      </c>
      <c r="S183" s="827">
        <f t="shared" si="119"/>
        <v>670.16156487400121</v>
      </c>
      <c r="T183" s="827">
        <f t="shared" si="119"/>
        <v>670.16156487400121</v>
      </c>
      <c r="U183" s="827">
        <f t="shared" si="119"/>
        <v>670.16156487400121</v>
      </c>
      <c r="V183" s="827">
        <f t="shared" si="119"/>
        <v>670.16156487400121</v>
      </c>
      <c r="W183" s="827">
        <f t="shared" si="119"/>
        <v>670.16156487400121</v>
      </c>
      <c r="X183" s="827">
        <f t="shared" si="119"/>
        <v>670.16156487400121</v>
      </c>
      <c r="Y183" s="827">
        <f t="shared" ref="Y183:AE183" si="120">Y176+Y181</f>
        <v>670.16156487400121</v>
      </c>
      <c r="Z183" s="827">
        <f t="shared" si="120"/>
        <v>670.16156487400121</v>
      </c>
      <c r="AA183" s="827">
        <f t="shared" si="120"/>
        <v>670.16156487400121</v>
      </c>
      <c r="AB183" s="827">
        <f t="shared" si="120"/>
        <v>670.16156487400121</v>
      </c>
      <c r="AC183" s="827">
        <f t="shared" si="120"/>
        <v>670.16156487400121</v>
      </c>
      <c r="AD183" s="827">
        <f t="shared" si="120"/>
        <v>670.16156487400121</v>
      </c>
      <c r="AE183" s="827">
        <f t="shared" si="120"/>
        <v>670.16156487400121</v>
      </c>
    </row>
    <row r="184" spans="1:31">
      <c r="A184" s="918"/>
      <c r="B184" s="762"/>
      <c r="D184" s="827"/>
      <c r="E184" s="827"/>
      <c r="F184" s="827"/>
      <c r="G184" s="827"/>
      <c r="H184" s="827"/>
      <c r="I184" s="827"/>
      <c r="J184" s="827"/>
      <c r="K184" s="827"/>
      <c r="L184" s="827"/>
      <c r="M184" s="827"/>
      <c r="N184" s="827"/>
      <c r="O184" s="827"/>
      <c r="P184" s="827"/>
      <c r="Q184" s="827"/>
      <c r="R184" s="827"/>
      <c r="S184" s="827"/>
      <c r="T184" s="827"/>
      <c r="U184" s="827"/>
      <c r="V184" s="827"/>
      <c r="W184" s="827"/>
      <c r="X184" s="827"/>
      <c r="Y184" s="827"/>
      <c r="Z184" s="827"/>
      <c r="AA184" s="827"/>
      <c r="AB184" s="827"/>
      <c r="AC184" s="827"/>
      <c r="AD184" s="827"/>
      <c r="AE184" s="827"/>
    </row>
    <row r="185" spans="1:31">
      <c r="A185" s="918" t="s">
        <v>585</v>
      </c>
      <c r="B185" s="762"/>
      <c r="D185" s="827">
        <v>0</v>
      </c>
      <c r="E185" s="827">
        <f t="shared" ref="E185:X185" si="121">E170-E183</f>
        <v>-11367.257901455458</v>
      </c>
      <c r="F185" s="827">
        <f t="shared" si="121"/>
        <v>-2174.2239548912307</v>
      </c>
      <c r="G185" s="827">
        <f t="shared" si="121"/>
        <v>0</v>
      </c>
      <c r="H185" s="827">
        <f t="shared" si="121"/>
        <v>-167.5403912185003</v>
      </c>
      <c r="I185" s="827">
        <f t="shared" si="121"/>
        <v>868.89698571658289</v>
      </c>
      <c r="J185" s="827">
        <f t="shared" si="121"/>
        <v>1125.6762099482512</v>
      </c>
      <c r="K185" s="827">
        <f t="shared" si="121"/>
        <v>1123.3460899461488</v>
      </c>
      <c r="L185" s="827">
        <f t="shared" si="121"/>
        <v>1681.5239549160701</v>
      </c>
      <c r="M185" s="827">
        <f t="shared" si="121"/>
        <v>1678.0287749129168</v>
      </c>
      <c r="N185" s="827">
        <f t="shared" si="121"/>
        <v>1289.3647585622607</v>
      </c>
      <c r="O185" s="827">
        <f t="shared" si="121"/>
        <v>1671.0384149066101</v>
      </c>
      <c r="P185" s="827">
        <f t="shared" si="121"/>
        <v>1667.5432349034566</v>
      </c>
      <c r="Q185" s="827">
        <f t="shared" si="121"/>
        <v>4437.4614797341419</v>
      </c>
      <c r="R185" s="827">
        <f t="shared" si="121"/>
        <v>4428.1409997257324</v>
      </c>
      <c r="S185" s="827">
        <f t="shared" si="121"/>
        <v>3401.0241027990587</v>
      </c>
      <c r="T185" s="827">
        <f t="shared" si="121"/>
        <v>4409.5000397089152</v>
      </c>
      <c r="U185" s="827">
        <f t="shared" si="121"/>
        <v>4400.1795597005057</v>
      </c>
      <c r="V185" s="827">
        <f t="shared" si="121"/>
        <v>4390.8590796920962</v>
      </c>
      <c r="W185" s="827">
        <f t="shared" si="121"/>
        <v>4381.5385996836867</v>
      </c>
      <c r="X185" s="827">
        <f t="shared" si="121"/>
        <v>3363.7421827654225</v>
      </c>
      <c r="Y185" s="827">
        <f t="shared" ref="Y185:AE185" si="122">Y170-Y183</f>
        <v>4362.8976396668677</v>
      </c>
      <c r="Z185" s="827">
        <f t="shared" si="122"/>
        <v>4353.57715965846</v>
      </c>
      <c r="AA185" s="827">
        <f t="shared" si="122"/>
        <v>4344.2566796500523</v>
      </c>
      <c r="AB185" s="827">
        <f t="shared" si="122"/>
        <v>4334.936199641641</v>
      </c>
      <c r="AC185" s="827">
        <f t="shared" si="122"/>
        <v>3326.4602627317859</v>
      </c>
      <c r="AD185" s="827">
        <f t="shared" si="122"/>
        <v>4316.2952396248256</v>
      </c>
      <c r="AE185" s="827">
        <f t="shared" si="122"/>
        <v>4306.9747596164179</v>
      </c>
    </row>
    <row r="186" spans="1:31" ht="12" thickBot="1">
      <c r="A186" s="919" t="s">
        <v>1134</v>
      </c>
      <c r="B186" s="920"/>
      <c r="C186" s="921"/>
      <c r="D186" s="922"/>
      <c r="E186" s="922">
        <f>E185-$D$185</f>
        <v>-11367.257901455458</v>
      </c>
      <c r="F186" s="922">
        <f t="shared" ref="F186:X186" si="123">F185-$D$185</f>
        <v>-2174.2239548912307</v>
      </c>
      <c r="G186" s="922">
        <f t="shared" si="123"/>
        <v>0</v>
      </c>
      <c r="H186" s="922">
        <f t="shared" si="123"/>
        <v>-167.5403912185003</v>
      </c>
      <c r="I186" s="922">
        <f t="shared" si="123"/>
        <v>868.89698571658289</v>
      </c>
      <c r="J186" s="922">
        <f t="shared" si="123"/>
        <v>1125.6762099482512</v>
      </c>
      <c r="K186" s="922">
        <f t="shared" si="123"/>
        <v>1123.3460899461488</v>
      </c>
      <c r="L186" s="922">
        <f t="shared" si="123"/>
        <v>1681.5239549160701</v>
      </c>
      <c r="M186" s="922">
        <f t="shared" si="123"/>
        <v>1678.0287749129168</v>
      </c>
      <c r="N186" s="922">
        <f t="shared" si="123"/>
        <v>1289.3647585622607</v>
      </c>
      <c r="O186" s="922">
        <f t="shared" si="123"/>
        <v>1671.0384149066101</v>
      </c>
      <c r="P186" s="922">
        <f t="shared" si="123"/>
        <v>1667.5432349034566</v>
      </c>
      <c r="Q186" s="922">
        <f t="shared" si="123"/>
        <v>4437.4614797341419</v>
      </c>
      <c r="R186" s="922">
        <f t="shared" si="123"/>
        <v>4428.1409997257324</v>
      </c>
      <c r="S186" s="922">
        <f t="shared" si="123"/>
        <v>3401.0241027990587</v>
      </c>
      <c r="T186" s="922">
        <f t="shared" si="123"/>
        <v>4409.5000397089152</v>
      </c>
      <c r="U186" s="922">
        <f t="shared" si="123"/>
        <v>4400.1795597005057</v>
      </c>
      <c r="V186" s="922">
        <f t="shared" si="123"/>
        <v>4390.8590796920962</v>
      </c>
      <c r="W186" s="922">
        <f t="shared" si="123"/>
        <v>4381.5385996836867</v>
      </c>
      <c r="X186" s="922">
        <f t="shared" si="123"/>
        <v>3363.7421827654225</v>
      </c>
      <c r="Y186" s="922">
        <f t="shared" ref="Y186:AE186" si="124">Y185-$D$185</f>
        <v>4362.8976396668677</v>
      </c>
      <c r="Z186" s="922">
        <f t="shared" si="124"/>
        <v>4353.57715965846</v>
      </c>
      <c r="AA186" s="922">
        <f t="shared" si="124"/>
        <v>4344.2566796500523</v>
      </c>
      <c r="AB186" s="922">
        <f t="shared" si="124"/>
        <v>4334.936199641641</v>
      </c>
      <c r="AC186" s="922">
        <f t="shared" si="124"/>
        <v>3326.4602627317859</v>
      </c>
      <c r="AD186" s="922">
        <f t="shared" si="124"/>
        <v>4316.2952396248256</v>
      </c>
      <c r="AE186" s="922">
        <f t="shared" si="124"/>
        <v>4306.9747596164179</v>
      </c>
    </row>
    <row r="187" spans="1:31">
      <c r="D187" s="827"/>
      <c r="E187" s="827"/>
      <c r="F187" s="827"/>
      <c r="G187" s="827"/>
      <c r="H187" s="827"/>
      <c r="I187" s="827"/>
      <c r="J187" s="827"/>
      <c r="K187" s="827"/>
      <c r="L187" s="827"/>
      <c r="M187" s="827"/>
      <c r="N187" s="827"/>
      <c r="O187" s="827"/>
      <c r="P187" s="827"/>
      <c r="Q187" s="827"/>
      <c r="R187" s="827"/>
      <c r="S187" s="827"/>
      <c r="T187" s="827"/>
      <c r="U187" s="827"/>
      <c r="V187" s="827"/>
      <c r="W187" s="827"/>
      <c r="X187" s="827"/>
      <c r="Y187" s="827"/>
      <c r="Z187" s="827"/>
      <c r="AA187" s="827"/>
      <c r="AB187" s="827"/>
      <c r="AC187" s="827"/>
      <c r="AD187" s="827"/>
      <c r="AE187" s="827"/>
    </row>
    <row r="188" spans="1:31" ht="12" thickBot="1">
      <c r="C188" s="252"/>
      <c r="D188" s="252"/>
      <c r="E188" s="252"/>
    </row>
    <row r="189" spans="1:31">
      <c r="A189" s="1159" t="s">
        <v>1299</v>
      </c>
      <c r="B189" s="1160"/>
      <c r="C189" s="1161"/>
      <c r="D189" s="1161"/>
      <c r="E189" s="1161"/>
      <c r="F189" s="1160"/>
      <c r="G189" s="1160"/>
      <c r="H189" s="1160"/>
      <c r="I189" s="1160"/>
      <c r="J189" s="1160"/>
      <c r="K189" s="1160"/>
      <c r="L189" s="1160"/>
      <c r="M189" s="1160"/>
      <c r="N189" s="1160"/>
      <c r="O189" s="1160"/>
      <c r="P189" s="1160"/>
      <c r="Q189" s="1160"/>
      <c r="R189" s="1160"/>
      <c r="S189" s="1160"/>
      <c r="T189" s="1160"/>
      <c r="U189" s="1160"/>
      <c r="V189" s="1160"/>
      <c r="W189" s="1160"/>
      <c r="X189" s="1160"/>
      <c r="Y189" s="1160"/>
      <c r="Z189" s="1160"/>
      <c r="AA189" s="1160"/>
      <c r="AB189" s="1160"/>
      <c r="AC189" s="1160"/>
      <c r="AD189" s="1160"/>
      <c r="AE189" s="1160"/>
    </row>
    <row r="190" spans="1:31">
      <c r="A190" s="915"/>
      <c r="C190" s="252"/>
      <c r="D190" s="252"/>
      <c r="E190" s="252"/>
    </row>
    <row r="191" spans="1:31">
      <c r="A191" s="1163" t="s">
        <v>122</v>
      </c>
      <c r="B191" s="914" t="s">
        <v>197</v>
      </c>
      <c r="C191" s="265">
        <f>E176+F176</f>
        <v>11943.447909782461</v>
      </c>
      <c r="D191" s="252"/>
      <c r="E191" s="252"/>
    </row>
    <row r="192" spans="1:31">
      <c r="A192" s="1163" t="s">
        <v>1300</v>
      </c>
      <c r="B192" s="914" t="s">
        <v>197</v>
      </c>
      <c r="C192" s="685">
        <f>C191*5%</f>
        <v>597.17239548912301</v>
      </c>
      <c r="D192" s="252"/>
      <c r="E192" s="252"/>
    </row>
    <row r="193" spans="1:31">
      <c r="A193" s="1163" t="s">
        <v>1301</v>
      </c>
      <c r="B193" s="914" t="s">
        <v>197</v>
      </c>
      <c r="C193" s="1228">
        <f>C191*95%</f>
        <v>11346.275514293337</v>
      </c>
      <c r="D193" s="252"/>
      <c r="E193" s="252"/>
    </row>
    <row r="194" spans="1:31">
      <c r="A194" s="918" t="s">
        <v>1302</v>
      </c>
      <c r="C194" s="252"/>
      <c r="D194" s="252"/>
      <c r="E194" s="252"/>
    </row>
    <row r="195" spans="1:31">
      <c r="A195" s="912" t="s">
        <v>293</v>
      </c>
      <c r="C195" s="252"/>
      <c r="D195" s="257" t="s">
        <v>295</v>
      </c>
      <c r="E195" s="1505" t="s">
        <v>296</v>
      </c>
      <c r="F195" s="1505"/>
      <c r="G195" s="1505"/>
      <c r="H195" s="1505"/>
      <c r="I195" s="1505"/>
      <c r="J195" s="258"/>
      <c r="K195" s="258"/>
      <c r="L195" s="258"/>
      <c r="M195" s="258"/>
      <c r="N195" s="258"/>
      <c r="O195" s="1505"/>
      <c r="P195" s="1505"/>
      <c r="Q195" s="1505"/>
      <c r="R195" s="1505"/>
      <c r="S195" s="1505"/>
      <c r="T195" s="258"/>
      <c r="U195" s="258"/>
      <c r="V195" s="258"/>
      <c r="W195" s="258"/>
      <c r="X195" s="258"/>
      <c r="Y195" s="258"/>
      <c r="Z195" s="258"/>
      <c r="AA195" s="258"/>
      <c r="AB195" s="258"/>
      <c r="AC195" s="258"/>
      <c r="AD195" s="258"/>
      <c r="AE195" s="258"/>
    </row>
    <row r="196" spans="1:31">
      <c r="A196" s="912"/>
      <c r="C196" s="252"/>
      <c r="D196" s="262" t="s">
        <v>297</v>
      </c>
      <c r="E196" s="262">
        <v>1</v>
      </c>
      <c r="F196" s="262">
        <v>2</v>
      </c>
      <c r="G196" s="262">
        <v>3</v>
      </c>
      <c r="H196" s="262">
        <v>4</v>
      </c>
      <c r="I196" s="262">
        <v>5</v>
      </c>
      <c r="J196" s="262">
        <v>6</v>
      </c>
      <c r="K196" s="262">
        <v>7</v>
      </c>
      <c r="L196" s="262">
        <v>8</v>
      </c>
      <c r="M196" s="262">
        <v>9</v>
      </c>
      <c r="N196" s="263">
        <v>10</v>
      </c>
      <c r="O196" s="262">
        <v>11</v>
      </c>
      <c r="P196" s="262">
        <v>12</v>
      </c>
      <c r="Q196" s="262">
        <v>13</v>
      </c>
      <c r="R196" s="262">
        <v>14</v>
      </c>
      <c r="S196" s="262">
        <v>15</v>
      </c>
      <c r="T196" s="262">
        <v>16</v>
      </c>
      <c r="U196" s="262">
        <v>17</v>
      </c>
      <c r="V196" s="262">
        <v>18</v>
      </c>
      <c r="W196" s="262">
        <v>19</v>
      </c>
      <c r="X196" s="263">
        <v>20</v>
      </c>
      <c r="Y196" s="263">
        <v>21</v>
      </c>
      <c r="Z196" s="263">
        <v>22</v>
      </c>
      <c r="AA196" s="263">
        <v>23</v>
      </c>
      <c r="AB196" s="263">
        <v>24</v>
      </c>
      <c r="AC196" s="263">
        <v>25</v>
      </c>
      <c r="AD196" s="263">
        <v>26</v>
      </c>
      <c r="AE196" s="263">
        <v>27</v>
      </c>
    </row>
    <row r="197" spans="1:31">
      <c r="A197" s="1158" t="s">
        <v>1305</v>
      </c>
      <c r="C197" s="252"/>
      <c r="D197" s="264"/>
      <c r="E197" s="264"/>
      <c r="F197" s="264"/>
      <c r="G197" s="264"/>
      <c r="H197" s="264"/>
      <c r="I197" s="264"/>
      <c r="J197" s="264"/>
      <c r="K197" s="264"/>
      <c r="L197" s="264"/>
      <c r="M197" s="264"/>
      <c r="N197" s="1157"/>
      <c r="O197" s="264"/>
      <c r="P197" s="264"/>
      <c r="Q197" s="264"/>
      <c r="R197" s="264"/>
      <c r="S197" s="264"/>
      <c r="T197" s="264"/>
      <c r="U197" s="264"/>
      <c r="V197" s="264"/>
      <c r="W197" s="264"/>
      <c r="X197" s="1157"/>
      <c r="Y197" s="1157"/>
      <c r="Z197" s="1157"/>
      <c r="AA197" s="1157"/>
      <c r="AB197" s="1157"/>
      <c r="AC197" s="1157"/>
      <c r="AD197" s="1157"/>
      <c r="AE197" s="1157"/>
    </row>
    <row r="198" spans="1:31">
      <c r="A198" s="1165" t="s">
        <v>1303</v>
      </c>
      <c r="C198" s="252"/>
      <c r="D198" s="252"/>
      <c r="E198" s="265">
        <f>E170</f>
        <v>0</v>
      </c>
      <c r="F198" s="265">
        <f t="shared" ref="F198:X198" si="125">F170</f>
        <v>0</v>
      </c>
      <c r="G198" s="265">
        <f t="shared" si="125"/>
        <v>0</v>
      </c>
      <c r="H198" s="265">
        <f t="shared" si="125"/>
        <v>0</v>
      </c>
      <c r="I198" s="265">
        <f t="shared" si="125"/>
        <v>1036.4373769350832</v>
      </c>
      <c r="J198" s="265">
        <f t="shared" si="125"/>
        <v>1293.2166011667516</v>
      </c>
      <c r="K198" s="265">
        <f t="shared" si="125"/>
        <v>1290.8864811646492</v>
      </c>
      <c r="L198" s="265">
        <f t="shared" si="125"/>
        <v>1932.8345417438206</v>
      </c>
      <c r="M198" s="265">
        <f t="shared" si="125"/>
        <v>1929.3393617406673</v>
      </c>
      <c r="N198" s="265">
        <f t="shared" si="125"/>
        <v>1540.6753453900112</v>
      </c>
      <c r="O198" s="265">
        <f t="shared" si="125"/>
        <v>1922.3490017343606</v>
      </c>
      <c r="P198" s="265">
        <f t="shared" si="125"/>
        <v>1918.8538217312071</v>
      </c>
      <c r="Q198" s="265">
        <f t="shared" si="125"/>
        <v>5107.6230446081427</v>
      </c>
      <c r="R198" s="265">
        <f t="shared" si="125"/>
        <v>5098.3025645997341</v>
      </c>
      <c r="S198" s="265">
        <f t="shared" si="125"/>
        <v>4071.1856676730599</v>
      </c>
      <c r="T198" s="265">
        <f t="shared" si="125"/>
        <v>5079.661604582916</v>
      </c>
      <c r="U198" s="265">
        <f t="shared" si="125"/>
        <v>5070.3411245745065</v>
      </c>
      <c r="V198" s="265">
        <f t="shared" si="125"/>
        <v>5061.020644566097</v>
      </c>
      <c r="W198" s="265">
        <f t="shared" si="125"/>
        <v>5051.7001645576884</v>
      </c>
      <c r="X198" s="265">
        <f t="shared" si="125"/>
        <v>4033.9037476394237</v>
      </c>
      <c r="Y198" s="265">
        <f t="shared" ref="Y198:AE198" si="126">Y170</f>
        <v>5033.0592045408694</v>
      </c>
      <c r="Z198" s="265">
        <f t="shared" si="126"/>
        <v>5023.7387245324617</v>
      </c>
      <c r="AA198" s="265">
        <f t="shared" si="126"/>
        <v>5014.418244524054</v>
      </c>
      <c r="AB198" s="265">
        <f t="shared" si="126"/>
        <v>5005.0977645156418</v>
      </c>
      <c r="AC198" s="265">
        <f t="shared" si="126"/>
        <v>3996.6218276057871</v>
      </c>
      <c r="AD198" s="265">
        <f t="shared" si="126"/>
        <v>4986.4568044988264</v>
      </c>
      <c r="AE198" s="265">
        <f t="shared" si="126"/>
        <v>4977.1363244904187</v>
      </c>
    </row>
    <row r="199" spans="1:31">
      <c r="A199" s="1165" t="s">
        <v>1304</v>
      </c>
      <c r="C199" s="252"/>
      <c r="D199" s="252"/>
      <c r="E199" s="685">
        <f>C192</f>
        <v>597.17239548912301</v>
      </c>
    </row>
    <row r="200" spans="1:31">
      <c r="A200" s="1165" t="s">
        <v>1301</v>
      </c>
      <c r="C200" s="252"/>
      <c r="D200" s="252"/>
      <c r="E200" s="1228">
        <f>C193-F176</f>
        <v>9172.0515594021053</v>
      </c>
      <c r="F200" s="1229">
        <f>F176</f>
        <v>2174.2239548912307</v>
      </c>
    </row>
    <row r="201" spans="1:31">
      <c r="A201" s="1158" t="s">
        <v>1306</v>
      </c>
      <c r="C201" s="252"/>
      <c r="D201" s="252"/>
      <c r="E201" s="265">
        <f>SUM(E198:E200)</f>
        <v>9769.2239548912275</v>
      </c>
      <c r="F201" s="265">
        <f t="shared" ref="F201" si="127">SUM(F198:F200)</f>
        <v>2174.2239548912307</v>
      </c>
      <c r="G201" s="265">
        <f t="shared" ref="G201" si="128">SUM(G198:G200)</f>
        <v>0</v>
      </c>
      <c r="H201" s="265">
        <f t="shared" ref="H201" si="129">SUM(H198:H200)</f>
        <v>0</v>
      </c>
      <c r="I201" s="265">
        <f t="shared" ref="I201" si="130">SUM(I198:I200)</f>
        <v>1036.4373769350832</v>
      </c>
      <c r="J201" s="265">
        <f t="shared" ref="J201" si="131">SUM(J198:J200)</f>
        <v>1293.2166011667516</v>
      </c>
      <c r="K201" s="265">
        <f t="shared" ref="K201" si="132">SUM(K198:K200)</f>
        <v>1290.8864811646492</v>
      </c>
      <c r="L201" s="265">
        <f t="shared" ref="L201" si="133">SUM(L198:L200)</f>
        <v>1932.8345417438206</v>
      </c>
      <c r="M201" s="265">
        <f t="shared" ref="M201" si="134">SUM(M198:M200)</f>
        <v>1929.3393617406673</v>
      </c>
      <c r="N201" s="265">
        <f t="shared" ref="N201" si="135">SUM(N198:N200)</f>
        <v>1540.6753453900112</v>
      </c>
      <c r="O201" s="265">
        <f t="shared" ref="O201" si="136">SUM(O198:O200)</f>
        <v>1922.3490017343606</v>
      </c>
      <c r="P201" s="265">
        <f t="shared" ref="P201" si="137">SUM(P198:P200)</f>
        <v>1918.8538217312071</v>
      </c>
      <c r="Q201" s="265">
        <f t="shared" ref="Q201" si="138">SUM(Q198:Q200)</f>
        <v>5107.6230446081427</v>
      </c>
      <c r="R201" s="265">
        <f t="shared" ref="R201" si="139">SUM(R198:R200)</f>
        <v>5098.3025645997341</v>
      </c>
      <c r="S201" s="265">
        <f t="shared" ref="S201" si="140">SUM(S198:S200)</f>
        <v>4071.1856676730599</v>
      </c>
      <c r="T201" s="265">
        <f t="shared" ref="T201" si="141">SUM(T198:T200)</f>
        <v>5079.661604582916</v>
      </c>
      <c r="U201" s="265">
        <f t="shared" ref="U201" si="142">SUM(U198:U200)</f>
        <v>5070.3411245745065</v>
      </c>
      <c r="V201" s="265">
        <f t="shared" ref="V201" si="143">SUM(V198:V200)</f>
        <v>5061.020644566097</v>
      </c>
      <c r="W201" s="265">
        <f t="shared" ref="W201" si="144">SUM(W198:W200)</f>
        <v>5051.7001645576884</v>
      </c>
      <c r="X201" s="265">
        <f t="shared" ref="X201:AE201" si="145">SUM(X198:X200)</f>
        <v>4033.9037476394237</v>
      </c>
      <c r="Y201" s="265">
        <f t="shared" si="145"/>
        <v>5033.0592045408694</v>
      </c>
      <c r="Z201" s="265">
        <f t="shared" si="145"/>
        <v>5023.7387245324617</v>
      </c>
      <c r="AA201" s="265">
        <f t="shared" si="145"/>
        <v>5014.418244524054</v>
      </c>
      <c r="AB201" s="265">
        <f t="shared" si="145"/>
        <v>5005.0977645156418</v>
      </c>
      <c r="AC201" s="265">
        <f t="shared" si="145"/>
        <v>3996.6218276057871</v>
      </c>
      <c r="AD201" s="265">
        <f t="shared" si="145"/>
        <v>4986.4568044988264</v>
      </c>
      <c r="AE201" s="265">
        <f t="shared" si="145"/>
        <v>4977.1363244904187</v>
      </c>
    </row>
    <row r="202" spans="1:31">
      <c r="A202" s="912"/>
      <c r="C202" s="252"/>
      <c r="D202" s="252"/>
      <c r="E202" s="252"/>
    </row>
    <row r="203" spans="1:31">
      <c r="A203" s="1158" t="s">
        <v>1307</v>
      </c>
      <c r="C203" s="252"/>
      <c r="D203" s="252"/>
      <c r="E203" s="252"/>
    </row>
    <row r="204" spans="1:31">
      <c r="A204" s="912" t="s">
        <v>1308</v>
      </c>
      <c r="C204" s="252"/>
      <c r="D204" s="252"/>
      <c r="E204" s="265">
        <f>E183</f>
        <v>11367.257901455458</v>
      </c>
      <c r="F204" s="265">
        <f t="shared" ref="F204:X204" si="146">F183</f>
        <v>2174.2239548912307</v>
      </c>
      <c r="G204" s="265">
        <f t="shared" si="146"/>
        <v>0</v>
      </c>
      <c r="H204" s="265">
        <f t="shared" si="146"/>
        <v>167.5403912185003</v>
      </c>
      <c r="I204" s="265">
        <f t="shared" si="146"/>
        <v>167.5403912185003</v>
      </c>
      <c r="J204" s="265">
        <f t="shared" si="146"/>
        <v>167.5403912185003</v>
      </c>
      <c r="K204" s="265">
        <f t="shared" si="146"/>
        <v>167.5403912185003</v>
      </c>
      <c r="L204" s="265">
        <f t="shared" si="146"/>
        <v>251.31058682775043</v>
      </c>
      <c r="M204" s="265">
        <f t="shared" si="146"/>
        <v>251.31058682775043</v>
      </c>
      <c r="N204" s="265">
        <f t="shared" si="146"/>
        <v>251.31058682775043</v>
      </c>
      <c r="O204" s="265">
        <f t="shared" si="146"/>
        <v>251.31058682775043</v>
      </c>
      <c r="P204" s="265">
        <f t="shared" si="146"/>
        <v>251.31058682775043</v>
      </c>
      <c r="Q204" s="265">
        <f t="shared" si="146"/>
        <v>670.16156487400121</v>
      </c>
      <c r="R204" s="265">
        <f t="shared" si="146"/>
        <v>670.16156487400121</v>
      </c>
      <c r="S204" s="265">
        <f t="shared" si="146"/>
        <v>670.16156487400121</v>
      </c>
      <c r="T204" s="265">
        <f t="shared" si="146"/>
        <v>670.16156487400121</v>
      </c>
      <c r="U204" s="265">
        <f t="shared" si="146"/>
        <v>670.16156487400121</v>
      </c>
      <c r="V204" s="265">
        <f t="shared" si="146"/>
        <v>670.16156487400121</v>
      </c>
      <c r="W204" s="265">
        <f t="shared" si="146"/>
        <v>670.16156487400121</v>
      </c>
      <c r="X204" s="265">
        <f t="shared" si="146"/>
        <v>670.16156487400121</v>
      </c>
      <c r="Y204" s="265">
        <f t="shared" ref="Y204:AE204" si="147">Y183</f>
        <v>670.16156487400121</v>
      </c>
      <c r="Z204" s="265">
        <f t="shared" si="147"/>
        <v>670.16156487400121</v>
      </c>
      <c r="AA204" s="265">
        <f t="shared" si="147"/>
        <v>670.16156487400121</v>
      </c>
      <c r="AB204" s="265">
        <f t="shared" si="147"/>
        <v>670.16156487400121</v>
      </c>
      <c r="AC204" s="265">
        <f t="shared" si="147"/>
        <v>670.16156487400121</v>
      </c>
      <c r="AD204" s="265">
        <f t="shared" si="147"/>
        <v>670.16156487400121</v>
      </c>
      <c r="AE204" s="265">
        <f t="shared" si="147"/>
        <v>670.16156487400121</v>
      </c>
    </row>
    <row r="205" spans="1:31">
      <c r="A205" s="1158" t="s">
        <v>1309</v>
      </c>
      <c r="C205" s="252"/>
      <c r="D205" s="252"/>
      <c r="E205" s="265">
        <f>SUM(E204)</f>
        <v>11367.257901455458</v>
      </c>
      <c r="F205" s="265">
        <f t="shared" ref="F205" si="148">SUM(F204)</f>
        <v>2174.2239548912307</v>
      </c>
      <c r="G205" s="265">
        <f t="shared" ref="G205" si="149">SUM(G204)</f>
        <v>0</v>
      </c>
      <c r="H205" s="265">
        <f t="shared" ref="H205" si="150">SUM(H204)</f>
        <v>167.5403912185003</v>
      </c>
      <c r="I205" s="265">
        <f t="shared" ref="I205" si="151">SUM(I204)</f>
        <v>167.5403912185003</v>
      </c>
      <c r="J205" s="265">
        <f t="shared" ref="J205" si="152">SUM(J204)</f>
        <v>167.5403912185003</v>
      </c>
      <c r="K205" s="265">
        <f t="shared" ref="K205" si="153">SUM(K204)</f>
        <v>167.5403912185003</v>
      </c>
      <c r="L205" s="265">
        <f t="shared" ref="L205" si="154">SUM(L204)</f>
        <v>251.31058682775043</v>
      </c>
      <c r="M205" s="265">
        <f t="shared" ref="M205" si="155">SUM(M204)</f>
        <v>251.31058682775043</v>
      </c>
      <c r="N205" s="265">
        <f t="shared" ref="N205" si="156">SUM(N204)</f>
        <v>251.31058682775043</v>
      </c>
      <c r="O205" s="265">
        <f t="shared" ref="O205" si="157">SUM(O204)</f>
        <v>251.31058682775043</v>
      </c>
      <c r="P205" s="265">
        <f t="shared" ref="P205" si="158">SUM(P204)</f>
        <v>251.31058682775043</v>
      </c>
      <c r="Q205" s="265">
        <f t="shared" ref="Q205" si="159">SUM(Q204)</f>
        <v>670.16156487400121</v>
      </c>
      <c r="R205" s="265">
        <f t="shared" ref="R205" si="160">SUM(R204)</f>
        <v>670.16156487400121</v>
      </c>
      <c r="S205" s="265">
        <f t="shared" ref="S205" si="161">SUM(S204)</f>
        <v>670.16156487400121</v>
      </c>
      <c r="T205" s="265">
        <f t="shared" ref="T205" si="162">SUM(T204)</f>
        <v>670.16156487400121</v>
      </c>
      <c r="U205" s="265">
        <f t="shared" ref="U205" si="163">SUM(U204)</f>
        <v>670.16156487400121</v>
      </c>
      <c r="V205" s="265">
        <f t="shared" ref="V205" si="164">SUM(V204)</f>
        <v>670.16156487400121</v>
      </c>
      <c r="W205" s="265">
        <f t="shared" ref="W205" si="165">SUM(W204)</f>
        <v>670.16156487400121</v>
      </c>
      <c r="X205" s="265">
        <f t="shared" ref="X205:AE205" si="166">SUM(X204)</f>
        <v>670.16156487400121</v>
      </c>
      <c r="Y205" s="265">
        <f t="shared" si="166"/>
        <v>670.16156487400121</v>
      </c>
      <c r="Z205" s="265">
        <f t="shared" si="166"/>
        <v>670.16156487400121</v>
      </c>
      <c r="AA205" s="265">
        <f t="shared" si="166"/>
        <v>670.16156487400121</v>
      </c>
      <c r="AB205" s="265">
        <f t="shared" si="166"/>
        <v>670.16156487400121</v>
      </c>
      <c r="AC205" s="265">
        <f t="shared" si="166"/>
        <v>670.16156487400121</v>
      </c>
      <c r="AD205" s="265">
        <f t="shared" si="166"/>
        <v>670.16156487400121</v>
      </c>
      <c r="AE205" s="265">
        <f t="shared" si="166"/>
        <v>670.16156487400121</v>
      </c>
    </row>
    <row r="206" spans="1:31">
      <c r="A206" s="912"/>
      <c r="C206" s="252"/>
      <c r="D206" s="252"/>
      <c r="E206" s="252"/>
    </row>
    <row r="207" spans="1:31">
      <c r="A207" s="1158" t="s">
        <v>1310</v>
      </c>
      <c r="C207" s="252"/>
      <c r="D207" s="252"/>
      <c r="E207" s="265">
        <f>E201-E205</f>
        <v>-1598.0339465642301</v>
      </c>
      <c r="F207" s="265">
        <f t="shared" ref="F207:X207" si="167">F201-F205</f>
        <v>0</v>
      </c>
      <c r="G207" s="265">
        <f t="shared" si="167"/>
        <v>0</v>
      </c>
      <c r="H207" s="265">
        <f t="shared" si="167"/>
        <v>-167.5403912185003</v>
      </c>
      <c r="I207" s="265">
        <f t="shared" si="167"/>
        <v>868.89698571658289</v>
      </c>
      <c r="J207" s="265">
        <f t="shared" si="167"/>
        <v>1125.6762099482512</v>
      </c>
      <c r="K207" s="265">
        <f t="shared" si="167"/>
        <v>1123.3460899461488</v>
      </c>
      <c r="L207" s="265">
        <f t="shared" si="167"/>
        <v>1681.5239549160701</v>
      </c>
      <c r="M207" s="265">
        <f t="shared" si="167"/>
        <v>1678.0287749129168</v>
      </c>
      <c r="N207" s="265">
        <f t="shared" si="167"/>
        <v>1289.3647585622607</v>
      </c>
      <c r="O207" s="265">
        <f t="shared" si="167"/>
        <v>1671.0384149066101</v>
      </c>
      <c r="P207" s="265">
        <f t="shared" si="167"/>
        <v>1667.5432349034566</v>
      </c>
      <c r="Q207" s="265">
        <f t="shared" si="167"/>
        <v>4437.4614797341419</v>
      </c>
      <c r="R207" s="265">
        <f t="shared" si="167"/>
        <v>4428.1409997257324</v>
      </c>
      <c r="S207" s="265">
        <f t="shared" si="167"/>
        <v>3401.0241027990587</v>
      </c>
      <c r="T207" s="265">
        <f t="shared" si="167"/>
        <v>4409.5000397089152</v>
      </c>
      <c r="U207" s="265">
        <f t="shared" si="167"/>
        <v>4400.1795597005057</v>
      </c>
      <c r="V207" s="265">
        <f t="shared" si="167"/>
        <v>4390.8590796920962</v>
      </c>
      <c r="W207" s="265">
        <f t="shared" si="167"/>
        <v>4381.5385996836867</v>
      </c>
      <c r="X207" s="265">
        <f t="shared" si="167"/>
        <v>3363.7421827654225</v>
      </c>
      <c r="Y207" s="265">
        <f t="shared" ref="Y207:AE207" si="168">Y201-Y205</f>
        <v>4362.8976396668677</v>
      </c>
      <c r="Z207" s="265">
        <f t="shared" si="168"/>
        <v>4353.57715965846</v>
      </c>
      <c r="AA207" s="265">
        <f t="shared" si="168"/>
        <v>4344.2566796500523</v>
      </c>
      <c r="AB207" s="265">
        <f t="shared" si="168"/>
        <v>4334.936199641641</v>
      </c>
      <c r="AC207" s="265">
        <f t="shared" si="168"/>
        <v>3326.4602627317859</v>
      </c>
      <c r="AD207" s="265">
        <f t="shared" si="168"/>
        <v>4316.2952396248256</v>
      </c>
      <c r="AE207" s="265">
        <f t="shared" si="168"/>
        <v>4306.9747596164179</v>
      </c>
    </row>
    <row r="208" spans="1:31" ht="12" thickBot="1">
      <c r="A208" s="1166" t="s">
        <v>350</v>
      </c>
      <c r="B208" s="921"/>
      <c r="C208" s="1090"/>
      <c r="D208" s="1090"/>
      <c r="E208" s="1091">
        <f>E207-$D$73</f>
        <v>-1598.0339465642301</v>
      </c>
      <c r="F208" s="1091">
        <f t="shared" ref="F208" si="169">F207-$D$73</f>
        <v>0</v>
      </c>
      <c r="G208" s="1091">
        <f t="shared" ref="G208" si="170">G207-$D$73</f>
        <v>0</v>
      </c>
      <c r="H208" s="1091">
        <f t="shared" ref="H208" si="171">H207-$D$73</f>
        <v>-167.5403912185003</v>
      </c>
      <c r="I208" s="1091">
        <f t="shared" ref="I208" si="172">I207-$D$73</f>
        <v>868.89698571658289</v>
      </c>
      <c r="J208" s="1091">
        <f t="shared" ref="J208" si="173">J207-$D$73</f>
        <v>1125.6762099482512</v>
      </c>
      <c r="K208" s="1091">
        <f t="shared" ref="K208" si="174">K207-$D$73</f>
        <v>1123.3460899461488</v>
      </c>
      <c r="L208" s="1091">
        <f t="shared" ref="L208" si="175">L207-$D$73</f>
        <v>1681.5239549160701</v>
      </c>
      <c r="M208" s="1091">
        <f t="shared" ref="M208" si="176">M207-$D$73</f>
        <v>1678.0287749129168</v>
      </c>
      <c r="N208" s="1091">
        <f t="shared" ref="N208" si="177">N207-$D$73</f>
        <v>1289.3647585622607</v>
      </c>
      <c r="O208" s="1091">
        <f t="shared" ref="O208" si="178">O207-$D$73</f>
        <v>1671.0384149066101</v>
      </c>
      <c r="P208" s="1091">
        <f t="shared" ref="P208" si="179">P207-$D$73</f>
        <v>1667.5432349034566</v>
      </c>
      <c r="Q208" s="1091">
        <f t="shared" ref="Q208" si="180">Q207-$D$73</f>
        <v>4437.4614797341419</v>
      </c>
      <c r="R208" s="1091">
        <f t="shared" ref="R208" si="181">R207-$D$73</f>
        <v>4428.1409997257324</v>
      </c>
      <c r="S208" s="1091">
        <f t="shared" ref="S208" si="182">S207-$D$73</f>
        <v>3401.0241027990587</v>
      </c>
      <c r="T208" s="1091">
        <f t="shared" ref="T208" si="183">T207-$D$73</f>
        <v>4409.5000397089152</v>
      </c>
      <c r="U208" s="1091">
        <f t="shared" ref="U208" si="184">U207-$D$73</f>
        <v>4400.1795597005057</v>
      </c>
      <c r="V208" s="1091">
        <f t="shared" ref="V208" si="185">V207-$D$73</f>
        <v>4390.8590796920962</v>
      </c>
      <c r="W208" s="1091">
        <f t="shared" ref="W208" si="186">W207-$D$73</f>
        <v>4381.5385996836867</v>
      </c>
      <c r="X208" s="1091">
        <f t="shared" ref="X208:AE208" si="187">X207-$D$73</f>
        <v>3363.7421827654225</v>
      </c>
      <c r="Y208" s="1091">
        <f t="shared" si="187"/>
        <v>4362.8976396668677</v>
      </c>
      <c r="Z208" s="1091">
        <f t="shared" si="187"/>
        <v>4353.57715965846</v>
      </c>
      <c r="AA208" s="1091">
        <f t="shared" si="187"/>
        <v>4344.2566796500523</v>
      </c>
      <c r="AB208" s="1091">
        <f t="shared" si="187"/>
        <v>4334.936199641641</v>
      </c>
      <c r="AC208" s="1091">
        <f t="shared" si="187"/>
        <v>3326.4602627317859</v>
      </c>
      <c r="AD208" s="1091">
        <f t="shared" si="187"/>
        <v>4316.2952396248256</v>
      </c>
      <c r="AE208" s="1091">
        <f t="shared" si="187"/>
        <v>4306.9747596164179</v>
      </c>
    </row>
    <row r="209" spans="1:31">
      <c r="C209" s="252"/>
      <c r="D209" s="252"/>
      <c r="E209" s="252"/>
    </row>
    <row r="210" spans="1:31" ht="12" thickBot="1">
      <c r="C210" s="252"/>
      <c r="D210" s="252"/>
      <c r="E210" s="252"/>
    </row>
    <row r="211" spans="1:31" ht="12.75" thickBot="1">
      <c r="A211" s="896" t="s">
        <v>1103</v>
      </c>
      <c r="B211" s="1503" t="s">
        <v>1104</v>
      </c>
      <c r="C211" s="1515"/>
      <c r="D211" s="1503" t="s">
        <v>1429</v>
      </c>
      <c r="E211" s="1507"/>
      <c r="F211" s="1237"/>
      <c r="G211" s="1239"/>
      <c r="I211" s="2"/>
      <c r="J211" s="1121" t="s">
        <v>1278</v>
      </c>
      <c r="K211" s="1124">
        <v>0</v>
      </c>
      <c r="L211" s="2"/>
      <c r="M211" s="2"/>
      <c r="N211" s="2"/>
      <c r="O211" s="2"/>
      <c r="P211" s="2"/>
      <c r="Q211" s="2"/>
      <c r="R211" s="2"/>
      <c r="S211" s="2"/>
      <c r="T211" s="2"/>
      <c r="U211" s="2"/>
      <c r="V211" s="2"/>
      <c r="W211" s="2"/>
      <c r="X211" s="2"/>
      <c r="Y211" s="2"/>
      <c r="Z211" s="2"/>
      <c r="AA211" s="2"/>
      <c r="AB211" s="2"/>
      <c r="AC211" s="2"/>
      <c r="AD211" s="2"/>
      <c r="AE211" s="2"/>
    </row>
    <row r="212" spans="1:31" ht="12">
      <c r="A212" s="885"/>
      <c r="B212" s="886" t="s">
        <v>351</v>
      </c>
      <c r="C212" s="886" t="s">
        <v>1105</v>
      </c>
      <c r="D212" s="886" t="s">
        <v>351</v>
      </c>
      <c r="E212" s="887" t="s">
        <v>1576</v>
      </c>
      <c r="F212" s="886" t="s">
        <v>1578</v>
      </c>
      <c r="G212" s="887" t="s">
        <v>1579</v>
      </c>
      <c r="I212" s="2"/>
      <c r="J212" s="1122" t="s">
        <v>1281</v>
      </c>
      <c r="K212" s="1125">
        <f>MAXA(D183:X183)</f>
        <v>11367.257901455458</v>
      </c>
      <c r="L212" s="2"/>
      <c r="M212" s="2"/>
      <c r="N212" s="2"/>
      <c r="O212" s="2"/>
      <c r="P212" s="2"/>
      <c r="Q212" s="2"/>
      <c r="R212" s="2"/>
      <c r="S212" s="2"/>
      <c r="T212" s="2"/>
      <c r="U212" s="2"/>
      <c r="V212" s="2"/>
      <c r="W212" s="2"/>
      <c r="X212" s="2"/>
      <c r="Y212" s="2"/>
      <c r="Z212" s="2"/>
      <c r="AA212" s="2"/>
      <c r="AB212" s="2"/>
      <c r="AC212" s="2"/>
      <c r="AD212" s="2"/>
      <c r="AE212" s="2"/>
    </row>
    <row r="213" spans="1:31" ht="12.75" thickBot="1">
      <c r="A213" s="888" t="s">
        <v>1106</v>
      </c>
      <c r="B213" s="882">
        <f>IRR(E224:N224)</f>
        <v>0.26698162082369858</v>
      </c>
      <c r="C213" s="883">
        <f>NPV(0.06,E224:N224)</f>
        <v>3317.8562467383103</v>
      </c>
      <c r="D213" s="882">
        <f>IRR(E224:X224)</f>
        <v>0.35250288501250093</v>
      </c>
      <c r="E213" s="889">
        <f>NPV(0.06,E224:AE224)</f>
        <v>25206.575587491756</v>
      </c>
      <c r="F213" s="883">
        <f>NPV(0.04,E224:AE224)</f>
        <v>35193.208039648802</v>
      </c>
      <c r="G213" s="883">
        <f>NPV(0.08,E224:AE224)</f>
        <v>18300.358334839671</v>
      </c>
      <c r="I213" s="2"/>
      <c r="J213" s="1123" t="s">
        <v>1280</v>
      </c>
      <c r="K213" s="1126">
        <f>E213/K212+1</f>
        <v>3.2174719537474661</v>
      </c>
      <c r="L213" s="2"/>
      <c r="M213" s="2"/>
      <c r="N213" s="2"/>
      <c r="O213" s="2"/>
      <c r="P213" s="2"/>
      <c r="Q213" s="2"/>
      <c r="R213" s="2"/>
      <c r="S213" s="2"/>
      <c r="T213" s="2"/>
      <c r="U213" s="2"/>
      <c r="V213" s="2"/>
      <c r="W213" s="2"/>
      <c r="X213" s="2"/>
      <c r="Y213" s="2"/>
      <c r="Z213" s="2"/>
      <c r="AA213" s="2"/>
      <c r="AB213" s="2"/>
      <c r="AC213" s="2"/>
      <c r="AD213" s="2"/>
      <c r="AE213" s="2"/>
    </row>
    <row r="214" spans="1:31" ht="12.75" thickBot="1">
      <c r="A214" s="890"/>
      <c r="B214" s="882"/>
      <c r="C214" s="883"/>
      <c r="D214" s="882"/>
      <c r="E214" s="889"/>
      <c r="F214" s="883"/>
      <c r="G214" s="883"/>
      <c r="I214" s="2"/>
      <c r="J214" s="1170" t="s">
        <v>1319</v>
      </c>
      <c r="K214" s="1171">
        <f>-SUM(E208:G208)/I208+H196</f>
        <v>5.8391523653938391</v>
      </c>
      <c r="L214" s="2"/>
      <c r="M214" s="2"/>
      <c r="N214" s="2"/>
      <c r="O214" s="2"/>
      <c r="P214" s="2"/>
      <c r="Q214" s="2"/>
      <c r="R214" s="2"/>
      <c r="S214" s="2"/>
      <c r="T214" s="2"/>
      <c r="U214" s="2"/>
      <c r="V214" s="2"/>
      <c r="W214" s="2"/>
      <c r="X214" s="2"/>
      <c r="Y214" s="2"/>
      <c r="Z214" s="2"/>
      <c r="AA214" s="2"/>
      <c r="AB214" s="2"/>
      <c r="AC214" s="2"/>
      <c r="AD214" s="2"/>
      <c r="AE214" s="2"/>
    </row>
    <row r="215" spans="1:31" ht="12">
      <c r="A215" s="891" t="s">
        <v>1107</v>
      </c>
      <c r="B215" s="882">
        <f>IRR(E226:N226)</f>
        <v>0.14965828051124919</v>
      </c>
      <c r="C215" s="883">
        <f>NPV(0.06,E226:N226)</f>
        <v>1958.5489535729214</v>
      </c>
      <c r="D215" s="882">
        <f>IRR(E226:X226)</f>
        <v>0.26270339230411266</v>
      </c>
      <c r="E215" s="889">
        <f t="shared" ref="E215:E221" si="188">NPV(0.06,E226:AE226)</f>
        <v>23498.07397422471</v>
      </c>
      <c r="F215" s="883">
        <f>NPV(0.04,E226:AE226)</f>
        <v>33294.705217301358</v>
      </c>
      <c r="G215" s="883">
        <f>NPV(0.08,E226:AE226)</f>
        <v>16731.037093903047</v>
      </c>
      <c r="H215" s="2"/>
      <c r="I215" s="2"/>
      <c r="J215" s="2"/>
      <c r="K215" s="2"/>
      <c r="L215" s="2"/>
      <c r="M215" s="2"/>
      <c r="N215" s="2"/>
      <c r="O215" s="2"/>
      <c r="P215" s="2"/>
      <c r="Q215" s="2"/>
      <c r="R215" s="2"/>
      <c r="S215" s="2"/>
      <c r="T215" s="2"/>
      <c r="U215" s="2"/>
      <c r="V215" s="2"/>
      <c r="W215" s="2"/>
      <c r="X215" s="2"/>
      <c r="Y215" s="2"/>
      <c r="Z215" s="2"/>
      <c r="AA215" s="2"/>
      <c r="AB215" s="2"/>
      <c r="AC215" s="2"/>
      <c r="AD215" s="2"/>
      <c r="AE215" s="2"/>
    </row>
    <row r="216" spans="1:31" ht="12">
      <c r="A216" s="891" t="s">
        <v>1108</v>
      </c>
      <c r="B216" s="882">
        <f>IRR(E227:N227)</f>
        <v>8.2336658135283791E-2</v>
      </c>
      <c r="C216" s="883">
        <f>NPV(0.06,E227:N227)</f>
        <v>599.24166040753471</v>
      </c>
      <c r="D216" s="882">
        <f>IRR(E227:X227)</f>
        <v>0.21335914570012204</v>
      </c>
      <c r="E216" s="889">
        <f t="shared" si="188"/>
        <v>21789.572360957671</v>
      </c>
      <c r="F216" s="883">
        <f>NPV(0.04,E227:AE227)</f>
        <v>31396.2023949539</v>
      </c>
      <c r="G216" s="883">
        <f>NPV(0.08,E227:AE227)</f>
        <v>15161.715852966428</v>
      </c>
      <c r="H216" s="2"/>
      <c r="I216" s="2"/>
      <c r="J216" s="2"/>
      <c r="K216" s="2"/>
      <c r="L216" s="2"/>
      <c r="M216" s="2"/>
      <c r="N216" s="2"/>
      <c r="O216" s="2"/>
      <c r="P216" s="2"/>
      <c r="Q216" s="2"/>
      <c r="R216" s="2"/>
      <c r="S216" s="2"/>
      <c r="T216" s="2"/>
      <c r="U216" s="2"/>
      <c r="V216" s="2"/>
      <c r="W216" s="2"/>
      <c r="X216" s="2"/>
      <c r="Y216" s="2"/>
      <c r="Z216" s="2"/>
      <c r="AA216" s="2"/>
      <c r="AB216" s="2"/>
      <c r="AC216" s="2"/>
      <c r="AD216" s="2"/>
      <c r="AE216" s="2"/>
    </row>
    <row r="217" spans="1:31" ht="12">
      <c r="A217" s="891" t="s">
        <v>1109</v>
      </c>
      <c r="B217" s="884">
        <f>IRR(E228:N228)</f>
        <v>-5.2039899010905555E-2</v>
      </c>
      <c r="C217" s="883">
        <f>NPV(0.06,E228:N228)</f>
        <v>-4837.987512254017</v>
      </c>
      <c r="D217" s="884">
        <f>IRR(E228:X228)</f>
        <v>0.11856460146195413</v>
      </c>
      <c r="E217" s="889">
        <f t="shared" si="188"/>
        <v>14955.565907889508</v>
      </c>
      <c r="F217" s="883">
        <f>NPV(0.04,E228:AE228)</f>
        <v>23802.191105564096</v>
      </c>
      <c r="G217" s="883">
        <f>NPV(0.08,E228:AE228)</f>
        <v>8884.4308892199442</v>
      </c>
      <c r="H217" s="2"/>
      <c r="I217" s="2"/>
      <c r="J217" s="2"/>
      <c r="K217" s="2"/>
      <c r="L217" s="2"/>
      <c r="M217" s="2"/>
      <c r="N217" s="2"/>
      <c r="O217" s="2"/>
      <c r="P217" s="2"/>
      <c r="Q217" s="2"/>
      <c r="R217" s="2"/>
      <c r="S217" s="2"/>
      <c r="T217" s="2"/>
      <c r="U217" s="2"/>
      <c r="V217" s="2"/>
      <c r="W217" s="2"/>
      <c r="X217" s="2"/>
      <c r="Y217" s="2"/>
      <c r="Z217" s="2"/>
      <c r="AA217" s="2"/>
      <c r="AB217" s="2"/>
      <c r="AC217" s="2"/>
      <c r="AD217" s="2"/>
      <c r="AE217" s="2"/>
    </row>
    <row r="218" spans="1:31" ht="12">
      <c r="A218" s="891"/>
      <c r="B218" s="882"/>
      <c r="C218" s="883"/>
      <c r="D218" s="882"/>
      <c r="E218" s="889">
        <f t="shared" si="188"/>
        <v>0</v>
      </c>
      <c r="F218" s="883">
        <f>NPV(0.04,F229:Y229)</f>
        <v>0</v>
      </c>
      <c r="G218" s="883">
        <f>NPV(0.08,G229:Z229)</f>
        <v>0</v>
      </c>
      <c r="H218" s="2"/>
      <c r="I218" s="2"/>
      <c r="J218" s="2"/>
      <c r="K218" s="2"/>
      <c r="L218" s="2"/>
      <c r="M218" s="2"/>
      <c r="N218" s="2"/>
      <c r="O218" s="2"/>
      <c r="P218" s="2"/>
      <c r="Q218" s="2"/>
      <c r="R218" s="2"/>
      <c r="S218" s="2"/>
      <c r="T218" s="2"/>
      <c r="U218" s="2"/>
      <c r="V218" s="2"/>
      <c r="W218" s="2"/>
      <c r="X218" s="2"/>
      <c r="Y218" s="2"/>
      <c r="Z218" s="2"/>
      <c r="AA218" s="2"/>
      <c r="AB218" s="2"/>
      <c r="AC218" s="2"/>
      <c r="AD218" s="2"/>
      <c r="AE218" s="2"/>
    </row>
    <row r="219" spans="1:31" ht="12">
      <c r="A219" s="891" t="s">
        <v>1110</v>
      </c>
      <c r="B219" s="882">
        <f>IRR(E230:N230)</f>
        <v>0.14058560283037913</v>
      </c>
      <c r="C219" s="883">
        <f>NPV(0.06,E230:N230)</f>
        <v>1626.7633288990919</v>
      </c>
      <c r="D219" s="882">
        <f>IRR(E230:X230)</f>
        <v>0.25596691850893749</v>
      </c>
      <c r="E219" s="889">
        <f t="shared" si="188"/>
        <v>20977.416415475538</v>
      </c>
      <c r="F219" s="883">
        <f>NPV(0.04,E230:AE230)</f>
        <v>29775.384413336469</v>
      </c>
      <c r="G219" s="883">
        <f>NPV(0.08,E230:AE230)</f>
        <v>14901.001260419085</v>
      </c>
      <c r="H219" s="2"/>
      <c r="I219" s="2"/>
      <c r="J219" s="2"/>
      <c r="K219" s="2"/>
      <c r="L219" s="2"/>
      <c r="M219" s="2"/>
      <c r="N219" s="2"/>
      <c r="O219" s="2"/>
      <c r="P219" s="2"/>
      <c r="Q219" s="2"/>
      <c r="R219" s="2"/>
      <c r="S219" s="2"/>
      <c r="T219" s="2"/>
      <c r="U219" s="2"/>
      <c r="V219" s="2"/>
      <c r="W219" s="2"/>
      <c r="X219" s="2"/>
      <c r="Y219" s="2"/>
      <c r="Z219" s="2"/>
      <c r="AA219" s="2"/>
      <c r="AB219" s="2"/>
      <c r="AC219" s="2"/>
      <c r="AD219" s="2"/>
      <c r="AE219" s="2"/>
    </row>
    <row r="220" spans="1:31" ht="12">
      <c r="A220" s="891" t="s">
        <v>1111</v>
      </c>
      <c r="B220" s="882">
        <f>IRR(E231:N231)</f>
        <v>5.7239349957590502E-2</v>
      </c>
      <c r="C220" s="883">
        <f>NPV(0.06,E231:N231)</f>
        <v>-64.329588940127252</v>
      </c>
      <c r="D220" s="882">
        <f>IRR(E231:X231)</f>
        <v>0.19531883465835431</v>
      </c>
      <c r="E220" s="889">
        <f t="shared" si="188"/>
        <v>16748.257243459317</v>
      </c>
      <c r="F220" s="883">
        <f>NPV(0.04,E231:AE231)</f>
        <v>24357.560787024144</v>
      </c>
      <c r="G220" s="883">
        <f>NPV(0.08,E231:AE231)</f>
        <v>11501.644185998493</v>
      </c>
      <c r="H220" s="2"/>
      <c r="I220" s="2"/>
      <c r="J220" s="2"/>
      <c r="K220" s="2"/>
      <c r="L220" s="2"/>
      <c r="M220" s="2"/>
      <c r="N220" s="2"/>
      <c r="O220" s="2"/>
      <c r="P220" s="2"/>
      <c r="Q220" s="2"/>
      <c r="R220" s="2"/>
      <c r="S220" s="2"/>
      <c r="T220" s="2"/>
      <c r="U220" s="2"/>
      <c r="V220" s="2"/>
      <c r="W220" s="2"/>
      <c r="X220" s="2"/>
      <c r="Y220" s="2"/>
      <c r="Z220" s="2"/>
      <c r="AA220" s="2"/>
      <c r="AB220" s="2"/>
      <c r="AC220" s="2"/>
      <c r="AD220" s="2"/>
      <c r="AE220" s="2"/>
    </row>
    <row r="221" spans="1:31" ht="12.75" thickBot="1">
      <c r="A221" s="892" t="s">
        <v>1112</v>
      </c>
      <c r="B221" s="893">
        <f>IRR(E232:N232)</f>
        <v>-6.6018572533962372E-2</v>
      </c>
      <c r="C221" s="894">
        <f>NPV(0.06,E232:N232)</f>
        <v>-3446.5154246185666</v>
      </c>
      <c r="D221" s="893">
        <f>IRR(E232:X232)</f>
        <v>0.10891313399612423</v>
      </c>
      <c r="E221" s="895">
        <f t="shared" si="188"/>
        <v>8289.9388994268884</v>
      </c>
      <c r="F221" s="894">
        <f>NPV(0.04,E232:AE232)</f>
        <v>13521.91353439948</v>
      </c>
      <c r="G221" s="894">
        <f>NPV(0.08,E232:AE232)</f>
        <v>4702.9300371573145</v>
      </c>
      <c r="H221" s="2"/>
      <c r="I221" s="2"/>
      <c r="J221" s="2"/>
      <c r="K221" s="2"/>
      <c r="L221" s="2"/>
      <c r="M221" s="2"/>
      <c r="N221" s="2"/>
      <c r="O221" s="2"/>
      <c r="P221" s="2"/>
      <c r="Q221" s="2"/>
      <c r="R221" s="2"/>
      <c r="S221" s="2"/>
      <c r="T221" s="2"/>
      <c r="U221" s="2"/>
      <c r="V221" s="2"/>
      <c r="W221" s="2"/>
      <c r="X221" s="2"/>
      <c r="Y221" s="2"/>
      <c r="Z221" s="2"/>
      <c r="AA221" s="2"/>
      <c r="AB221" s="2"/>
      <c r="AC221" s="2"/>
      <c r="AD221" s="2"/>
      <c r="AE221" s="2"/>
    </row>
    <row r="222" spans="1:31" ht="12.75" thickBot="1">
      <c r="A222" s="845"/>
      <c r="B222" s="845"/>
      <c r="C222" s="9"/>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row>
    <row r="223" spans="1:31" ht="12">
      <c r="A223" s="2"/>
      <c r="B223" s="2"/>
      <c r="C223" s="2"/>
      <c r="D223" s="897"/>
      <c r="E223" s="898" t="s">
        <v>432</v>
      </c>
      <c r="F223" s="898" t="s">
        <v>1113</v>
      </c>
      <c r="G223" s="898" t="s">
        <v>1114</v>
      </c>
      <c r="H223" s="898" t="s">
        <v>1115</v>
      </c>
      <c r="I223" s="898" t="s">
        <v>1116</v>
      </c>
      <c r="J223" s="898" t="s">
        <v>1117</v>
      </c>
      <c r="K223" s="898" t="s">
        <v>1118</v>
      </c>
      <c r="L223" s="898" t="s">
        <v>1119</v>
      </c>
      <c r="M223" s="898" t="s">
        <v>1120</v>
      </c>
      <c r="N223" s="898" t="s">
        <v>1121</v>
      </c>
      <c r="O223" s="898" t="s">
        <v>1122</v>
      </c>
      <c r="P223" s="898" t="s">
        <v>1123</v>
      </c>
      <c r="Q223" s="898" t="s">
        <v>1124</v>
      </c>
      <c r="R223" s="898" t="s">
        <v>1125</v>
      </c>
      <c r="S223" s="898" t="s">
        <v>1126</v>
      </c>
      <c r="T223" s="898" t="s">
        <v>1127</v>
      </c>
      <c r="U223" s="898" t="s">
        <v>1128</v>
      </c>
      <c r="V223" s="898" t="s">
        <v>1129</v>
      </c>
      <c r="W223" s="898" t="s">
        <v>1130</v>
      </c>
      <c r="X223" s="898" t="s">
        <v>1131</v>
      </c>
      <c r="Y223" s="898" t="s">
        <v>1422</v>
      </c>
      <c r="Z223" s="898" t="s">
        <v>1423</v>
      </c>
      <c r="AA223" s="898" t="s">
        <v>1424</v>
      </c>
      <c r="AB223" s="898" t="s">
        <v>1425</v>
      </c>
      <c r="AC223" s="898" t="s">
        <v>1426</v>
      </c>
      <c r="AD223" s="898" t="s">
        <v>1427</v>
      </c>
      <c r="AE223" s="898" t="s">
        <v>1428</v>
      </c>
    </row>
    <row r="224" spans="1:31" ht="12">
      <c r="A224" s="2"/>
      <c r="B224" s="2"/>
      <c r="C224" s="2"/>
      <c r="D224" s="899" t="s">
        <v>1106</v>
      </c>
      <c r="E224" s="237">
        <f>E201-E205</f>
        <v>-1598.0339465642301</v>
      </c>
      <c r="F224" s="237">
        <f t="shared" ref="F224:X224" si="189">F201-F205</f>
        <v>0</v>
      </c>
      <c r="G224" s="237">
        <f t="shared" si="189"/>
        <v>0</v>
      </c>
      <c r="H224" s="237">
        <f t="shared" si="189"/>
        <v>-167.5403912185003</v>
      </c>
      <c r="I224" s="237">
        <f t="shared" si="189"/>
        <v>868.89698571658289</v>
      </c>
      <c r="J224" s="237">
        <f t="shared" si="189"/>
        <v>1125.6762099482512</v>
      </c>
      <c r="K224" s="237">
        <f t="shared" si="189"/>
        <v>1123.3460899461488</v>
      </c>
      <c r="L224" s="237">
        <f t="shared" si="189"/>
        <v>1681.5239549160701</v>
      </c>
      <c r="M224" s="237">
        <f t="shared" si="189"/>
        <v>1678.0287749129168</v>
      </c>
      <c r="N224" s="237">
        <f t="shared" si="189"/>
        <v>1289.3647585622607</v>
      </c>
      <c r="O224" s="237">
        <f t="shared" si="189"/>
        <v>1671.0384149066101</v>
      </c>
      <c r="P224" s="237">
        <f t="shared" si="189"/>
        <v>1667.5432349034566</v>
      </c>
      <c r="Q224" s="237">
        <f t="shared" si="189"/>
        <v>4437.4614797341419</v>
      </c>
      <c r="R224" s="237">
        <f t="shared" si="189"/>
        <v>4428.1409997257324</v>
      </c>
      <c r="S224" s="237">
        <f t="shared" si="189"/>
        <v>3401.0241027990587</v>
      </c>
      <c r="T224" s="237">
        <f t="shared" si="189"/>
        <v>4409.5000397089152</v>
      </c>
      <c r="U224" s="237">
        <f t="shared" si="189"/>
        <v>4400.1795597005057</v>
      </c>
      <c r="V224" s="237">
        <f t="shared" si="189"/>
        <v>4390.8590796920962</v>
      </c>
      <c r="W224" s="237">
        <f t="shared" si="189"/>
        <v>4381.5385996836867</v>
      </c>
      <c r="X224" s="237">
        <f t="shared" si="189"/>
        <v>3363.7421827654225</v>
      </c>
      <c r="Y224" s="237">
        <f t="shared" ref="Y224:AE224" si="190">Y201-Y205</f>
        <v>4362.8976396668677</v>
      </c>
      <c r="Z224" s="237">
        <f t="shared" si="190"/>
        <v>4353.57715965846</v>
      </c>
      <c r="AA224" s="237">
        <f t="shared" si="190"/>
        <v>4344.2566796500523</v>
      </c>
      <c r="AB224" s="237">
        <f t="shared" si="190"/>
        <v>4334.936199641641</v>
      </c>
      <c r="AC224" s="237">
        <f t="shared" si="190"/>
        <v>3326.4602627317859</v>
      </c>
      <c r="AD224" s="237">
        <f t="shared" si="190"/>
        <v>4316.2952396248256</v>
      </c>
      <c r="AE224" s="237">
        <f t="shared" si="190"/>
        <v>4306.9747596164179</v>
      </c>
    </row>
    <row r="225" spans="1:31" ht="12">
      <c r="A225" s="2"/>
      <c r="B225" s="2"/>
      <c r="C225" s="2"/>
      <c r="D225" s="899" t="s">
        <v>1132</v>
      </c>
      <c r="E225" s="237"/>
      <c r="F225" s="237"/>
      <c r="G225" s="900"/>
      <c r="H225" s="900"/>
      <c r="I225" s="900"/>
      <c r="J225" s="900"/>
      <c r="K225" s="900"/>
      <c r="L225" s="900"/>
      <c r="M225" s="900"/>
      <c r="N225" s="900"/>
      <c r="O225" s="900"/>
      <c r="P225" s="900"/>
      <c r="Q225" s="900"/>
      <c r="R225" s="900"/>
      <c r="S225" s="900"/>
      <c r="T225" s="900"/>
      <c r="U225" s="900"/>
      <c r="V225" s="900"/>
      <c r="W225" s="900"/>
      <c r="X225" s="900"/>
      <c r="Y225" s="900"/>
      <c r="Z225" s="900"/>
      <c r="AA225" s="900"/>
      <c r="AB225" s="900"/>
      <c r="AC225" s="900"/>
      <c r="AD225" s="900"/>
      <c r="AE225" s="900"/>
    </row>
    <row r="226" spans="1:31" ht="12">
      <c r="A226" s="2"/>
      <c r="B226" s="2"/>
      <c r="C226" s="2"/>
      <c r="D226" s="901">
        <v>0.1</v>
      </c>
      <c r="E226" s="237">
        <f>E$201-E$205*IF(E$205&gt;=0,(1+$D226),IF(E$205&lt;0,(1-$D226)))</f>
        <v>-2734.7597367097769</v>
      </c>
      <c r="F226" s="237">
        <f t="shared" ref="F226:Y228" si="191">F$201-F$205*IF(F$205&gt;=0,(1+$D226),IF(F$205&lt;0,(1-$D226)))</f>
        <v>-217.42239548912312</v>
      </c>
      <c r="G226" s="237">
        <f t="shared" si="191"/>
        <v>0</v>
      </c>
      <c r="H226" s="237">
        <f t="shared" si="191"/>
        <v>-184.29443034035035</v>
      </c>
      <c r="I226" s="237">
        <f t="shared" si="191"/>
        <v>852.14294659473285</v>
      </c>
      <c r="J226" s="237">
        <f t="shared" si="191"/>
        <v>1108.9221708264013</v>
      </c>
      <c r="K226" s="237">
        <f t="shared" si="191"/>
        <v>1106.5920508242989</v>
      </c>
      <c r="L226" s="237">
        <f t="shared" si="191"/>
        <v>1656.3928962332952</v>
      </c>
      <c r="M226" s="237">
        <f t="shared" si="191"/>
        <v>1652.8977162301417</v>
      </c>
      <c r="N226" s="237">
        <f t="shared" si="191"/>
        <v>1264.2336998794858</v>
      </c>
      <c r="O226" s="237">
        <f t="shared" si="191"/>
        <v>1645.907356223835</v>
      </c>
      <c r="P226" s="237">
        <f t="shared" si="191"/>
        <v>1642.4121762206814</v>
      </c>
      <c r="Q226" s="237">
        <f t="shared" si="191"/>
        <v>4370.4453232467413</v>
      </c>
      <c r="R226" s="237">
        <f t="shared" si="191"/>
        <v>4361.1248432383327</v>
      </c>
      <c r="S226" s="237">
        <f t="shared" si="191"/>
        <v>3334.0079463116585</v>
      </c>
      <c r="T226" s="237">
        <f t="shared" si="191"/>
        <v>4342.4838832215146</v>
      </c>
      <c r="U226" s="237">
        <f t="shared" si="191"/>
        <v>4333.1634032131051</v>
      </c>
      <c r="V226" s="237">
        <f t="shared" si="191"/>
        <v>4323.8429232046956</v>
      </c>
      <c r="W226" s="237">
        <f t="shared" si="191"/>
        <v>4314.522443196287</v>
      </c>
      <c r="X226" s="237">
        <f t="shared" si="191"/>
        <v>3296.7260262780223</v>
      </c>
      <c r="Y226" s="237">
        <f t="shared" si="191"/>
        <v>4295.881483179468</v>
      </c>
      <c r="Z226" s="237">
        <f t="shared" ref="Y226:AE228" si="192">Z$201-Z$205*IF(Z$205&gt;=0,(1+$D226),IF(Z$205&lt;0,(1-$D226)))</f>
        <v>4286.5610031710603</v>
      </c>
      <c r="AA226" s="237">
        <f t="shared" si="192"/>
        <v>4277.2405231626526</v>
      </c>
      <c r="AB226" s="237">
        <f t="shared" si="192"/>
        <v>4267.9200431542404</v>
      </c>
      <c r="AC226" s="237">
        <f t="shared" si="192"/>
        <v>3259.4441062443857</v>
      </c>
      <c r="AD226" s="237">
        <f t="shared" si="192"/>
        <v>4249.279083137425</v>
      </c>
      <c r="AE226" s="237">
        <f t="shared" si="192"/>
        <v>4239.9586031290173</v>
      </c>
    </row>
    <row r="227" spans="1:31" ht="12">
      <c r="A227" s="2"/>
      <c r="B227" s="2"/>
      <c r="C227" s="2"/>
      <c r="D227" s="901">
        <v>0.2</v>
      </c>
      <c r="E227" s="237">
        <f>E$201-E$205*IF(E$205&gt;=0,(1+$D227),IF(E$205&lt;0,(1-$D227)))</f>
        <v>-3871.485526855322</v>
      </c>
      <c r="F227" s="237">
        <f t="shared" si="191"/>
        <v>-434.84479097824624</v>
      </c>
      <c r="G227" s="237">
        <f t="shared" si="191"/>
        <v>0</v>
      </c>
      <c r="H227" s="237">
        <f t="shared" si="191"/>
        <v>-201.04846946220036</v>
      </c>
      <c r="I227" s="237">
        <f t="shared" si="191"/>
        <v>835.38890747288281</v>
      </c>
      <c r="J227" s="237">
        <f t="shared" si="191"/>
        <v>1092.1681317045513</v>
      </c>
      <c r="K227" s="237">
        <f t="shared" si="191"/>
        <v>1089.838011702449</v>
      </c>
      <c r="L227" s="237">
        <f t="shared" si="191"/>
        <v>1631.2618375505201</v>
      </c>
      <c r="M227" s="237">
        <f t="shared" si="191"/>
        <v>1627.7666575473668</v>
      </c>
      <c r="N227" s="237">
        <f t="shared" si="191"/>
        <v>1239.1026411967107</v>
      </c>
      <c r="O227" s="237">
        <f t="shared" si="191"/>
        <v>1620.7762975410601</v>
      </c>
      <c r="P227" s="237">
        <f t="shared" si="191"/>
        <v>1617.2811175379065</v>
      </c>
      <c r="Q227" s="237">
        <f t="shared" si="191"/>
        <v>4303.4291667593416</v>
      </c>
      <c r="R227" s="237">
        <f t="shared" si="191"/>
        <v>4294.108686750933</v>
      </c>
      <c r="S227" s="237">
        <f t="shared" si="191"/>
        <v>3266.9917898242584</v>
      </c>
      <c r="T227" s="237">
        <f t="shared" si="191"/>
        <v>4275.4677267341149</v>
      </c>
      <c r="U227" s="237">
        <f t="shared" si="191"/>
        <v>4266.1472467257054</v>
      </c>
      <c r="V227" s="237">
        <f t="shared" si="191"/>
        <v>4256.8267667172959</v>
      </c>
      <c r="W227" s="237">
        <f t="shared" si="191"/>
        <v>4247.5062867088873</v>
      </c>
      <c r="X227" s="237">
        <f t="shared" si="191"/>
        <v>3229.7098697906222</v>
      </c>
      <c r="Y227" s="237">
        <f t="shared" si="192"/>
        <v>4228.8653266920683</v>
      </c>
      <c r="Z227" s="237">
        <f t="shared" si="192"/>
        <v>4219.5448466836606</v>
      </c>
      <c r="AA227" s="237">
        <f t="shared" si="192"/>
        <v>4210.2243666752529</v>
      </c>
      <c r="AB227" s="237">
        <f t="shared" si="192"/>
        <v>4200.9038866668407</v>
      </c>
      <c r="AC227" s="237">
        <f t="shared" si="192"/>
        <v>3192.4279497569855</v>
      </c>
      <c r="AD227" s="237">
        <f t="shared" si="192"/>
        <v>4182.2629266500253</v>
      </c>
      <c r="AE227" s="237">
        <f t="shared" si="192"/>
        <v>4172.9424466416176</v>
      </c>
    </row>
    <row r="228" spans="1:31" ht="12">
      <c r="A228" s="2"/>
      <c r="B228" s="2"/>
      <c r="C228" s="2"/>
      <c r="D228" s="901">
        <v>0.6</v>
      </c>
      <c r="E228" s="237">
        <f>E$201-E$205*IF(E$205&gt;=0,(1+$D228),IF(E$205&lt;0,(1-$D228)))</f>
        <v>-8418.3886874375039</v>
      </c>
      <c r="F228" s="237">
        <f t="shared" si="191"/>
        <v>-1304.5343729347387</v>
      </c>
      <c r="G228" s="237">
        <f t="shared" si="191"/>
        <v>0</v>
      </c>
      <c r="H228" s="237">
        <f t="shared" si="191"/>
        <v>-268.0646259496005</v>
      </c>
      <c r="I228" s="237">
        <f t="shared" si="191"/>
        <v>768.37275098548275</v>
      </c>
      <c r="J228" s="237">
        <f t="shared" si="191"/>
        <v>1025.1519752171512</v>
      </c>
      <c r="K228" s="237">
        <f t="shared" si="191"/>
        <v>1022.8218552150488</v>
      </c>
      <c r="L228" s="237">
        <f t="shared" si="191"/>
        <v>1530.7376028194199</v>
      </c>
      <c r="M228" s="237">
        <f t="shared" si="191"/>
        <v>1527.2424228162665</v>
      </c>
      <c r="N228" s="237">
        <f t="shared" si="191"/>
        <v>1138.5784064656104</v>
      </c>
      <c r="O228" s="237">
        <f t="shared" si="191"/>
        <v>1520.2520628099599</v>
      </c>
      <c r="P228" s="237">
        <f t="shared" si="191"/>
        <v>1516.7568828068063</v>
      </c>
      <c r="Q228" s="237">
        <f t="shared" si="191"/>
        <v>4035.3645408097409</v>
      </c>
      <c r="R228" s="237">
        <f t="shared" si="191"/>
        <v>4026.0440608013323</v>
      </c>
      <c r="S228" s="237">
        <f t="shared" si="191"/>
        <v>2998.9271638746577</v>
      </c>
      <c r="T228" s="237">
        <f t="shared" si="191"/>
        <v>4007.4031007845142</v>
      </c>
      <c r="U228" s="237">
        <f t="shared" si="191"/>
        <v>3998.0826207761047</v>
      </c>
      <c r="V228" s="237">
        <f t="shared" si="191"/>
        <v>3988.7621407676952</v>
      </c>
      <c r="W228" s="237">
        <f t="shared" si="191"/>
        <v>3979.4416607592866</v>
      </c>
      <c r="X228" s="237">
        <f t="shared" si="191"/>
        <v>2961.6452438410215</v>
      </c>
      <c r="Y228" s="237">
        <f t="shared" si="192"/>
        <v>3960.8007007424676</v>
      </c>
      <c r="Z228" s="237">
        <f t="shared" si="192"/>
        <v>3951.4802207340599</v>
      </c>
      <c r="AA228" s="237">
        <f t="shared" si="192"/>
        <v>3942.1597407256522</v>
      </c>
      <c r="AB228" s="237">
        <f t="shared" si="192"/>
        <v>3932.83926071724</v>
      </c>
      <c r="AC228" s="237">
        <f t="shared" si="192"/>
        <v>2924.3633238073853</v>
      </c>
      <c r="AD228" s="237">
        <f t="shared" si="192"/>
        <v>3914.1983007004246</v>
      </c>
      <c r="AE228" s="237">
        <f t="shared" si="192"/>
        <v>3904.8778206920169</v>
      </c>
    </row>
    <row r="229" spans="1:31" ht="12">
      <c r="A229" s="2"/>
      <c r="B229" s="2"/>
      <c r="C229" s="2"/>
      <c r="D229" s="899" t="s">
        <v>1133</v>
      </c>
      <c r="E229" s="237"/>
      <c r="F229" s="237"/>
      <c r="G229" s="900"/>
      <c r="H229" s="900"/>
      <c r="I229" s="900"/>
      <c r="J229" s="900"/>
      <c r="K229" s="900"/>
      <c r="L229" s="900"/>
      <c r="M229" s="900"/>
      <c r="N229" s="900"/>
      <c r="O229" s="900"/>
      <c r="P229" s="900"/>
      <c r="Q229" s="900"/>
      <c r="R229" s="900"/>
      <c r="S229" s="900"/>
      <c r="T229" s="900"/>
      <c r="U229" s="900"/>
      <c r="V229" s="900"/>
      <c r="W229" s="900"/>
      <c r="X229" s="900"/>
      <c r="Y229" s="900"/>
      <c r="Z229" s="900"/>
      <c r="AA229" s="900"/>
      <c r="AB229" s="900"/>
      <c r="AC229" s="900"/>
      <c r="AD229" s="900"/>
      <c r="AE229" s="900"/>
    </row>
    <row r="230" spans="1:31" ht="12">
      <c r="A230" s="2"/>
      <c r="B230" s="2"/>
      <c r="C230" s="2"/>
      <c r="D230" s="901">
        <v>0.1</v>
      </c>
      <c r="E230" s="237">
        <f>E$201*(1-$D230)-E$205</f>
        <v>-2574.9563420533523</v>
      </c>
      <c r="F230" s="237">
        <f t="shared" ref="F230:Y232" si="193">F$201*(1-$D230)-F$205</f>
        <v>-217.42239548912312</v>
      </c>
      <c r="G230" s="237">
        <f t="shared" si="193"/>
        <v>0</v>
      </c>
      <c r="H230" s="237">
        <f t="shared" si="193"/>
        <v>-167.5403912185003</v>
      </c>
      <c r="I230" s="237">
        <f t="shared" si="193"/>
        <v>765.25324802307455</v>
      </c>
      <c r="J230" s="237">
        <f t="shared" si="193"/>
        <v>996.35454983157626</v>
      </c>
      <c r="K230" s="237">
        <f t="shared" si="193"/>
        <v>994.25744182968413</v>
      </c>
      <c r="L230" s="237">
        <f t="shared" si="193"/>
        <v>1488.240500741688</v>
      </c>
      <c r="M230" s="237">
        <f t="shared" si="193"/>
        <v>1485.0948387388501</v>
      </c>
      <c r="N230" s="237">
        <f t="shared" si="193"/>
        <v>1135.2972240232596</v>
      </c>
      <c r="O230" s="237">
        <f t="shared" si="193"/>
        <v>1478.8035147331741</v>
      </c>
      <c r="P230" s="237">
        <f t="shared" si="193"/>
        <v>1475.6578527303359</v>
      </c>
      <c r="Q230" s="237">
        <f t="shared" si="193"/>
        <v>3926.699175273327</v>
      </c>
      <c r="R230" s="237">
        <f t="shared" si="193"/>
        <v>3918.3107432657594</v>
      </c>
      <c r="S230" s="237">
        <f t="shared" si="193"/>
        <v>2993.9055360317529</v>
      </c>
      <c r="T230" s="237">
        <f t="shared" si="193"/>
        <v>3901.5338792506232</v>
      </c>
      <c r="U230" s="237">
        <f t="shared" si="193"/>
        <v>3893.1454472430546</v>
      </c>
      <c r="V230" s="237">
        <f t="shared" si="193"/>
        <v>3884.7570152354861</v>
      </c>
      <c r="W230" s="237">
        <f t="shared" si="193"/>
        <v>3876.3685832279184</v>
      </c>
      <c r="X230" s="237">
        <f t="shared" si="193"/>
        <v>2960.3518080014801</v>
      </c>
      <c r="Y230" s="237">
        <f t="shared" si="193"/>
        <v>3859.5917192127813</v>
      </c>
      <c r="Z230" s="237">
        <f t="shared" ref="Y230:AE232" si="194">Z$201*(1-$D230)-Z$205</f>
        <v>3851.2032872052146</v>
      </c>
      <c r="AA230" s="237">
        <f t="shared" si="194"/>
        <v>3842.8148551976478</v>
      </c>
      <c r="AB230" s="237">
        <f t="shared" si="194"/>
        <v>3834.4264231900765</v>
      </c>
      <c r="AC230" s="237">
        <f t="shared" si="194"/>
        <v>2926.7980799712072</v>
      </c>
      <c r="AD230" s="237">
        <f t="shared" si="194"/>
        <v>3817.6495591749431</v>
      </c>
      <c r="AE230" s="237">
        <f t="shared" si="194"/>
        <v>3809.2611271673754</v>
      </c>
    </row>
    <row r="231" spans="1:31" ht="12">
      <c r="A231" s="2"/>
      <c r="B231" s="2"/>
      <c r="C231" s="2"/>
      <c r="D231" s="901">
        <v>0.2</v>
      </c>
      <c r="E231" s="237">
        <f>E$201*(1-$D231)-E$205</f>
        <v>-3551.8787375424754</v>
      </c>
      <c r="F231" s="237">
        <f t="shared" si="193"/>
        <v>-434.84479097824601</v>
      </c>
      <c r="G231" s="237">
        <f t="shared" si="193"/>
        <v>0</v>
      </c>
      <c r="H231" s="237">
        <f t="shared" si="193"/>
        <v>-167.5403912185003</v>
      </c>
      <c r="I231" s="237">
        <f t="shared" si="193"/>
        <v>661.60951032956632</v>
      </c>
      <c r="J231" s="237">
        <f t="shared" si="193"/>
        <v>867.03288971490099</v>
      </c>
      <c r="K231" s="237">
        <f t="shared" si="193"/>
        <v>865.16879371321909</v>
      </c>
      <c r="L231" s="237">
        <f t="shared" si="193"/>
        <v>1294.9570465673062</v>
      </c>
      <c r="M231" s="237">
        <f t="shared" si="193"/>
        <v>1292.1609025647833</v>
      </c>
      <c r="N231" s="237">
        <f t="shared" si="193"/>
        <v>981.22968948425876</v>
      </c>
      <c r="O231" s="237">
        <f t="shared" si="193"/>
        <v>1286.5686145597381</v>
      </c>
      <c r="P231" s="237">
        <f t="shared" si="193"/>
        <v>1283.7724705572152</v>
      </c>
      <c r="Q231" s="237">
        <f t="shared" si="193"/>
        <v>3415.936870812513</v>
      </c>
      <c r="R231" s="237">
        <f t="shared" si="193"/>
        <v>3408.4804868057863</v>
      </c>
      <c r="S231" s="237">
        <f t="shared" si="193"/>
        <v>2586.7869692644467</v>
      </c>
      <c r="T231" s="237">
        <f t="shared" si="193"/>
        <v>3393.5677187923316</v>
      </c>
      <c r="U231" s="237">
        <f t="shared" si="193"/>
        <v>3386.111334785604</v>
      </c>
      <c r="V231" s="237">
        <f t="shared" si="193"/>
        <v>3378.6549507788764</v>
      </c>
      <c r="W231" s="237">
        <f t="shared" si="193"/>
        <v>3371.1985667721497</v>
      </c>
      <c r="X231" s="237">
        <f t="shared" si="193"/>
        <v>2556.9614332375381</v>
      </c>
      <c r="Y231" s="237">
        <f t="shared" si="194"/>
        <v>3356.2857987586945</v>
      </c>
      <c r="Z231" s="237">
        <f t="shared" si="194"/>
        <v>3348.8294147519682</v>
      </c>
      <c r="AA231" s="237">
        <f t="shared" si="194"/>
        <v>3341.373030745242</v>
      </c>
      <c r="AB231" s="237">
        <f t="shared" si="194"/>
        <v>3333.9166467385126</v>
      </c>
      <c r="AC231" s="237">
        <f t="shared" si="194"/>
        <v>2527.1358972106286</v>
      </c>
      <c r="AD231" s="237">
        <f t="shared" si="194"/>
        <v>3319.0038787250601</v>
      </c>
      <c r="AE231" s="237">
        <f t="shared" si="194"/>
        <v>3311.5474947183338</v>
      </c>
    </row>
    <row r="232" spans="1:31" ht="12.75" thickBot="1">
      <c r="A232" s="2"/>
      <c r="B232" s="2"/>
      <c r="C232" s="2"/>
      <c r="D232" s="902">
        <v>0.4</v>
      </c>
      <c r="E232" s="903">
        <f>E$201*(1-$D232)-E$205</f>
        <v>-5505.7235285207216</v>
      </c>
      <c r="F232" s="903">
        <f t="shared" si="193"/>
        <v>-869.68958195649225</v>
      </c>
      <c r="G232" s="903">
        <f t="shared" si="193"/>
        <v>0</v>
      </c>
      <c r="H232" s="903">
        <f t="shared" si="193"/>
        <v>-167.5403912185003</v>
      </c>
      <c r="I232" s="903">
        <f t="shared" si="193"/>
        <v>454.32203494254964</v>
      </c>
      <c r="J232" s="903">
        <f t="shared" si="193"/>
        <v>608.38956948155067</v>
      </c>
      <c r="K232" s="903">
        <f t="shared" si="193"/>
        <v>606.99149748028924</v>
      </c>
      <c r="L232" s="903">
        <f t="shared" si="193"/>
        <v>908.39013821854189</v>
      </c>
      <c r="M232" s="903">
        <f t="shared" si="193"/>
        <v>906.29303021664998</v>
      </c>
      <c r="N232" s="903">
        <f t="shared" si="193"/>
        <v>673.09462040625624</v>
      </c>
      <c r="O232" s="903">
        <f t="shared" si="193"/>
        <v>902.09881421286593</v>
      </c>
      <c r="P232" s="903">
        <f t="shared" si="193"/>
        <v>900.00170621097379</v>
      </c>
      <c r="Q232" s="903">
        <f t="shared" si="193"/>
        <v>2394.4122618908841</v>
      </c>
      <c r="R232" s="903">
        <f t="shared" si="193"/>
        <v>2388.8199738858393</v>
      </c>
      <c r="S232" s="903">
        <f t="shared" si="193"/>
        <v>1772.5498357298347</v>
      </c>
      <c r="T232" s="903">
        <f t="shared" si="193"/>
        <v>2377.6353978757484</v>
      </c>
      <c r="U232" s="903">
        <f t="shared" si="193"/>
        <v>2372.0431098707027</v>
      </c>
      <c r="V232" s="903">
        <f t="shared" si="193"/>
        <v>2366.450821865657</v>
      </c>
      <c r="W232" s="903">
        <f t="shared" si="193"/>
        <v>2360.8585338606117</v>
      </c>
      <c r="X232" s="903">
        <f t="shared" si="193"/>
        <v>1750.1806837096528</v>
      </c>
      <c r="Y232" s="903">
        <f t="shared" si="194"/>
        <v>2349.6739578505203</v>
      </c>
      <c r="Z232" s="903">
        <f t="shared" si="194"/>
        <v>2344.0816698454755</v>
      </c>
      <c r="AA232" s="903">
        <f t="shared" si="194"/>
        <v>2338.4893818404312</v>
      </c>
      <c r="AB232" s="903">
        <f t="shared" si="194"/>
        <v>2332.8970938353837</v>
      </c>
      <c r="AC232" s="903">
        <f t="shared" si="194"/>
        <v>1727.8115316894709</v>
      </c>
      <c r="AD232" s="903">
        <f t="shared" si="194"/>
        <v>2321.7125178252945</v>
      </c>
      <c r="AE232" s="903">
        <f t="shared" si="194"/>
        <v>2316.1202298202497</v>
      </c>
    </row>
    <row r="234" spans="1:31" ht="12.75" thickBot="1">
      <c r="A234" s="1168" t="s">
        <v>1320</v>
      </c>
    </row>
    <row r="235" spans="1:31">
      <c r="A235" s="1159" t="s">
        <v>1299</v>
      </c>
      <c r="B235" s="1160"/>
      <c r="C235" s="1161"/>
      <c r="D235" s="1161"/>
      <c r="E235" s="1161"/>
      <c r="F235" s="1160"/>
      <c r="G235" s="1160"/>
      <c r="H235" s="1160"/>
      <c r="I235" s="1160"/>
      <c r="J235" s="1160"/>
      <c r="K235" s="1160"/>
      <c r="L235" s="1160"/>
      <c r="M235" s="1160"/>
      <c r="N235" s="1160"/>
      <c r="O235" s="1160"/>
      <c r="P235" s="1160"/>
      <c r="Q235" s="1160"/>
      <c r="R235" s="1160"/>
      <c r="S235" s="1160"/>
      <c r="T235" s="1160"/>
      <c r="U235" s="1160"/>
      <c r="V235" s="1160"/>
      <c r="W235" s="1160"/>
      <c r="X235" s="1160"/>
      <c r="Y235" s="1160"/>
      <c r="Z235" s="1160"/>
      <c r="AA235" s="1160"/>
      <c r="AB235" s="1160"/>
      <c r="AC235" s="1160"/>
      <c r="AD235" s="1160"/>
      <c r="AE235" s="1160"/>
    </row>
    <row r="236" spans="1:31">
      <c r="A236" s="915"/>
      <c r="C236" s="252"/>
      <c r="D236" s="252"/>
      <c r="E236" s="252"/>
    </row>
    <row r="237" spans="1:31">
      <c r="A237" s="1163" t="s">
        <v>122</v>
      </c>
      <c r="B237" s="914" t="s">
        <v>197</v>
      </c>
      <c r="C237" s="265">
        <f>C191</f>
        <v>11943.447909782461</v>
      </c>
      <c r="D237" s="252"/>
      <c r="E237" s="252"/>
    </row>
    <row r="238" spans="1:31">
      <c r="A238" s="1163" t="s">
        <v>1300</v>
      </c>
      <c r="B238" s="914" t="s">
        <v>197</v>
      </c>
      <c r="C238" s="685">
        <f>C237</f>
        <v>11943.447909782461</v>
      </c>
      <c r="D238" s="252"/>
      <c r="E238" s="252"/>
    </row>
    <row r="239" spans="1:31">
      <c r="A239" s="1163" t="s">
        <v>1301</v>
      </c>
      <c r="B239" s="914" t="s">
        <v>197</v>
      </c>
      <c r="C239" s="685">
        <v>0</v>
      </c>
      <c r="D239" s="252"/>
      <c r="E239" s="252"/>
    </row>
    <row r="240" spans="1:31">
      <c r="A240" s="918" t="s">
        <v>1302</v>
      </c>
      <c r="C240" s="252"/>
      <c r="D240" s="252"/>
      <c r="E240" s="252"/>
    </row>
    <row r="241" spans="1:31">
      <c r="A241" s="912" t="s">
        <v>293</v>
      </c>
      <c r="C241" s="252"/>
      <c r="D241" s="257" t="s">
        <v>295</v>
      </c>
      <c r="E241" s="1505" t="s">
        <v>296</v>
      </c>
      <c r="F241" s="1505"/>
      <c r="G241" s="1505"/>
      <c r="H241" s="1505"/>
      <c r="I241" s="1505"/>
      <c r="J241" s="258"/>
      <c r="K241" s="258"/>
      <c r="L241" s="258"/>
      <c r="M241" s="258"/>
      <c r="N241" s="258"/>
      <c r="O241" s="1505"/>
      <c r="P241" s="1505"/>
      <c r="Q241" s="1505"/>
      <c r="R241" s="1505"/>
      <c r="S241" s="1505"/>
      <c r="T241" s="258"/>
      <c r="U241" s="258"/>
      <c r="V241" s="258"/>
      <c r="W241" s="258"/>
      <c r="X241" s="258"/>
      <c r="Y241" s="258"/>
      <c r="Z241" s="258"/>
      <c r="AA241" s="258"/>
      <c r="AB241" s="258"/>
      <c r="AC241" s="258"/>
      <c r="AD241" s="258"/>
      <c r="AE241" s="258"/>
    </row>
    <row r="242" spans="1:31">
      <c r="A242" s="912"/>
      <c r="C242" s="252"/>
      <c r="D242" s="262" t="s">
        <v>297</v>
      </c>
      <c r="E242" s="262">
        <v>1</v>
      </c>
      <c r="F242" s="262">
        <v>2</v>
      </c>
      <c r="G242" s="262">
        <v>3</v>
      </c>
      <c r="H242" s="262">
        <v>4</v>
      </c>
      <c r="I242" s="262">
        <v>5</v>
      </c>
      <c r="J242" s="262">
        <v>6</v>
      </c>
      <c r="K242" s="262">
        <v>7</v>
      </c>
      <c r="L242" s="262">
        <v>8</v>
      </c>
      <c r="M242" s="262">
        <v>9</v>
      </c>
      <c r="N242" s="263">
        <v>10</v>
      </c>
      <c r="O242" s="262">
        <v>11</v>
      </c>
      <c r="P242" s="262">
        <v>12</v>
      </c>
      <c r="Q242" s="262">
        <v>13</v>
      </c>
      <c r="R242" s="262">
        <v>14</v>
      </c>
      <c r="S242" s="262">
        <v>15</v>
      </c>
      <c r="T242" s="262">
        <v>16</v>
      </c>
      <c r="U242" s="262">
        <v>17</v>
      </c>
      <c r="V242" s="262">
        <v>18</v>
      </c>
      <c r="W242" s="262">
        <v>19</v>
      </c>
      <c r="X242" s="263">
        <v>20</v>
      </c>
      <c r="Y242" s="263">
        <v>21</v>
      </c>
      <c r="Z242" s="263">
        <v>22</v>
      </c>
      <c r="AA242" s="263">
        <v>23</v>
      </c>
      <c r="AB242" s="263">
        <v>24</v>
      </c>
      <c r="AC242" s="263">
        <v>25</v>
      </c>
      <c r="AD242" s="263">
        <v>26</v>
      </c>
      <c r="AE242" s="263">
        <v>27</v>
      </c>
    </row>
    <row r="243" spans="1:31">
      <c r="A243" s="1158" t="s">
        <v>1305</v>
      </c>
      <c r="C243" s="252"/>
      <c r="D243" s="264"/>
      <c r="E243" s="264"/>
      <c r="F243" s="264"/>
      <c r="G243" s="264"/>
      <c r="H243" s="264"/>
      <c r="I243" s="264"/>
      <c r="J243" s="264"/>
      <c r="K243" s="264"/>
      <c r="L243" s="264"/>
      <c r="M243" s="264"/>
      <c r="N243" s="1157"/>
      <c r="O243" s="264"/>
      <c r="P243" s="264"/>
      <c r="Q243" s="264"/>
      <c r="R243" s="264"/>
      <c r="S243" s="264"/>
      <c r="T243" s="264"/>
      <c r="U243" s="264"/>
      <c r="V243" s="264"/>
      <c r="W243" s="264"/>
      <c r="X243" s="1157"/>
      <c r="Y243" s="1157"/>
      <c r="Z243" s="1157"/>
      <c r="AA243" s="1157"/>
      <c r="AB243" s="1157"/>
      <c r="AC243" s="1157"/>
      <c r="AD243" s="1157"/>
      <c r="AE243" s="1157"/>
    </row>
    <row r="244" spans="1:31">
      <c r="A244" s="1165" t="s">
        <v>1303</v>
      </c>
      <c r="C244" s="252"/>
      <c r="D244" s="252"/>
      <c r="E244" s="265">
        <f>E198</f>
        <v>0</v>
      </c>
      <c r="F244" s="265">
        <f t="shared" ref="F244:X244" si="195">F198</f>
        <v>0</v>
      </c>
      <c r="G244" s="265">
        <f t="shared" si="195"/>
        <v>0</v>
      </c>
      <c r="H244" s="265">
        <f t="shared" si="195"/>
        <v>0</v>
      </c>
      <c r="I244" s="265">
        <f t="shared" si="195"/>
        <v>1036.4373769350832</v>
      </c>
      <c r="J244" s="265">
        <f t="shared" si="195"/>
        <v>1293.2166011667516</v>
      </c>
      <c r="K244" s="265">
        <f t="shared" si="195"/>
        <v>1290.8864811646492</v>
      </c>
      <c r="L244" s="265">
        <f t="shared" si="195"/>
        <v>1932.8345417438206</v>
      </c>
      <c r="M244" s="265">
        <f t="shared" si="195"/>
        <v>1929.3393617406673</v>
      </c>
      <c r="N244" s="265">
        <f t="shared" si="195"/>
        <v>1540.6753453900112</v>
      </c>
      <c r="O244" s="265">
        <f t="shared" si="195"/>
        <v>1922.3490017343606</v>
      </c>
      <c r="P244" s="265">
        <f t="shared" si="195"/>
        <v>1918.8538217312071</v>
      </c>
      <c r="Q244" s="265">
        <f t="shared" si="195"/>
        <v>5107.6230446081427</v>
      </c>
      <c r="R244" s="265">
        <f t="shared" si="195"/>
        <v>5098.3025645997341</v>
      </c>
      <c r="S244" s="265">
        <f t="shared" si="195"/>
        <v>4071.1856676730599</v>
      </c>
      <c r="T244" s="265">
        <f t="shared" si="195"/>
        <v>5079.661604582916</v>
      </c>
      <c r="U244" s="265">
        <f t="shared" si="195"/>
        <v>5070.3411245745065</v>
      </c>
      <c r="V244" s="265">
        <f t="shared" si="195"/>
        <v>5061.020644566097</v>
      </c>
      <c r="W244" s="265">
        <f t="shared" si="195"/>
        <v>5051.7001645576884</v>
      </c>
      <c r="X244" s="265">
        <f t="shared" si="195"/>
        <v>4033.9037476394237</v>
      </c>
      <c r="Y244" s="265">
        <f t="shared" ref="Y244:AE244" si="196">Y198</f>
        <v>5033.0592045408694</v>
      </c>
      <c r="Z244" s="265">
        <f t="shared" si="196"/>
        <v>5023.7387245324617</v>
      </c>
      <c r="AA244" s="265">
        <f t="shared" si="196"/>
        <v>5014.418244524054</v>
      </c>
      <c r="AB244" s="265">
        <f t="shared" si="196"/>
        <v>5005.0977645156418</v>
      </c>
      <c r="AC244" s="265">
        <f t="shared" si="196"/>
        <v>3996.6218276057871</v>
      </c>
      <c r="AD244" s="265">
        <f t="shared" si="196"/>
        <v>4986.4568044988264</v>
      </c>
      <c r="AE244" s="265">
        <f t="shared" si="196"/>
        <v>4977.1363244904187</v>
      </c>
    </row>
    <row r="245" spans="1:31">
      <c r="A245" s="1165" t="s">
        <v>1301</v>
      </c>
      <c r="C245" s="252"/>
      <c r="D245" s="252"/>
      <c r="E245" s="252">
        <f>C239</f>
        <v>0</v>
      </c>
    </row>
    <row r="246" spans="1:31">
      <c r="A246" s="1158" t="s">
        <v>1306</v>
      </c>
      <c r="C246" s="252"/>
      <c r="D246" s="252"/>
      <c r="E246" s="265">
        <f t="shared" ref="E246:X246" si="197">SUM(E244:E245)</f>
        <v>0</v>
      </c>
      <c r="F246" s="265">
        <f t="shared" si="197"/>
        <v>0</v>
      </c>
      <c r="G246" s="265">
        <f t="shared" si="197"/>
        <v>0</v>
      </c>
      <c r="H246" s="265">
        <f t="shared" si="197"/>
        <v>0</v>
      </c>
      <c r="I246" s="265">
        <f t="shared" si="197"/>
        <v>1036.4373769350832</v>
      </c>
      <c r="J246" s="265">
        <f t="shared" si="197"/>
        <v>1293.2166011667516</v>
      </c>
      <c r="K246" s="265">
        <f t="shared" si="197"/>
        <v>1290.8864811646492</v>
      </c>
      <c r="L246" s="265">
        <f t="shared" si="197"/>
        <v>1932.8345417438206</v>
      </c>
      <c r="M246" s="265">
        <f t="shared" si="197"/>
        <v>1929.3393617406673</v>
      </c>
      <c r="N246" s="265">
        <f t="shared" si="197"/>
        <v>1540.6753453900112</v>
      </c>
      <c r="O246" s="265">
        <f t="shared" si="197"/>
        <v>1922.3490017343606</v>
      </c>
      <c r="P246" s="265">
        <f t="shared" si="197"/>
        <v>1918.8538217312071</v>
      </c>
      <c r="Q246" s="265">
        <f t="shared" si="197"/>
        <v>5107.6230446081427</v>
      </c>
      <c r="R246" s="265">
        <f t="shared" si="197"/>
        <v>5098.3025645997341</v>
      </c>
      <c r="S246" s="265">
        <f t="shared" si="197"/>
        <v>4071.1856676730599</v>
      </c>
      <c r="T246" s="265">
        <f t="shared" si="197"/>
        <v>5079.661604582916</v>
      </c>
      <c r="U246" s="265">
        <f t="shared" si="197"/>
        <v>5070.3411245745065</v>
      </c>
      <c r="V246" s="265">
        <f t="shared" si="197"/>
        <v>5061.020644566097</v>
      </c>
      <c r="W246" s="265">
        <f t="shared" si="197"/>
        <v>5051.7001645576884</v>
      </c>
      <c r="X246" s="265">
        <f t="shared" si="197"/>
        <v>4033.9037476394237</v>
      </c>
      <c r="Y246" s="265">
        <f t="shared" ref="Y246:AE246" si="198">SUM(Y244:Y245)</f>
        <v>5033.0592045408694</v>
      </c>
      <c r="Z246" s="265">
        <f t="shared" si="198"/>
        <v>5023.7387245324617</v>
      </c>
      <c r="AA246" s="265">
        <f t="shared" si="198"/>
        <v>5014.418244524054</v>
      </c>
      <c r="AB246" s="265">
        <f t="shared" si="198"/>
        <v>5005.0977645156418</v>
      </c>
      <c r="AC246" s="265">
        <f t="shared" si="198"/>
        <v>3996.6218276057871</v>
      </c>
      <c r="AD246" s="265">
        <f t="shared" si="198"/>
        <v>4986.4568044988264</v>
      </c>
      <c r="AE246" s="265">
        <f t="shared" si="198"/>
        <v>4977.1363244904187</v>
      </c>
    </row>
    <row r="247" spans="1:31">
      <c r="A247" s="912"/>
      <c r="C247" s="252"/>
      <c r="D247" s="252"/>
      <c r="E247" s="252"/>
    </row>
    <row r="248" spans="1:31">
      <c r="A248" s="1158" t="s">
        <v>1307</v>
      </c>
      <c r="C248" s="252"/>
      <c r="D248" s="252"/>
      <c r="E248" s="252"/>
    </row>
    <row r="249" spans="1:31">
      <c r="A249" s="912" t="s">
        <v>1308</v>
      </c>
      <c r="C249" s="252"/>
      <c r="D249" s="252"/>
      <c r="E249" s="265">
        <f>E204</f>
        <v>11367.257901455458</v>
      </c>
      <c r="F249" s="265">
        <f t="shared" ref="F249:X249" si="199">F204</f>
        <v>2174.2239548912307</v>
      </c>
      <c r="G249" s="265">
        <f t="shared" si="199"/>
        <v>0</v>
      </c>
      <c r="H249" s="265">
        <f t="shared" si="199"/>
        <v>167.5403912185003</v>
      </c>
      <c r="I249" s="265">
        <f t="shared" si="199"/>
        <v>167.5403912185003</v>
      </c>
      <c r="J249" s="265">
        <f t="shared" si="199"/>
        <v>167.5403912185003</v>
      </c>
      <c r="K249" s="265">
        <f t="shared" si="199"/>
        <v>167.5403912185003</v>
      </c>
      <c r="L249" s="265">
        <f t="shared" si="199"/>
        <v>251.31058682775043</v>
      </c>
      <c r="M249" s="265">
        <f t="shared" si="199"/>
        <v>251.31058682775043</v>
      </c>
      <c r="N249" s="265">
        <f t="shared" si="199"/>
        <v>251.31058682775043</v>
      </c>
      <c r="O249" s="265">
        <f t="shared" si="199"/>
        <v>251.31058682775043</v>
      </c>
      <c r="P249" s="265">
        <f t="shared" si="199"/>
        <v>251.31058682775043</v>
      </c>
      <c r="Q249" s="265">
        <f t="shared" si="199"/>
        <v>670.16156487400121</v>
      </c>
      <c r="R249" s="265">
        <f t="shared" si="199"/>
        <v>670.16156487400121</v>
      </c>
      <c r="S249" s="265">
        <f t="shared" si="199"/>
        <v>670.16156487400121</v>
      </c>
      <c r="T249" s="265">
        <f t="shared" si="199"/>
        <v>670.16156487400121</v>
      </c>
      <c r="U249" s="265">
        <f t="shared" si="199"/>
        <v>670.16156487400121</v>
      </c>
      <c r="V249" s="265">
        <f t="shared" si="199"/>
        <v>670.16156487400121</v>
      </c>
      <c r="W249" s="265">
        <f t="shared" si="199"/>
        <v>670.16156487400121</v>
      </c>
      <c r="X249" s="265">
        <f t="shared" si="199"/>
        <v>670.16156487400121</v>
      </c>
      <c r="Y249" s="265">
        <f t="shared" ref="Y249:AE249" si="200">Y204</f>
        <v>670.16156487400121</v>
      </c>
      <c r="Z249" s="265">
        <f t="shared" si="200"/>
        <v>670.16156487400121</v>
      </c>
      <c r="AA249" s="265">
        <f t="shared" si="200"/>
        <v>670.16156487400121</v>
      </c>
      <c r="AB249" s="265">
        <f t="shared" si="200"/>
        <v>670.16156487400121</v>
      </c>
      <c r="AC249" s="265">
        <f t="shared" si="200"/>
        <v>670.16156487400121</v>
      </c>
      <c r="AD249" s="265">
        <f t="shared" si="200"/>
        <v>670.16156487400121</v>
      </c>
      <c r="AE249" s="265">
        <f t="shared" si="200"/>
        <v>670.16156487400121</v>
      </c>
    </row>
    <row r="250" spans="1:31">
      <c r="A250" s="1158" t="s">
        <v>1309</v>
      </c>
      <c r="C250" s="252"/>
      <c r="D250" s="252"/>
      <c r="E250" s="265">
        <f>SUM(E249)</f>
        <v>11367.257901455458</v>
      </c>
      <c r="F250" s="265">
        <f t="shared" ref="F250:X250" si="201">SUM(F249)</f>
        <v>2174.2239548912307</v>
      </c>
      <c r="G250" s="265">
        <f t="shared" si="201"/>
        <v>0</v>
      </c>
      <c r="H250" s="265">
        <f t="shared" si="201"/>
        <v>167.5403912185003</v>
      </c>
      <c r="I250" s="265">
        <f t="shared" si="201"/>
        <v>167.5403912185003</v>
      </c>
      <c r="J250" s="265">
        <f t="shared" si="201"/>
        <v>167.5403912185003</v>
      </c>
      <c r="K250" s="265">
        <f t="shared" si="201"/>
        <v>167.5403912185003</v>
      </c>
      <c r="L250" s="265">
        <f t="shared" si="201"/>
        <v>251.31058682775043</v>
      </c>
      <c r="M250" s="265">
        <f t="shared" si="201"/>
        <v>251.31058682775043</v>
      </c>
      <c r="N250" s="265">
        <f t="shared" si="201"/>
        <v>251.31058682775043</v>
      </c>
      <c r="O250" s="265">
        <f t="shared" si="201"/>
        <v>251.31058682775043</v>
      </c>
      <c r="P250" s="265">
        <f t="shared" si="201"/>
        <v>251.31058682775043</v>
      </c>
      <c r="Q250" s="265">
        <f t="shared" si="201"/>
        <v>670.16156487400121</v>
      </c>
      <c r="R250" s="265">
        <f t="shared" si="201"/>
        <v>670.16156487400121</v>
      </c>
      <c r="S250" s="265">
        <f t="shared" si="201"/>
        <v>670.16156487400121</v>
      </c>
      <c r="T250" s="265">
        <f t="shared" si="201"/>
        <v>670.16156487400121</v>
      </c>
      <c r="U250" s="265">
        <f t="shared" si="201"/>
        <v>670.16156487400121</v>
      </c>
      <c r="V250" s="265">
        <f t="shared" si="201"/>
        <v>670.16156487400121</v>
      </c>
      <c r="W250" s="265">
        <f t="shared" si="201"/>
        <v>670.16156487400121</v>
      </c>
      <c r="X250" s="265">
        <f t="shared" si="201"/>
        <v>670.16156487400121</v>
      </c>
      <c r="Y250" s="265">
        <f t="shared" ref="Y250:AE250" si="202">SUM(Y249)</f>
        <v>670.16156487400121</v>
      </c>
      <c r="Z250" s="265">
        <f t="shared" si="202"/>
        <v>670.16156487400121</v>
      </c>
      <c r="AA250" s="265">
        <f t="shared" si="202"/>
        <v>670.16156487400121</v>
      </c>
      <c r="AB250" s="265">
        <f t="shared" si="202"/>
        <v>670.16156487400121</v>
      </c>
      <c r="AC250" s="265">
        <f t="shared" si="202"/>
        <v>670.16156487400121</v>
      </c>
      <c r="AD250" s="265">
        <f t="shared" si="202"/>
        <v>670.16156487400121</v>
      </c>
      <c r="AE250" s="265">
        <f t="shared" si="202"/>
        <v>670.16156487400121</v>
      </c>
    </row>
    <row r="251" spans="1:31">
      <c r="A251" s="912"/>
      <c r="C251" s="252"/>
      <c r="D251" s="252"/>
      <c r="E251" s="252"/>
    </row>
    <row r="252" spans="1:31">
      <c r="A252" s="1158" t="s">
        <v>1310</v>
      </c>
      <c r="C252" s="252"/>
      <c r="D252" s="252"/>
      <c r="E252" s="265">
        <f>E246-E250</f>
        <v>-11367.257901455458</v>
      </c>
      <c r="F252" s="265">
        <f t="shared" ref="F252:X252" si="203">F246-F250</f>
        <v>-2174.2239548912307</v>
      </c>
      <c r="G252" s="265">
        <f t="shared" si="203"/>
        <v>0</v>
      </c>
      <c r="H252" s="265">
        <f t="shared" si="203"/>
        <v>-167.5403912185003</v>
      </c>
      <c r="I252" s="265">
        <f t="shared" si="203"/>
        <v>868.89698571658289</v>
      </c>
      <c r="J252" s="265">
        <f t="shared" si="203"/>
        <v>1125.6762099482512</v>
      </c>
      <c r="K252" s="265">
        <f t="shared" si="203"/>
        <v>1123.3460899461488</v>
      </c>
      <c r="L252" s="265">
        <f t="shared" si="203"/>
        <v>1681.5239549160701</v>
      </c>
      <c r="M252" s="265">
        <f t="shared" si="203"/>
        <v>1678.0287749129168</v>
      </c>
      <c r="N252" s="265">
        <f t="shared" si="203"/>
        <v>1289.3647585622607</v>
      </c>
      <c r="O252" s="265">
        <f t="shared" si="203"/>
        <v>1671.0384149066101</v>
      </c>
      <c r="P252" s="265">
        <f t="shared" si="203"/>
        <v>1667.5432349034566</v>
      </c>
      <c r="Q252" s="265">
        <f t="shared" si="203"/>
        <v>4437.4614797341419</v>
      </c>
      <c r="R252" s="265">
        <f t="shared" si="203"/>
        <v>4428.1409997257324</v>
      </c>
      <c r="S252" s="265">
        <f t="shared" si="203"/>
        <v>3401.0241027990587</v>
      </c>
      <c r="T252" s="265">
        <f t="shared" si="203"/>
        <v>4409.5000397089152</v>
      </c>
      <c r="U252" s="265">
        <f t="shared" si="203"/>
        <v>4400.1795597005057</v>
      </c>
      <c r="V252" s="265">
        <f t="shared" si="203"/>
        <v>4390.8590796920962</v>
      </c>
      <c r="W252" s="265">
        <f t="shared" si="203"/>
        <v>4381.5385996836867</v>
      </c>
      <c r="X252" s="265">
        <f t="shared" si="203"/>
        <v>3363.7421827654225</v>
      </c>
      <c r="Y252" s="265">
        <f t="shared" ref="Y252:AE252" si="204">Y246-Y250</f>
        <v>4362.8976396668677</v>
      </c>
      <c r="Z252" s="265">
        <f t="shared" si="204"/>
        <v>4353.57715965846</v>
      </c>
      <c r="AA252" s="265">
        <f t="shared" si="204"/>
        <v>4344.2566796500523</v>
      </c>
      <c r="AB252" s="265">
        <f t="shared" si="204"/>
        <v>4334.936199641641</v>
      </c>
      <c r="AC252" s="265">
        <f t="shared" si="204"/>
        <v>3326.4602627317859</v>
      </c>
      <c r="AD252" s="265">
        <f t="shared" si="204"/>
        <v>4316.2952396248256</v>
      </c>
      <c r="AE252" s="265">
        <f t="shared" si="204"/>
        <v>4306.9747596164179</v>
      </c>
    </row>
    <row r="253" spans="1:31" ht="12" thickBot="1">
      <c r="A253" s="1166" t="s">
        <v>350</v>
      </c>
      <c r="B253" s="921"/>
      <c r="C253" s="1090"/>
      <c r="D253" s="1090"/>
      <c r="E253" s="1091">
        <f>E252-$D$73</f>
        <v>-11367.257901455458</v>
      </c>
      <c r="F253" s="1091">
        <f t="shared" ref="F253:X253" si="205">F252-$D$73</f>
        <v>-2174.2239548912307</v>
      </c>
      <c r="G253" s="1091">
        <f t="shared" si="205"/>
        <v>0</v>
      </c>
      <c r="H253" s="1091">
        <f t="shared" si="205"/>
        <v>-167.5403912185003</v>
      </c>
      <c r="I253" s="1091">
        <f t="shared" si="205"/>
        <v>868.89698571658289</v>
      </c>
      <c r="J253" s="1091">
        <f t="shared" si="205"/>
        <v>1125.6762099482512</v>
      </c>
      <c r="K253" s="1091">
        <f t="shared" si="205"/>
        <v>1123.3460899461488</v>
      </c>
      <c r="L253" s="1091">
        <f t="shared" si="205"/>
        <v>1681.5239549160701</v>
      </c>
      <c r="M253" s="1091">
        <f t="shared" si="205"/>
        <v>1678.0287749129168</v>
      </c>
      <c r="N253" s="1091">
        <f t="shared" si="205"/>
        <v>1289.3647585622607</v>
      </c>
      <c r="O253" s="1091">
        <f t="shared" si="205"/>
        <v>1671.0384149066101</v>
      </c>
      <c r="P253" s="1091">
        <f t="shared" si="205"/>
        <v>1667.5432349034566</v>
      </c>
      <c r="Q253" s="1091">
        <f t="shared" si="205"/>
        <v>4437.4614797341419</v>
      </c>
      <c r="R253" s="1091">
        <f t="shared" si="205"/>
        <v>4428.1409997257324</v>
      </c>
      <c r="S253" s="1091">
        <f t="shared" si="205"/>
        <v>3401.0241027990587</v>
      </c>
      <c r="T253" s="1091">
        <f t="shared" si="205"/>
        <v>4409.5000397089152</v>
      </c>
      <c r="U253" s="1091">
        <f t="shared" si="205"/>
        <v>4400.1795597005057</v>
      </c>
      <c r="V253" s="1091">
        <f t="shared" si="205"/>
        <v>4390.8590796920962</v>
      </c>
      <c r="W253" s="1091">
        <f t="shared" si="205"/>
        <v>4381.5385996836867</v>
      </c>
      <c r="X253" s="1091">
        <f t="shared" si="205"/>
        <v>3363.7421827654225</v>
      </c>
      <c r="Y253" s="1091">
        <f t="shared" ref="Y253:AE253" si="206">Y252-$D$73</f>
        <v>4362.8976396668677</v>
      </c>
      <c r="Z253" s="1091">
        <f t="shared" si="206"/>
        <v>4353.57715965846</v>
      </c>
      <c r="AA253" s="1091">
        <f t="shared" si="206"/>
        <v>4344.2566796500523</v>
      </c>
      <c r="AB253" s="1091">
        <f t="shared" si="206"/>
        <v>4334.936199641641</v>
      </c>
      <c r="AC253" s="1091">
        <f t="shared" si="206"/>
        <v>3326.4602627317859</v>
      </c>
      <c r="AD253" s="1091">
        <f t="shared" si="206"/>
        <v>4316.2952396248256</v>
      </c>
      <c r="AE253" s="1091">
        <f t="shared" si="206"/>
        <v>4306.9747596164179</v>
      </c>
    </row>
    <row r="254" spans="1:31">
      <c r="C254" s="252"/>
      <c r="D254" s="252"/>
      <c r="E254" s="252"/>
    </row>
    <row r="255" spans="1:31" ht="12" thickBot="1">
      <c r="C255" s="252"/>
      <c r="D255" s="252"/>
      <c r="E255" s="252"/>
    </row>
    <row r="256" spans="1:31" s="2" customFormat="1" ht="12.75" thickBot="1">
      <c r="A256" s="896" t="s">
        <v>1103</v>
      </c>
      <c r="B256" s="1503" t="s">
        <v>1104</v>
      </c>
      <c r="C256" s="1515"/>
      <c r="D256" s="1503" t="s">
        <v>1429</v>
      </c>
      <c r="E256" s="1507"/>
      <c r="F256" s="1237"/>
      <c r="G256" s="1239"/>
      <c r="J256" s="1121" t="s">
        <v>1278</v>
      </c>
      <c r="K256" s="1124">
        <v>0</v>
      </c>
    </row>
    <row r="257" spans="1:31" s="2" customFormat="1" ht="12">
      <c r="A257" s="885"/>
      <c r="B257" s="886" t="s">
        <v>351</v>
      </c>
      <c r="C257" s="886" t="s">
        <v>1105</v>
      </c>
      <c r="D257" s="886" t="s">
        <v>351</v>
      </c>
      <c r="E257" s="887" t="s">
        <v>1576</v>
      </c>
      <c r="F257" s="886" t="s">
        <v>1578</v>
      </c>
      <c r="G257" s="887" t="s">
        <v>1579</v>
      </c>
      <c r="J257" s="1122" t="s">
        <v>1281</v>
      </c>
      <c r="K257" s="1125">
        <f>MAXA(D183:X183)</f>
        <v>11367.257901455458</v>
      </c>
    </row>
    <row r="258" spans="1:31" s="2" customFormat="1" ht="12.75" thickBot="1">
      <c r="A258" s="888" t="s">
        <v>1106</v>
      </c>
      <c r="B258" s="882">
        <f>IRR(E269:N269)</f>
        <v>-8.154199255282002E-2</v>
      </c>
      <c r="C258" s="883">
        <f>NPV(0.06,E269:N269)</f>
        <v>-7833.4443469568932</v>
      </c>
      <c r="D258" s="882">
        <f>IRR(E269:X269)</f>
        <v>9.7821386184274273E-2</v>
      </c>
      <c r="E258" s="889">
        <f>NPV(0.06,E269:AE269)</f>
        <v>14055.274993796545</v>
      </c>
      <c r="F258" s="883">
        <f>NPV(0.04,E269:AE269)</f>
        <v>23789.531201651291</v>
      </c>
      <c r="G258" s="883">
        <f>NPV(0.08,E269:AE269)</f>
        <v>7390.7339982709509</v>
      </c>
      <c r="J258" s="1123" t="s">
        <v>1280</v>
      </c>
      <c r="K258" s="1126">
        <f>E258/K257+1</f>
        <v>2.2364701421964672</v>
      </c>
    </row>
    <row r="259" spans="1:31" s="2" customFormat="1" ht="12.75" thickBot="1">
      <c r="A259" s="890"/>
      <c r="B259" s="882"/>
      <c r="C259" s="883"/>
      <c r="D259" s="882"/>
      <c r="E259" s="889"/>
      <c r="F259" s="883"/>
      <c r="G259" s="883"/>
      <c r="J259" s="1170" t="s">
        <v>1319</v>
      </c>
      <c r="K259" s="1171">
        <f>-SUM(E253:G253)/I253+G242</f>
        <v>18.584680438474503</v>
      </c>
    </row>
    <row r="260" spans="1:31" s="2" customFormat="1" ht="12">
      <c r="A260" s="891" t="s">
        <v>1107</v>
      </c>
      <c r="B260" s="882">
        <f>IRR(E271:N271)</f>
        <v>-8.6361463402658711E-2</v>
      </c>
      <c r="C260" s="883">
        <f>NPV(0.06,E271:N271)</f>
        <v>-9470.7259123066415</v>
      </c>
      <c r="D260" s="882">
        <f>IRR(E271:X271)</f>
        <v>9.4763102943666855E-2</v>
      </c>
      <c r="E260" s="889">
        <f t="shared" ref="E260:E266" si="207">NPV(0.06,E271:AE271)</f>
        <v>15652.608234025831</v>
      </c>
      <c r="F260" s="883">
        <f>NPV(0.04,E271:AE271)</f>
        <v>26823.908768814013</v>
      </c>
      <c r="G260" s="883">
        <f>NPV(0.08,E271:AE271)</f>
        <v>8008.6616146866882</v>
      </c>
    </row>
    <row r="261" spans="1:31" s="2" customFormat="1" ht="12">
      <c r="A261" s="891" t="s">
        <v>1108</v>
      </c>
      <c r="B261" s="882">
        <f>IRR(E272:N272)</f>
        <v>-9.8223078090567295E-2</v>
      </c>
      <c r="C261" s="883">
        <f>NPV(0.06,E272:N272)</f>
        <v>-10855.303593852424</v>
      </c>
      <c r="D261" s="882">
        <f>IRR(E272:X272)</f>
        <v>8.6682678892145759E-2</v>
      </c>
      <c r="E261" s="889">
        <f t="shared" si="207"/>
        <v>14244.63706198573</v>
      </c>
      <c r="F261" s="883">
        <f>NPV(0.04,E272:AE272)</f>
        <v>25373.849618240205</v>
      </c>
      <c r="G261" s="883">
        <f>NPV(0.08,E272:AE272)</f>
        <v>6638.1811789639169</v>
      </c>
    </row>
    <row r="262" spans="1:31" s="2" customFormat="1" ht="12">
      <c r="A262" s="891" t="s">
        <v>1109</v>
      </c>
      <c r="B262" s="884">
        <f>IRR(E273:N273)</f>
        <v>-0.13623798002850118</v>
      </c>
      <c r="C262" s="883">
        <f>NPV(0.06,E273:N273)</f>
        <v>-16393.614320035555</v>
      </c>
      <c r="D262" s="884">
        <f>IRR(E273:X273)</f>
        <v>6.093134874968209E-2</v>
      </c>
      <c r="E262" s="889">
        <f t="shared" si="207"/>
        <v>8612.7523738253258</v>
      </c>
      <c r="F262" s="883">
        <f>NPV(0.04,E273:AE273)</f>
        <v>19573.613015945011</v>
      </c>
      <c r="G262" s="883">
        <f>NPV(0.08,E273:AE273)</f>
        <v>1156.2594360728287</v>
      </c>
    </row>
    <row r="263" spans="1:31" s="2" customFormat="1" ht="12">
      <c r="A263" s="891"/>
      <c r="B263" s="882"/>
      <c r="C263" s="883"/>
      <c r="D263" s="882"/>
      <c r="E263" s="889">
        <f t="shared" si="207"/>
        <v>0</v>
      </c>
      <c r="F263" s="883">
        <f>NPV(0.04,F274:Y274)</f>
        <v>0</v>
      </c>
      <c r="G263" s="883">
        <f>NPV(0.08,G274:Z274)</f>
        <v>0</v>
      </c>
    </row>
    <row r="264" spans="1:31" s="2" customFormat="1" ht="12">
      <c r="A264" s="891" t="s">
        <v>1110</v>
      </c>
      <c r="B264" s="882">
        <f>IRR(E275:N275)</f>
        <v>-8.7740639699601553E-2</v>
      </c>
      <c r="C264" s="883">
        <f>NPV(0.06,E275:N275)</f>
        <v>-8662.1110892305551</v>
      </c>
      <c r="D264" s="882">
        <f>IRR(E275:X275)</f>
        <v>9.3822391934641258E-2</v>
      </c>
      <c r="E264" s="889">
        <f t="shared" si="207"/>
        <v>13946.550293419237</v>
      </c>
      <c r="F264" s="883">
        <f>NPV(0.04,E275:AE275)</f>
        <v>23996.511976875234</v>
      </c>
      <c r="G264" s="883">
        <f>NPV(0.08,E275:AE275)</f>
        <v>7070.7474096457436</v>
      </c>
    </row>
    <row r="265" spans="1:31" s="2" customFormat="1" ht="12">
      <c r="A265" s="891" t="s">
        <v>1111</v>
      </c>
      <c r="B265" s="882">
        <f>IRR(E276:N276)</f>
        <v>-0.10372772010893949</v>
      </c>
      <c r="C265" s="883">
        <f>NPV(0.06,E276:N276)</f>
        <v>-9238.0739477002535</v>
      </c>
      <c r="D265" s="882">
        <f>IRR(E276:X276)</f>
        <v>8.2940423718821155E-2</v>
      </c>
      <c r="E265" s="889">
        <f t="shared" si="207"/>
        <v>10832.521180772543</v>
      </c>
      <c r="F265" s="883">
        <f>NPV(0.04,E276:AE276)</f>
        <v>19719.056034362649</v>
      </c>
      <c r="G265" s="883">
        <f>NPV(0.08,E276:AE276)</f>
        <v>4762.3527688820286</v>
      </c>
    </row>
    <row r="266" spans="1:31" s="2" customFormat="1" ht="12.75" thickBot="1">
      <c r="A266" s="892" t="s">
        <v>1112</v>
      </c>
      <c r="B266" s="893">
        <f>IRR(E277:N277)</f>
        <v>-0.14149173587916786</v>
      </c>
      <c r="C266" s="894">
        <f>NPV(0.06,E277:N277)</f>
        <v>-10389.999664639652</v>
      </c>
      <c r="D266" s="893">
        <f>IRR(E277:X277)</f>
        <v>5.7388760477224299E-2</v>
      </c>
      <c r="E266" s="895">
        <f t="shared" si="207"/>
        <v>4604.46295547915</v>
      </c>
      <c r="F266" s="894">
        <f>NPV(0.04,E277:AE277)</f>
        <v>11164.14414933749</v>
      </c>
      <c r="G266" s="894">
        <f>NPV(0.08,E277:AE277)</f>
        <v>145.56348735458891</v>
      </c>
    </row>
    <row r="267" spans="1:31" s="2" customFormat="1" ht="12.75" thickBot="1">
      <c r="A267" s="845"/>
      <c r="B267" s="845"/>
      <c r="C267" s="9"/>
    </row>
    <row r="268" spans="1:31" s="2" customFormat="1" ht="15" customHeight="1">
      <c r="D268" s="897"/>
      <c r="E268" s="898" t="s">
        <v>432</v>
      </c>
      <c r="F268" s="898" t="s">
        <v>1113</v>
      </c>
      <c r="G268" s="898" t="s">
        <v>1114</v>
      </c>
      <c r="H268" s="898" t="s">
        <v>1115</v>
      </c>
      <c r="I268" s="898" t="s">
        <v>1116</v>
      </c>
      <c r="J268" s="898" t="s">
        <v>1117</v>
      </c>
      <c r="K268" s="898" t="s">
        <v>1118</v>
      </c>
      <c r="L268" s="898" t="s">
        <v>1119</v>
      </c>
      <c r="M268" s="898" t="s">
        <v>1120</v>
      </c>
      <c r="N268" s="898" t="s">
        <v>1121</v>
      </c>
      <c r="O268" s="898" t="s">
        <v>1122</v>
      </c>
      <c r="P268" s="898" t="s">
        <v>1123</v>
      </c>
      <c r="Q268" s="898" t="s">
        <v>1124</v>
      </c>
      <c r="R268" s="898" t="s">
        <v>1125</v>
      </c>
      <c r="S268" s="898" t="s">
        <v>1126</v>
      </c>
      <c r="T268" s="898" t="s">
        <v>1127</v>
      </c>
      <c r="U268" s="898" t="s">
        <v>1128</v>
      </c>
      <c r="V268" s="898" t="s">
        <v>1129</v>
      </c>
      <c r="W268" s="898" t="s">
        <v>1130</v>
      </c>
      <c r="X268" s="898" t="s">
        <v>1131</v>
      </c>
      <c r="Y268" s="898" t="s">
        <v>1422</v>
      </c>
      <c r="Z268" s="898" t="s">
        <v>1423</v>
      </c>
      <c r="AA268" s="898" t="s">
        <v>1424</v>
      </c>
      <c r="AB268" s="898" t="s">
        <v>1425</v>
      </c>
      <c r="AC268" s="898" t="s">
        <v>1426</v>
      </c>
      <c r="AD268" s="898" t="s">
        <v>1427</v>
      </c>
      <c r="AE268" s="898" t="s">
        <v>1428</v>
      </c>
    </row>
    <row r="269" spans="1:31" s="2" customFormat="1" ht="15" customHeight="1">
      <c r="D269" s="899" t="s">
        <v>1106</v>
      </c>
      <c r="E269" s="237">
        <f>E246-E250</f>
        <v>-11367.257901455458</v>
      </c>
      <c r="F269" s="237">
        <f t="shared" ref="F269:X269" si="208">F246-F250</f>
        <v>-2174.2239548912307</v>
      </c>
      <c r="G269" s="237">
        <f t="shared" si="208"/>
        <v>0</v>
      </c>
      <c r="H269" s="237">
        <f t="shared" si="208"/>
        <v>-167.5403912185003</v>
      </c>
      <c r="I269" s="237">
        <f t="shared" si="208"/>
        <v>868.89698571658289</v>
      </c>
      <c r="J269" s="237">
        <f t="shared" si="208"/>
        <v>1125.6762099482512</v>
      </c>
      <c r="K269" s="237">
        <f t="shared" si="208"/>
        <v>1123.3460899461488</v>
      </c>
      <c r="L269" s="237">
        <f t="shared" si="208"/>
        <v>1681.5239549160701</v>
      </c>
      <c r="M269" s="237">
        <f t="shared" si="208"/>
        <v>1678.0287749129168</v>
      </c>
      <c r="N269" s="237">
        <f t="shared" si="208"/>
        <v>1289.3647585622607</v>
      </c>
      <c r="O269" s="237">
        <f t="shared" si="208"/>
        <v>1671.0384149066101</v>
      </c>
      <c r="P269" s="237">
        <f t="shared" si="208"/>
        <v>1667.5432349034566</v>
      </c>
      <c r="Q269" s="237">
        <f t="shared" si="208"/>
        <v>4437.4614797341419</v>
      </c>
      <c r="R269" s="237">
        <f t="shared" si="208"/>
        <v>4428.1409997257324</v>
      </c>
      <c r="S269" s="237">
        <f t="shared" si="208"/>
        <v>3401.0241027990587</v>
      </c>
      <c r="T269" s="237">
        <f t="shared" si="208"/>
        <v>4409.5000397089152</v>
      </c>
      <c r="U269" s="237">
        <f t="shared" si="208"/>
        <v>4400.1795597005057</v>
      </c>
      <c r="V269" s="237">
        <f t="shared" si="208"/>
        <v>4390.8590796920962</v>
      </c>
      <c r="W269" s="237">
        <f t="shared" si="208"/>
        <v>4381.5385996836867</v>
      </c>
      <c r="X269" s="237">
        <f t="shared" si="208"/>
        <v>3363.7421827654225</v>
      </c>
      <c r="Y269" s="237">
        <f t="shared" ref="Y269:AE269" si="209">Y246-Y250</f>
        <v>4362.8976396668677</v>
      </c>
      <c r="Z269" s="237">
        <f t="shared" si="209"/>
        <v>4353.57715965846</v>
      </c>
      <c r="AA269" s="237">
        <f t="shared" si="209"/>
        <v>4344.2566796500523</v>
      </c>
      <c r="AB269" s="237">
        <f t="shared" si="209"/>
        <v>4334.936199641641</v>
      </c>
      <c r="AC269" s="237">
        <f t="shared" si="209"/>
        <v>3326.4602627317859</v>
      </c>
      <c r="AD269" s="237">
        <f t="shared" si="209"/>
        <v>4316.2952396248256</v>
      </c>
      <c r="AE269" s="237">
        <f t="shared" si="209"/>
        <v>4306.9747596164179</v>
      </c>
    </row>
    <row r="270" spans="1:31" s="2" customFormat="1" ht="15" customHeight="1">
      <c r="D270" s="899" t="s">
        <v>1132</v>
      </c>
      <c r="E270" s="237"/>
      <c r="F270" s="237"/>
      <c r="G270" s="900"/>
      <c r="H270" s="900"/>
      <c r="I270" s="900"/>
      <c r="J270" s="900"/>
      <c r="K270" s="900"/>
      <c r="L270" s="900"/>
      <c r="M270" s="900"/>
      <c r="N270" s="900"/>
      <c r="O270" s="900"/>
      <c r="P270" s="900"/>
      <c r="Q270" s="900"/>
      <c r="R270" s="900"/>
      <c r="S270" s="900"/>
      <c r="T270" s="900"/>
      <c r="U270" s="900"/>
      <c r="V270" s="900"/>
      <c r="W270" s="900"/>
      <c r="X270" s="900"/>
      <c r="Y270" s="900"/>
      <c r="Z270" s="900"/>
      <c r="AA270" s="900"/>
      <c r="AB270" s="900"/>
      <c r="AC270" s="900"/>
      <c r="AD270" s="900"/>
      <c r="AE270" s="900"/>
    </row>
    <row r="271" spans="1:31" s="2" customFormat="1" ht="15" customHeight="1">
      <c r="D271" s="901">
        <v>0.1</v>
      </c>
      <c r="E271" s="237">
        <f>E$112-E$116*IF(E$116&gt;=0,(1+$D271),IF(E$116&lt;0,(1-$D271)))</f>
        <v>-13729.815298523617</v>
      </c>
      <c r="F271" s="237">
        <f t="shared" ref="F271:Y273" si="210">F$112-F$116*IF(F$116&gt;=0,(1+$D271),IF(F$116&lt;0,(1-$D271)))</f>
        <v>-2286.0880515076901</v>
      </c>
      <c r="G271" s="237">
        <f t="shared" si="210"/>
        <v>-43.984398388246966</v>
      </c>
      <c r="H271" s="237">
        <f t="shared" si="210"/>
        <v>-43.984398388246966</v>
      </c>
      <c r="I271" s="237">
        <f t="shared" si="210"/>
        <v>992.45297854683622</v>
      </c>
      <c r="J271" s="237">
        <f t="shared" si="210"/>
        <v>1249.2322027785046</v>
      </c>
      <c r="K271" s="237">
        <f t="shared" si="210"/>
        <v>1246.9020827764023</v>
      </c>
      <c r="L271" s="237">
        <f t="shared" si="210"/>
        <v>1888.8501433555737</v>
      </c>
      <c r="M271" s="237">
        <f t="shared" si="210"/>
        <v>1885.3549633524203</v>
      </c>
      <c r="N271" s="237">
        <f t="shared" si="210"/>
        <v>1496.6909470017642</v>
      </c>
      <c r="O271" s="237">
        <f t="shared" si="210"/>
        <v>1878.3646033461137</v>
      </c>
      <c r="P271" s="237">
        <f t="shared" si="210"/>
        <v>1874.8694233429601</v>
      </c>
      <c r="Q271" s="237">
        <f t="shared" si="210"/>
        <v>5063.6386462198961</v>
      </c>
      <c r="R271" s="237">
        <f t="shared" si="210"/>
        <v>5054.3181662114876</v>
      </c>
      <c r="S271" s="237">
        <f t="shared" si="210"/>
        <v>4027.201269284813</v>
      </c>
      <c r="T271" s="237">
        <f t="shared" si="210"/>
        <v>5035.6772061946695</v>
      </c>
      <c r="U271" s="237">
        <f t="shared" si="210"/>
        <v>5026.3567261862599</v>
      </c>
      <c r="V271" s="237">
        <f t="shared" si="210"/>
        <v>5017.0362461778504</v>
      </c>
      <c r="W271" s="237">
        <f t="shared" si="210"/>
        <v>5007.7157661694418</v>
      </c>
      <c r="X271" s="237">
        <f t="shared" si="210"/>
        <v>3989.9193492511768</v>
      </c>
      <c r="Y271" s="237">
        <f t="shared" si="210"/>
        <v>4989.0748061526228</v>
      </c>
      <c r="Z271" s="237">
        <f t="shared" ref="Y271:AE273" si="211">Z$112-Z$116*IF(Z$116&gt;=0,(1+$D271),IF(Z$116&lt;0,(1-$D271)))</f>
        <v>4979.7543261442152</v>
      </c>
      <c r="AA271" s="237">
        <f t="shared" si="211"/>
        <v>4970.4338461358075</v>
      </c>
      <c r="AB271" s="237">
        <f t="shared" si="211"/>
        <v>4961.1133661273952</v>
      </c>
      <c r="AC271" s="237">
        <f t="shared" si="211"/>
        <v>3952.6374292175401</v>
      </c>
      <c r="AD271" s="237">
        <f t="shared" si="211"/>
        <v>4942.4724061105799</v>
      </c>
      <c r="AE271" s="237">
        <f t="shared" si="211"/>
        <v>4933.1519261021722</v>
      </c>
    </row>
    <row r="272" spans="1:31" s="2" customFormat="1" ht="15" customHeight="1">
      <c r="D272" s="901">
        <v>0.2</v>
      </c>
      <c r="E272" s="237">
        <f>E$112-E$116*IF(E$116&gt;=0,(1+$D272),IF(E$116&lt;0,(1-$D272)))</f>
        <v>-14977.980325662127</v>
      </c>
      <c r="F272" s="237">
        <f t="shared" si="210"/>
        <v>-2493.914238008389</v>
      </c>
      <c r="G272" s="237">
        <f t="shared" si="210"/>
        <v>-47.982980059905778</v>
      </c>
      <c r="H272" s="237">
        <f t="shared" si="210"/>
        <v>-47.982980059905778</v>
      </c>
      <c r="I272" s="237">
        <f t="shared" si="210"/>
        <v>988.45439687517739</v>
      </c>
      <c r="J272" s="237">
        <f t="shared" si="210"/>
        <v>1245.2336211068459</v>
      </c>
      <c r="K272" s="237">
        <f t="shared" si="210"/>
        <v>1242.9035011047436</v>
      </c>
      <c r="L272" s="237">
        <f t="shared" si="210"/>
        <v>1884.851561683915</v>
      </c>
      <c r="M272" s="237">
        <f t="shared" si="210"/>
        <v>1881.3563816807616</v>
      </c>
      <c r="N272" s="237">
        <f t="shared" si="210"/>
        <v>1492.6923653301055</v>
      </c>
      <c r="O272" s="237">
        <f t="shared" si="210"/>
        <v>1874.3660216744549</v>
      </c>
      <c r="P272" s="237">
        <f t="shared" si="210"/>
        <v>1870.8708416713014</v>
      </c>
      <c r="Q272" s="237">
        <f t="shared" si="210"/>
        <v>5059.6400645482372</v>
      </c>
      <c r="R272" s="237">
        <f t="shared" si="210"/>
        <v>5050.3195845398286</v>
      </c>
      <c r="S272" s="237">
        <f t="shared" si="210"/>
        <v>4023.202687613154</v>
      </c>
      <c r="T272" s="237">
        <f t="shared" si="210"/>
        <v>5031.6786245230105</v>
      </c>
      <c r="U272" s="237">
        <f t="shared" si="210"/>
        <v>5022.358144514601</v>
      </c>
      <c r="V272" s="237">
        <f t="shared" si="210"/>
        <v>5013.0376645061915</v>
      </c>
      <c r="W272" s="237">
        <f t="shared" si="210"/>
        <v>5003.7171844977829</v>
      </c>
      <c r="X272" s="237">
        <f t="shared" si="210"/>
        <v>3985.9207675795178</v>
      </c>
      <c r="Y272" s="237">
        <f t="shared" si="211"/>
        <v>4985.0762244809639</v>
      </c>
      <c r="Z272" s="237">
        <f t="shared" si="211"/>
        <v>4975.7557444725562</v>
      </c>
      <c r="AA272" s="237">
        <f t="shared" si="211"/>
        <v>4966.4352644641485</v>
      </c>
      <c r="AB272" s="237">
        <f t="shared" si="211"/>
        <v>4957.1147844557363</v>
      </c>
      <c r="AC272" s="237">
        <f t="shared" si="211"/>
        <v>3948.6388475458812</v>
      </c>
      <c r="AD272" s="237">
        <f t="shared" si="211"/>
        <v>4938.4738244389209</v>
      </c>
      <c r="AE272" s="237">
        <f t="shared" si="211"/>
        <v>4929.1533444305132</v>
      </c>
    </row>
    <row r="273" spans="4:31" s="2" customFormat="1" ht="15" customHeight="1">
      <c r="D273" s="901">
        <v>0.6</v>
      </c>
      <c r="E273" s="237">
        <f>E$112-E$116*IF(E$116&gt;=0,(1+$D273),IF(E$116&lt;0,(1-$D273)))</f>
        <v>-19970.64043421617</v>
      </c>
      <c r="F273" s="237">
        <f t="shared" si="210"/>
        <v>-3325.2189840111855</v>
      </c>
      <c r="G273" s="237">
        <f t="shared" si="210"/>
        <v>-63.977306746541039</v>
      </c>
      <c r="H273" s="237">
        <f t="shared" si="210"/>
        <v>-63.977306746541039</v>
      </c>
      <c r="I273" s="237">
        <f t="shared" si="210"/>
        <v>972.4600701885422</v>
      </c>
      <c r="J273" s="237">
        <f t="shared" si="210"/>
        <v>1229.2392944202106</v>
      </c>
      <c r="K273" s="237">
        <f t="shared" si="210"/>
        <v>1226.9091744181083</v>
      </c>
      <c r="L273" s="237">
        <f t="shared" si="210"/>
        <v>1868.8572349972796</v>
      </c>
      <c r="M273" s="237">
        <f t="shared" si="210"/>
        <v>1865.3620549941263</v>
      </c>
      <c r="N273" s="237">
        <f t="shared" si="210"/>
        <v>1476.6980386434702</v>
      </c>
      <c r="O273" s="237">
        <f t="shared" si="210"/>
        <v>1858.3716949878196</v>
      </c>
      <c r="P273" s="237">
        <f t="shared" si="210"/>
        <v>1854.8765149846661</v>
      </c>
      <c r="Q273" s="237">
        <f t="shared" si="210"/>
        <v>5043.6457378616014</v>
      </c>
      <c r="R273" s="237">
        <f t="shared" si="210"/>
        <v>5034.3252578531929</v>
      </c>
      <c r="S273" s="237">
        <f t="shared" si="210"/>
        <v>4007.2083609265187</v>
      </c>
      <c r="T273" s="237">
        <f t="shared" si="210"/>
        <v>5015.6842978363748</v>
      </c>
      <c r="U273" s="237">
        <f t="shared" si="210"/>
        <v>5006.3638178279652</v>
      </c>
      <c r="V273" s="237">
        <f t="shared" si="210"/>
        <v>4997.0433378195557</v>
      </c>
      <c r="W273" s="237">
        <f t="shared" si="210"/>
        <v>4987.7228578111472</v>
      </c>
      <c r="X273" s="237">
        <f t="shared" si="210"/>
        <v>3969.9264408928825</v>
      </c>
      <c r="Y273" s="237">
        <f t="shared" si="211"/>
        <v>4969.0818977943281</v>
      </c>
      <c r="Z273" s="237">
        <f t="shared" si="211"/>
        <v>4959.7614177859205</v>
      </c>
      <c r="AA273" s="237">
        <f t="shared" si="211"/>
        <v>4950.4409377775128</v>
      </c>
      <c r="AB273" s="237">
        <f t="shared" si="211"/>
        <v>4941.1204577691005</v>
      </c>
      <c r="AC273" s="237">
        <f t="shared" si="211"/>
        <v>3932.6445208592459</v>
      </c>
      <c r="AD273" s="237">
        <f t="shared" si="211"/>
        <v>4922.4794977522852</v>
      </c>
      <c r="AE273" s="237">
        <f t="shared" si="211"/>
        <v>4913.1590177438775</v>
      </c>
    </row>
    <row r="274" spans="4:31" s="2" customFormat="1" ht="15" customHeight="1">
      <c r="D274" s="899" t="s">
        <v>1133</v>
      </c>
      <c r="E274" s="237"/>
      <c r="F274" s="237"/>
      <c r="G274" s="900"/>
      <c r="H274" s="900"/>
      <c r="I274" s="900"/>
      <c r="J274" s="900"/>
      <c r="K274" s="900"/>
      <c r="L274" s="900"/>
      <c r="M274" s="900"/>
      <c r="N274" s="900"/>
      <c r="O274" s="900"/>
      <c r="P274" s="900"/>
      <c r="Q274" s="900"/>
      <c r="R274" s="900"/>
      <c r="S274" s="900"/>
      <c r="T274" s="900"/>
      <c r="U274" s="900"/>
      <c r="V274" s="900"/>
      <c r="W274" s="900"/>
      <c r="X274" s="900"/>
      <c r="Y274" s="900"/>
      <c r="Z274" s="900"/>
      <c r="AA274" s="900"/>
      <c r="AB274" s="900"/>
      <c r="AC274" s="900"/>
      <c r="AD274" s="900"/>
      <c r="AE274" s="900"/>
    </row>
    <row r="275" spans="4:31" s="2" customFormat="1" ht="15" customHeight="1">
      <c r="D275" s="901">
        <v>0.1</v>
      </c>
      <c r="E275" s="237">
        <f>E$112*(1-$D275)-E$116</f>
        <v>-12481.650271385106</v>
      </c>
      <c r="F275" s="237">
        <f t="shared" ref="F275:Y277" si="212">F$112*(1-$D275)-F$116</f>
        <v>-2078.2618650069908</v>
      </c>
      <c r="G275" s="237">
        <f t="shared" si="212"/>
        <v>-39.985816716588147</v>
      </c>
      <c r="H275" s="237">
        <f t="shared" si="212"/>
        <v>-39.985816716588147</v>
      </c>
      <c r="I275" s="237">
        <f t="shared" si="212"/>
        <v>892.8078225249867</v>
      </c>
      <c r="J275" s="237">
        <f t="shared" si="212"/>
        <v>1123.9091243334883</v>
      </c>
      <c r="K275" s="237">
        <f t="shared" si="212"/>
        <v>1121.8120163315962</v>
      </c>
      <c r="L275" s="237">
        <f t="shared" si="212"/>
        <v>1699.5652708528505</v>
      </c>
      <c r="M275" s="237">
        <f t="shared" si="212"/>
        <v>1696.4196088500125</v>
      </c>
      <c r="N275" s="237">
        <f t="shared" si="212"/>
        <v>1346.621994134422</v>
      </c>
      <c r="O275" s="237">
        <f t="shared" si="212"/>
        <v>1690.1282848443366</v>
      </c>
      <c r="P275" s="237">
        <f t="shared" si="212"/>
        <v>1686.9826228414981</v>
      </c>
      <c r="Q275" s="237">
        <f t="shared" si="212"/>
        <v>4556.8749234307397</v>
      </c>
      <c r="R275" s="237">
        <f t="shared" si="212"/>
        <v>4548.4864914231721</v>
      </c>
      <c r="S275" s="237">
        <f t="shared" si="212"/>
        <v>3624.0812841891661</v>
      </c>
      <c r="T275" s="237">
        <f t="shared" si="212"/>
        <v>4531.7096274080359</v>
      </c>
      <c r="U275" s="237">
        <f t="shared" si="212"/>
        <v>4523.3211954004673</v>
      </c>
      <c r="V275" s="237">
        <f t="shared" si="212"/>
        <v>4514.9327633928988</v>
      </c>
      <c r="W275" s="237">
        <f t="shared" si="212"/>
        <v>4506.5443313853311</v>
      </c>
      <c r="X275" s="237">
        <f t="shared" si="212"/>
        <v>3590.5275561588933</v>
      </c>
      <c r="Y275" s="237">
        <f t="shared" si="212"/>
        <v>4489.767467370194</v>
      </c>
      <c r="Z275" s="237">
        <f t="shared" ref="Y275:AE277" si="213">Z$112*(1-$D275)-Z$116</f>
        <v>4481.3790353626273</v>
      </c>
      <c r="AA275" s="237">
        <f t="shared" si="213"/>
        <v>4472.9906033550606</v>
      </c>
      <c r="AB275" s="237">
        <f t="shared" si="213"/>
        <v>4464.6021713474893</v>
      </c>
      <c r="AC275" s="237">
        <f t="shared" si="213"/>
        <v>3556.9738281286204</v>
      </c>
      <c r="AD275" s="237">
        <f t="shared" si="213"/>
        <v>4447.8253073323558</v>
      </c>
      <c r="AE275" s="237">
        <f t="shared" si="213"/>
        <v>4439.4368753247882</v>
      </c>
    </row>
    <row r="276" spans="4:31" s="2" customFormat="1" ht="15" customHeight="1">
      <c r="D276" s="901">
        <v>0.2</v>
      </c>
      <c r="E276" s="237">
        <f>E$112*(1-$D276)-E$116</f>
        <v>-12481.650271385106</v>
      </c>
      <c r="F276" s="237">
        <f t="shared" si="212"/>
        <v>-2078.2618650069908</v>
      </c>
      <c r="G276" s="237">
        <f t="shared" si="212"/>
        <v>-39.985816716588147</v>
      </c>
      <c r="H276" s="237">
        <f t="shared" si="212"/>
        <v>-39.985816716588147</v>
      </c>
      <c r="I276" s="237">
        <f t="shared" si="212"/>
        <v>789.16408483147848</v>
      </c>
      <c r="J276" s="237">
        <f t="shared" si="212"/>
        <v>994.58746421681315</v>
      </c>
      <c r="K276" s="237">
        <f t="shared" si="212"/>
        <v>992.72336821513125</v>
      </c>
      <c r="L276" s="237">
        <f t="shared" si="212"/>
        <v>1506.2818166784687</v>
      </c>
      <c r="M276" s="237">
        <f t="shared" si="212"/>
        <v>1503.4856726759458</v>
      </c>
      <c r="N276" s="237">
        <f t="shared" si="212"/>
        <v>1192.5544595954211</v>
      </c>
      <c r="O276" s="237">
        <f t="shared" si="212"/>
        <v>1497.8933846709006</v>
      </c>
      <c r="P276" s="237">
        <f t="shared" si="212"/>
        <v>1495.0972406683777</v>
      </c>
      <c r="Q276" s="237">
        <f t="shared" si="212"/>
        <v>4046.1126189699262</v>
      </c>
      <c r="R276" s="237">
        <f t="shared" si="212"/>
        <v>4038.6562349631995</v>
      </c>
      <c r="S276" s="237">
        <f t="shared" si="212"/>
        <v>3216.9627174218599</v>
      </c>
      <c r="T276" s="237">
        <f t="shared" si="212"/>
        <v>4023.7434669497447</v>
      </c>
      <c r="U276" s="237">
        <f t="shared" si="212"/>
        <v>4016.2870829430171</v>
      </c>
      <c r="V276" s="237">
        <f t="shared" si="212"/>
        <v>4008.8306989362895</v>
      </c>
      <c r="W276" s="237">
        <f t="shared" si="212"/>
        <v>4001.3743149295628</v>
      </c>
      <c r="X276" s="237">
        <f t="shared" si="212"/>
        <v>3187.1371813949513</v>
      </c>
      <c r="Y276" s="237">
        <f t="shared" si="213"/>
        <v>3986.4615469161076</v>
      </c>
      <c r="Z276" s="237">
        <f t="shared" si="213"/>
        <v>3979.0051629093814</v>
      </c>
      <c r="AA276" s="237">
        <f t="shared" si="213"/>
        <v>3971.5487789026552</v>
      </c>
      <c r="AB276" s="237">
        <f t="shared" si="213"/>
        <v>3964.0923948959257</v>
      </c>
      <c r="AC276" s="237">
        <f t="shared" si="213"/>
        <v>3157.3116453680418</v>
      </c>
      <c r="AD276" s="237">
        <f t="shared" si="213"/>
        <v>3949.1796268824733</v>
      </c>
      <c r="AE276" s="237">
        <f t="shared" si="213"/>
        <v>3941.723242875747</v>
      </c>
    </row>
    <row r="277" spans="4:31" s="2" customFormat="1" ht="15.75" customHeight="1" thickBot="1">
      <c r="D277" s="902">
        <v>0.4</v>
      </c>
      <c r="E277" s="237">
        <f>E$112*(1-$D277)-E$116</f>
        <v>-12481.650271385106</v>
      </c>
      <c r="F277" s="237">
        <f t="shared" si="212"/>
        <v>-2078.2618650069908</v>
      </c>
      <c r="G277" s="237">
        <f t="shared" si="212"/>
        <v>-39.985816716588147</v>
      </c>
      <c r="H277" s="237">
        <f t="shared" si="212"/>
        <v>-39.985816716588147</v>
      </c>
      <c r="I277" s="237">
        <f t="shared" si="212"/>
        <v>581.87660944446179</v>
      </c>
      <c r="J277" s="237">
        <f t="shared" si="212"/>
        <v>735.94414398346282</v>
      </c>
      <c r="K277" s="237">
        <f t="shared" si="212"/>
        <v>734.5460719822014</v>
      </c>
      <c r="L277" s="237">
        <f t="shared" si="212"/>
        <v>1119.714908329704</v>
      </c>
      <c r="M277" s="237">
        <f t="shared" si="212"/>
        <v>1117.6178003278123</v>
      </c>
      <c r="N277" s="237">
        <f t="shared" si="212"/>
        <v>884.41939051741849</v>
      </c>
      <c r="O277" s="237">
        <f t="shared" si="212"/>
        <v>1113.4235843240281</v>
      </c>
      <c r="P277" s="237">
        <f t="shared" si="212"/>
        <v>1111.3264763221359</v>
      </c>
      <c r="Q277" s="237">
        <f t="shared" si="212"/>
        <v>3024.5880100482973</v>
      </c>
      <c r="R277" s="237">
        <f t="shared" si="212"/>
        <v>3018.9957220432525</v>
      </c>
      <c r="S277" s="237">
        <f t="shared" si="212"/>
        <v>2402.7255838872479</v>
      </c>
      <c r="T277" s="237">
        <f t="shared" si="212"/>
        <v>3007.8111460331615</v>
      </c>
      <c r="U277" s="237">
        <f t="shared" si="212"/>
        <v>3002.2188580281158</v>
      </c>
      <c r="V277" s="237">
        <f t="shared" si="212"/>
        <v>2996.6265700230701</v>
      </c>
      <c r="W277" s="237">
        <f t="shared" si="212"/>
        <v>2991.0342820180249</v>
      </c>
      <c r="X277" s="237">
        <f t="shared" si="212"/>
        <v>2380.356431867066</v>
      </c>
      <c r="Y277" s="237">
        <f t="shared" si="213"/>
        <v>2979.8497060079335</v>
      </c>
      <c r="Z277" s="237">
        <f t="shared" si="213"/>
        <v>2974.2574180028887</v>
      </c>
      <c r="AA277" s="237">
        <f t="shared" si="213"/>
        <v>2968.6651299978444</v>
      </c>
      <c r="AB277" s="237">
        <f t="shared" si="213"/>
        <v>2963.0728419927968</v>
      </c>
      <c r="AC277" s="237">
        <f t="shared" si="213"/>
        <v>2357.9872798468841</v>
      </c>
      <c r="AD277" s="237">
        <f t="shared" si="213"/>
        <v>2951.8882659827077</v>
      </c>
      <c r="AE277" s="237">
        <f t="shared" si="213"/>
        <v>2946.2959779776629</v>
      </c>
    </row>
  </sheetData>
  <mergeCells count="20">
    <mergeCell ref="E241:I241"/>
    <mergeCell ref="O241:S241"/>
    <mergeCell ref="B256:C256"/>
    <mergeCell ref="D256:E256"/>
    <mergeCell ref="E153:I153"/>
    <mergeCell ref="O153:S153"/>
    <mergeCell ref="B211:C211"/>
    <mergeCell ref="D211:E211"/>
    <mergeCell ref="E195:I195"/>
    <mergeCell ref="O195:S195"/>
    <mergeCell ref="E107:I107"/>
    <mergeCell ref="O107:S107"/>
    <mergeCell ref="B122:C122"/>
    <mergeCell ref="D122:E122"/>
    <mergeCell ref="E17:I17"/>
    <mergeCell ref="O17:S17"/>
    <mergeCell ref="B77:C77"/>
    <mergeCell ref="D77:E77"/>
    <mergeCell ref="E61:I61"/>
    <mergeCell ref="O61:S61"/>
  </mergeCells>
  <hyperlinks>
    <hyperlink ref="X1" location="ToC!A1" display="Table of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theme="9"/>
  </sheetPr>
  <dimension ref="A1:AE270"/>
  <sheetViews>
    <sheetView zoomScale="70" zoomScaleNormal="70" workbookViewId="0">
      <selection activeCell="A28" sqref="A28:XFD28"/>
    </sheetView>
  </sheetViews>
  <sheetFormatPr defaultColWidth="9.28515625" defaultRowHeight="11.25"/>
  <cols>
    <col min="1" max="1" width="25.28515625" style="758" customWidth="1"/>
    <col min="2" max="2" width="9.28515625" style="758"/>
    <col min="3" max="3" width="12.7109375" style="758" customWidth="1"/>
    <col min="4" max="4" width="10.7109375" style="758" customWidth="1"/>
    <col min="5" max="6" width="9.28515625" style="758"/>
    <col min="7" max="7" width="18" style="758" customWidth="1"/>
    <col min="8" max="9" width="9.28515625" style="758"/>
    <col min="10" max="10" width="17.28515625" style="758" customWidth="1"/>
    <col min="11" max="11" width="11.5703125" style="758" customWidth="1"/>
    <col min="12" max="12" width="10.7109375" style="758" customWidth="1"/>
    <col min="13" max="16384" width="9.28515625" style="758"/>
  </cols>
  <sheetData>
    <row r="1" spans="1:31" ht="15">
      <c r="A1" s="757" t="s">
        <v>1433</v>
      </c>
      <c r="I1" s="695"/>
      <c r="J1" s="695"/>
      <c r="K1" s="695"/>
      <c r="L1" s="695"/>
      <c r="M1" s="695"/>
      <c r="N1" s="695"/>
      <c r="W1" s="1109" t="s">
        <v>1274</v>
      </c>
      <c r="X1" s="1110" t="s">
        <v>1055</v>
      </c>
    </row>
    <row r="2" spans="1:31">
      <c r="A2" s="759" t="s">
        <v>198</v>
      </c>
      <c r="I2" s="695"/>
      <c r="N2" s="695"/>
    </row>
    <row r="3" spans="1:31">
      <c r="A3" s="697" t="s">
        <v>1431</v>
      </c>
      <c r="I3" s="695"/>
      <c r="N3" s="695"/>
    </row>
    <row r="4" spans="1:31">
      <c r="A4" s="697" t="s">
        <v>1152</v>
      </c>
      <c r="I4" s="695"/>
      <c r="J4" s="695"/>
      <c r="N4" s="695"/>
    </row>
    <row r="5" spans="1:31" ht="12" thickBot="1">
      <c r="A5" s="697"/>
      <c r="I5" s="695"/>
      <c r="J5" s="695"/>
      <c r="N5" s="695"/>
    </row>
    <row r="6" spans="1:31">
      <c r="A6" s="697"/>
      <c r="C6" s="923" t="s">
        <v>435</v>
      </c>
      <c r="D6" s="924"/>
      <c r="E6" s="925" t="s">
        <v>5</v>
      </c>
      <c r="F6" s="926" t="s">
        <v>353</v>
      </c>
      <c r="I6" s="695"/>
      <c r="J6" s="932" t="s">
        <v>450</v>
      </c>
      <c r="K6" s="924"/>
      <c r="L6" s="933" t="s">
        <v>5</v>
      </c>
      <c r="M6" s="934" t="s">
        <v>353</v>
      </c>
      <c r="N6" s="695"/>
    </row>
    <row r="7" spans="1:31">
      <c r="A7" s="697"/>
      <c r="B7" s="760"/>
      <c r="C7" s="909" t="s">
        <v>436</v>
      </c>
      <c r="D7" s="760"/>
      <c r="E7" s="760" t="s">
        <v>437</v>
      </c>
      <c r="F7" s="916" t="s">
        <v>455</v>
      </c>
      <c r="G7" s="760"/>
      <c r="H7" s="760"/>
      <c r="I7" s="760"/>
      <c r="J7" s="909" t="s">
        <v>1157</v>
      </c>
      <c r="K7" s="760"/>
      <c r="L7" s="760" t="s">
        <v>236</v>
      </c>
      <c r="M7" s="916">
        <v>8</v>
      </c>
      <c r="N7" s="760"/>
    </row>
    <row r="8" spans="1:31">
      <c r="B8" s="760"/>
      <c r="C8" s="909" t="s">
        <v>438</v>
      </c>
      <c r="D8" s="760"/>
      <c r="E8" s="760" t="s">
        <v>437</v>
      </c>
      <c r="F8" s="916" t="s">
        <v>439</v>
      </c>
      <c r="G8" s="760"/>
      <c r="H8" s="760"/>
      <c r="I8" s="760"/>
      <c r="J8" s="909" t="s">
        <v>1158</v>
      </c>
      <c r="K8" s="760"/>
      <c r="L8" s="760" t="s">
        <v>12</v>
      </c>
      <c r="M8" s="916">
        <v>2.5</v>
      </c>
      <c r="N8" s="760"/>
    </row>
    <row r="9" spans="1:31">
      <c r="B9" s="760"/>
      <c r="C9" s="909" t="s">
        <v>1153</v>
      </c>
      <c r="D9" s="760"/>
      <c r="E9" s="760" t="s">
        <v>1154</v>
      </c>
      <c r="F9" s="916">
        <v>600</v>
      </c>
      <c r="G9" s="760"/>
      <c r="H9" s="760"/>
      <c r="I9" s="760"/>
      <c r="J9" s="909" t="s">
        <v>451</v>
      </c>
      <c r="K9" s="760"/>
      <c r="L9" s="760" t="s">
        <v>236</v>
      </c>
      <c r="M9" s="916" t="s">
        <v>459</v>
      </c>
      <c r="N9" s="760"/>
    </row>
    <row r="10" spans="1:31" ht="12" thickBot="1">
      <c r="B10" s="760"/>
      <c r="C10" s="967" t="s">
        <v>442</v>
      </c>
      <c r="D10" s="968"/>
      <c r="E10" s="968" t="s">
        <v>235</v>
      </c>
      <c r="F10" s="969">
        <v>0.3</v>
      </c>
      <c r="G10" s="760"/>
      <c r="H10" s="760"/>
      <c r="I10" s="760"/>
      <c r="J10" s="967" t="s">
        <v>1093</v>
      </c>
      <c r="K10" s="968"/>
      <c r="L10" s="968" t="s">
        <v>452</v>
      </c>
      <c r="M10" s="969">
        <v>0</v>
      </c>
      <c r="N10" s="826" t="s">
        <v>1021</v>
      </c>
    </row>
    <row r="11" spans="1:31" ht="15">
      <c r="B11" s="760"/>
      <c r="C11"/>
      <c r="D11"/>
      <c r="E11"/>
      <c r="F11"/>
      <c r="G11" s="760" t="s">
        <v>456</v>
      </c>
      <c r="H11" s="760"/>
      <c r="I11" s="760"/>
    </row>
    <row r="12" spans="1:31">
      <c r="B12" s="760"/>
      <c r="G12" s="760"/>
      <c r="H12" s="760"/>
      <c r="I12" s="760"/>
      <c r="J12" s="760"/>
      <c r="K12" s="760"/>
      <c r="L12" s="760"/>
      <c r="M12" s="760"/>
      <c r="N12" s="760"/>
    </row>
    <row r="13" spans="1:31" ht="12">
      <c r="C13" s="9"/>
      <c r="D13" s="812"/>
      <c r="E13" s="238"/>
      <c r="I13" s="695"/>
      <c r="J13" s="695"/>
      <c r="K13" s="695"/>
      <c r="L13" s="695"/>
      <c r="M13" s="695"/>
    </row>
    <row r="14" spans="1:31" ht="12">
      <c r="C14" s="9"/>
      <c r="D14" s="812"/>
      <c r="E14" s="238"/>
      <c r="I14" s="695"/>
      <c r="J14" s="695"/>
      <c r="L14" s="695"/>
      <c r="M14" s="695"/>
      <c r="N14" s="695"/>
    </row>
    <row r="15" spans="1:31" ht="12">
      <c r="C15" s="760" t="s">
        <v>1298</v>
      </c>
      <c r="D15" s="2"/>
      <c r="E15" s="238">
        <f>'Climate scenario'!E12</f>
        <v>1</v>
      </c>
      <c r="F15" s="238">
        <f>'Climate scenario'!F12</f>
        <v>0.99821428571428572</v>
      </c>
      <c r="G15" s="238">
        <f>'Climate scenario'!G12</f>
        <v>0.99642857142857144</v>
      </c>
      <c r="H15" s="238">
        <f>'Climate scenario'!H12</f>
        <v>0.99464285714285716</v>
      </c>
      <c r="I15" s="238">
        <f>'Climate scenario'!I12</f>
        <v>0.79428571428571437</v>
      </c>
      <c r="J15" s="238">
        <f>'Climate scenario'!J12</f>
        <v>0.9910714285714286</v>
      </c>
      <c r="K15" s="238">
        <f>'Climate scenario'!K12</f>
        <v>0.98928571428571421</v>
      </c>
      <c r="L15" s="238">
        <f>'Climate scenario'!L12</f>
        <v>0.98749999999999993</v>
      </c>
      <c r="M15" s="238">
        <f>'Climate scenario'!M12</f>
        <v>0.98571428571428565</v>
      </c>
      <c r="N15" s="238">
        <f>'Climate scenario'!N12</f>
        <v>0.78714285714285714</v>
      </c>
      <c r="O15" s="238">
        <f>'Climate scenario'!O12</f>
        <v>0.9821428571428571</v>
      </c>
      <c r="P15" s="238">
        <f>'Climate scenario'!P12</f>
        <v>0.98035714285714282</v>
      </c>
      <c r="Q15" s="238">
        <f>'Climate scenario'!Q12</f>
        <v>0.97857142857142854</v>
      </c>
      <c r="R15" s="238">
        <f>'Climate scenario'!R12</f>
        <v>0.97678571428571426</v>
      </c>
      <c r="S15" s="238">
        <f>'Climate scenario'!S12</f>
        <v>0.78</v>
      </c>
      <c r="T15" s="238">
        <f>'Climate scenario'!T12</f>
        <v>0.9732142857142857</v>
      </c>
      <c r="U15" s="238">
        <f>'Climate scenario'!U12</f>
        <v>0.97142857142857131</v>
      </c>
      <c r="V15" s="238">
        <f>'Climate scenario'!V12</f>
        <v>0.96964285714285703</v>
      </c>
      <c r="W15" s="238">
        <f>'Climate scenario'!W12</f>
        <v>0.96785714285714275</v>
      </c>
      <c r="X15" s="238">
        <f>'Climate scenario'!X12</f>
        <v>0.7728571428571428</v>
      </c>
      <c r="Y15" s="238">
        <f>'Climate scenario'!Y12</f>
        <v>0.96428571428571397</v>
      </c>
      <c r="Z15" s="238">
        <f>'Climate scenario'!Z12</f>
        <v>0.96250000000000002</v>
      </c>
      <c r="AA15" s="238">
        <f>'Climate scenario'!AA12</f>
        <v>0.96071428571428596</v>
      </c>
      <c r="AB15" s="238">
        <f>'Climate scenario'!AB12</f>
        <v>0.95892857142857102</v>
      </c>
      <c r="AC15" s="238">
        <f>'Climate scenario'!AC12</f>
        <v>0.76571428571428557</v>
      </c>
      <c r="AD15" s="238">
        <f>'Climate scenario'!AD12</f>
        <v>0.95535714285714302</v>
      </c>
      <c r="AE15" s="238">
        <f>'Climate scenario'!AE12</f>
        <v>0.95357142857142896</v>
      </c>
    </row>
    <row r="16" spans="1:31" ht="12.75" thickBot="1">
      <c r="C16" s="241"/>
      <c r="D16" s="2"/>
      <c r="E16" s="238"/>
      <c r="F16" s="238"/>
      <c r="G16" s="238"/>
      <c r="H16" s="238"/>
      <c r="I16" s="238"/>
      <c r="J16" s="238"/>
      <c r="K16" s="238"/>
      <c r="L16" s="238"/>
      <c r="M16" s="238"/>
      <c r="N16" s="238"/>
      <c r="O16" s="238"/>
      <c r="P16" s="238"/>
      <c r="Q16" s="238"/>
      <c r="R16" s="238"/>
      <c r="S16" s="238"/>
      <c r="T16" s="238"/>
      <c r="U16" s="238"/>
      <c r="V16" s="238"/>
      <c r="W16" s="238"/>
      <c r="X16" s="238"/>
      <c r="Y16" s="238"/>
      <c r="Z16" s="238"/>
      <c r="AA16" s="238"/>
      <c r="AB16" s="238"/>
      <c r="AC16" s="238"/>
      <c r="AD16" s="238"/>
      <c r="AE16" s="238"/>
    </row>
    <row r="17" spans="1:31">
      <c r="A17" s="1240" t="s">
        <v>1063</v>
      </c>
      <c r="B17" s="1241"/>
      <c r="C17" s="1241"/>
      <c r="D17" s="1241"/>
      <c r="E17" s="1241"/>
      <c r="F17" s="1241"/>
      <c r="G17" s="1241"/>
      <c r="H17" s="1241"/>
      <c r="I17" s="1241"/>
      <c r="J17" s="1241"/>
      <c r="K17" s="1241"/>
      <c r="L17" s="1241"/>
      <c r="M17" s="1241"/>
      <c r="N17" s="1241"/>
      <c r="O17" s="1241"/>
      <c r="P17" s="1241"/>
      <c r="Q17" s="1241"/>
      <c r="R17" s="1241"/>
      <c r="S17" s="1241"/>
      <c r="T17" s="1241"/>
      <c r="U17" s="1241"/>
      <c r="V17" s="1241"/>
      <c r="W17" s="1241"/>
      <c r="X17" s="1241"/>
      <c r="Y17" s="1241"/>
      <c r="Z17" s="1241"/>
      <c r="AA17" s="1241"/>
      <c r="AB17" s="1241"/>
      <c r="AC17" s="1241"/>
      <c r="AD17" s="1241"/>
      <c r="AE17" s="1241"/>
    </row>
    <row r="18" spans="1:31">
      <c r="A18" s="904" t="s">
        <v>482</v>
      </c>
      <c r="B18" s="256" t="s">
        <v>5</v>
      </c>
      <c r="C18" s="256" t="s">
        <v>483</v>
      </c>
      <c r="D18" s="257" t="s">
        <v>295</v>
      </c>
      <c r="E18" s="1505" t="s">
        <v>296</v>
      </c>
      <c r="F18" s="1505"/>
      <c r="G18" s="1505"/>
      <c r="H18" s="1505"/>
      <c r="I18" s="1505"/>
      <c r="J18" s="258"/>
      <c r="K18" s="258"/>
      <c r="L18" s="258"/>
      <c r="M18" s="258"/>
      <c r="N18" s="258"/>
      <c r="O18" s="1505"/>
      <c r="P18" s="1505"/>
      <c r="Q18" s="1505"/>
      <c r="R18" s="1505"/>
      <c r="S18" s="1505"/>
      <c r="T18" s="258"/>
      <c r="U18" s="258"/>
      <c r="V18" s="258"/>
      <c r="W18" s="258"/>
      <c r="X18" s="258"/>
      <c r="Y18" s="258"/>
      <c r="Z18" s="258"/>
      <c r="AA18" s="258"/>
      <c r="AB18" s="258"/>
      <c r="AC18" s="258"/>
      <c r="AD18" s="258"/>
      <c r="AE18" s="258"/>
    </row>
    <row r="19" spans="1:31">
      <c r="A19" s="905"/>
      <c r="B19" s="260"/>
      <c r="C19" s="261" t="s">
        <v>197</v>
      </c>
      <c r="D19" s="262" t="s">
        <v>297</v>
      </c>
      <c r="E19" s="262">
        <v>1</v>
      </c>
      <c r="F19" s="262">
        <v>2</v>
      </c>
      <c r="G19" s="262">
        <v>3</v>
      </c>
      <c r="H19" s="262">
        <v>4</v>
      </c>
      <c r="I19" s="262">
        <v>5</v>
      </c>
      <c r="J19" s="262">
        <v>6</v>
      </c>
      <c r="K19" s="262">
        <v>7</v>
      </c>
      <c r="L19" s="262">
        <v>8</v>
      </c>
      <c r="M19" s="262">
        <v>9</v>
      </c>
      <c r="N19" s="263">
        <v>10</v>
      </c>
      <c r="O19" s="262">
        <v>11</v>
      </c>
      <c r="P19" s="262">
        <v>12</v>
      </c>
      <c r="Q19" s="262">
        <v>13</v>
      </c>
      <c r="R19" s="262">
        <v>14</v>
      </c>
      <c r="S19" s="262">
        <v>15</v>
      </c>
      <c r="T19" s="262">
        <v>16</v>
      </c>
      <c r="U19" s="262">
        <v>17</v>
      </c>
      <c r="V19" s="262">
        <v>18</v>
      </c>
      <c r="W19" s="262">
        <v>19</v>
      </c>
      <c r="X19" s="263">
        <v>20</v>
      </c>
      <c r="Y19" s="263">
        <v>20</v>
      </c>
      <c r="Z19" s="263">
        <v>20</v>
      </c>
      <c r="AA19" s="263">
        <v>20</v>
      </c>
      <c r="AB19" s="263">
        <v>20</v>
      </c>
      <c r="AC19" s="263">
        <v>20</v>
      </c>
      <c r="AD19" s="263">
        <v>20</v>
      </c>
      <c r="AE19" s="263">
        <v>20</v>
      </c>
    </row>
    <row r="20" spans="1:31">
      <c r="A20" s="907" t="s">
        <v>407</v>
      </c>
      <c r="B20" s="759"/>
    </row>
    <row r="21" spans="1:31">
      <c r="A21" s="909" t="s">
        <v>1026</v>
      </c>
      <c r="B21" s="910" t="s">
        <v>12</v>
      </c>
      <c r="C21" s="1252">
        <f>Prices!L25</f>
        <v>280.78998233116613</v>
      </c>
      <c r="D21" s="760"/>
      <c r="E21" s="911">
        <v>0</v>
      </c>
      <c r="F21" s="911">
        <v>0</v>
      </c>
      <c r="G21" s="911">
        <v>0</v>
      </c>
      <c r="H21" s="911">
        <v>0</v>
      </c>
      <c r="I21" s="911">
        <v>0</v>
      </c>
      <c r="J21" s="911">
        <v>0</v>
      </c>
      <c r="K21" s="911">
        <v>0</v>
      </c>
      <c r="L21" s="1167">
        <v>2.4999999999999996</v>
      </c>
      <c r="M21" s="1167">
        <v>2.833333333333333</v>
      </c>
      <c r="N21" s="1167">
        <v>3.1666666666666661</v>
      </c>
      <c r="O21" s="1167">
        <v>3.5</v>
      </c>
      <c r="P21" s="1167">
        <v>3.833333333333333</v>
      </c>
      <c r="Q21" s="1167">
        <v>4.1666666666666661</v>
      </c>
      <c r="R21" s="1167">
        <v>4.5</v>
      </c>
      <c r="S21" s="1167">
        <v>4.8333333333333339</v>
      </c>
      <c r="T21" s="1167">
        <v>5.166666666666667</v>
      </c>
      <c r="U21" s="1167">
        <v>5.5</v>
      </c>
      <c r="V21" s="1167">
        <v>5.8333333333333339</v>
      </c>
      <c r="W21" s="1167">
        <v>6.166666666666667</v>
      </c>
      <c r="X21" s="1167">
        <v>6.5000000000000009</v>
      </c>
      <c r="Y21" s="1167">
        <v>6.5000000000000009</v>
      </c>
      <c r="Z21" s="1167">
        <v>6.5000000000000009</v>
      </c>
      <c r="AA21" s="1167">
        <v>6.5000000000000009</v>
      </c>
      <c r="AB21" s="1167">
        <v>6.5000000000000009</v>
      </c>
      <c r="AC21" s="1167">
        <v>6.5000000000000009</v>
      </c>
      <c r="AD21" s="1167">
        <v>6.5000000000000009</v>
      </c>
      <c r="AE21" s="1167">
        <v>6.5000000000000009</v>
      </c>
    </row>
    <row r="22" spans="1:31" ht="12">
      <c r="A22" s="970"/>
      <c r="B22" s="910"/>
      <c r="C22" s="910"/>
      <c r="D22" s="760"/>
      <c r="E22" s="911"/>
      <c r="F22" s="911"/>
      <c r="G22" s="911"/>
      <c r="H22" s="911"/>
      <c r="I22" s="911"/>
      <c r="J22" s="911"/>
      <c r="K22" s="911"/>
      <c r="L22" s="911"/>
      <c r="M22" s="911"/>
      <c r="N22" s="911"/>
      <c r="O22" s="911"/>
      <c r="P22" s="911"/>
      <c r="Q22" s="911"/>
      <c r="R22" s="911"/>
      <c r="S22" s="911"/>
      <c r="T22" s="911"/>
      <c r="U22" s="911"/>
      <c r="V22" s="911"/>
      <c r="W22" s="911"/>
      <c r="X22" s="911"/>
      <c r="Y22" s="911"/>
      <c r="Z22" s="911"/>
      <c r="AA22" s="911"/>
      <c r="AB22" s="911"/>
      <c r="AC22" s="911"/>
      <c r="AD22" s="911"/>
      <c r="AE22" s="911"/>
    </row>
    <row r="23" spans="1:31">
      <c r="A23" s="907" t="s">
        <v>981</v>
      </c>
      <c r="C23" s="910"/>
      <c r="D23" s="760"/>
      <c r="E23" s="911"/>
      <c r="F23" s="911"/>
      <c r="G23" s="911"/>
      <c r="H23" s="911"/>
      <c r="I23" s="911"/>
      <c r="J23" s="911"/>
      <c r="K23" s="911"/>
      <c r="L23" s="911"/>
      <c r="M23" s="911"/>
      <c r="N23" s="911"/>
      <c r="O23" s="911"/>
      <c r="P23" s="911"/>
      <c r="Q23" s="911"/>
      <c r="R23" s="911"/>
      <c r="S23" s="911"/>
      <c r="T23" s="911"/>
      <c r="U23" s="911"/>
      <c r="V23" s="911"/>
      <c r="W23" s="911"/>
      <c r="X23" s="911"/>
      <c r="Y23" s="911"/>
      <c r="Z23" s="911"/>
      <c r="AA23" s="911"/>
      <c r="AB23" s="911"/>
      <c r="AC23" s="911"/>
      <c r="AD23" s="911"/>
      <c r="AE23" s="911"/>
    </row>
    <row r="24" spans="1:31">
      <c r="A24" s="912" t="s">
        <v>448</v>
      </c>
      <c r="B24" s="913" t="s">
        <v>234</v>
      </c>
      <c r="C24" s="1252">
        <f>Prices!L101</f>
        <v>1.4039499116558303</v>
      </c>
      <c r="D24" s="760"/>
      <c r="E24" s="911">
        <f>F9</f>
        <v>600</v>
      </c>
      <c r="F24" s="940">
        <f>F10*E24</f>
        <v>180</v>
      </c>
      <c r="G24" s="911"/>
      <c r="H24" s="911"/>
      <c r="I24" s="911"/>
      <c r="J24" s="911"/>
      <c r="K24" s="911"/>
      <c r="L24" s="911"/>
      <c r="M24" s="911"/>
      <c r="N24" s="911"/>
      <c r="O24" s="911"/>
      <c r="P24" s="911"/>
      <c r="Q24" s="911"/>
      <c r="R24" s="911"/>
      <c r="S24" s="911"/>
      <c r="T24" s="911"/>
      <c r="U24" s="911"/>
      <c r="V24" s="911"/>
      <c r="W24" s="911"/>
      <c r="X24" s="911"/>
      <c r="Y24" s="911"/>
      <c r="Z24" s="911"/>
      <c r="AA24" s="911"/>
      <c r="AB24" s="911"/>
      <c r="AC24" s="911"/>
      <c r="AD24" s="911"/>
      <c r="AE24" s="911"/>
    </row>
    <row r="25" spans="1:31">
      <c r="A25" s="912" t="s">
        <v>449</v>
      </c>
      <c r="B25" s="913" t="s">
        <v>93</v>
      </c>
      <c r="C25" s="1252">
        <f>Prices!L174</f>
        <v>232.76592094716915</v>
      </c>
      <c r="D25" s="760"/>
      <c r="E25" s="911">
        <v>1</v>
      </c>
      <c r="F25" s="940">
        <v>1</v>
      </c>
      <c r="G25" s="911"/>
      <c r="H25" s="911"/>
      <c r="I25" s="911"/>
      <c r="J25" s="911"/>
      <c r="K25" s="911"/>
      <c r="L25" s="911"/>
      <c r="M25" s="911"/>
      <c r="N25" s="911"/>
      <c r="O25" s="911"/>
      <c r="P25" s="911"/>
      <c r="Q25" s="911"/>
      <c r="R25" s="911"/>
      <c r="S25" s="911"/>
      <c r="T25" s="911"/>
      <c r="U25" s="911"/>
      <c r="V25" s="911"/>
      <c r="W25" s="911"/>
      <c r="X25" s="911"/>
      <c r="Y25" s="911"/>
      <c r="Z25" s="911"/>
      <c r="AA25" s="911"/>
      <c r="AB25" s="911"/>
      <c r="AC25" s="911"/>
      <c r="AD25" s="911"/>
      <c r="AE25" s="911"/>
    </row>
    <row r="26" spans="1:31">
      <c r="A26" s="912" t="s">
        <v>1097</v>
      </c>
      <c r="B26" s="913" t="s">
        <v>437</v>
      </c>
      <c r="C26" s="1252">
        <f>Prices!L208</f>
        <v>109.94766736504519</v>
      </c>
      <c r="D26" s="760"/>
      <c r="E26" s="911">
        <v>70</v>
      </c>
      <c r="F26" s="911"/>
      <c r="G26" s="911"/>
      <c r="H26" s="911"/>
      <c r="I26" s="911"/>
      <c r="J26" s="911"/>
      <c r="K26" s="911"/>
      <c r="L26" s="911"/>
      <c r="M26" s="911"/>
      <c r="N26" s="911"/>
      <c r="O26" s="911"/>
      <c r="P26" s="911"/>
      <c r="Q26" s="911"/>
      <c r="R26" s="911"/>
      <c r="S26" s="911"/>
      <c r="T26" s="911"/>
      <c r="U26" s="911"/>
      <c r="V26" s="911"/>
      <c r="W26" s="911"/>
      <c r="X26" s="911"/>
      <c r="Y26" s="911"/>
      <c r="Z26" s="911"/>
      <c r="AA26" s="911"/>
      <c r="AB26" s="911"/>
      <c r="AC26" s="911"/>
      <c r="AD26" s="911"/>
      <c r="AE26" s="911"/>
    </row>
    <row r="27" spans="1:31">
      <c r="A27" s="912" t="s">
        <v>1098</v>
      </c>
      <c r="B27" s="913" t="s">
        <v>316</v>
      </c>
      <c r="C27" s="1252">
        <f>Prices!L307</f>
        <v>1779.9746895959995</v>
      </c>
      <c r="D27" s="760"/>
      <c r="E27" s="911">
        <v>1</v>
      </c>
      <c r="F27" s="911"/>
      <c r="G27" s="911"/>
      <c r="H27" s="911"/>
      <c r="I27" s="911"/>
      <c r="J27" s="911"/>
      <c r="K27" s="911"/>
      <c r="L27" s="911"/>
      <c r="M27" s="911"/>
      <c r="N27" s="911"/>
      <c r="O27" s="911"/>
      <c r="P27" s="911"/>
      <c r="Q27" s="911"/>
      <c r="R27" s="911"/>
      <c r="S27" s="911"/>
      <c r="T27" s="911"/>
      <c r="U27" s="911"/>
      <c r="V27" s="911"/>
      <c r="W27" s="911"/>
      <c r="X27" s="911"/>
      <c r="Y27" s="911"/>
      <c r="Z27" s="911"/>
      <c r="AA27" s="911"/>
      <c r="AB27" s="911"/>
      <c r="AC27" s="911"/>
      <c r="AD27" s="911"/>
      <c r="AE27" s="911"/>
    </row>
    <row r="28" spans="1:31">
      <c r="A28" s="912" t="s">
        <v>1294</v>
      </c>
      <c r="B28" s="913" t="s">
        <v>1593</v>
      </c>
      <c r="C28" s="1252">
        <f>Prices!L306</f>
        <v>39.985816716588147</v>
      </c>
      <c r="D28" s="760"/>
      <c r="E28" s="911">
        <v>1</v>
      </c>
      <c r="F28" s="911">
        <v>1</v>
      </c>
      <c r="G28" s="911">
        <v>1</v>
      </c>
      <c r="H28" s="911">
        <v>1</v>
      </c>
      <c r="I28" s="911">
        <v>1</v>
      </c>
      <c r="J28" s="911">
        <v>1</v>
      </c>
      <c r="K28" s="911">
        <v>1</v>
      </c>
      <c r="L28" s="911">
        <v>1</v>
      </c>
      <c r="M28" s="911">
        <v>1</v>
      </c>
      <c r="N28" s="911">
        <v>1</v>
      </c>
      <c r="O28" s="911">
        <v>1</v>
      </c>
      <c r="P28" s="911">
        <v>1</v>
      </c>
      <c r="Q28" s="911">
        <v>1</v>
      </c>
      <c r="R28" s="911">
        <v>1</v>
      </c>
      <c r="S28" s="911">
        <v>1</v>
      </c>
      <c r="T28" s="911">
        <v>1</v>
      </c>
      <c r="U28" s="911">
        <v>1</v>
      </c>
      <c r="V28" s="911">
        <v>1</v>
      </c>
      <c r="W28" s="911">
        <v>1</v>
      </c>
      <c r="X28" s="911">
        <v>1</v>
      </c>
      <c r="Y28" s="911">
        <v>1</v>
      </c>
      <c r="Z28" s="911">
        <v>1</v>
      </c>
      <c r="AA28" s="911">
        <v>1</v>
      </c>
      <c r="AB28" s="911">
        <v>1</v>
      </c>
      <c r="AC28" s="911">
        <v>1</v>
      </c>
      <c r="AD28" s="911">
        <v>1</v>
      </c>
      <c r="AE28" s="911">
        <v>1</v>
      </c>
    </row>
    <row r="29" spans="1:31">
      <c r="A29" s="912" t="s">
        <v>1156</v>
      </c>
      <c r="B29" s="914" t="s">
        <v>97</v>
      </c>
      <c r="C29" s="910">
        <v>0</v>
      </c>
      <c r="D29" s="760"/>
      <c r="E29" s="911">
        <v>1</v>
      </c>
      <c r="F29" s="911"/>
      <c r="G29" s="911"/>
      <c r="H29" s="911"/>
      <c r="I29" s="911"/>
      <c r="J29" s="911"/>
      <c r="K29" s="911"/>
      <c r="L29" s="911"/>
      <c r="M29" s="911"/>
      <c r="N29" s="911"/>
      <c r="O29" s="911"/>
      <c r="P29" s="911"/>
      <c r="Q29" s="911"/>
      <c r="R29" s="911"/>
      <c r="S29" s="911"/>
      <c r="T29" s="911"/>
      <c r="U29" s="911"/>
      <c r="V29" s="911"/>
      <c r="W29" s="911"/>
      <c r="X29" s="911"/>
      <c r="Y29" s="911"/>
      <c r="Z29" s="911"/>
      <c r="AA29" s="911"/>
      <c r="AB29" s="911"/>
      <c r="AC29" s="911"/>
      <c r="AD29" s="911"/>
      <c r="AE29" s="911"/>
    </row>
    <row r="30" spans="1:31" ht="12" customHeight="1">
      <c r="A30" s="915"/>
      <c r="C30" s="760"/>
      <c r="D30" s="760"/>
      <c r="E30" s="760"/>
      <c r="F30" s="760"/>
      <c r="G30" s="760"/>
      <c r="H30" s="760"/>
      <c r="I30" s="760"/>
      <c r="J30" s="760"/>
      <c r="K30" s="760"/>
      <c r="L30" s="760"/>
      <c r="M30" s="760"/>
      <c r="N30" s="760"/>
      <c r="O30" s="760"/>
      <c r="P30" s="760"/>
      <c r="Q30" s="760"/>
      <c r="R30" s="760"/>
      <c r="S30" s="760"/>
      <c r="T30" s="760"/>
      <c r="U30" s="760"/>
      <c r="V30" s="760"/>
      <c r="W30" s="760"/>
      <c r="X30" s="760"/>
      <c r="Y30" s="760"/>
      <c r="Z30" s="760"/>
      <c r="AA30" s="760"/>
      <c r="AB30" s="760"/>
      <c r="AC30" s="760"/>
      <c r="AD30" s="760"/>
      <c r="AE30" s="760"/>
    </row>
    <row r="31" spans="1:31">
      <c r="A31" s="907" t="s">
        <v>982</v>
      </c>
      <c r="B31" s="761"/>
      <c r="C31" s="761"/>
      <c r="D31" s="761"/>
      <c r="E31" s="761"/>
      <c r="F31" s="761"/>
      <c r="G31" s="761"/>
      <c r="H31" s="761"/>
      <c r="I31" s="761"/>
      <c r="J31" s="761"/>
      <c r="K31" s="761"/>
      <c r="L31" s="761"/>
      <c r="M31" s="761"/>
      <c r="N31" s="761"/>
      <c r="O31" s="761"/>
      <c r="P31" s="761"/>
      <c r="Q31" s="761"/>
      <c r="R31" s="761"/>
      <c r="S31" s="761"/>
      <c r="T31" s="761"/>
      <c r="U31" s="761"/>
      <c r="V31" s="761"/>
      <c r="W31" s="761"/>
      <c r="X31" s="761"/>
      <c r="Y31" s="761"/>
      <c r="Z31" s="761"/>
      <c r="AA31" s="761"/>
      <c r="AB31" s="761"/>
      <c r="AC31" s="761"/>
      <c r="AD31" s="761"/>
      <c r="AE31" s="761"/>
    </row>
    <row r="32" spans="1:31">
      <c r="A32" s="915"/>
    </row>
    <row r="33" spans="1:31">
      <c r="A33" s="907" t="s">
        <v>368</v>
      </c>
    </row>
    <row r="34" spans="1:31">
      <c r="A34" s="909" t="s">
        <v>453</v>
      </c>
      <c r="D34" s="827"/>
      <c r="E34" s="827">
        <f t="shared" ref="E34:X34" si="0">E21*$C21*E15</f>
        <v>0</v>
      </c>
      <c r="F34" s="827">
        <f t="shared" si="0"/>
        <v>0</v>
      </c>
      <c r="G34" s="827">
        <f t="shared" si="0"/>
        <v>0</v>
      </c>
      <c r="H34" s="827">
        <f t="shared" si="0"/>
        <v>0</v>
      </c>
      <c r="I34" s="827">
        <f t="shared" si="0"/>
        <v>0</v>
      </c>
      <c r="J34" s="827">
        <f t="shared" si="0"/>
        <v>0</v>
      </c>
      <c r="K34" s="827">
        <f t="shared" si="0"/>
        <v>0</v>
      </c>
      <c r="L34" s="827">
        <f t="shared" si="0"/>
        <v>693.20026888006623</v>
      </c>
      <c r="M34" s="827">
        <f t="shared" si="0"/>
        <v>784.20630779632813</v>
      </c>
      <c r="N34" s="827">
        <f t="shared" si="0"/>
        <v>699.90245833928043</v>
      </c>
      <c r="O34" s="827">
        <f t="shared" si="0"/>
        <v>965.2155642633835</v>
      </c>
      <c r="P34" s="827">
        <f t="shared" si="0"/>
        <v>1055.2187818141767</v>
      </c>
      <c r="Q34" s="827">
        <f t="shared" si="0"/>
        <v>1144.8877255764808</v>
      </c>
      <c r="R34" s="827">
        <f t="shared" si="0"/>
        <v>1234.2223955502955</v>
      </c>
      <c r="S34" s="827">
        <f t="shared" si="0"/>
        <v>1058.5782333884965</v>
      </c>
      <c r="T34" s="827">
        <f t="shared" si="0"/>
        <v>1411.888914132456</v>
      </c>
      <c r="U34" s="827">
        <f t="shared" si="0"/>
        <v>1500.2207627408015</v>
      </c>
      <c r="V34" s="827">
        <f t="shared" si="0"/>
        <v>1588.2183375606583</v>
      </c>
      <c r="W34" s="827">
        <f t="shared" si="0"/>
        <v>1675.8816385920254</v>
      </c>
      <c r="X34" s="827">
        <f t="shared" si="0"/>
        <v>1410.5685326679227</v>
      </c>
      <c r="Y34" s="827">
        <f t="shared" ref="Y34:AE34" si="1">Y21*$C21*Y15</f>
        <v>1759.9514963971303</v>
      </c>
      <c r="Z34" s="827">
        <f t="shared" si="1"/>
        <v>1756.6923269593585</v>
      </c>
      <c r="AA34" s="827">
        <f t="shared" si="1"/>
        <v>1753.4331575215865</v>
      </c>
      <c r="AB34" s="827">
        <f t="shared" si="1"/>
        <v>1750.1739880838127</v>
      </c>
      <c r="AC34" s="827">
        <f t="shared" si="1"/>
        <v>1397.5318549168326</v>
      </c>
      <c r="AD34" s="827">
        <f t="shared" si="1"/>
        <v>1743.6556492082689</v>
      </c>
      <c r="AE34" s="827">
        <f t="shared" si="1"/>
        <v>1740.3964797704969</v>
      </c>
    </row>
    <row r="35" spans="1:31">
      <c r="A35" s="907" t="s">
        <v>983</v>
      </c>
      <c r="D35" s="827"/>
      <c r="E35" s="827">
        <f t="shared" ref="E35:X35" si="2">SUM(E34:E34)</f>
        <v>0</v>
      </c>
      <c r="F35" s="827">
        <f t="shared" si="2"/>
        <v>0</v>
      </c>
      <c r="G35" s="827">
        <f t="shared" si="2"/>
        <v>0</v>
      </c>
      <c r="H35" s="827">
        <f t="shared" si="2"/>
        <v>0</v>
      </c>
      <c r="I35" s="827">
        <f t="shared" si="2"/>
        <v>0</v>
      </c>
      <c r="J35" s="827">
        <f t="shared" si="2"/>
        <v>0</v>
      </c>
      <c r="K35" s="827">
        <f t="shared" si="2"/>
        <v>0</v>
      </c>
      <c r="L35" s="827">
        <f t="shared" si="2"/>
        <v>693.20026888006623</v>
      </c>
      <c r="M35" s="827">
        <f t="shared" si="2"/>
        <v>784.20630779632813</v>
      </c>
      <c r="N35" s="827">
        <f t="shared" si="2"/>
        <v>699.90245833928043</v>
      </c>
      <c r="O35" s="827">
        <f t="shared" si="2"/>
        <v>965.2155642633835</v>
      </c>
      <c r="P35" s="827">
        <f t="shared" si="2"/>
        <v>1055.2187818141767</v>
      </c>
      <c r="Q35" s="827">
        <f t="shared" si="2"/>
        <v>1144.8877255764808</v>
      </c>
      <c r="R35" s="827">
        <f t="shared" si="2"/>
        <v>1234.2223955502955</v>
      </c>
      <c r="S35" s="827">
        <f t="shared" si="2"/>
        <v>1058.5782333884965</v>
      </c>
      <c r="T35" s="827">
        <f t="shared" si="2"/>
        <v>1411.888914132456</v>
      </c>
      <c r="U35" s="827">
        <f t="shared" si="2"/>
        <v>1500.2207627408015</v>
      </c>
      <c r="V35" s="827">
        <f t="shared" si="2"/>
        <v>1588.2183375606583</v>
      </c>
      <c r="W35" s="827">
        <f t="shared" si="2"/>
        <v>1675.8816385920254</v>
      </c>
      <c r="X35" s="827">
        <f t="shared" si="2"/>
        <v>1410.5685326679227</v>
      </c>
      <c r="Y35" s="827">
        <f t="shared" ref="Y35:AE35" si="3">SUM(Y34:Y34)</f>
        <v>1759.9514963971303</v>
      </c>
      <c r="Z35" s="827">
        <f t="shared" si="3"/>
        <v>1756.6923269593585</v>
      </c>
      <c r="AA35" s="827">
        <f t="shared" si="3"/>
        <v>1753.4331575215865</v>
      </c>
      <c r="AB35" s="827">
        <f t="shared" si="3"/>
        <v>1750.1739880838127</v>
      </c>
      <c r="AC35" s="827">
        <f t="shared" si="3"/>
        <v>1397.5318549168326</v>
      </c>
      <c r="AD35" s="827">
        <f t="shared" si="3"/>
        <v>1743.6556492082689</v>
      </c>
      <c r="AE35" s="827">
        <f t="shared" si="3"/>
        <v>1740.3964797704969</v>
      </c>
    </row>
    <row r="36" spans="1:31">
      <c r="A36" s="917"/>
      <c r="D36" s="827"/>
      <c r="E36" s="827"/>
      <c r="F36" s="827"/>
      <c r="G36" s="827"/>
      <c r="H36" s="827"/>
      <c r="I36" s="827"/>
      <c r="J36" s="827"/>
      <c r="K36" s="827"/>
      <c r="L36" s="827"/>
      <c r="M36" s="827"/>
      <c r="N36" s="827"/>
      <c r="O36" s="827"/>
      <c r="P36" s="827"/>
      <c r="Q36" s="827"/>
      <c r="R36" s="827"/>
      <c r="S36" s="827"/>
      <c r="T36" s="827"/>
      <c r="U36" s="827"/>
      <c r="V36" s="827"/>
      <c r="W36" s="827"/>
      <c r="X36" s="827"/>
      <c r="Y36" s="827"/>
      <c r="Z36" s="827"/>
      <c r="AA36" s="827"/>
      <c r="AB36" s="827"/>
      <c r="AC36" s="827"/>
      <c r="AD36" s="827"/>
      <c r="AE36" s="827"/>
    </row>
    <row r="37" spans="1:31">
      <c r="A37" s="907" t="s">
        <v>1311</v>
      </c>
      <c r="D37" s="827"/>
      <c r="E37" s="827"/>
      <c r="F37" s="827"/>
      <c r="G37" s="827"/>
      <c r="H37" s="827"/>
      <c r="I37" s="827"/>
      <c r="J37" s="827"/>
      <c r="K37" s="827"/>
      <c r="L37" s="827"/>
      <c r="M37" s="827"/>
      <c r="N37" s="827"/>
      <c r="O37" s="827"/>
      <c r="P37" s="827"/>
      <c r="Q37" s="827"/>
      <c r="R37" s="827"/>
      <c r="S37" s="827"/>
      <c r="T37" s="827"/>
      <c r="U37" s="827"/>
      <c r="V37" s="827"/>
      <c r="W37" s="827"/>
      <c r="X37" s="827"/>
      <c r="Y37" s="827"/>
      <c r="Z37" s="827"/>
      <c r="AA37" s="827"/>
      <c r="AB37" s="827"/>
      <c r="AC37" s="827"/>
      <c r="AD37" s="827"/>
      <c r="AE37" s="827"/>
    </row>
    <row r="38" spans="1:31">
      <c r="A38" s="912" t="str">
        <f>A24</f>
        <v>Seedling</v>
      </c>
      <c r="D38" s="827"/>
      <c r="E38" s="827">
        <f t="shared" ref="E38:X38" si="4">E24*$C24</f>
        <v>842.36994699349816</v>
      </c>
      <c r="F38" s="827">
        <f t="shared" si="4"/>
        <v>252.71098409804944</v>
      </c>
      <c r="G38" s="827">
        <f t="shared" si="4"/>
        <v>0</v>
      </c>
      <c r="H38" s="827">
        <f t="shared" si="4"/>
        <v>0</v>
      </c>
      <c r="I38" s="827">
        <f t="shared" si="4"/>
        <v>0</v>
      </c>
      <c r="J38" s="827">
        <f t="shared" si="4"/>
        <v>0</v>
      </c>
      <c r="K38" s="827">
        <f t="shared" si="4"/>
        <v>0</v>
      </c>
      <c r="L38" s="827">
        <f t="shared" si="4"/>
        <v>0</v>
      </c>
      <c r="M38" s="827">
        <f t="shared" si="4"/>
        <v>0</v>
      </c>
      <c r="N38" s="827">
        <f t="shared" si="4"/>
        <v>0</v>
      </c>
      <c r="O38" s="827">
        <f t="shared" si="4"/>
        <v>0</v>
      </c>
      <c r="P38" s="827">
        <f t="shared" si="4"/>
        <v>0</v>
      </c>
      <c r="Q38" s="827">
        <f t="shared" si="4"/>
        <v>0</v>
      </c>
      <c r="R38" s="827">
        <f t="shared" si="4"/>
        <v>0</v>
      </c>
      <c r="S38" s="827">
        <f t="shared" si="4"/>
        <v>0</v>
      </c>
      <c r="T38" s="827">
        <f t="shared" si="4"/>
        <v>0</v>
      </c>
      <c r="U38" s="827">
        <f t="shared" si="4"/>
        <v>0</v>
      </c>
      <c r="V38" s="827">
        <f t="shared" si="4"/>
        <v>0</v>
      </c>
      <c r="W38" s="827">
        <f t="shared" si="4"/>
        <v>0</v>
      </c>
      <c r="X38" s="827">
        <f t="shared" si="4"/>
        <v>0</v>
      </c>
      <c r="Y38" s="827">
        <f t="shared" ref="Y38:AE38" si="5">Y24*$C24</f>
        <v>0</v>
      </c>
      <c r="Z38" s="827">
        <f t="shared" si="5"/>
        <v>0</v>
      </c>
      <c r="AA38" s="827">
        <f t="shared" si="5"/>
        <v>0</v>
      </c>
      <c r="AB38" s="827">
        <f t="shared" si="5"/>
        <v>0</v>
      </c>
      <c r="AC38" s="827">
        <f t="shared" si="5"/>
        <v>0</v>
      </c>
      <c r="AD38" s="827">
        <f t="shared" si="5"/>
        <v>0</v>
      </c>
      <c r="AE38" s="827">
        <f t="shared" si="5"/>
        <v>0</v>
      </c>
    </row>
    <row r="39" spans="1:31">
      <c r="A39" s="912" t="str">
        <f>A25</f>
        <v xml:space="preserve">Transportation of seedlings </v>
      </c>
      <c r="D39" s="827"/>
      <c r="E39" s="827">
        <f t="shared" ref="E39:X39" si="6">E25*$C25</f>
        <v>232.76592094716915</v>
      </c>
      <c r="F39" s="827">
        <f t="shared" si="6"/>
        <v>232.76592094716915</v>
      </c>
      <c r="G39" s="827">
        <f t="shared" si="6"/>
        <v>0</v>
      </c>
      <c r="H39" s="827">
        <f t="shared" si="6"/>
        <v>0</v>
      </c>
      <c r="I39" s="827">
        <f t="shared" si="6"/>
        <v>0</v>
      </c>
      <c r="J39" s="827">
        <f t="shared" si="6"/>
        <v>0</v>
      </c>
      <c r="K39" s="827">
        <f t="shared" si="6"/>
        <v>0</v>
      </c>
      <c r="L39" s="827">
        <f t="shared" si="6"/>
        <v>0</v>
      </c>
      <c r="M39" s="827">
        <f t="shared" si="6"/>
        <v>0</v>
      </c>
      <c r="N39" s="827">
        <f t="shared" si="6"/>
        <v>0</v>
      </c>
      <c r="O39" s="827">
        <f t="shared" si="6"/>
        <v>0</v>
      </c>
      <c r="P39" s="827">
        <f t="shared" si="6"/>
        <v>0</v>
      </c>
      <c r="Q39" s="827">
        <f t="shared" si="6"/>
        <v>0</v>
      </c>
      <c r="R39" s="827">
        <f t="shared" si="6"/>
        <v>0</v>
      </c>
      <c r="S39" s="827">
        <f t="shared" si="6"/>
        <v>0</v>
      </c>
      <c r="T39" s="827">
        <f t="shared" si="6"/>
        <v>0</v>
      </c>
      <c r="U39" s="827">
        <f t="shared" si="6"/>
        <v>0</v>
      </c>
      <c r="V39" s="827">
        <f t="shared" si="6"/>
        <v>0</v>
      </c>
      <c r="W39" s="827">
        <f t="shared" si="6"/>
        <v>0</v>
      </c>
      <c r="X39" s="827">
        <f t="shared" si="6"/>
        <v>0</v>
      </c>
      <c r="Y39" s="827">
        <f t="shared" ref="Y39:AE39" si="7">Y25*$C25</f>
        <v>0</v>
      </c>
      <c r="Z39" s="827">
        <f t="shared" si="7"/>
        <v>0</v>
      </c>
      <c r="AA39" s="827">
        <f t="shared" si="7"/>
        <v>0</v>
      </c>
      <c r="AB39" s="827">
        <f t="shared" si="7"/>
        <v>0</v>
      </c>
      <c r="AC39" s="827">
        <f t="shared" si="7"/>
        <v>0</v>
      </c>
      <c r="AD39" s="827">
        <f t="shared" si="7"/>
        <v>0</v>
      </c>
      <c r="AE39" s="827">
        <f t="shared" si="7"/>
        <v>0</v>
      </c>
    </row>
    <row r="40" spans="1:31">
      <c r="A40" s="912" t="str">
        <f>A26</f>
        <v>Fence installation per ha</v>
      </c>
      <c r="D40" s="827"/>
      <c r="E40" s="827">
        <f t="shared" ref="E40:X40" si="8">E26*$C26</f>
        <v>7696.3367155531632</v>
      </c>
      <c r="F40" s="827">
        <f t="shared" si="8"/>
        <v>0</v>
      </c>
      <c r="G40" s="827">
        <f t="shared" si="8"/>
        <v>0</v>
      </c>
      <c r="H40" s="827">
        <f t="shared" si="8"/>
        <v>0</v>
      </c>
      <c r="I40" s="827">
        <f t="shared" si="8"/>
        <v>0</v>
      </c>
      <c r="J40" s="827">
        <f t="shared" si="8"/>
        <v>0</v>
      </c>
      <c r="K40" s="827">
        <f t="shared" si="8"/>
        <v>0</v>
      </c>
      <c r="L40" s="827">
        <f t="shared" si="8"/>
        <v>0</v>
      </c>
      <c r="M40" s="827">
        <f t="shared" si="8"/>
        <v>0</v>
      </c>
      <c r="N40" s="827">
        <f t="shared" si="8"/>
        <v>0</v>
      </c>
      <c r="O40" s="827">
        <f t="shared" si="8"/>
        <v>0</v>
      </c>
      <c r="P40" s="827">
        <f t="shared" si="8"/>
        <v>0</v>
      </c>
      <c r="Q40" s="827">
        <f t="shared" si="8"/>
        <v>0</v>
      </c>
      <c r="R40" s="827">
        <f t="shared" si="8"/>
        <v>0</v>
      </c>
      <c r="S40" s="827">
        <f t="shared" si="8"/>
        <v>0</v>
      </c>
      <c r="T40" s="827">
        <f t="shared" si="8"/>
        <v>0</v>
      </c>
      <c r="U40" s="827">
        <f t="shared" si="8"/>
        <v>0</v>
      </c>
      <c r="V40" s="827">
        <f t="shared" si="8"/>
        <v>0</v>
      </c>
      <c r="W40" s="827">
        <f t="shared" si="8"/>
        <v>0</v>
      </c>
      <c r="X40" s="827">
        <f t="shared" si="8"/>
        <v>0</v>
      </c>
      <c r="Y40" s="827">
        <f t="shared" ref="Y40:AE40" si="9">Y26*$C26</f>
        <v>0</v>
      </c>
      <c r="Z40" s="827">
        <f t="shared" si="9"/>
        <v>0</v>
      </c>
      <c r="AA40" s="827">
        <f t="shared" si="9"/>
        <v>0</v>
      </c>
      <c r="AB40" s="827">
        <f t="shared" si="9"/>
        <v>0</v>
      </c>
      <c r="AC40" s="827">
        <f t="shared" si="9"/>
        <v>0</v>
      </c>
      <c r="AD40" s="827">
        <f t="shared" si="9"/>
        <v>0</v>
      </c>
      <c r="AE40" s="827">
        <f t="shared" si="9"/>
        <v>0</v>
      </c>
    </row>
    <row r="41" spans="1:31">
      <c r="A41" s="972" t="s">
        <v>1316</v>
      </c>
      <c r="D41" s="827"/>
      <c r="E41" s="827">
        <f>SUM(E38:E40)</f>
        <v>8771.4725834938308</v>
      </c>
      <c r="F41" s="827">
        <f t="shared" ref="F41:X41" si="10">SUM(F38:F40)</f>
        <v>485.47690504521859</v>
      </c>
      <c r="G41" s="827">
        <f t="shared" si="10"/>
        <v>0</v>
      </c>
      <c r="H41" s="827">
        <f t="shared" si="10"/>
        <v>0</v>
      </c>
      <c r="I41" s="827">
        <f t="shared" si="10"/>
        <v>0</v>
      </c>
      <c r="J41" s="827">
        <f t="shared" si="10"/>
        <v>0</v>
      </c>
      <c r="K41" s="827">
        <f t="shared" si="10"/>
        <v>0</v>
      </c>
      <c r="L41" s="827">
        <f t="shared" si="10"/>
        <v>0</v>
      </c>
      <c r="M41" s="827">
        <f t="shared" si="10"/>
        <v>0</v>
      </c>
      <c r="N41" s="827">
        <f t="shared" si="10"/>
        <v>0</v>
      </c>
      <c r="O41" s="827">
        <f t="shared" si="10"/>
        <v>0</v>
      </c>
      <c r="P41" s="827">
        <f t="shared" si="10"/>
        <v>0</v>
      </c>
      <c r="Q41" s="827">
        <f t="shared" si="10"/>
        <v>0</v>
      </c>
      <c r="R41" s="827">
        <f t="shared" si="10"/>
        <v>0</v>
      </c>
      <c r="S41" s="827">
        <f t="shared" si="10"/>
        <v>0</v>
      </c>
      <c r="T41" s="827">
        <f t="shared" si="10"/>
        <v>0</v>
      </c>
      <c r="U41" s="827">
        <f t="shared" si="10"/>
        <v>0</v>
      </c>
      <c r="V41" s="827">
        <f t="shared" si="10"/>
        <v>0</v>
      </c>
      <c r="W41" s="827">
        <f t="shared" si="10"/>
        <v>0</v>
      </c>
      <c r="X41" s="827">
        <f t="shared" si="10"/>
        <v>0</v>
      </c>
      <c r="Y41" s="827">
        <f t="shared" ref="Y41:AE41" si="11">SUM(Y38:Y40)</f>
        <v>0</v>
      </c>
      <c r="Z41" s="827">
        <f t="shared" si="11"/>
        <v>0</v>
      </c>
      <c r="AA41" s="827">
        <f t="shared" si="11"/>
        <v>0</v>
      </c>
      <c r="AB41" s="827">
        <f t="shared" si="11"/>
        <v>0</v>
      </c>
      <c r="AC41" s="827">
        <f t="shared" si="11"/>
        <v>0</v>
      </c>
      <c r="AD41" s="827">
        <f t="shared" si="11"/>
        <v>0</v>
      </c>
      <c r="AE41" s="827">
        <f t="shared" si="11"/>
        <v>0</v>
      </c>
    </row>
    <row r="42" spans="1:31">
      <c r="A42" s="912" t="str">
        <f>A27</f>
        <v>Irrigation</v>
      </c>
      <c r="D42" s="827"/>
      <c r="E42" s="827">
        <f t="shared" ref="E42:X43" si="12">E27*$C27</f>
        <v>1779.9746895959995</v>
      </c>
      <c r="F42" s="827">
        <f t="shared" si="12"/>
        <v>0</v>
      </c>
      <c r="G42" s="827">
        <f t="shared" si="12"/>
        <v>0</v>
      </c>
      <c r="H42" s="827">
        <f t="shared" si="12"/>
        <v>0</v>
      </c>
      <c r="I42" s="827">
        <f t="shared" si="12"/>
        <v>0</v>
      </c>
      <c r="J42" s="827">
        <f t="shared" si="12"/>
        <v>0</v>
      </c>
      <c r="K42" s="827">
        <f t="shared" si="12"/>
        <v>0</v>
      </c>
      <c r="L42" s="827">
        <f t="shared" si="12"/>
        <v>0</v>
      </c>
      <c r="M42" s="827">
        <f t="shared" si="12"/>
        <v>0</v>
      </c>
      <c r="N42" s="827">
        <f t="shared" si="12"/>
        <v>0</v>
      </c>
      <c r="O42" s="827">
        <f t="shared" si="12"/>
        <v>0</v>
      </c>
      <c r="P42" s="827">
        <f t="shared" si="12"/>
        <v>0</v>
      </c>
      <c r="Q42" s="827">
        <f t="shared" si="12"/>
        <v>0</v>
      </c>
      <c r="R42" s="827">
        <f t="shared" si="12"/>
        <v>0</v>
      </c>
      <c r="S42" s="827">
        <f t="shared" si="12"/>
        <v>0</v>
      </c>
      <c r="T42" s="827">
        <f t="shared" si="12"/>
        <v>0</v>
      </c>
      <c r="U42" s="827">
        <f t="shared" si="12"/>
        <v>0</v>
      </c>
      <c r="V42" s="827">
        <f t="shared" si="12"/>
        <v>0</v>
      </c>
      <c r="W42" s="827">
        <f t="shared" si="12"/>
        <v>0</v>
      </c>
      <c r="X42" s="827">
        <f t="shared" si="12"/>
        <v>0</v>
      </c>
      <c r="Y42" s="827">
        <f t="shared" ref="Y42:AE43" si="13">Y27*$C27</f>
        <v>0</v>
      </c>
      <c r="Z42" s="827">
        <f t="shared" si="13"/>
        <v>0</v>
      </c>
      <c r="AA42" s="827">
        <f t="shared" si="13"/>
        <v>0</v>
      </c>
      <c r="AB42" s="827">
        <f t="shared" si="13"/>
        <v>0</v>
      </c>
      <c r="AC42" s="827">
        <f t="shared" si="13"/>
        <v>0</v>
      </c>
      <c r="AD42" s="827">
        <f t="shared" si="13"/>
        <v>0</v>
      </c>
      <c r="AE42" s="827">
        <f t="shared" si="13"/>
        <v>0</v>
      </c>
    </row>
    <row r="43" spans="1:31">
      <c r="A43" s="912" t="str">
        <f>A28</f>
        <v>Land lease</v>
      </c>
      <c r="D43" s="827"/>
      <c r="E43" s="827">
        <f t="shared" si="12"/>
        <v>39.985816716588147</v>
      </c>
      <c r="F43" s="827">
        <f t="shared" si="12"/>
        <v>39.985816716588147</v>
      </c>
      <c r="G43" s="827">
        <f t="shared" si="12"/>
        <v>39.985816716588147</v>
      </c>
      <c r="H43" s="827">
        <f t="shared" si="12"/>
        <v>39.985816716588147</v>
      </c>
      <c r="I43" s="827">
        <f t="shared" si="12"/>
        <v>39.985816716588147</v>
      </c>
      <c r="J43" s="827">
        <f t="shared" si="12"/>
        <v>39.985816716588147</v>
      </c>
      <c r="K43" s="827">
        <f t="shared" si="12"/>
        <v>39.985816716588147</v>
      </c>
      <c r="L43" s="827">
        <f t="shared" si="12"/>
        <v>39.985816716588147</v>
      </c>
      <c r="M43" s="827">
        <f t="shared" si="12"/>
        <v>39.985816716588147</v>
      </c>
      <c r="N43" s="827">
        <f t="shared" si="12"/>
        <v>39.985816716588147</v>
      </c>
      <c r="O43" s="827">
        <f t="shared" si="12"/>
        <v>39.985816716588147</v>
      </c>
      <c r="P43" s="827">
        <f t="shared" si="12"/>
        <v>39.985816716588147</v>
      </c>
      <c r="Q43" s="827">
        <f t="shared" si="12"/>
        <v>39.985816716588147</v>
      </c>
      <c r="R43" s="827">
        <f t="shared" si="12"/>
        <v>39.985816716588147</v>
      </c>
      <c r="S43" s="827">
        <f t="shared" si="12"/>
        <v>39.985816716588147</v>
      </c>
      <c r="T43" s="827">
        <f t="shared" si="12"/>
        <v>39.985816716588147</v>
      </c>
      <c r="U43" s="827">
        <f t="shared" si="12"/>
        <v>39.985816716588147</v>
      </c>
      <c r="V43" s="827">
        <f t="shared" si="12"/>
        <v>39.985816716588147</v>
      </c>
      <c r="W43" s="827">
        <f t="shared" si="12"/>
        <v>39.985816716588147</v>
      </c>
      <c r="X43" s="827">
        <f t="shared" si="12"/>
        <v>39.985816716588147</v>
      </c>
      <c r="Y43" s="827">
        <f t="shared" si="13"/>
        <v>39.985816716588147</v>
      </c>
      <c r="Z43" s="827">
        <f t="shared" si="13"/>
        <v>39.985816716588147</v>
      </c>
      <c r="AA43" s="827">
        <f t="shared" si="13"/>
        <v>39.985816716588147</v>
      </c>
      <c r="AB43" s="827">
        <f t="shared" si="13"/>
        <v>39.985816716588147</v>
      </c>
      <c r="AC43" s="827">
        <f t="shared" si="13"/>
        <v>39.985816716588147</v>
      </c>
      <c r="AD43" s="827">
        <f t="shared" si="13"/>
        <v>39.985816716588147</v>
      </c>
      <c r="AE43" s="827">
        <f t="shared" si="13"/>
        <v>39.985816716588147</v>
      </c>
    </row>
    <row r="44" spans="1:31">
      <c r="A44" s="912" t="str">
        <f>A29</f>
        <v>Labor cost</v>
      </c>
      <c r="D44" s="827"/>
      <c r="E44" s="827">
        <f t="shared" ref="E44:X44" si="14">E29*$C29</f>
        <v>0</v>
      </c>
      <c r="F44" s="827">
        <f t="shared" si="14"/>
        <v>0</v>
      </c>
      <c r="G44" s="827">
        <f t="shared" si="14"/>
        <v>0</v>
      </c>
      <c r="H44" s="827">
        <f t="shared" si="14"/>
        <v>0</v>
      </c>
      <c r="I44" s="827">
        <f t="shared" si="14"/>
        <v>0</v>
      </c>
      <c r="J44" s="827">
        <f t="shared" si="14"/>
        <v>0</v>
      </c>
      <c r="K44" s="827">
        <f t="shared" si="14"/>
        <v>0</v>
      </c>
      <c r="L44" s="827">
        <f t="shared" si="14"/>
        <v>0</v>
      </c>
      <c r="M44" s="827">
        <f t="shared" si="14"/>
        <v>0</v>
      </c>
      <c r="N44" s="827">
        <f t="shared" si="14"/>
        <v>0</v>
      </c>
      <c r="O44" s="827">
        <f t="shared" si="14"/>
        <v>0</v>
      </c>
      <c r="P44" s="827">
        <f t="shared" si="14"/>
        <v>0</v>
      </c>
      <c r="Q44" s="827">
        <f t="shared" si="14"/>
        <v>0</v>
      </c>
      <c r="R44" s="827">
        <f t="shared" si="14"/>
        <v>0</v>
      </c>
      <c r="S44" s="827">
        <f t="shared" si="14"/>
        <v>0</v>
      </c>
      <c r="T44" s="827">
        <f t="shared" si="14"/>
        <v>0</v>
      </c>
      <c r="U44" s="827">
        <f t="shared" si="14"/>
        <v>0</v>
      </c>
      <c r="V44" s="827">
        <f t="shared" si="14"/>
        <v>0</v>
      </c>
      <c r="W44" s="827">
        <f t="shared" si="14"/>
        <v>0</v>
      </c>
      <c r="X44" s="827">
        <f t="shared" si="14"/>
        <v>0</v>
      </c>
      <c r="Y44" s="827">
        <f t="shared" ref="Y44:AE44" si="15">Y29*$C29</f>
        <v>0</v>
      </c>
      <c r="Z44" s="827">
        <f t="shared" si="15"/>
        <v>0</v>
      </c>
      <c r="AA44" s="827">
        <f t="shared" si="15"/>
        <v>0</v>
      </c>
      <c r="AB44" s="827">
        <f t="shared" si="15"/>
        <v>0</v>
      </c>
      <c r="AC44" s="827">
        <f t="shared" si="15"/>
        <v>0</v>
      </c>
      <c r="AD44" s="827">
        <f t="shared" si="15"/>
        <v>0</v>
      </c>
      <c r="AE44" s="827">
        <f t="shared" si="15"/>
        <v>0</v>
      </c>
    </row>
    <row r="45" spans="1:31">
      <c r="A45" s="907" t="s">
        <v>1314</v>
      </c>
      <c r="D45" s="827"/>
      <c r="E45" s="827">
        <f t="shared" ref="E45:X45" si="16">SUM(E42:E44)</f>
        <v>1819.9605063125878</v>
      </c>
      <c r="F45" s="827">
        <f t="shared" si="16"/>
        <v>39.985816716588147</v>
      </c>
      <c r="G45" s="827">
        <f t="shared" si="16"/>
        <v>39.985816716588147</v>
      </c>
      <c r="H45" s="827">
        <f t="shared" si="16"/>
        <v>39.985816716588147</v>
      </c>
      <c r="I45" s="827">
        <f t="shared" si="16"/>
        <v>39.985816716588147</v>
      </c>
      <c r="J45" s="827">
        <f t="shared" si="16"/>
        <v>39.985816716588147</v>
      </c>
      <c r="K45" s="827">
        <f t="shared" si="16"/>
        <v>39.985816716588147</v>
      </c>
      <c r="L45" s="827">
        <f t="shared" si="16"/>
        <v>39.985816716588147</v>
      </c>
      <c r="M45" s="827">
        <f t="shared" si="16"/>
        <v>39.985816716588147</v>
      </c>
      <c r="N45" s="827">
        <f t="shared" si="16"/>
        <v>39.985816716588147</v>
      </c>
      <c r="O45" s="827">
        <f t="shared" si="16"/>
        <v>39.985816716588147</v>
      </c>
      <c r="P45" s="827">
        <f t="shared" si="16"/>
        <v>39.985816716588147</v>
      </c>
      <c r="Q45" s="827">
        <f t="shared" si="16"/>
        <v>39.985816716588147</v>
      </c>
      <c r="R45" s="827">
        <f t="shared" si="16"/>
        <v>39.985816716588147</v>
      </c>
      <c r="S45" s="827">
        <f t="shared" si="16"/>
        <v>39.985816716588147</v>
      </c>
      <c r="T45" s="827">
        <f t="shared" si="16"/>
        <v>39.985816716588147</v>
      </c>
      <c r="U45" s="827">
        <f t="shared" si="16"/>
        <v>39.985816716588147</v>
      </c>
      <c r="V45" s="827">
        <f t="shared" si="16"/>
        <v>39.985816716588147</v>
      </c>
      <c r="W45" s="827">
        <f t="shared" si="16"/>
        <v>39.985816716588147</v>
      </c>
      <c r="X45" s="827">
        <f t="shared" si="16"/>
        <v>39.985816716588147</v>
      </c>
      <c r="Y45" s="827">
        <f t="shared" ref="Y45:AE45" si="17">SUM(Y42:Y44)</f>
        <v>39.985816716588147</v>
      </c>
      <c r="Z45" s="827">
        <f t="shared" si="17"/>
        <v>39.985816716588147</v>
      </c>
      <c r="AA45" s="827">
        <f t="shared" si="17"/>
        <v>39.985816716588147</v>
      </c>
      <c r="AB45" s="827">
        <f t="shared" si="17"/>
        <v>39.985816716588147</v>
      </c>
      <c r="AC45" s="827">
        <f t="shared" si="17"/>
        <v>39.985816716588147</v>
      </c>
      <c r="AD45" s="827">
        <f t="shared" si="17"/>
        <v>39.985816716588147</v>
      </c>
      <c r="AE45" s="827">
        <f t="shared" si="17"/>
        <v>39.985816716588147</v>
      </c>
    </row>
    <row r="46" spans="1:31">
      <c r="A46" s="915"/>
      <c r="D46" s="827"/>
      <c r="E46" s="827"/>
      <c r="F46" s="827"/>
      <c r="G46" s="827"/>
      <c r="H46" s="827"/>
      <c r="I46" s="827"/>
      <c r="J46" s="827"/>
      <c r="K46" s="827"/>
      <c r="L46" s="827"/>
      <c r="M46" s="827"/>
      <c r="N46" s="827"/>
      <c r="O46" s="827"/>
      <c r="P46" s="827"/>
      <c r="Q46" s="827"/>
      <c r="R46" s="827"/>
      <c r="S46" s="827"/>
      <c r="T46" s="827"/>
      <c r="U46" s="827"/>
      <c r="V46" s="827"/>
      <c r="W46" s="827"/>
      <c r="X46" s="827">
        <f>X31*$C31</f>
        <v>0</v>
      </c>
      <c r="Y46" s="827">
        <f t="shared" ref="Y46:AE46" si="18">Y31*$C31</f>
        <v>0</v>
      </c>
      <c r="Z46" s="827">
        <f t="shared" si="18"/>
        <v>0</v>
      </c>
      <c r="AA46" s="827">
        <f t="shared" si="18"/>
        <v>0</v>
      </c>
      <c r="AB46" s="827">
        <f t="shared" si="18"/>
        <v>0</v>
      </c>
      <c r="AC46" s="827">
        <f t="shared" si="18"/>
        <v>0</v>
      </c>
      <c r="AD46" s="827">
        <f t="shared" si="18"/>
        <v>0</v>
      </c>
      <c r="AE46" s="827">
        <f t="shared" si="18"/>
        <v>0</v>
      </c>
    </row>
    <row r="47" spans="1:31">
      <c r="A47" s="918" t="s">
        <v>498</v>
      </c>
      <c r="B47" s="762"/>
      <c r="D47" s="827"/>
      <c r="E47" s="827">
        <f t="shared" ref="E47:X47" si="19">E41+E45</f>
        <v>10591.433089806418</v>
      </c>
      <c r="F47" s="827">
        <f t="shared" si="19"/>
        <v>525.46272176180673</v>
      </c>
      <c r="G47" s="827">
        <f t="shared" si="19"/>
        <v>39.985816716588147</v>
      </c>
      <c r="H47" s="827">
        <f t="shared" si="19"/>
        <v>39.985816716588147</v>
      </c>
      <c r="I47" s="827">
        <f t="shared" si="19"/>
        <v>39.985816716588147</v>
      </c>
      <c r="J47" s="827">
        <f t="shared" si="19"/>
        <v>39.985816716588147</v>
      </c>
      <c r="K47" s="827">
        <f t="shared" si="19"/>
        <v>39.985816716588147</v>
      </c>
      <c r="L47" s="827">
        <f t="shared" si="19"/>
        <v>39.985816716588147</v>
      </c>
      <c r="M47" s="827">
        <f t="shared" si="19"/>
        <v>39.985816716588147</v>
      </c>
      <c r="N47" s="827">
        <f t="shared" si="19"/>
        <v>39.985816716588147</v>
      </c>
      <c r="O47" s="827">
        <f t="shared" si="19"/>
        <v>39.985816716588147</v>
      </c>
      <c r="P47" s="827">
        <f t="shared" si="19"/>
        <v>39.985816716588147</v>
      </c>
      <c r="Q47" s="827">
        <f t="shared" si="19"/>
        <v>39.985816716588147</v>
      </c>
      <c r="R47" s="827">
        <f t="shared" si="19"/>
        <v>39.985816716588147</v>
      </c>
      <c r="S47" s="827">
        <f t="shared" si="19"/>
        <v>39.985816716588147</v>
      </c>
      <c r="T47" s="827">
        <f t="shared" si="19"/>
        <v>39.985816716588147</v>
      </c>
      <c r="U47" s="827">
        <f t="shared" si="19"/>
        <v>39.985816716588147</v>
      </c>
      <c r="V47" s="827">
        <f t="shared" si="19"/>
        <v>39.985816716588147</v>
      </c>
      <c r="W47" s="827">
        <f t="shared" si="19"/>
        <v>39.985816716588147</v>
      </c>
      <c r="X47" s="827">
        <f t="shared" si="19"/>
        <v>39.985816716588147</v>
      </c>
      <c r="Y47" s="827">
        <f t="shared" ref="Y47:AE47" si="20">Y41+Y45</f>
        <v>39.985816716588147</v>
      </c>
      <c r="Z47" s="827">
        <f t="shared" si="20"/>
        <v>39.985816716588147</v>
      </c>
      <c r="AA47" s="827">
        <f t="shared" si="20"/>
        <v>39.985816716588147</v>
      </c>
      <c r="AB47" s="827">
        <f t="shared" si="20"/>
        <v>39.985816716588147</v>
      </c>
      <c r="AC47" s="827">
        <f t="shared" si="20"/>
        <v>39.985816716588147</v>
      </c>
      <c r="AD47" s="827">
        <f t="shared" si="20"/>
        <v>39.985816716588147</v>
      </c>
      <c r="AE47" s="827">
        <f t="shared" si="20"/>
        <v>39.985816716588147</v>
      </c>
    </row>
    <row r="48" spans="1:31">
      <c r="A48" s="918"/>
      <c r="B48" s="762"/>
      <c r="D48" s="827"/>
      <c r="E48" s="827"/>
      <c r="F48" s="827"/>
      <c r="G48" s="827"/>
      <c r="H48" s="827"/>
      <c r="I48" s="827"/>
      <c r="J48" s="827"/>
      <c r="K48" s="827"/>
      <c r="L48" s="827"/>
      <c r="M48" s="827"/>
      <c r="N48" s="827"/>
      <c r="O48" s="827"/>
      <c r="P48" s="827"/>
      <c r="Q48" s="827"/>
      <c r="R48" s="827"/>
      <c r="S48" s="827"/>
      <c r="T48" s="827"/>
      <c r="U48" s="827"/>
      <c r="V48" s="827"/>
      <c r="W48" s="827"/>
      <c r="X48" s="827">
        <f>X33*$C33</f>
        <v>0</v>
      </c>
      <c r="Y48" s="827">
        <f t="shared" ref="Y48:AE48" si="21">Y33*$C33</f>
        <v>0</v>
      </c>
      <c r="Z48" s="827">
        <f t="shared" si="21"/>
        <v>0</v>
      </c>
      <c r="AA48" s="827">
        <f t="shared" si="21"/>
        <v>0</v>
      </c>
      <c r="AB48" s="827">
        <f t="shared" si="21"/>
        <v>0</v>
      </c>
      <c r="AC48" s="827">
        <f t="shared" si="21"/>
        <v>0</v>
      </c>
      <c r="AD48" s="827">
        <f t="shared" si="21"/>
        <v>0</v>
      </c>
      <c r="AE48" s="827">
        <f t="shared" si="21"/>
        <v>0</v>
      </c>
    </row>
    <row r="49" spans="1:31">
      <c r="A49" s="918" t="s">
        <v>585</v>
      </c>
      <c r="B49" s="762"/>
      <c r="D49" s="827">
        <v>0</v>
      </c>
      <c r="E49" s="827">
        <f t="shared" ref="E49:X49" si="22">E35-E47</f>
        <v>-10591.433089806418</v>
      </c>
      <c r="F49" s="827">
        <f t="shared" si="22"/>
        <v>-525.46272176180673</v>
      </c>
      <c r="G49" s="827">
        <f t="shared" si="22"/>
        <v>-39.985816716588147</v>
      </c>
      <c r="H49" s="827">
        <f t="shared" si="22"/>
        <v>-39.985816716588147</v>
      </c>
      <c r="I49" s="827">
        <f t="shared" si="22"/>
        <v>-39.985816716588147</v>
      </c>
      <c r="J49" s="827">
        <f t="shared" si="22"/>
        <v>-39.985816716588147</v>
      </c>
      <c r="K49" s="827">
        <f t="shared" si="22"/>
        <v>-39.985816716588147</v>
      </c>
      <c r="L49" s="827">
        <f t="shared" si="22"/>
        <v>653.21445216347809</v>
      </c>
      <c r="M49" s="827">
        <f t="shared" si="22"/>
        <v>744.22049107973999</v>
      </c>
      <c r="N49" s="827">
        <f t="shared" si="22"/>
        <v>659.91664162269228</v>
      </c>
      <c r="O49" s="827">
        <f t="shared" si="22"/>
        <v>925.22974754679535</v>
      </c>
      <c r="P49" s="827">
        <f t="shared" si="22"/>
        <v>1015.2329650975886</v>
      </c>
      <c r="Q49" s="827">
        <f t="shared" si="22"/>
        <v>1104.9019088598925</v>
      </c>
      <c r="R49" s="827">
        <f t="shared" si="22"/>
        <v>1194.2365788337074</v>
      </c>
      <c r="S49" s="827">
        <f t="shared" si="22"/>
        <v>1018.5924166719084</v>
      </c>
      <c r="T49" s="827">
        <f t="shared" si="22"/>
        <v>1371.9030974158677</v>
      </c>
      <c r="U49" s="827">
        <f t="shared" si="22"/>
        <v>1460.2349460242135</v>
      </c>
      <c r="V49" s="827">
        <f t="shared" si="22"/>
        <v>1548.2325208440702</v>
      </c>
      <c r="W49" s="827">
        <f t="shared" si="22"/>
        <v>1635.8958218754374</v>
      </c>
      <c r="X49" s="827">
        <f t="shared" si="22"/>
        <v>1370.5827159513346</v>
      </c>
      <c r="Y49" s="827">
        <f t="shared" ref="Y49:AE49" si="23">Y35-Y47</f>
        <v>1719.9656796805421</v>
      </c>
      <c r="Z49" s="827">
        <f t="shared" si="23"/>
        <v>1716.7065102427705</v>
      </c>
      <c r="AA49" s="827">
        <f t="shared" si="23"/>
        <v>1713.4473408049985</v>
      </c>
      <c r="AB49" s="827">
        <f t="shared" si="23"/>
        <v>1710.1881713672246</v>
      </c>
      <c r="AC49" s="827">
        <f t="shared" si="23"/>
        <v>1357.5460382002443</v>
      </c>
      <c r="AD49" s="827">
        <f t="shared" si="23"/>
        <v>1703.6698324916806</v>
      </c>
      <c r="AE49" s="827">
        <f t="shared" si="23"/>
        <v>1700.4106630539086</v>
      </c>
    </row>
    <row r="50" spans="1:31" ht="12" thickBot="1">
      <c r="A50" s="919" t="s">
        <v>937</v>
      </c>
      <c r="B50" s="920"/>
      <c r="C50" s="921"/>
      <c r="D50" s="922">
        <v>0</v>
      </c>
      <c r="E50" s="922">
        <f>E49-$D$49</f>
        <v>-10591.433089806418</v>
      </c>
      <c r="F50" s="922">
        <f t="shared" ref="F50:X50" si="24">F49-$D$49</f>
        <v>-525.46272176180673</v>
      </c>
      <c r="G50" s="922">
        <f t="shared" si="24"/>
        <v>-39.985816716588147</v>
      </c>
      <c r="H50" s="922">
        <f t="shared" si="24"/>
        <v>-39.985816716588147</v>
      </c>
      <c r="I50" s="922">
        <f t="shared" si="24"/>
        <v>-39.985816716588147</v>
      </c>
      <c r="J50" s="922">
        <f t="shared" si="24"/>
        <v>-39.985816716588147</v>
      </c>
      <c r="K50" s="922">
        <f t="shared" si="24"/>
        <v>-39.985816716588147</v>
      </c>
      <c r="L50" s="922">
        <f t="shared" si="24"/>
        <v>653.21445216347809</v>
      </c>
      <c r="M50" s="922">
        <f t="shared" si="24"/>
        <v>744.22049107973999</v>
      </c>
      <c r="N50" s="922">
        <f t="shared" si="24"/>
        <v>659.91664162269228</v>
      </c>
      <c r="O50" s="922">
        <f t="shared" si="24"/>
        <v>925.22974754679535</v>
      </c>
      <c r="P50" s="922">
        <f t="shared" si="24"/>
        <v>1015.2329650975886</v>
      </c>
      <c r="Q50" s="922">
        <f t="shared" si="24"/>
        <v>1104.9019088598925</v>
      </c>
      <c r="R50" s="922">
        <f t="shared" si="24"/>
        <v>1194.2365788337074</v>
      </c>
      <c r="S50" s="922">
        <f t="shared" si="24"/>
        <v>1018.5924166719084</v>
      </c>
      <c r="T50" s="922">
        <f t="shared" si="24"/>
        <v>1371.9030974158677</v>
      </c>
      <c r="U50" s="922">
        <f t="shared" si="24"/>
        <v>1460.2349460242135</v>
      </c>
      <c r="V50" s="922">
        <f t="shared" si="24"/>
        <v>1548.2325208440702</v>
      </c>
      <c r="W50" s="922">
        <f t="shared" si="24"/>
        <v>1635.8958218754374</v>
      </c>
      <c r="X50" s="922">
        <f t="shared" si="24"/>
        <v>1370.5827159513346</v>
      </c>
      <c r="Y50" s="922">
        <f t="shared" ref="Y50:AE50" si="25">Y49-$D$49</f>
        <v>1719.9656796805421</v>
      </c>
      <c r="Z50" s="922">
        <f t="shared" si="25"/>
        <v>1716.7065102427705</v>
      </c>
      <c r="AA50" s="922">
        <f t="shared" si="25"/>
        <v>1713.4473408049985</v>
      </c>
      <c r="AB50" s="922">
        <f t="shared" si="25"/>
        <v>1710.1881713672246</v>
      </c>
      <c r="AC50" s="922">
        <f t="shared" si="25"/>
        <v>1357.5460382002443</v>
      </c>
      <c r="AD50" s="922">
        <f t="shared" si="25"/>
        <v>1703.6698324916806</v>
      </c>
      <c r="AE50" s="922">
        <f t="shared" si="25"/>
        <v>1700.4106630539086</v>
      </c>
    </row>
    <row r="51" spans="1:31">
      <c r="D51" s="827"/>
      <c r="E51" s="827"/>
      <c r="F51" s="827"/>
      <c r="G51" s="827"/>
      <c r="H51" s="827"/>
      <c r="I51" s="827"/>
      <c r="J51" s="827"/>
      <c r="K51" s="827"/>
      <c r="L51" s="827"/>
      <c r="M51" s="827"/>
      <c r="N51" s="827"/>
      <c r="O51" s="827"/>
      <c r="P51" s="827"/>
      <c r="Q51" s="827"/>
      <c r="R51" s="827"/>
      <c r="S51" s="827"/>
      <c r="T51" s="827"/>
      <c r="U51" s="827"/>
      <c r="V51" s="827"/>
      <c r="W51" s="827"/>
      <c r="X51" s="827"/>
      <c r="Y51" s="827"/>
      <c r="Z51" s="827"/>
      <c r="AA51" s="827"/>
      <c r="AB51" s="827"/>
      <c r="AC51" s="827"/>
      <c r="AD51" s="827"/>
      <c r="AE51" s="827"/>
    </row>
    <row r="52" spans="1:31" ht="12" thickBot="1">
      <c r="C52" s="252"/>
      <c r="D52" s="827"/>
      <c r="E52" s="828"/>
      <c r="F52" s="827"/>
      <c r="G52" s="827"/>
      <c r="H52" s="827"/>
      <c r="I52" s="827"/>
      <c r="J52" s="827"/>
      <c r="K52" s="827"/>
      <c r="L52" s="827"/>
      <c r="M52" s="827"/>
      <c r="N52" s="827"/>
      <c r="O52" s="827"/>
      <c r="P52" s="827"/>
      <c r="Q52" s="827"/>
      <c r="R52" s="827"/>
      <c r="S52" s="827"/>
      <c r="T52" s="827"/>
      <c r="U52" s="827"/>
      <c r="V52" s="827"/>
      <c r="W52" s="827"/>
      <c r="X52" s="827"/>
      <c r="Y52" s="827"/>
      <c r="Z52" s="827"/>
      <c r="AA52" s="827"/>
      <c r="AB52" s="827"/>
      <c r="AC52" s="827"/>
      <c r="AD52" s="827"/>
      <c r="AE52" s="827"/>
    </row>
    <row r="53" spans="1:31">
      <c r="A53" s="1159" t="s">
        <v>1299</v>
      </c>
      <c r="B53" s="1160"/>
      <c r="C53" s="1161"/>
      <c r="D53" s="1161"/>
      <c r="E53" s="1161"/>
      <c r="F53" s="1160"/>
      <c r="G53" s="1160"/>
      <c r="H53" s="1160"/>
      <c r="I53" s="1160"/>
      <c r="J53" s="1160"/>
      <c r="K53" s="1160"/>
      <c r="L53" s="1160"/>
      <c r="M53" s="1160"/>
      <c r="N53" s="1160"/>
      <c r="O53" s="1160"/>
      <c r="P53" s="1160"/>
      <c r="Q53" s="1160"/>
      <c r="R53" s="1160"/>
      <c r="S53" s="1160"/>
      <c r="T53" s="1160"/>
      <c r="U53" s="1160"/>
      <c r="V53" s="1160"/>
      <c r="W53" s="1160"/>
      <c r="X53" s="1160"/>
      <c r="Y53" s="1160"/>
      <c r="Z53" s="1160"/>
      <c r="AA53" s="1160"/>
      <c r="AB53" s="1160"/>
      <c r="AC53" s="1160"/>
      <c r="AD53" s="1160"/>
      <c r="AE53" s="1160"/>
    </row>
    <row r="54" spans="1:31">
      <c r="A54" s="915"/>
      <c r="C54" s="252"/>
      <c r="D54" s="252"/>
      <c r="E54" s="252"/>
    </row>
    <row r="55" spans="1:31">
      <c r="A55" s="1163" t="s">
        <v>122</v>
      </c>
      <c r="B55" s="914" t="s">
        <v>197</v>
      </c>
      <c r="C55" s="265">
        <f>E41+F41</f>
        <v>9256.9494885390486</v>
      </c>
      <c r="D55" s="252"/>
      <c r="E55" s="252"/>
    </row>
    <row r="56" spans="1:31">
      <c r="A56" s="1163" t="s">
        <v>1300</v>
      </c>
      <c r="B56" s="914" t="s">
        <v>197</v>
      </c>
      <c r="C56" s="685">
        <f>C55*5%</f>
        <v>462.84747442695243</v>
      </c>
      <c r="D56" s="252"/>
      <c r="E56" s="252"/>
    </row>
    <row r="57" spans="1:31">
      <c r="A57" s="1163" t="s">
        <v>1301</v>
      </c>
      <c r="B57" s="914" t="s">
        <v>197</v>
      </c>
      <c r="C57" s="1228">
        <f>C55*95%</f>
        <v>8794.1020141120953</v>
      </c>
      <c r="D57" s="252"/>
      <c r="E57" s="252"/>
    </row>
    <row r="58" spans="1:31">
      <c r="A58" s="918" t="s">
        <v>1302</v>
      </c>
      <c r="C58" s="252"/>
      <c r="D58" s="252"/>
      <c r="E58" s="252"/>
    </row>
    <row r="59" spans="1:31">
      <c r="A59" s="912" t="s">
        <v>293</v>
      </c>
      <c r="C59" s="252"/>
      <c r="D59" s="257" t="s">
        <v>295</v>
      </c>
      <c r="E59" s="1505" t="s">
        <v>296</v>
      </c>
      <c r="F59" s="1505"/>
      <c r="G59" s="1505"/>
      <c r="H59" s="1505"/>
      <c r="I59" s="1505"/>
      <c r="J59" s="258"/>
      <c r="K59" s="258"/>
      <c r="L59" s="258"/>
      <c r="M59" s="258"/>
      <c r="N59" s="258"/>
      <c r="O59" s="1505"/>
      <c r="P59" s="1505"/>
      <c r="Q59" s="1505"/>
      <c r="R59" s="1505"/>
      <c r="S59" s="1505"/>
      <c r="T59" s="258"/>
      <c r="U59" s="258"/>
      <c r="V59" s="258"/>
      <c r="W59" s="258"/>
      <c r="X59" s="258"/>
      <c r="Y59" s="258"/>
      <c r="Z59" s="258"/>
      <c r="AA59" s="258"/>
      <c r="AB59" s="258"/>
      <c r="AC59" s="258"/>
      <c r="AD59" s="258"/>
      <c r="AE59" s="258"/>
    </row>
    <row r="60" spans="1:31">
      <c r="A60" s="912"/>
      <c r="C60" s="252"/>
      <c r="D60" s="262" t="s">
        <v>297</v>
      </c>
      <c r="E60" s="262">
        <v>1</v>
      </c>
      <c r="F60" s="262">
        <v>2</v>
      </c>
      <c r="G60" s="262">
        <v>3</v>
      </c>
      <c r="H60" s="262">
        <v>4</v>
      </c>
      <c r="I60" s="262">
        <v>5</v>
      </c>
      <c r="J60" s="262">
        <v>6</v>
      </c>
      <c r="K60" s="262">
        <v>7</v>
      </c>
      <c r="L60" s="262">
        <v>8</v>
      </c>
      <c r="M60" s="262">
        <v>9</v>
      </c>
      <c r="N60" s="263">
        <v>10</v>
      </c>
      <c r="O60" s="262">
        <v>11</v>
      </c>
      <c r="P60" s="262">
        <v>12</v>
      </c>
      <c r="Q60" s="262">
        <v>13</v>
      </c>
      <c r="R60" s="262">
        <v>14</v>
      </c>
      <c r="S60" s="262">
        <v>15</v>
      </c>
      <c r="T60" s="262">
        <v>16</v>
      </c>
      <c r="U60" s="262">
        <v>17</v>
      </c>
      <c r="V60" s="262">
        <v>18</v>
      </c>
      <c r="W60" s="262">
        <v>19</v>
      </c>
      <c r="X60" s="263">
        <v>20</v>
      </c>
      <c r="Y60" s="263">
        <v>21</v>
      </c>
      <c r="Z60" s="263">
        <v>22</v>
      </c>
      <c r="AA60" s="263">
        <v>23</v>
      </c>
      <c r="AB60" s="263">
        <v>24</v>
      </c>
      <c r="AC60" s="263">
        <v>25</v>
      </c>
      <c r="AD60" s="263">
        <v>26</v>
      </c>
      <c r="AE60" s="263">
        <v>27</v>
      </c>
    </row>
    <row r="61" spans="1:31">
      <c r="A61" s="1158" t="s">
        <v>1305</v>
      </c>
      <c r="C61" s="252"/>
      <c r="D61" s="264"/>
      <c r="E61" s="264"/>
      <c r="F61" s="264"/>
      <c r="G61" s="264"/>
      <c r="H61" s="264"/>
      <c r="I61" s="264"/>
      <c r="J61" s="264"/>
      <c r="K61" s="264"/>
      <c r="L61" s="264"/>
      <c r="M61" s="264"/>
      <c r="N61" s="1157"/>
      <c r="O61" s="264"/>
      <c r="P61" s="264"/>
      <c r="Q61" s="264"/>
      <c r="R61" s="264"/>
      <c r="S61" s="264"/>
      <c r="T61" s="264"/>
      <c r="U61" s="264"/>
      <c r="V61" s="264"/>
      <c r="W61" s="264"/>
      <c r="X61" s="1157"/>
      <c r="Y61" s="1157"/>
      <c r="Z61" s="1157"/>
      <c r="AA61" s="1157"/>
      <c r="AB61" s="1157"/>
      <c r="AC61" s="1157"/>
      <c r="AD61" s="1157"/>
      <c r="AE61" s="1157"/>
    </row>
    <row r="62" spans="1:31">
      <c r="A62" s="1165" t="s">
        <v>1303</v>
      </c>
      <c r="C62" s="252"/>
      <c r="D62" s="252"/>
      <c r="E62" s="265">
        <f t="shared" ref="E62:X62" si="26">E35</f>
        <v>0</v>
      </c>
      <c r="F62" s="265">
        <f t="shared" si="26"/>
        <v>0</v>
      </c>
      <c r="G62" s="265">
        <f t="shared" si="26"/>
        <v>0</v>
      </c>
      <c r="H62" s="265">
        <f t="shared" si="26"/>
        <v>0</v>
      </c>
      <c r="I62" s="265">
        <f t="shared" si="26"/>
        <v>0</v>
      </c>
      <c r="J62" s="265">
        <f t="shared" si="26"/>
        <v>0</v>
      </c>
      <c r="K62" s="265">
        <f t="shared" si="26"/>
        <v>0</v>
      </c>
      <c r="L62" s="265">
        <f t="shared" si="26"/>
        <v>693.20026888006623</v>
      </c>
      <c r="M62" s="265">
        <f t="shared" si="26"/>
        <v>784.20630779632813</v>
      </c>
      <c r="N62" s="265">
        <f t="shared" si="26"/>
        <v>699.90245833928043</v>
      </c>
      <c r="O62" s="265">
        <f t="shared" si="26"/>
        <v>965.2155642633835</v>
      </c>
      <c r="P62" s="265">
        <f t="shared" si="26"/>
        <v>1055.2187818141767</v>
      </c>
      <c r="Q62" s="265">
        <f t="shared" si="26"/>
        <v>1144.8877255764808</v>
      </c>
      <c r="R62" s="265">
        <f t="shared" si="26"/>
        <v>1234.2223955502955</v>
      </c>
      <c r="S62" s="265">
        <f t="shared" si="26"/>
        <v>1058.5782333884965</v>
      </c>
      <c r="T62" s="265">
        <f t="shared" si="26"/>
        <v>1411.888914132456</v>
      </c>
      <c r="U62" s="265">
        <f t="shared" si="26"/>
        <v>1500.2207627408015</v>
      </c>
      <c r="V62" s="265">
        <f t="shared" si="26"/>
        <v>1588.2183375606583</v>
      </c>
      <c r="W62" s="265">
        <f t="shared" si="26"/>
        <v>1675.8816385920254</v>
      </c>
      <c r="X62" s="265">
        <f t="shared" si="26"/>
        <v>1410.5685326679227</v>
      </c>
      <c r="Y62" s="265">
        <f t="shared" ref="Y62:AE62" si="27">Y35</f>
        <v>1759.9514963971303</v>
      </c>
      <c r="Z62" s="265">
        <f t="shared" si="27"/>
        <v>1756.6923269593585</v>
      </c>
      <c r="AA62" s="265">
        <f t="shared" si="27"/>
        <v>1753.4331575215865</v>
      </c>
      <c r="AB62" s="265">
        <f t="shared" si="27"/>
        <v>1750.1739880838127</v>
      </c>
      <c r="AC62" s="265">
        <f t="shared" si="27"/>
        <v>1397.5318549168326</v>
      </c>
      <c r="AD62" s="265">
        <f t="shared" si="27"/>
        <v>1743.6556492082689</v>
      </c>
      <c r="AE62" s="265">
        <f t="shared" si="27"/>
        <v>1740.3964797704969</v>
      </c>
    </row>
    <row r="63" spans="1:31">
      <c r="A63" s="1165" t="s">
        <v>1304</v>
      </c>
      <c r="C63" s="252"/>
      <c r="D63" s="252"/>
      <c r="E63" s="252">
        <f>C56</f>
        <v>462.84747442695243</v>
      </c>
    </row>
    <row r="64" spans="1:31">
      <c r="A64" s="1165" t="s">
        <v>1301</v>
      </c>
      <c r="C64" s="252"/>
      <c r="D64" s="252"/>
      <c r="E64" s="1228">
        <f>C57-F41</f>
        <v>8308.6251090668775</v>
      </c>
      <c r="F64" s="1228">
        <f>F41</f>
        <v>485.47690504521859</v>
      </c>
    </row>
    <row r="65" spans="1:31">
      <c r="A65" s="1158" t="s">
        <v>1306</v>
      </c>
      <c r="C65" s="252"/>
      <c r="D65" s="252"/>
      <c r="E65" s="265">
        <f>SUM(E62:E64)</f>
        <v>8771.472583493829</v>
      </c>
      <c r="F65" s="265">
        <f t="shared" ref="F65:X65" si="28">SUM(F62:F64)</f>
        <v>485.47690504521859</v>
      </c>
      <c r="G65" s="265">
        <f t="shared" si="28"/>
        <v>0</v>
      </c>
      <c r="H65" s="265">
        <f t="shared" si="28"/>
        <v>0</v>
      </c>
      <c r="I65" s="265">
        <f t="shared" si="28"/>
        <v>0</v>
      </c>
      <c r="J65" s="265">
        <f t="shared" si="28"/>
        <v>0</v>
      </c>
      <c r="K65" s="265">
        <f t="shared" si="28"/>
        <v>0</v>
      </c>
      <c r="L65" s="265">
        <f t="shared" si="28"/>
        <v>693.20026888006623</v>
      </c>
      <c r="M65" s="265">
        <f t="shared" si="28"/>
        <v>784.20630779632813</v>
      </c>
      <c r="N65" s="265">
        <f t="shared" si="28"/>
        <v>699.90245833928043</v>
      </c>
      <c r="O65" s="265">
        <f t="shared" si="28"/>
        <v>965.2155642633835</v>
      </c>
      <c r="P65" s="265">
        <f t="shared" si="28"/>
        <v>1055.2187818141767</v>
      </c>
      <c r="Q65" s="265">
        <f t="shared" si="28"/>
        <v>1144.8877255764808</v>
      </c>
      <c r="R65" s="265">
        <f t="shared" si="28"/>
        <v>1234.2223955502955</v>
      </c>
      <c r="S65" s="265">
        <f t="shared" si="28"/>
        <v>1058.5782333884965</v>
      </c>
      <c r="T65" s="265">
        <f t="shared" si="28"/>
        <v>1411.888914132456</v>
      </c>
      <c r="U65" s="265">
        <f t="shared" si="28"/>
        <v>1500.2207627408015</v>
      </c>
      <c r="V65" s="265">
        <f t="shared" si="28"/>
        <v>1588.2183375606583</v>
      </c>
      <c r="W65" s="265">
        <f t="shared" si="28"/>
        <v>1675.8816385920254</v>
      </c>
      <c r="X65" s="265">
        <f t="shared" si="28"/>
        <v>1410.5685326679227</v>
      </c>
      <c r="Y65" s="265">
        <f t="shared" ref="Y65:AE65" si="29">SUM(Y62:Y64)</f>
        <v>1759.9514963971303</v>
      </c>
      <c r="Z65" s="265">
        <f t="shared" si="29"/>
        <v>1756.6923269593585</v>
      </c>
      <c r="AA65" s="265">
        <f t="shared" si="29"/>
        <v>1753.4331575215865</v>
      </c>
      <c r="AB65" s="265">
        <f t="shared" si="29"/>
        <v>1750.1739880838127</v>
      </c>
      <c r="AC65" s="265">
        <f t="shared" si="29"/>
        <v>1397.5318549168326</v>
      </c>
      <c r="AD65" s="265">
        <f t="shared" si="29"/>
        <v>1743.6556492082689</v>
      </c>
      <c r="AE65" s="265">
        <f t="shared" si="29"/>
        <v>1740.3964797704969</v>
      </c>
    </row>
    <row r="66" spans="1:31">
      <c r="A66" s="912"/>
      <c r="C66" s="252"/>
      <c r="D66" s="252"/>
      <c r="E66" s="252"/>
    </row>
    <row r="67" spans="1:31">
      <c r="A67" s="1158" t="s">
        <v>1307</v>
      </c>
      <c r="C67" s="252"/>
      <c r="D67" s="252"/>
      <c r="E67" s="252"/>
    </row>
    <row r="68" spans="1:31">
      <c r="A68" s="912" t="s">
        <v>1308</v>
      </c>
      <c r="C68" s="252"/>
      <c r="D68" s="252"/>
      <c r="E68" s="265">
        <f>E47</f>
        <v>10591.433089806418</v>
      </c>
      <c r="F68" s="265">
        <f t="shared" ref="F68:X68" si="30">F47</f>
        <v>525.46272176180673</v>
      </c>
      <c r="G68" s="265">
        <f t="shared" si="30"/>
        <v>39.985816716588147</v>
      </c>
      <c r="H68" s="265">
        <f t="shared" si="30"/>
        <v>39.985816716588147</v>
      </c>
      <c r="I68" s="265">
        <f t="shared" si="30"/>
        <v>39.985816716588147</v>
      </c>
      <c r="J68" s="265">
        <f t="shared" si="30"/>
        <v>39.985816716588147</v>
      </c>
      <c r="K68" s="265">
        <f t="shared" si="30"/>
        <v>39.985816716588147</v>
      </c>
      <c r="L68" s="265">
        <f t="shared" si="30"/>
        <v>39.985816716588147</v>
      </c>
      <c r="M68" s="265">
        <f t="shared" si="30"/>
        <v>39.985816716588147</v>
      </c>
      <c r="N68" s="265">
        <f t="shared" si="30"/>
        <v>39.985816716588147</v>
      </c>
      <c r="O68" s="265">
        <f t="shared" si="30"/>
        <v>39.985816716588147</v>
      </c>
      <c r="P68" s="265">
        <f t="shared" si="30"/>
        <v>39.985816716588147</v>
      </c>
      <c r="Q68" s="265">
        <f t="shared" si="30"/>
        <v>39.985816716588147</v>
      </c>
      <c r="R68" s="265">
        <f t="shared" si="30"/>
        <v>39.985816716588147</v>
      </c>
      <c r="S68" s="265">
        <f t="shared" si="30"/>
        <v>39.985816716588147</v>
      </c>
      <c r="T68" s="265">
        <f t="shared" si="30"/>
        <v>39.985816716588147</v>
      </c>
      <c r="U68" s="265">
        <f t="shared" si="30"/>
        <v>39.985816716588147</v>
      </c>
      <c r="V68" s="265">
        <f t="shared" si="30"/>
        <v>39.985816716588147</v>
      </c>
      <c r="W68" s="265">
        <f t="shared" si="30"/>
        <v>39.985816716588147</v>
      </c>
      <c r="X68" s="265">
        <f t="shared" si="30"/>
        <v>39.985816716588147</v>
      </c>
      <c r="Y68" s="265">
        <f t="shared" ref="Y68:AE68" si="31">Y47</f>
        <v>39.985816716588147</v>
      </c>
      <c r="Z68" s="265">
        <f t="shared" si="31"/>
        <v>39.985816716588147</v>
      </c>
      <c r="AA68" s="265">
        <f t="shared" si="31"/>
        <v>39.985816716588147</v>
      </c>
      <c r="AB68" s="265">
        <f t="shared" si="31"/>
        <v>39.985816716588147</v>
      </c>
      <c r="AC68" s="265">
        <f t="shared" si="31"/>
        <v>39.985816716588147</v>
      </c>
      <c r="AD68" s="265">
        <f t="shared" si="31"/>
        <v>39.985816716588147</v>
      </c>
      <c r="AE68" s="265">
        <f t="shared" si="31"/>
        <v>39.985816716588147</v>
      </c>
    </row>
    <row r="69" spans="1:31">
      <c r="A69" s="1158" t="s">
        <v>1309</v>
      </c>
      <c r="C69" s="252"/>
      <c r="D69" s="252"/>
      <c r="E69" s="265">
        <f>SUM(E68)</f>
        <v>10591.433089806418</v>
      </c>
      <c r="F69" s="265">
        <f t="shared" ref="F69:X69" si="32">SUM(F68)</f>
        <v>525.46272176180673</v>
      </c>
      <c r="G69" s="265">
        <f t="shared" si="32"/>
        <v>39.985816716588147</v>
      </c>
      <c r="H69" s="265">
        <f t="shared" si="32"/>
        <v>39.985816716588147</v>
      </c>
      <c r="I69" s="265">
        <f t="shared" si="32"/>
        <v>39.985816716588147</v>
      </c>
      <c r="J69" s="265">
        <f t="shared" si="32"/>
        <v>39.985816716588147</v>
      </c>
      <c r="K69" s="265">
        <f t="shared" si="32"/>
        <v>39.985816716588147</v>
      </c>
      <c r="L69" s="265">
        <f t="shared" si="32"/>
        <v>39.985816716588147</v>
      </c>
      <c r="M69" s="265">
        <f t="shared" si="32"/>
        <v>39.985816716588147</v>
      </c>
      <c r="N69" s="265">
        <f t="shared" si="32"/>
        <v>39.985816716588147</v>
      </c>
      <c r="O69" s="265">
        <f t="shared" si="32"/>
        <v>39.985816716588147</v>
      </c>
      <c r="P69" s="265">
        <f t="shared" si="32"/>
        <v>39.985816716588147</v>
      </c>
      <c r="Q69" s="265">
        <f t="shared" si="32"/>
        <v>39.985816716588147</v>
      </c>
      <c r="R69" s="265">
        <f t="shared" si="32"/>
        <v>39.985816716588147</v>
      </c>
      <c r="S69" s="265">
        <f t="shared" si="32"/>
        <v>39.985816716588147</v>
      </c>
      <c r="T69" s="265">
        <f t="shared" si="32"/>
        <v>39.985816716588147</v>
      </c>
      <c r="U69" s="265">
        <f t="shared" si="32"/>
        <v>39.985816716588147</v>
      </c>
      <c r="V69" s="265">
        <f t="shared" si="32"/>
        <v>39.985816716588147</v>
      </c>
      <c r="W69" s="265">
        <f t="shared" si="32"/>
        <v>39.985816716588147</v>
      </c>
      <c r="X69" s="265">
        <f t="shared" si="32"/>
        <v>39.985816716588147</v>
      </c>
      <c r="Y69" s="265">
        <f t="shared" ref="Y69:AE69" si="33">SUM(Y68)</f>
        <v>39.985816716588147</v>
      </c>
      <c r="Z69" s="265">
        <f t="shared" si="33"/>
        <v>39.985816716588147</v>
      </c>
      <c r="AA69" s="265">
        <f t="shared" si="33"/>
        <v>39.985816716588147</v>
      </c>
      <c r="AB69" s="265">
        <f t="shared" si="33"/>
        <v>39.985816716588147</v>
      </c>
      <c r="AC69" s="265">
        <f t="shared" si="33"/>
        <v>39.985816716588147</v>
      </c>
      <c r="AD69" s="265">
        <f t="shared" si="33"/>
        <v>39.985816716588147</v>
      </c>
      <c r="AE69" s="265">
        <f t="shared" si="33"/>
        <v>39.985816716588147</v>
      </c>
    </row>
    <row r="70" spans="1:31">
      <c r="A70" s="912"/>
      <c r="C70" s="252"/>
      <c r="D70" s="252"/>
      <c r="E70" s="252"/>
    </row>
    <row r="71" spans="1:31">
      <c r="A71" s="1158" t="s">
        <v>1310</v>
      </c>
      <c r="C71" s="252"/>
      <c r="D71" s="252"/>
      <c r="E71" s="265">
        <f>E65-E69</f>
        <v>-1819.9605063125891</v>
      </c>
      <c r="F71" s="265">
        <f t="shared" ref="F71:X71" si="34">F65-F69</f>
        <v>-39.985816716588147</v>
      </c>
      <c r="G71" s="265">
        <f t="shared" si="34"/>
        <v>-39.985816716588147</v>
      </c>
      <c r="H71" s="265">
        <f t="shared" si="34"/>
        <v>-39.985816716588147</v>
      </c>
      <c r="I71" s="265">
        <f t="shared" si="34"/>
        <v>-39.985816716588147</v>
      </c>
      <c r="J71" s="265">
        <f t="shared" si="34"/>
        <v>-39.985816716588147</v>
      </c>
      <c r="K71" s="265">
        <f t="shared" si="34"/>
        <v>-39.985816716588147</v>
      </c>
      <c r="L71" s="265">
        <f t="shared" si="34"/>
        <v>653.21445216347809</v>
      </c>
      <c r="M71" s="265">
        <f t="shared" si="34"/>
        <v>744.22049107973999</v>
      </c>
      <c r="N71" s="265">
        <f t="shared" si="34"/>
        <v>659.91664162269228</v>
      </c>
      <c r="O71" s="265">
        <f t="shared" si="34"/>
        <v>925.22974754679535</v>
      </c>
      <c r="P71" s="265">
        <f t="shared" si="34"/>
        <v>1015.2329650975886</v>
      </c>
      <c r="Q71" s="265">
        <f t="shared" si="34"/>
        <v>1104.9019088598925</v>
      </c>
      <c r="R71" s="265">
        <f t="shared" si="34"/>
        <v>1194.2365788337074</v>
      </c>
      <c r="S71" s="265">
        <f t="shared" si="34"/>
        <v>1018.5924166719084</v>
      </c>
      <c r="T71" s="265">
        <f t="shared" si="34"/>
        <v>1371.9030974158677</v>
      </c>
      <c r="U71" s="265">
        <f t="shared" si="34"/>
        <v>1460.2349460242135</v>
      </c>
      <c r="V71" s="265">
        <f t="shared" si="34"/>
        <v>1548.2325208440702</v>
      </c>
      <c r="W71" s="265">
        <f t="shared" si="34"/>
        <v>1635.8958218754374</v>
      </c>
      <c r="X71" s="265">
        <f t="shared" si="34"/>
        <v>1370.5827159513346</v>
      </c>
      <c r="Y71" s="265">
        <f t="shared" ref="Y71:AE71" si="35">Y65-Y69</f>
        <v>1719.9656796805421</v>
      </c>
      <c r="Z71" s="265">
        <f t="shared" si="35"/>
        <v>1716.7065102427705</v>
      </c>
      <c r="AA71" s="265">
        <f t="shared" si="35"/>
        <v>1713.4473408049985</v>
      </c>
      <c r="AB71" s="265">
        <f t="shared" si="35"/>
        <v>1710.1881713672246</v>
      </c>
      <c r="AC71" s="265">
        <f t="shared" si="35"/>
        <v>1357.5460382002443</v>
      </c>
      <c r="AD71" s="265">
        <f t="shared" si="35"/>
        <v>1703.6698324916806</v>
      </c>
      <c r="AE71" s="265">
        <f t="shared" si="35"/>
        <v>1700.4106630539086</v>
      </c>
    </row>
    <row r="72" spans="1:31" ht="12" thickBot="1">
      <c r="A72" s="1166" t="s">
        <v>350</v>
      </c>
      <c r="B72" s="921"/>
      <c r="C72" s="1090"/>
      <c r="D72" s="1090"/>
      <c r="E72" s="1091">
        <f>E71-$D$74</f>
        <v>-1819.9605063125891</v>
      </c>
      <c r="F72" s="1091">
        <f t="shared" ref="F72:X72" si="36">F71-$D$74</f>
        <v>-39.985816716588147</v>
      </c>
      <c r="G72" s="1091">
        <f t="shared" si="36"/>
        <v>-39.985816716588147</v>
      </c>
      <c r="H72" s="1091">
        <f t="shared" si="36"/>
        <v>-39.985816716588147</v>
      </c>
      <c r="I72" s="1091">
        <f t="shared" si="36"/>
        <v>-39.985816716588147</v>
      </c>
      <c r="J72" s="1091">
        <f t="shared" si="36"/>
        <v>-39.985816716588147</v>
      </c>
      <c r="K72" s="1091">
        <f t="shared" si="36"/>
        <v>-39.985816716588147</v>
      </c>
      <c r="L72" s="1091">
        <f t="shared" si="36"/>
        <v>653.21445216347809</v>
      </c>
      <c r="M72" s="1091">
        <f t="shared" si="36"/>
        <v>744.22049107973999</v>
      </c>
      <c r="N72" s="1091">
        <f t="shared" si="36"/>
        <v>659.91664162269228</v>
      </c>
      <c r="O72" s="1091">
        <f t="shared" si="36"/>
        <v>925.22974754679535</v>
      </c>
      <c r="P72" s="1091">
        <f t="shared" si="36"/>
        <v>1015.2329650975886</v>
      </c>
      <c r="Q72" s="1091">
        <f t="shared" si="36"/>
        <v>1104.9019088598925</v>
      </c>
      <c r="R72" s="1091">
        <f t="shared" si="36"/>
        <v>1194.2365788337074</v>
      </c>
      <c r="S72" s="1091">
        <f t="shared" si="36"/>
        <v>1018.5924166719084</v>
      </c>
      <c r="T72" s="1091">
        <f t="shared" si="36"/>
        <v>1371.9030974158677</v>
      </c>
      <c r="U72" s="1091">
        <f t="shared" si="36"/>
        <v>1460.2349460242135</v>
      </c>
      <c r="V72" s="1091">
        <f t="shared" si="36"/>
        <v>1548.2325208440702</v>
      </c>
      <c r="W72" s="1091">
        <f t="shared" si="36"/>
        <v>1635.8958218754374</v>
      </c>
      <c r="X72" s="1091">
        <f t="shared" si="36"/>
        <v>1370.5827159513346</v>
      </c>
      <c r="Y72" s="1091">
        <f t="shared" ref="Y72:AE72" si="37">Y71-$D$74</f>
        <v>1719.9656796805421</v>
      </c>
      <c r="Z72" s="1091">
        <f t="shared" si="37"/>
        <v>1716.7065102427705</v>
      </c>
      <c r="AA72" s="1091">
        <f t="shared" si="37"/>
        <v>1713.4473408049985</v>
      </c>
      <c r="AB72" s="1091">
        <f t="shared" si="37"/>
        <v>1710.1881713672246</v>
      </c>
      <c r="AC72" s="1091">
        <f t="shared" si="37"/>
        <v>1357.5460382002443</v>
      </c>
      <c r="AD72" s="1091">
        <f t="shared" si="37"/>
        <v>1703.6698324916806</v>
      </c>
      <c r="AE72" s="1091">
        <f t="shared" si="37"/>
        <v>1700.4106630539086</v>
      </c>
    </row>
    <row r="73" spans="1:31">
      <c r="C73" s="252"/>
      <c r="D73" s="827"/>
      <c r="E73" s="828"/>
      <c r="F73" s="827"/>
      <c r="G73" s="827"/>
      <c r="H73" s="827"/>
      <c r="I73" s="827"/>
      <c r="J73" s="827"/>
      <c r="K73" s="827"/>
      <c r="L73" s="827"/>
      <c r="M73" s="827"/>
      <c r="N73" s="827"/>
      <c r="O73" s="827"/>
      <c r="P73" s="827"/>
      <c r="Q73" s="827"/>
      <c r="R73" s="827"/>
      <c r="S73" s="827"/>
      <c r="T73" s="827"/>
      <c r="U73" s="827"/>
      <c r="V73" s="827"/>
      <c r="W73" s="827"/>
      <c r="X73" s="827"/>
      <c r="Y73" s="827"/>
      <c r="Z73" s="827"/>
      <c r="AA73" s="827"/>
      <c r="AB73" s="827"/>
      <c r="AC73" s="827"/>
      <c r="AD73" s="827"/>
      <c r="AE73" s="827"/>
    </row>
    <row r="74" spans="1:31" ht="12" thickBot="1">
      <c r="C74" s="252"/>
      <c r="D74" s="827"/>
      <c r="E74" s="828"/>
      <c r="F74" s="827"/>
      <c r="G74" s="827"/>
      <c r="H74" s="827"/>
      <c r="I74" s="827"/>
      <c r="J74" s="827"/>
      <c r="K74" s="827"/>
      <c r="L74" s="827"/>
      <c r="M74" s="827"/>
      <c r="N74" s="827"/>
      <c r="O74" s="827"/>
      <c r="P74" s="827"/>
      <c r="Q74" s="827"/>
      <c r="R74" s="827"/>
      <c r="S74" s="827"/>
      <c r="T74" s="827"/>
      <c r="U74" s="827"/>
      <c r="V74" s="827"/>
      <c r="W74" s="827"/>
      <c r="X74" s="827"/>
      <c r="Y74" s="827"/>
      <c r="Z74" s="827"/>
      <c r="AA74" s="827"/>
      <c r="AB74" s="827"/>
      <c r="AC74" s="827"/>
      <c r="AD74" s="827"/>
      <c r="AE74" s="827"/>
    </row>
    <row r="75" spans="1:31" ht="12.75" thickBot="1">
      <c r="A75" s="896" t="s">
        <v>1103</v>
      </c>
      <c r="B75" s="1503" t="s">
        <v>1104</v>
      </c>
      <c r="C75" s="1515"/>
      <c r="D75" s="1503" t="s">
        <v>1429</v>
      </c>
      <c r="E75" s="1504"/>
      <c r="F75" s="1237"/>
      <c r="G75" s="1239"/>
      <c r="I75" s="2"/>
      <c r="J75" s="1121" t="s">
        <v>1278</v>
      </c>
      <c r="K75" s="1124">
        <f>L35/(G172*5/40)</f>
        <v>289.62579392763456</v>
      </c>
      <c r="L75" s="2"/>
      <c r="M75" s="2"/>
      <c r="N75" s="2"/>
      <c r="O75" s="2"/>
      <c r="P75" s="2"/>
      <c r="Q75" s="2"/>
      <c r="R75" s="2"/>
      <c r="S75" s="2"/>
      <c r="T75" s="2"/>
      <c r="U75" s="2"/>
      <c r="V75" s="2"/>
      <c r="W75" s="2"/>
      <c r="X75" s="2"/>
      <c r="Y75" s="2"/>
      <c r="Z75" s="2"/>
      <c r="AA75" s="2"/>
      <c r="AB75" s="2"/>
      <c r="AC75" s="2"/>
      <c r="AD75" s="2"/>
      <c r="AE75" s="2"/>
    </row>
    <row r="76" spans="1:31" ht="12">
      <c r="A76" s="885"/>
      <c r="B76" s="886" t="s">
        <v>351</v>
      </c>
      <c r="C76" s="886" t="s">
        <v>1105</v>
      </c>
      <c r="D76" s="886" t="s">
        <v>351</v>
      </c>
      <c r="E76" s="886" t="s">
        <v>1576</v>
      </c>
      <c r="F76" s="886" t="s">
        <v>1578</v>
      </c>
      <c r="G76" s="887" t="s">
        <v>1579</v>
      </c>
      <c r="I76" s="2"/>
      <c r="J76" s="1122" t="s">
        <v>1281</v>
      </c>
      <c r="K76" s="1125">
        <f>MAXA(D47:X47)</f>
        <v>10591.433089806418</v>
      </c>
      <c r="L76" s="2"/>
      <c r="M76" s="2"/>
      <c r="N76" s="2"/>
      <c r="O76" s="2"/>
      <c r="P76" s="2"/>
      <c r="Q76" s="2"/>
      <c r="R76" s="2"/>
      <c r="S76" s="2"/>
      <c r="T76" s="2"/>
      <c r="U76" s="2"/>
      <c r="V76" s="2"/>
      <c r="W76" s="2"/>
      <c r="X76" s="2"/>
      <c r="Y76" s="2"/>
      <c r="Z76" s="2"/>
      <c r="AA76" s="2"/>
      <c r="AB76" s="2"/>
      <c r="AC76" s="2"/>
      <c r="AD76" s="2"/>
      <c r="AE76" s="2"/>
    </row>
    <row r="77" spans="1:31" ht="12.75" thickBot="1">
      <c r="A77" s="888" t="s">
        <v>1106</v>
      </c>
      <c r="B77" s="882">
        <f>IRR(E88:N88)</f>
        <v>-1.6139520058044976E-4</v>
      </c>
      <c r="C77" s="883">
        <f>NPV(0.06,E88:N88)</f>
        <v>-683.60568686050829</v>
      </c>
      <c r="D77" s="882">
        <f>IRR(E88:X88)</f>
        <v>0.16784857632791472</v>
      </c>
      <c r="E77" s="883">
        <f>NPV(0.06,E88:AE88)</f>
        <v>7269.0545370523059</v>
      </c>
      <c r="F77" s="883">
        <f>NPV(0.04,E88:AE88)</f>
        <v>10851.747333641542</v>
      </c>
      <c r="G77" s="883">
        <f>NPV(0.08,E88:AE88)</f>
        <v>4824.5796246541531</v>
      </c>
      <c r="I77" s="2"/>
      <c r="J77" s="1123" t="s">
        <v>1280</v>
      </c>
      <c r="K77" s="1126">
        <f>E77/K76+1</f>
        <v>1.6863145407629785</v>
      </c>
      <c r="L77" s="2"/>
      <c r="M77" s="2"/>
      <c r="N77" s="2"/>
      <c r="O77" s="2"/>
      <c r="P77" s="2"/>
      <c r="Q77" s="2"/>
      <c r="R77" s="2"/>
      <c r="S77" s="2"/>
      <c r="T77" s="2"/>
      <c r="U77" s="2"/>
      <c r="V77" s="2"/>
      <c r="W77" s="2"/>
      <c r="X77" s="2"/>
      <c r="Y77" s="2"/>
      <c r="Z77" s="2"/>
      <c r="AA77" s="2"/>
      <c r="AB77" s="2"/>
      <c r="AC77" s="2"/>
      <c r="AD77" s="2"/>
      <c r="AE77" s="2"/>
    </row>
    <row r="78" spans="1:31" ht="12.75" thickBot="1">
      <c r="A78" s="890"/>
      <c r="B78" s="882"/>
      <c r="C78" s="883"/>
      <c r="D78" s="882"/>
      <c r="E78" s="883"/>
      <c r="F78" s="883"/>
      <c r="G78" s="883"/>
      <c r="I78" s="2"/>
      <c r="J78" s="1170" t="s">
        <v>1319</v>
      </c>
      <c r="K78" s="1171">
        <f>-SUM(E72:G72)/N72+K60</f>
        <v>9.8790486857157518</v>
      </c>
      <c r="L78" s="2"/>
      <c r="M78" s="2"/>
      <c r="N78" s="2"/>
      <c r="O78" s="2"/>
      <c r="P78" s="2"/>
      <c r="Q78" s="2"/>
      <c r="R78" s="2"/>
      <c r="S78" s="2"/>
      <c r="T78" s="2"/>
      <c r="U78" s="2"/>
      <c r="V78" s="2"/>
      <c r="W78" s="2"/>
      <c r="X78" s="2"/>
      <c r="Y78" s="2"/>
      <c r="Z78" s="2"/>
      <c r="AA78" s="2"/>
      <c r="AB78" s="2"/>
      <c r="AC78" s="2"/>
      <c r="AD78" s="2"/>
      <c r="AE78" s="2"/>
    </row>
    <row r="79" spans="1:31" ht="12">
      <c r="A79" s="891" t="s">
        <v>1107</v>
      </c>
      <c r="B79" s="882">
        <f>IRR(E90:N90)</f>
        <v>-5.6287669757226211E-2</v>
      </c>
      <c r="C79" s="883">
        <f>NPV(0.06,E90:N90)</f>
        <v>-1751.662421831126</v>
      </c>
      <c r="D79" s="882">
        <f>IRR(E90:X90)</f>
        <v>0.12457827843759128</v>
      </c>
      <c r="E79" s="883">
        <f t="shared" ref="E79:E85" si="38">NPV(0.06,E90:AE90)</f>
        <v>6177.6043115873699</v>
      </c>
      <c r="F79" s="883">
        <f>NPV(0.04,E90:AE90)</f>
        <v>9727.0048446882101</v>
      </c>
      <c r="G79" s="883">
        <f>NPV(0.08,E90:AE90)</f>
        <v>3762.2467969003583</v>
      </c>
      <c r="H79" s="2"/>
      <c r="I79" s="2"/>
      <c r="J79" s="2"/>
      <c r="K79" s="2"/>
      <c r="L79" s="2"/>
      <c r="M79" s="2"/>
      <c r="N79" s="2"/>
      <c r="O79" s="2"/>
      <c r="P79" s="2"/>
      <c r="Q79" s="2"/>
      <c r="R79" s="2"/>
      <c r="S79" s="2"/>
      <c r="T79" s="2"/>
      <c r="U79" s="2"/>
      <c r="V79" s="2"/>
      <c r="W79" s="2"/>
      <c r="X79" s="2"/>
      <c r="Y79" s="2"/>
      <c r="Z79" s="2"/>
      <c r="AA79" s="2"/>
      <c r="AB79" s="2"/>
      <c r="AC79" s="2"/>
      <c r="AD79" s="2"/>
      <c r="AE79" s="2"/>
    </row>
    <row r="80" spans="1:31" ht="12">
      <c r="A80" s="891" t="s">
        <v>1108</v>
      </c>
      <c r="B80" s="882">
        <f>IRR(E91:N91)</f>
        <v>-9.3038081817431117E-2</v>
      </c>
      <c r="C80" s="883">
        <f>NPV(0.06,E91:N91)</f>
        <v>-2819.7191568017397</v>
      </c>
      <c r="D80" s="882">
        <f>IRR(E91:X91)</f>
        <v>9.6731205365875539E-2</v>
      </c>
      <c r="E80" s="883">
        <f t="shared" si="38"/>
        <v>5086.1540861224385</v>
      </c>
      <c r="F80" s="883">
        <f>NPV(0.04,E91:AE91)</f>
        <v>8602.2623557348852</v>
      </c>
      <c r="G80" s="883">
        <f>NPV(0.08,E91:AE91)</f>
        <v>2699.9139691465689</v>
      </c>
      <c r="H80" s="2"/>
      <c r="I80" s="2"/>
      <c r="J80" s="2"/>
      <c r="K80" s="2"/>
      <c r="L80" s="2"/>
      <c r="M80" s="2"/>
      <c r="N80" s="2"/>
      <c r="O80" s="2"/>
      <c r="P80" s="2"/>
      <c r="Q80" s="2"/>
      <c r="R80" s="2"/>
      <c r="S80" s="2"/>
      <c r="T80" s="2"/>
      <c r="U80" s="2"/>
      <c r="V80" s="2"/>
      <c r="W80" s="2"/>
      <c r="X80" s="2"/>
      <c r="Y80" s="2"/>
      <c r="Z80" s="2"/>
      <c r="AA80" s="2"/>
      <c r="AB80" s="2"/>
      <c r="AC80" s="2"/>
      <c r="AD80" s="2"/>
      <c r="AE80" s="2"/>
    </row>
    <row r="81" spans="1:31" ht="12">
      <c r="A81" s="891" t="s">
        <v>1109</v>
      </c>
      <c r="B81" s="884">
        <f>IRR(E92:N92)</f>
        <v>-0.17448491318850112</v>
      </c>
      <c r="C81" s="883">
        <f>NPV(0.06,E92:N92)</f>
        <v>-7091.9460966842062</v>
      </c>
      <c r="D81" s="884">
        <f>IRR(E92:X92)</f>
        <v>3.6369456889991492E-2</v>
      </c>
      <c r="E81" s="883">
        <f t="shared" si="38"/>
        <v>720.35318426269907</v>
      </c>
      <c r="F81" s="883">
        <f>NPV(0.04,E92:AE92)</f>
        <v>4103.2923999215727</v>
      </c>
      <c r="G81" s="883">
        <f>NPV(0.08,E92:AE92)</f>
        <v>-1549.4173418686071</v>
      </c>
      <c r="H81" s="2"/>
      <c r="I81" s="2"/>
      <c r="J81" s="2"/>
      <c r="K81" s="2"/>
      <c r="L81" s="2"/>
      <c r="M81" s="2"/>
      <c r="N81" s="2"/>
      <c r="O81" s="2"/>
      <c r="P81" s="2"/>
      <c r="Q81" s="2"/>
      <c r="R81" s="2"/>
      <c r="S81" s="2"/>
      <c r="T81" s="2"/>
      <c r="U81" s="2"/>
      <c r="V81" s="2"/>
      <c r="W81" s="2"/>
      <c r="X81" s="2"/>
      <c r="Y81" s="2"/>
      <c r="Z81" s="2"/>
      <c r="AA81" s="2"/>
      <c r="AB81" s="2"/>
      <c r="AC81" s="2"/>
      <c r="AD81" s="2"/>
      <c r="AE81" s="2"/>
    </row>
    <row r="82" spans="1:31" ht="12">
      <c r="A82" s="891"/>
      <c r="B82" s="882"/>
      <c r="C82" s="883"/>
      <c r="D82" s="882"/>
      <c r="E82" s="883">
        <f t="shared" si="38"/>
        <v>0</v>
      </c>
      <c r="F82" s="883">
        <f>NPV(0.04,F93:Y93)</f>
        <v>0</v>
      </c>
      <c r="G82" s="883">
        <f>NPV(0.08,G93:Z93)</f>
        <v>0</v>
      </c>
      <c r="H82" s="2"/>
      <c r="I82" s="2"/>
      <c r="J82" s="2"/>
      <c r="K82" s="2"/>
      <c r="L82" s="2"/>
      <c r="M82" s="2"/>
      <c r="N82" s="2"/>
      <c r="O82" s="2"/>
      <c r="P82" s="2"/>
      <c r="Q82" s="2"/>
      <c r="R82" s="2"/>
      <c r="S82" s="2"/>
      <c r="T82" s="2"/>
      <c r="U82" s="2"/>
      <c r="V82" s="2"/>
      <c r="W82" s="2"/>
      <c r="X82" s="2"/>
      <c r="Y82" s="2"/>
      <c r="Z82" s="2"/>
      <c r="AA82" s="2"/>
      <c r="AB82" s="2"/>
      <c r="AC82" s="2"/>
      <c r="AD82" s="2"/>
      <c r="AE82" s="2"/>
    </row>
    <row r="83" spans="1:31" ht="12">
      <c r="A83" s="891" t="s">
        <v>1110</v>
      </c>
      <c r="B83" s="882">
        <f>IRR(E94:N94)</f>
        <v>-6.1055863594247084E-2</v>
      </c>
      <c r="C83" s="883">
        <f>NPV(0.06,E94:N94)</f>
        <v>-1683.3018531450728</v>
      </c>
      <c r="D83" s="882">
        <f>IRR(E94:X94)</f>
        <v>0.12094378401351147</v>
      </c>
      <c r="E83" s="883">
        <f t="shared" si="38"/>
        <v>5450.6988578821429</v>
      </c>
      <c r="F83" s="883">
        <f>NPV(0.04,E94:AE94)</f>
        <v>8641.8301113240577</v>
      </c>
      <c r="G83" s="883">
        <f>NPV(0.08,E94:AE94)</f>
        <v>3279.7888344349453</v>
      </c>
      <c r="H83" s="2"/>
      <c r="I83" s="2"/>
      <c r="J83" s="2"/>
      <c r="K83" s="2"/>
      <c r="L83" s="2"/>
      <c r="M83" s="2"/>
      <c r="N83" s="2"/>
      <c r="O83" s="2"/>
      <c r="P83" s="2"/>
      <c r="Q83" s="2"/>
      <c r="R83" s="2"/>
      <c r="S83" s="2"/>
      <c r="T83" s="2"/>
      <c r="U83" s="2"/>
      <c r="V83" s="2"/>
      <c r="W83" s="2"/>
      <c r="X83" s="2"/>
      <c r="Y83" s="2"/>
      <c r="Z83" s="2"/>
      <c r="AA83" s="2"/>
      <c r="AB83" s="2"/>
      <c r="AC83" s="2"/>
      <c r="AD83" s="2"/>
      <c r="AE83" s="2"/>
    </row>
    <row r="84" spans="1:31" ht="12">
      <c r="A84" s="891" t="s">
        <v>1111</v>
      </c>
      <c r="B84" s="882">
        <f>IRR(E95:N95)</f>
        <v>-0.10750765022733477</v>
      </c>
      <c r="C84" s="883">
        <f>NPV(0.06,E95:N95)</f>
        <v>-2682.9980194296386</v>
      </c>
      <c r="D84" s="882">
        <f>IRR(E95:X95)</f>
        <v>8.5870911996292154E-2</v>
      </c>
      <c r="E84" s="883">
        <f t="shared" si="38"/>
        <v>3632.3431787119766</v>
      </c>
      <c r="F84" s="883">
        <f>NPV(0.04,E95:AE95)</f>
        <v>6431.9128890065767</v>
      </c>
      <c r="G84" s="883">
        <f>NPV(0.08,E95:AE95)</f>
        <v>1734.9980442157373</v>
      </c>
      <c r="H84" s="2"/>
      <c r="I84" s="2"/>
      <c r="J84" s="2"/>
      <c r="K84" s="2"/>
      <c r="L84" s="2"/>
      <c r="M84" s="2"/>
      <c r="N84" s="2"/>
      <c r="O84" s="2"/>
      <c r="P84" s="2"/>
      <c r="Q84" s="2"/>
      <c r="R84" s="2"/>
      <c r="S84" s="2"/>
      <c r="T84" s="2"/>
      <c r="U84" s="2"/>
      <c r="V84" s="2"/>
      <c r="W84" s="2"/>
      <c r="X84" s="2"/>
      <c r="Y84" s="2"/>
      <c r="Z84" s="2"/>
      <c r="AA84" s="2"/>
      <c r="AB84" s="2"/>
      <c r="AC84" s="2"/>
      <c r="AD84" s="2"/>
      <c r="AE84" s="2"/>
    </row>
    <row r="85" spans="1:31" ht="12.75" thickBot="1">
      <c r="A85" s="892" t="s">
        <v>1112</v>
      </c>
      <c r="B85" s="893">
        <f>IRR(E96:N96)</f>
        <v>-0.18340894697118271</v>
      </c>
      <c r="C85" s="894">
        <f>NPV(0.06,E96:N96)</f>
        <v>-4682.3903519987689</v>
      </c>
      <c r="D85" s="893">
        <f>IRR(E96:X96)</f>
        <v>2.9872385565944626E-2</v>
      </c>
      <c r="E85" s="894">
        <f t="shared" si="38"/>
        <v>-4.3681796283519674</v>
      </c>
      <c r="F85" s="894">
        <f>NPV(0.04,E96:AE96)</f>
        <v>2012.0784443716138</v>
      </c>
      <c r="G85" s="894">
        <f>NPV(0.08,E96:AE96)</f>
        <v>-1354.5835362226819</v>
      </c>
      <c r="H85" s="2"/>
      <c r="I85" s="2"/>
      <c r="J85" s="2"/>
      <c r="K85" s="2"/>
      <c r="L85" s="2"/>
      <c r="M85" s="2"/>
      <c r="N85" s="2"/>
      <c r="O85" s="2"/>
      <c r="P85" s="2"/>
      <c r="Q85" s="2"/>
      <c r="R85" s="2"/>
      <c r="S85" s="2"/>
      <c r="T85" s="2"/>
      <c r="U85" s="2"/>
      <c r="V85" s="2"/>
      <c r="W85" s="2"/>
      <c r="X85" s="2"/>
      <c r="Y85" s="2"/>
      <c r="Z85" s="2"/>
      <c r="AA85" s="2"/>
      <c r="AB85" s="2"/>
      <c r="AC85" s="2"/>
      <c r="AD85" s="2"/>
      <c r="AE85" s="2"/>
    </row>
    <row r="86" spans="1:31" ht="12.75" thickBot="1">
      <c r="A86" s="845"/>
      <c r="B86" s="845"/>
      <c r="C86" s="9"/>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row>
    <row r="87" spans="1:31" ht="12">
      <c r="A87" s="2"/>
      <c r="B87" s="2"/>
      <c r="C87" s="2"/>
      <c r="D87" s="897"/>
      <c r="E87" s="898" t="s">
        <v>432</v>
      </c>
      <c r="F87" s="898" t="s">
        <v>1113</v>
      </c>
      <c r="G87" s="898" t="s">
        <v>1114</v>
      </c>
      <c r="H87" s="898" t="s">
        <v>1115</v>
      </c>
      <c r="I87" s="898" t="s">
        <v>1116</v>
      </c>
      <c r="J87" s="898" t="s">
        <v>1117</v>
      </c>
      <c r="K87" s="898" t="s">
        <v>1118</v>
      </c>
      <c r="L87" s="898" t="s">
        <v>1119</v>
      </c>
      <c r="M87" s="898" t="s">
        <v>1120</v>
      </c>
      <c r="N87" s="898" t="s">
        <v>1121</v>
      </c>
      <c r="O87" s="898" t="s">
        <v>1122</v>
      </c>
      <c r="P87" s="898" t="s">
        <v>1123</v>
      </c>
      <c r="Q87" s="898" t="s">
        <v>1124</v>
      </c>
      <c r="R87" s="898" t="s">
        <v>1125</v>
      </c>
      <c r="S87" s="898" t="s">
        <v>1126</v>
      </c>
      <c r="T87" s="898" t="s">
        <v>1127</v>
      </c>
      <c r="U87" s="898" t="s">
        <v>1128</v>
      </c>
      <c r="V87" s="898" t="s">
        <v>1129</v>
      </c>
      <c r="W87" s="898" t="s">
        <v>1130</v>
      </c>
      <c r="X87" s="898" t="s">
        <v>1131</v>
      </c>
      <c r="Y87" s="898" t="s">
        <v>1422</v>
      </c>
      <c r="Z87" s="898" t="s">
        <v>1423</v>
      </c>
      <c r="AA87" s="898" t="s">
        <v>1424</v>
      </c>
      <c r="AB87" s="898" t="s">
        <v>1425</v>
      </c>
      <c r="AC87" s="898" t="s">
        <v>1426</v>
      </c>
      <c r="AD87" s="898" t="s">
        <v>1427</v>
      </c>
      <c r="AE87" s="898" t="s">
        <v>1428</v>
      </c>
    </row>
    <row r="88" spans="1:31" ht="12">
      <c r="A88" s="2"/>
      <c r="B88" s="2"/>
      <c r="C88" s="2"/>
      <c r="D88" s="899" t="s">
        <v>1106</v>
      </c>
      <c r="E88" s="237">
        <f>E65-E69</f>
        <v>-1819.9605063125891</v>
      </c>
      <c r="F88" s="237">
        <f t="shared" ref="F88:X88" si="39">F65-F69</f>
        <v>-39.985816716588147</v>
      </c>
      <c r="G88" s="237">
        <f t="shared" si="39"/>
        <v>-39.985816716588147</v>
      </c>
      <c r="H88" s="237">
        <f t="shared" si="39"/>
        <v>-39.985816716588147</v>
      </c>
      <c r="I88" s="237">
        <f t="shared" si="39"/>
        <v>-39.985816716588147</v>
      </c>
      <c r="J88" s="237">
        <f t="shared" si="39"/>
        <v>-39.985816716588147</v>
      </c>
      <c r="K88" s="237">
        <f t="shared" si="39"/>
        <v>-39.985816716588147</v>
      </c>
      <c r="L88" s="237">
        <f t="shared" si="39"/>
        <v>653.21445216347809</v>
      </c>
      <c r="M88" s="237">
        <f t="shared" si="39"/>
        <v>744.22049107973999</v>
      </c>
      <c r="N88" s="237">
        <f t="shared" si="39"/>
        <v>659.91664162269228</v>
      </c>
      <c r="O88" s="237">
        <f t="shared" si="39"/>
        <v>925.22974754679535</v>
      </c>
      <c r="P88" s="237">
        <f t="shared" si="39"/>
        <v>1015.2329650975886</v>
      </c>
      <c r="Q88" s="237">
        <f t="shared" si="39"/>
        <v>1104.9019088598925</v>
      </c>
      <c r="R88" s="237">
        <f t="shared" si="39"/>
        <v>1194.2365788337074</v>
      </c>
      <c r="S88" s="237">
        <f t="shared" si="39"/>
        <v>1018.5924166719084</v>
      </c>
      <c r="T88" s="237">
        <f t="shared" si="39"/>
        <v>1371.9030974158677</v>
      </c>
      <c r="U88" s="237">
        <f t="shared" si="39"/>
        <v>1460.2349460242135</v>
      </c>
      <c r="V88" s="237">
        <f t="shared" si="39"/>
        <v>1548.2325208440702</v>
      </c>
      <c r="W88" s="237">
        <f t="shared" si="39"/>
        <v>1635.8958218754374</v>
      </c>
      <c r="X88" s="237">
        <f t="shared" si="39"/>
        <v>1370.5827159513346</v>
      </c>
      <c r="Y88" s="237">
        <f t="shared" ref="Y88:AE88" si="40">Y65-Y69</f>
        <v>1719.9656796805421</v>
      </c>
      <c r="Z88" s="237">
        <f t="shared" si="40"/>
        <v>1716.7065102427705</v>
      </c>
      <c r="AA88" s="237">
        <f t="shared" si="40"/>
        <v>1713.4473408049985</v>
      </c>
      <c r="AB88" s="237">
        <f t="shared" si="40"/>
        <v>1710.1881713672246</v>
      </c>
      <c r="AC88" s="237">
        <f t="shared" si="40"/>
        <v>1357.5460382002443</v>
      </c>
      <c r="AD88" s="237">
        <f t="shared" si="40"/>
        <v>1703.6698324916806</v>
      </c>
      <c r="AE88" s="237">
        <f t="shared" si="40"/>
        <v>1700.4106630539086</v>
      </c>
    </row>
    <row r="89" spans="1:31" ht="12">
      <c r="A89" s="2"/>
      <c r="B89" s="2"/>
      <c r="C89" s="2"/>
      <c r="D89" s="899" t="s">
        <v>1132</v>
      </c>
      <c r="E89" s="237"/>
      <c r="F89" s="237"/>
      <c r="G89" s="900"/>
      <c r="H89" s="900"/>
      <c r="I89" s="900"/>
      <c r="J89" s="900"/>
      <c r="K89" s="900"/>
      <c r="L89" s="900"/>
      <c r="M89" s="900"/>
      <c r="N89" s="900"/>
      <c r="O89" s="900"/>
      <c r="P89" s="900"/>
      <c r="Q89" s="900"/>
      <c r="R89" s="900"/>
      <c r="S89" s="900"/>
      <c r="T89" s="900"/>
      <c r="U89" s="900"/>
      <c r="V89" s="900"/>
      <c r="W89" s="900"/>
      <c r="X89" s="900"/>
      <c r="Y89" s="900"/>
      <c r="Z89" s="900"/>
      <c r="AA89" s="900"/>
      <c r="AB89" s="900"/>
      <c r="AC89" s="900"/>
      <c r="AD89" s="900"/>
      <c r="AE89" s="900"/>
    </row>
    <row r="90" spans="1:31" ht="12">
      <c r="A90" s="2"/>
      <c r="B90" s="2"/>
      <c r="C90" s="2"/>
      <c r="D90" s="901">
        <v>0.1</v>
      </c>
      <c r="E90" s="237">
        <f>E65-E69*IF(E69&gt;=0,(1+$D90),IF(E69&lt;0,(1-$D90)))</f>
        <v>-2879.1038152932324</v>
      </c>
      <c r="F90" s="237">
        <f t="shared" ref="F90:X90" si="41">F65-F69*IF(F69&gt;=0,(1+$D90),IF(F69&lt;0,(1-$D90)))</f>
        <v>-92.532088892768911</v>
      </c>
      <c r="G90" s="237">
        <f t="shared" si="41"/>
        <v>-43.984398388246966</v>
      </c>
      <c r="H90" s="237">
        <f t="shared" si="41"/>
        <v>-43.984398388246966</v>
      </c>
      <c r="I90" s="237">
        <f t="shared" si="41"/>
        <v>-43.984398388246966</v>
      </c>
      <c r="J90" s="237">
        <f t="shared" si="41"/>
        <v>-43.984398388246966</v>
      </c>
      <c r="K90" s="237">
        <f t="shared" si="41"/>
        <v>-43.984398388246966</v>
      </c>
      <c r="L90" s="237">
        <f t="shared" si="41"/>
        <v>649.21587049181926</v>
      </c>
      <c r="M90" s="237">
        <f t="shared" si="41"/>
        <v>740.22190940808116</v>
      </c>
      <c r="N90" s="237">
        <f t="shared" si="41"/>
        <v>655.91805995103346</v>
      </c>
      <c r="O90" s="237">
        <f t="shared" si="41"/>
        <v>921.23116587513653</v>
      </c>
      <c r="P90" s="237">
        <f t="shared" si="41"/>
        <v>1011.2343834259298</v>
      </c>
      <c r="Q90" s="237">
        <f t="shared" si="41"/>
        <v>1100.9033271882338</v>
      </c>
      <c r="R90" s="237">
        <f t="shared" si="41"/>
        <v>1190.2379971620485</v>
      </c>
      <c r="S90" s="237">
        <f t="shared" si="41"/>
        <v>1014.5938350002496</v>
      </c>
      <c r="T90" s="237">
        <f t="shared" si="41"/>
        <v>1367.904515744209</v>
      </c>
      <c r="U90" s="237">
        <f t="shared" si="41"/>
        <v>1456.2363643525546</v>
      </c>
      <c r="V90" s="237">
        <f t="shared" si="41"/>
        <v>1544.2339391724113</v>
      </c>
      <c r="W90" s="237">
        <f t="shared" si="41"/>
        <v>1631.8972402037784</v>
      </c>
      <c r="X90" s="237">
        <f t="shared" si="41"/>
        <v>1366.5841342796757</v>
      </c>
      <c r="Y90" s="237">
        <f t="shared" ref="Y90:AE90" si="42">Y65-Y69*IF(Y69&gt;=0,(1+$D90),IF(Y69&lt;0,(1-$D90)))</f>
        <v>1715.9670980088833</v>
      </c>
      <c r="Z90" s="237">
        <f t="shared" si="42"/>
        <v>1712.7079285711116</v>
      </c>
      <c r="AA90" s="237">
        <f t="shared" si="42"/>
        <v>1709.4487591333395</v>
      </c>
      <c r="AB90" s="237">
        <f t="shared" si="42"/>
        <v>1706.1895896955657</v>
      </c>
      <c r="AC90" s="237">
        <f t="shared" si="42"/>
        <v>1353.5474565285856</v>
      </c>
      <c r="AD90" s="237">
        <f t="shared" si="42"/>
        <v>1699.6712508200219</v>
      </c>
      <c r="AE90" s="237">
        <f t="shared" si="42"/>
        <v>1696.4120813822499</v>
      </c>
    </row>
    <row r="91" spans="1:31" ht="12">
      <c r="A91" s="2"/>
      <c r="B91" s="2"/>
      <c r="C91" s="2"/>
      <c r="D91" s="901">
        <v>0.2</v>
      </c>
      <c r="E91" s="237">
        <f>E65-E69*IF(E69&gt;=0,(1+$D91),IF(E69&lt;0,(1-$D91)))</f>
        <v>-3938.247124273872</v>
      </c>
      <c r="F91" s="237">
        <f t="shared" ref="F91:X91" si="43">F65-F69*IF(F69&gt;=0,(1+$D91),IF(F69&lt;0,(1-$D91)))</f>
        <v>-145.07836106894945</v>
      </c>
      <c r="G91" s="237">
        <f t="shared" si="43"/>
        <v>-47.982980059905778</v>
      </c>
      <c r="H91" s="237">
        <f t="shared" si="43"/>
        <v>-47.982980059905778</v>
      </c>
      <c r="I91" s="237">
        <f t="shared" si="43"/>
        <v>-47.982980059905778</v>
      </c>
      <c r="J91" s="237">
        <f t="shared" si="43"/>
        <v>-47.982980059905778</v>
      </c>
      <c r="K91" s="237">
        <f t="shared" si="43"/>
        <v>-47.982980059905778</v>
      </c>
      <c r="L91" s="237">
        <f t="shared" si="43"/>
        <v>645.21728882016043</v>
      </c>
      <c r="M91" s="237">
        <f t="shared" si="43"/>
        <v>736.22332773642233</v>
      </c>
      <c r="N91" s="237">
        <f t="shared" si="43"/>
        <v>651.91947827937463</v>
      </c>
      <c r="O91" s="237">
        <f t="shared" si="43"/>
        <v>917.2325842034777</v>
      </c>
      <c r="P91" s="237">
        <f t="shared" si="43"/>
        <v>1007.2358017542709</v>
      </c>
      <c r="Q91" s="237">
        <f t="shared" si="43"/>
        <v>1096.9047455165751</v>
      </c>
      <c r="R91" s="237">
        <f t="shared" si="43"/>
        <v>1186.2394154903898</v>
      </c>
      <c r="S91" s="237">
        <f t="shared" si="43"/>
        <v>1010.5952533285907</v>
      </c>
      <c r="T91" s="237">
        <f t="shared" si="43"/>
        <v>1363.9059340725503</v>
      </c>
      <c r="U91" s="237">
        <f t="shared" si="43"/>
        <v>1452.2377826808959</v>
      </c>
      <c r="V91" s="237">
        <f t="shared" si="43"/>
        <v>1540.2353575007526</v>
      </c>
      <c r="W91" s="237">
        <f t="shared" si="43"/>
        <v>1627.8986585321197</v>
      </c>
      <c r="X91" s="237">
        <f t="shared" si="43"/>
        <v>1362.585552608017</v>
      </c>
      <c r="Y91" s="237">
        <f t="shared" ref="Y91:AE91" si="44">Y65-Y69*IF(Y69&gt;=0,(1+$D91),IF(Y69&lt;0,(1-$D91)))</f>
        <v>1711.9685163372246</v>
      </c>
      <c r="Z91" s="237">
        <f t="shared" si="44"/>
        <v>1708.7093468994528</v>
      </c>
      <c r="AA91" s="237">
        <f t="shared" si="44"/>
        <v>1705.4501774616808</v>
      </c>
      <c r="AB91" s="237">
        <f t="shared" si="44"/>
        <v>1702.191008023907</v>
      </c>
      <c r="AC91" s="237">
        <f t="shared" si="44"/>
        <v>1349.5488748569269</v>
      </c>
      <c r="AD91" s="237">
        <f t="shared" si="44"/>
        <v>1695.6726691483632</v>
      </c>
      <c r="AE91" s="237">
        <f t="shared" si="44"/>
        <v>1692.4134997105912</v>
      </c>
    </row>
    <row r="92" spans="1:31" ht="12">
      <c r="A92" s="2"/>
      <c r="B92" s="2"/>
      <c r="C92" s="2"/>
      <c r="D92" s="901">
        <v>0.6</v>
      </c>
      <c r="E92" s="237">
        <f>E65-E69*IF(E69&gt;=0,(1+$D92),IF(E69&lt;0,(1-$D92)))</f>
        <v>-8174.8203601964415</v>
      </c>
      <c r="F92" s="237">
        <f t="shared" ref="F92:X92" si="45">F65-F69*IF(F69&gt;=0,(1+$D92),IF(F69&lt;0,(1-$D92)))</f>
        <v>-355.26344977367228</v>
      </c>
      <c r="G92" s="237">
        <f t="shared" si="45"/>
        <v>-63.977306746541039</v>
      </c>
      <c r="H92" s="237">
        <f t="shared" si="45"/>
        <v>-63.977306746541039</v>
      </c>
      <c r="I92" s="237">
        <f t="shared" si="45"/>
        <v>-63.977306746541039</v>
      </c>
      <c r="J92" s="237">
        <f t="shared" si="45"/>
        <v>-63.977306746541039</v>
      </c>
      <c r="K92" s="237">
        <f t="shared" si="45"/>
        <v>-63.977306746541039</v>
      </c>
      <c r="L92" s="237">
        <f t="shared" si="45"/>
        <v>629.22296213352524</v>
      </c>
      <c r="M92" s="237">
        <f t="shared" si="45"/>
        <v>720.22900104978714</v>
      </c>
      <c r="N92" s="237">
        <f t="shared" si="45"/>
        <v>635.92515159273944</v>
      </c>
      <c r="O92" s="237">
        <f t="shared" si="45"/>
        <v>901.23825751684251</v>
      </c>
      <c r="P92" s="237">
        <f t="shared" si="45"/>
        <v>991.24147506763575</v>
      </c>
      <c r="Q92" s="237">
        <f t="shared" si="45"/>
        <v>1080.9104188299398</v>
      </c>
      <c r="R92" s="237">
        <f t="shared" si="45"/>
        <v>1170.2450888037545</v>
      </c>
      <c r="S92" s="237">
        <f t="shared" si="45"/>
        <v>994.60092664195554</v>
      </c>
      <c r="T92" s="237">
        <f t="shared" si="45"/>
        <v>1347.911607385915</v>
      </c>
      <c r="U92" s="237">
        <f t="shared" si="45"/>
        <v>1436.2434559942606</v>
      </c>
      <c r="V92" s="237">
        <f t="shared" si="45"/>
        <v>1524.2410308141173</v>
      </c>
      <c r="W92" s="237">
        <f t="shared" si="45"/>
        <v>1611.9043318454844</v>
      </c>
      <c r="X92" s="237">
        <f t="shared" si="45"/>
        <v>1346.5912259213817</v>
      </c>
      <c r="Y92" s="237">
        <f t="shared" ref="Y92:AE92" si="46">Y65-Y69*IF(Y69&gt;=0,(1+$D92),IF(Y69&lt;0,(1-$D92)))</f>
        <v>1695.9741896505893</v>
      </c>
      <c r="Z92" s="237">
        <f t="shared" si="46"/>
        <v>1692.7150202128175</v>
      </c>
      <c r="AA92" s="237">
        <f t="shared" si="46"/>
        <v>1689.4558507750455</v>
      </c>
      <c r="AB92" s="237">
        <f t="shared" si="46"/>
        <v>1686.1966813372717</v>
      </c>
      <c r="AC92" s="237">
        <f t="shared" si="46"/>
        <v>1333.5545481702916</v>
      </c>
      <c r="AD92" s="237">
        <f t="shared" si="46"/>
        <v>1679.6783424617279</v>
      </c>
      <c r="AE92" s="237">
        <f t="shared" si="46"/>
        <v>1676.4191730239559</v>
      </c>
    </row>
    <row r="93" spans="1:31" ht="12">
      <c r="A93" s="2"/>
      <c r="B93" s="2"/>
      <c r="C93" s="2"/>
      <c r="D93" s="899" t="s">
        <v>1133</v>
      </c>
      <c r="E93" s="237"/>
      <c r="F93" s="237"/>
      <c r="G93" s="900"/>
      <c r="H93" s="900"/>
      <c r="I93" s="900"/>
      <c r="J93" s="900"/>
      <c r="K93" s="900"/>
      <c r="L93" s="900"/>
      <c r="M93" s="900"/>
      <c r="N93" s="900"/>
      <c r="O93" s="900"/>
      <c r="P93" s="900"/>
      <c r="Q93" s="900"/>
      <c r="R93" s="900"/>
      <c r="S93" s="900"/>
      <c r="T93" s="900"/>
      <c r="U93" s="900"/>
      <c r="V93" s="900"/>
      <c r="W93" s="900"/>
      <c r="X93" s="900"/>
      <c r="Y93" s="900"/>
      <c r="Z93" s="900"/>
      <c r="AA93" s="900"/>
      <c r="AB93" s="900"/>
      <c r="AC93" s="900"/>
      <c r="AD93" s="900"/>
      <c r="AE93" s="900"/>
    </row>
    <row r="94" spans="1:31" ht="12">
      <c r="A94" s="2"/>
      <c r="B94" s="2"/>
      <c r="C94" s="2"/>
      <c r="D94" s="901">
        <v>0.1</v>
      </c>
      <c r="E94" s="237">
        <f>E$65*(1-$D94)-E$69</f>
        <v>-2697.1077646619715</v>
      </c>
      <c r="F94" s="237">
        <f t="shared" ref="F94:Y96" si="47">F$65*(1-$D94)-F$69</f>
        <v>-88.533507221109971</v>
      </c>
      <c r="G94" s="237">
        <f t="shared" si="47"/>
        <v>-39.985816716588147</v>
      </c>
      <c r="H94" s="237">
        <f t="shared" si="47"/>
        <v>-39.985816716588147</v>
      </c>
      <c r="I94" s="237">
        <f t="shared" si="47"/>
        <v>-39.985816716588147</v>
      </c>
      <c r="J94" s="237">
        <f t="shared" si="47"/>
        <v>-39.985816716588147</v>
      </c>
      <c r="K94" s="237">
        <f t="shared" si="47"/>
        <v>-39.985816716588147</v>
      </c>
      <c r="L94" s="237">
        <f t="shared" si="47"/>
        <v>583.89442527547146</v>
      </c>
      <c r="M94" s="237">
        <f t="shared" si="47"/>
        <v>665.79986030010718</v>
      </c>
      <c r="N94" s="237">
        <f t="shared" si="47"/>
        <v>589.92639578876424</v>
      </c>
      <c r="O94" s="237">
        <f t="shared" si="47"/>
        <v>828.70819112045706</v>
      </c>
      <c r="P94" s="237">
        <f t="shared" si="47"/>
        <v>909.71108691617098</v>
      </c>
      <c r="Q94" s="237">
        <f t="shared" si="47"/>
        <v>990.41313630224465</v>
      </c>
      <c r="R94" s="237">
        <f t="shared" si="47"/>
        <v>1070.8143392786778</v>
      </c>
      <c r="S94" s="237">
        <f t="shared" si="47"/>
        <v>912.7345933330588</v>
      </c>
      <c r="T94" s="237">
        <f t="shared" si="47"/>
        <v>1230.7142060026222</v>
      </c>
      <c r="U94" s="237">
        <f t="shared" si="47"/>
        <v>1310.2128697501334</v>
      </c>
      <c r="V94" s="237">
        <f t="shared" si="47"/>
        <v>1389.4106870880041</v>
      </c>
      <c r="W94" s="237">
        <f t="shared" si="47"/>
        <v>1468.3076580162347</v>
      </c>
      <c r="X94" s="237">
        <f t="shared" si="47"/>
        <v>1229.5258626845425</v>
      </c>
      <c r="Y94" s="237">
        <f t="shared" si="47"/>
        <v>1543.9705300408291</v>
      </c>
      <c r="Z94" s="237">
        <f t="shared" ref="Y94:AE96" si="48">Z$65*(1-$D94)-Z$69</f>
        <v>1541.0372775468345</v>
      </c>
      <c r="AA94" s="237">
        <f t="shared" si="48"/>
        <v>1538.1040250528399</v>
      </c>
      <c r="AB94" s="237">
        <f t="shared" si="48"/>
        <v>1535.1707725588435</v>
      </c>
      <c r="AC94" s="237">
        <f t="shared" si="48"/>
        <v>1217.792852708561</v>
      </c>
      <c r="AD94" s="237">
        <f t="shared" si="48"/>
        <v>1529.3042675708539</v>
      </c>
      <c r="AE94" s="237">
        <f t="shared" si="48"/>
        <v>1526.3710150768588</v>
      </c>
    </row>
    <row r="95" spans="1:31" ht="12">
      <c r="A95" s="2"/>
      <c r="B95" s="2"/>
      <c r="C95" s="2"/>
      <c r="D95" s="901">
        <v>0.2</v>
      </c>
      <c r="E95" s="237">
        <f>E$65*(1-$D95)-E$69</f>
        <v>-3574.2550230113548</v>
      </c>
      <c r="F95" s="237">
        <f t="shared" si="47"/>
        <v>-137.08119772563185</v>
      </c>
      <c r="G95" s="237">
        <f t="shared" si="47"/>
        <v>-39.985816716588147</v>
      </c>
      <c r="H95" s="237">
        <f t="shared" si="47"/>
        <v>-39.985816716588147</v>
      </c>
      <c r="I95" s="237">
        <f t="shared" si="47"/>
        <v>-39.985816716588147</v>
      </c>
      <c r="J95" s="237">
        <f t="shared" si="47"/>
        <v>-39.985816716588147</v>
      </c>
      <c r="K95" s="237">
        <f t="shared" si="47"/>
        <v>-39.985816716588147</v>
      </c>
      <c r="L95" s="237">
        <f t="shared" si="47"/>
        <v>514.57439838746484</v>
      </c>
      <c r="M95" s="237">
        <f t="shared" si="47"/>
        <v>587.37922952047438</v>
      </c>
      <c r="N95" s="237">
        <f t="shared" si="47"/>
        <v>519.9361499548362</v>
      </c>
      <c r="O95" s="237">
        <f t="shared" si="47"/>
        <v>732.18663469411865</v>
      </c>
      <c r="P95" s="237">
        <f t="shared" si="47"/>
        <v>804.18920873475327</v>
      </c>
      <c r="Q95" s="237">
        <f t="shared" si="47"/>
        <v>875.92436374459646</v>
      </c>
      <c r="R95" s="237">
        <f t="shared" si="47"/>
        <v>947.39209972364824</v>
      </c>
      <c r="S95" s="237">
        <f t="shared" si="47"/>
        <v>806.8767699942091</v>
      </c>
      <c r="T95" s="237">
        <f t="shared" si="47"/>
        <v>1089.5253145893766</v>
      </c>
      <c r="U95" s="237">
        <f t="shared" si="47"/>
        <v>1160.1907934760529</v>
      </c>
      <c r="V95" s="237">
        <f t="shared" si="47"/>
        <v>1230.5888533319385</v>
      </c>
      <c r="W95" s="237">
        <f t="shared" si="47"/>
        <v>1300.7194941570324</v>
      </c>
      <c r="X95" s="237">
        <f t="shared" si="47"/>
        <v>1088.4690094177499</v>
      </c>
      <c r="Y95" s="237">
        <f t="shared" si="48"/>
        <v>1367.9753804011161</v>
      </c>
      <c r="Z95" s="237">
        <f t="shared" si="48"/>
        <v>1365.368044850899</v>
      </c>
      <c r="AA95" s="237">
        <f t="shared" si="48"/>
        <v>1362.7607093006814</v>
      </c>
      <c r="AB95" s="237">
        <f t="shared" si="48"/>
        <v>1360.1533737504619</v>
      </c>
      <c r="AC95" s="237">
        <f t="shared" si="48"/>
        <v>1078.0396672168781</v>
      </c>
      <c r="AD95" s="237">
        <f t="shared" si="48"/>
        <v>1354.9387026500272</v>
      </c>
      <c r="AE95" s="237">
        <f t="shared" si="48"/>
        <v>1352.3313670998095</v>
      </c>
    </row>
    <row r="96" spans="1:31" ht="12.75" thickBot="1">
      <c r="A96" s="2"/>
      <c r="B96" s="2"/>
      <c r="C96" s="2"/>
      <c r="D96" s="902">
        <v>0.4</v>
      </c>
      <c r="E96" s="903">
        <f>E$65*(1-$D96)-E$69</f>
        <v>-5328.5495397101213</v>
      </c>
      <c r="F96" s="903">
        <f t="shared" si="47"/>
        <v>-234.17657873467562</v>
      </c>
      <c r="G96" s="903">
        <f t="shared" si="47"/>
        <v>-39.985816716588147</v>
      </c>
      <c r="H96" s="903">
        <f t="shared" si="47"/>
        <v>-39.985816716588147</v>
      </c>
      <c r="I96" s="903">
        <f t="shared" si="47"/>
        <v>-39.985816716588147</v>
      </c>
      <c r="J96" s="903">
        <f t="shared" si="47"/>
        <v>-39.985816716588147</v>
      </c>
      <c r="K96" s="903">
        <f t="shared" si="47"/>
        <v>-39.985816716588147</v>
      </c>
      <c r="L96" s="903">
        <f t="shared" si="47"/>
        <v>375.93434461145159</v>
      </c>
      <c r="M96" s="903">
        <f t="shared" si="47"/>
        <v>430.53796796120872</v>
      </c>
      <c r="N96" s="903">
        <f t="shared" si="47"/>
        <v>379.95565828698011</v>
      </c>
      <c r="O96" s="903">
        <f t="shared" si="47"/>
        <v>539.14352184144195</v>
      </c>
      <c r="P96" s="903">
        <f t="shared" si="47"/>
        <v>593.14545237191783</v>
      </c>
      <c r="Q96" s="903">
        <f t="shared" si="47"/>
        <v>646.94681862930031</v>
      </c>
      <c r="R96" s="903">
        <f t="shared" si="47"/>
        <v>700.54762061358906</v>
      </c>
      <c r="S96" s="903">
        <f t="shared" si="47"/>
        <v>595.1611233165097</v>
      </c>
      <c r="T96" s="903">
        <f t="shared" si="47"/>
        <v>807.14753176288536</v>
      </c>
      <c r="U96" s="903">
        <f t="shared" si="47"/>
        <v>860.1466409278928</v>
      </c>
      <c r="V96" s="903">
        <f t="shared" si="47"/>
        <v>912.94518581980674</v>
      </c>
      <c r="W96" s="903">
        <f t="shared" si="47"/>
        <v>965.54316643862705</v>
      </c>
      <c r="X96" s="903">
        <f t="shared" si="47"/>
        <v>806.35530288416544</v>
      </c>
      <c r="Y96" s="903">
        <f t="shared" si="48"/>
        <v>1015.9850811216901</v>
      </c>
      <c r="Z96" s="903">
        <f t="shared" si="48"/>
        <v>1014.0295794590269</v>
      </c>
      <c r="AA96" s="903">
        <f t="shared" si="48"/>
        <v>1012.0740777963637</v>
      </c>
      <c r="AB96" s="903">
        <f t="shared" si="48"/>
        <v>1010.1185761336993</v>
      </c>
      <c r="AC96" s="903">
        <f t="shared" si="48"/>
        <v>798.53329623351135</v>
      </c>
      <c r="AD96" s="903">
        <f t="shared" si="48"/>
        <v>1006.2075728083731</v>
      </c>
      <c r="AE96" s="903">
        <f t="shared" si="48"/>
        <v>1004.2520711457099</v>
      </c>
    </row>
    <row r="97" spans="1:31" ht="12">
      <c r="A97" s="2"/>
      <c r="B97" s="2"/>
      <c r="C97" s="2"/>
      <c r="D97" s="821"/>
      <c r="E97" s="237"/>
      <c r="F97" s="237"/>
      <c r="G97" s="237"/>
      <c r="H97" s="237"/>
      <c r="I97" s="237"/>
      <c r="J97" s="237"/>
      <c r="K97" s="237"/>
      <c r="L97" s="237"/>
      <c r="M97" s="237"/>
      <c r="N97" s="237"/>
      <c r="O97" s="237"/>
      <c r="P97" s="237"/>
      <c r="Q97" s="237"/>
      <c r="R97" s="237"/>
      <c r="S97" s="237"/>
      <c r="T97" s="237"/>
      <c r="U97" s="237"/>
      <c r="V97" s="237"/>
      <c r="W97" s="237"/>
      <c r="X97" s="237"/>
      <c r="Y97" s="237"/>
      <c r="Z97" s="237"/>
      <c r="AA97" s="237"/>
      <c r="AB97" s="237"/>
      <c r="AC97" s="237"/>
      <c r="AD97" s="237"/>
      <c r="AE97" s="237"/>
    </row>
    <row r="98" spans="1:31" ht="12.75" thickBot="1">
      <c r="A98" s="1168" t="s">
        <v>1320</v>
      </c>
    </row>
    <row r="99" spans="1:31">
      <c r="A99" s="1159" t="s">
        <v>1299</v>
      </c>
      <c r="B99" s="1160"/>
      <c r="C99" s="1161"/>
      <c r="D99" s="1161"/>
      <c r="E99" s="1161"/>
      <c r="F99" s="1160"/>
      <c r="G99" s="1160"/>
      <c r="H99" s="1160"/>
      <c r="I99" s="1160"/>
      <c r="J99" s="1160"/>
      <c r="K99" s="1160"/>
      <c r="L99" s="1160"/>
      <c r="M99" s="1160"/>
      <c r="N99" s="1160"/>
      <c r="O99" s="1160"/>
      <c r="P99" s="1160"/>
      <c r="Q99" s="1160"/>
      <c r="R99" s="1160"/>
      <c r="S99" s="1160"/>
      <c r="T99" s="1160"/>
      <c r="U99" s="1160"/>
      <c r="V99" s="1160"/>
      <c r="W99" s="1160"/>
      <c r="X99" s="1160"/>
      <c r="Y99" s="1160"/>
      <c r="Z99" s="1160"/>
      <c r="AA99" s="1160"/>
      <c r="AB99" s="1160"/>
      <c r="AC99" s="1160"/>
      <c r="AD99" s="1160"/>
      <c r="AE99" s="1160"/>
    </row>
    <row r="100" spans="1:31">
      <c r="A100" s="915"/>
      <c r="C100" s="252"/>
      <c r="D100" s="252"/>
      <c r="E100" s="252"/>
    </row>
    <row r="101" spans="1:31">
      <c r="A101" s="1163" t="s">
        <v>122</v>
      </c>
      <c r="B101" s="914" t="s">
        <v>197</v>
      </c>
      <c r="C101" s="265">
        <f>C55</f>
        <v>9256.9494885390486</v>
      </c>
      <c r="D101" s="252"/>
      <c r="E101" s="252"/>
    </row>
    <row r="102" spans="1:31">
      <c r="A102" s="1163" t="s">
        <v>1300</v>
      </c>
      <c r="B102" s="914" t="s">
        <v>197</v>
      </c>
      <c r="C102" s="685">
        <f>C101</f>
        <v>9256.9494885390486</v>
      </c>
      <c r="D102" s="252"/>
      <c r="E102" s="252"/>
    </row>
    <row r="103" spans="1:31">
      <c r="A103" s="1163" t="s">
        <v>1301</v>
      </c>
      <c r="B103" s="914" t="s">
        <v>197</v>
      </c>
      <c r="C103" s="685">
        <v>0</v>
      </c>
      <c r="D103" s="252"/>
      <c r="E103" s="252"/>
    </row>
    <row r="104" spans="1:31">
      <c r="A104" s="918" t="s">
        <v>1302</v>
      </c>
      <c r="C104" s="252"/>
      <c r="D104" s="252"/>
      <c r="E104" s="252"/>
    </row>
    <row r="105" spans="1:31">
      <c r="A105" s="912" t="s">
        <v>293</v>
      </c>
      <c r="C105" s="252"/>
      <c r="D105" s="257" t="s">
        <v>295</v>
      </c>
      <c r="E105" s="1505" t="s">
        <v>296</v>
      </c>
      <c r="F105" s="1505"/>
      <c r="G105" s="1505"/>
      <c r="H105" s="1505"/>
      <c r="I105" s="1505"/>
      <c r="J105" s="258"/>
      <c r="K105" s="258"/>
      <c r="L105" s="258"/>
      <c r="M105" s="258"/>
      <c r="N105" s="258"/>
      <c r="O105" s="1505"/>
      <c r="P105" s="1505"/>
      <c r="Q105" s="1505"/>
      <c r="R105" s="1505"/>
      <c r="S105" s="1505"/>
      <c r="T105" s="258"/>
      <c r="U105" s="258"/>
      <c r="V105" s="258"/>
      <c r="W105" s="258"/>
      <c r="X105" s="258"/>
      <c r="Y105" s="258"/>
      <c r="Z105" s="258"/>
      <c r="AA105" s="258"/>
      <c r="AB105" s="258"/>
      <c r="AC105" s="258"/>
      <c r="AD105" s="258"/>
      <c r="AE105" s="258"/>
    </row>
    <row r="106" spans="1:31">
      <c r="A106" s="912"/>
      <c r="C106" s="252"/>
      <c r="D106" s="262" t="s">
        <v>297</v>
      </c>
      <c r="E106" s="262">
        <v>1</v>
      </c>
      <c r="F106" s="262">
        <v>2</v>
      </c>
      <c r="G106" s="262">
        <v>3</v>
      </c>
      <c r="H106" s="262">
        <v>4</v>
      </c>
      <c r="I106" s="262">
        <v>5</v>
      </c>
      <c r="J106" s="262">
        <v>6</v>
      </c>
      <c r="K106" s="262">
        <v>7</v>
      </c>
      <c r="L106" s="262">
        <v>8</v>
      </c>
      <c r="M106" s="262">
        <v>9</v>
      </c>
      <c r="N106" s="263">
        <v>10</v>
      </c>
      <c r="O106" s="262">
        <v>11</v>
      </c>
      <c r="P106" s="262">
        <v>12</v>
      </c>
      <c r="Q106" s="262">
        <v>13</v>
      </c>
      <c r="R106" s="262">
        <v>14</v>
      </c>
      <c r="S106" s="262">
        <v>15</v>
      </c>
      <c r="T106" s="262">
        <v>16</v>
      </c>
      <c r="U106" s="262">
        <v>17</v>
      </c>
      <c r="V106" s="262">
        <v>18</v>
      </c>
      <c r="W106" s="262">
        <v>19</v>
      </c>
      <c r="X106" s="263">
        <v>20</v>
      </c>
      <c r="Y106" s="263">
        <v>21</v>
      </c>
      <c r="Z106" s="263">
        <v>22</v>
      </c>
      <c r="AA106" s="263">
        <v>23</v>
      </c>
      <c r="AB106" s="263">
        <v>24</v>
      </c>
      <c r="AC106" s="263">
        <v>25</v>
      </c>
      <c r="AD106" s="263">
        <v>26</v>
      </c>
      <c r="AE106" s="263">
        <v>27</v>
      </c>
    </row>
    <row r="107" spans="1:31">
      <c r="A107" s="1158" t="s">
        <v>1305</v>
      </c>
      <c r="C107" s="252"/>
      <c r="D107" s="264"/>
      <c r="E107" s="264"/>
      <c r="F107" s="264"/>
      <c r="G107" s="264"/>
      <c r="H107" s="264"/>
      <c r="I107" s="264"/>
      <c r="J107" s="264"/>
      <c r="K107" s="264"/>
      <c r="L107" s="264"/>
      <c r="M107" s="264"/>
      <c r="N107" s="1157"/>
      <c r="O107" s="264"/>
      <c r="P107" s="264"/>
      <c r="Q107" s="264"/>
      <c r="R107" s="264"/>
      <c r="S107" s="264"/>
      <c r="T107" s="264"/>
      <c r="U107" s="264"/>
      <c r="V107" s="264"/>
      <c r="W107" s="264"/>
      <c r="X107" s="1157"/>
      <c r="Y107" s="1157"/>
      <c r="Z107" s="1157"/>
      <c r="AA107" s="1157"/>
      <c r="AB107" s="1157"/>
      <c r="AC107" s="1157"/>
      <c r="AD107" s="1157"/>
      <c r="AE107" s="1157"/>
    </row>
    <row r="108" spans="1:31">
      <c r="A108" s="1165" t="s">
        <v>1303</v>
      </c>
      <c r="C108" s="252"/>
      <c r="D108" s="252"/>
      <c r="E108" s="265">
        <f>E62</f>
        <v>0</v>
      </c>
      <c r="F108" s="265">
        <f t="shared" ref="F108:X108" si="49">F62</f>
        <v>0</v>
      </c>
      <c r="G108" s="265">
        <f t="shared" si="49"/>
        <v>0</v>
      </c>
      <c r="H108" s="265">
        <f t="shared" si="49"/>
        <v>0</v>
      </c>
      <c r="I108" s="265">
        <f t="shared" si="49"/>
        <v>0</v>
      </c>
      <c r="J108" s="265">
        <f t="shared" si="49"/>
        <v>0</v>
      </c>
      <c r="K108" s="265">
        <f t="shared" si="49"/>
        <v>0</v>
      </c>
      <c r="L108" s="265">
        <f t="shared" si="49"/>
        <v>693.20026888006623</v>
      </c>
      <c r="M108" s="265">
        <f t="shared" si="49"/>
        <v>784.20630779632813</v>
      </c>
      <c r="N108" s="265">
        <f t="shared" si="49"/>
        <v>699.90245833928043</v>
      </c>
      <c r="O108" s="265">
        <f t="shared" si="49"/>
        <v>965.2155642633835</v>
      </c>
      <c r="P108" s="265">
        <f t="shared" si="49"/>
        <v>1055.2187818141767</v>
      </c>
      <c r="Q108" s="265">
        <f t="shared" si="49"/>
        <v>1144.8877255764808</v>
      </c>
      <c r="R108" s="265">
        <f t="shared" si="49"/>
        <v>1234.2223955502955</v>
      </c>
      <c r="S108" s="265">
        <f t="shared" si="49"/>
        <v>1058.5782333884965</v>
      </c>
      <c r="T108" s="265">
        <f t="shared" si="49"/>
        <v>1411.888914132456</v>
      </c>
      <c r="U108" s="265">
        <f t="shared" si="49"/>
        <v>1500.2207627408015</v>
      </c>
      <c r="V108" s="265">
        <f t="shared" si="49"/>
        <v>1588.2183375606583</v>
      </c>
      <c r="W108" s="265">
        <f t="shared" si="49"/>
        <v>1675.8816385920254</v>
      </c>
      <c r="X108" s="265">
        <f t="shared" si="49"/>
        <v>1410.5685326679227</v>
      </c>
      <c r="Y108" s="265">
        <f t="shared" ref="Y108:AE108" si="50">Y62</f>
        <v>1759.9514963971303</v>
      </c>
      <c r="Z108" s="265">
        <f t="shared" si="50"/>
        <v>1756.6923269593585</v>
      </c>
      <c r="AA108" s="265">
        <f t="shared" si="50"/>
        <v>1753.4331575215865</v>
      </c>
      <c r="AB108" s="265">
        <f t="shared" si="50"/>
        <v>1750.1739880838127</v>
      </c>
      <c r="AC108" s="265">
        <f t="shared" si="50"/>
        <v>1397.5318549168326</v>
      </c>
      <c r="AD108" s="265">
        <f t="shared" si="50"/>
        <v>1743.6556492082689</v>
      </c>
      <c r="AE108" s="265">
        <f t="shared" si="50"/>
        <v>1740.3964797704969</v>
      </c>
    </row>
    <row r="109" spans="1:31">
      <c r="A109" s="1165" t="s">
        <v>1301</v>
      </c>
      <c r="C109" s="252"/>
      <c r="D109" s="252"/>
      <c r="E109" s="252">
        <f>C103</f>
        <v>0</v>
      </c>
    </row>
    <row r="110" spans="1:31">
      <c r="A110" s="1158" t="s">
        <v>1306</v>
      </c>
      <c r="C110" s="252"/>
      <c r="D110" s="252"/>
      <c r="E110" s="265">
        <f t="shared" ref="E110:X110" si="51">SUM(E108:E109)</f>
        <v>0</v>
      </c>
      <c r="F110" s="265">
        <f t="shared" si="51"/>
        <v>0</v>
      </c>
      <c r="G110" s="265">
        <f t="shared" si="51"/>
        <v>0</v>
      </c>
      <c r="H110" s="265">
        <f t="shared" si="51"/>
        <v>0</v>
      </c>
      <c r="I110" s="265">
        <f t="shared" si="51"/>
        <v>0</v>
      </c>
      <c r="J110" s="265">
        <f t="shared" si="51"/>
        <v>0</v>
      </c>
      <c r="K110" s="265">
        <f t="shared" si="51"/>
        <v>0</v>
      </c>
      <c r="L110" s="265">
        <f t="shared" si="51"/>
        <v>693.20026888006623</v>
      </c>
      <c r="M110" s="265">
        <f t="shared" si="51"/>
        <v>784.20630779632813</v>
      </c>
      <c r="N110" s="265">
        <f t="shared" si="51"/>
        <v>699.90245833928043</v>
      </c>
      <c r="O110" s="265">
        <f t="shared" si="51"/>
        <v>965.2155642633835</v>
      </c>
      <c r="P110" s="265">
        <f t="shared" si="51"/>
        <v>1055.2187818141767</v>
      </c>
      <c r="Q110" s="265">
        <f t="shared" si="51"/>
        <v>1144.8877255764808</v>
      </c>
      <c r="R110" s="265">
        <f t="shared" si="51"/>
        <v>1234.2223955502955</v>
      </c>
      <c r="S110" s="265">
        <f t="shared" si="51"/>
        <v>1058.5782333884965</v>
      </c>
      <c r="T110" s="265">
        <f t="shared" si="51"/>
        <v>1411.888914132456</v>
      </c>
      <c r="U110" s="265">
        <f t="shared" si="51"/>
        <v>1500.2207627408015</v>
      </c>
      <c r="V110" s="265">
        <f t="shared" si="51"/>
        <v>1588.2183375606583</v>
      </c>
      <c r="W110" s="265">
        <f t="shared" si="51"/>
        <v>1675.8816385920254</v>
      </c>
      <c r="X110" s="265">
        <f t="shared" si="51"/>
        <v>1410.5685326679227</v>
      </c>
      <c r="Y110" s="265">
        <f t="shared" ref="Y110:AE110" si="52">SUM(Y108:Y109)</f>
        <v>1759.9514963971303</v>
      </c>
      <c r="Z110" s="265">
        <f t="shared" si="52"/>
        <v>1756.6923269593585</v>
      </c>
      <c r="AA110" s="265">
        <f t="shared" si="52"/>
        <v>1753.4331575215865</v>
      </c>
      <c r="AB110" s="265">
        <f t="shared" si="52"/>
        <v>1750.1739880838127</v>
      </c>
      <c r="AC110" s="265">
        <f t="shared" si="52"/>
        <v>1397.5318549168326</v>
      </c>
      <c r="AD110" s="265">
        <f t="shared" si="52"/>
        <v>1743.6556492082689</v>
      </c>
      <c r="AE110" s="265">
        <f t="shared" si="52"/>
        <v>1740.3964797704969</v>
      </c>
    </row>
    <row r="111" spans="1:31">
      <c r="A111" s="912"/>
      <c r="C111" s="252"/>
      <c r="D111" s="252"/>
      <c r="E111" s="252"/>
    </row>
    <row r="112" spans="1:31">
      <c r="A112" s="1158" t="s">
        <v>1307</v>
      </c>
      <c r="C112" s="252"/>
      <c r="D112" s="252"/>
      <c r="E112" s="252"/>
    </row>
    <row r="113" spans="1:31">
      <c r="A113" s="912" t="s">
        <v>1308</v>
      </c>
      <c r="C113" s="252"/>
      <c r="D113" s="252"/>
      <c r="E113" s="265">
        <f>E68</f>
        <v>10591.433089806418</v>
      </c>
      <c r="F113" s="265">
        <f t="shared" ref="F113:X113" si="53">F68</f>
        <v>525.46272176180673</v>
      </c>
      <c r="G113" s="265">
        <f t="shared" si="53"/>
        <v>39.985816716588147</v>
      </c>
      <c r="H113" s="265">
        <f t="shared" si="53"/>
        <v>39.985816716588147</v>
      </c>
      <c r="I113" s="265">
        <f t="shared" si="53"/>
        <v>39.985816716588147</v>
      </c>
      <c r="J113" s="265">
        <f t="shared" si="53"/>
        <v>39.985816716588147</v>
      </c>
      <c r="K113" s="265">
        <f t="shared" si="53"/>
        <v>39.985816716588147</v>
      </c>
      <c r="L113" s="265">
        <f t="shared" si="53"/>
        <v>39.985816716588147</v>
      </c>
      <c r="M113" s="265">
        <f t="shared" si="53"/>
        <v>39.985816716588147</v>
      </c>
      <c r="N113" s="265">
        <f t="shared" si="53"/>
        <v>39.985816716588147</v>
      </c>
      <c r="O113" s="265">
        <f t="shared" si="53"/>
        <v>39.985816716588147</v>
      </c>
      <c r="P113" s="265">
        <f t="shared" si="53"/>
        <v>39.985816716588147</v>
      </c>
      <c r="Q113" s="265">
        <f t="shared" si="53"/>
        <v>39.985816716588147</v>
      </c>
      <c r="R113" s="265">
        <f t="shared" si="53"/>
        <v>39.985816716588147</v>
      </c>
      <c r="S113" s="265">
        <f t="shared" si="53"/>
        <v>39.985816716588147</v>
      </c>
      <c r="T113" s="265">
        <f t="shared" si="53"/>
        <v>39.985816716588147</v>
      </c>
      <c r="U113" s="265">
        <f t="shared" si="53"/>
        <v>39.985816716588147</v>
      </c>
      <c r="V113" s="265">
        <f t="shared" si="53"/>
        <v>39.985816716588147</v>
      </c>
      <c r="W113" s="265">
        <f t="shared" si="53"/>
        <v>39.985816716588147</v>
      </c>
      <c r="X113" s="265">
        <f t="shared" si="53"/>
        <v>39.985816716588147</v>
      </c>
      <c r="Y113" s="265">
        <f t="shared" ref="Y113:AE113" si="54">Y68</f>
        <v>39.985816716588147</v>
      </c>
      <c r="Z113" s="265">
        <f t="shared" si="54"/>
        <v>39.985816716588147</v>
      </c>
      <c r="AA113" s="265">
        <f t="shared" si="54"/>
        <v>39.985816716588147</v>
      </c>
      <c r="AB113" s="265">
        <f t="shared" si="54"/>
        <v>39.985816716588147</v>
      </c>
      <c r="AC113" s="265">
        <f t="shared" si="54"/>
        <v>39.985816716588147</v>
      </c>
      <c r="AD113" s="265">
        <f t="shared" si="54"/>
        <v>39.985816716588147</v>
      </c>
      <c r="AE113" s="265">
        <f t="shared" si="54"/>
        <v>39.985816716588147</v>
      </c>
    </row>
    <row r="114" spans="1:31">
      <c r="A114" s="1158" t="s">
        <v>1309</v>
      </c>
      <c r="C114" s="252"/>
      <c r="D114" s="252"/>
      <c r="E114" s="265">
        <f>SUM(E113)</f>
        <v>10591.433089806418</v>
      </c>
      <c r="F114" s="265">
        <f t="shared" ref="F114:X114" si="55">SUM(F113)</f>
        <v>525.46272176180673</v>
      </c>
      <c r="G114" s="265">
        <f t="shared" si="55"/>
        <v>39.985816716588147</v>
      </c>
      <c r="H114" s="265">
        <f t="shared" si="55"/>
        <v>39.985816716588147</v>
      </c>
      <c r="I114" s="265">
        <f t="shared" si="55"/>
        <v>39.985816716588147</v>
      </c>
      <c r="J114" s="265">
        <f t="shared" si="55"/>
        <v>39.985816716588147</v>
      </c>
      <c r="K114" s="265">
        <f t="shared" si="55"/>
        <v>39.985816716588147</v>
      </c>
      <c r="L114" s="265">
        <f t="shared" si="55"/>
        <v>39.985816716588147</v>
      </c>
      <c r="M114" s="265">
        <f t="shared" si="55"/>
        <v>39.985816716588147</v>
      </c>
      <c r="N114" s="265">
        <f t="shared" si="55"/>
        <v>39.985816716588147</v>
      </c>
      <c r="O114" s="265">
        <f t="shared" si="55"/>
        <v>39.985816716588147</v>
      </c>
      <c r="P114" s="265">
        <f t="shared" si="55"/>
        <v>39.985816716588147</v>
      </c>
      <c r="Q114" s="265">
        <f t="shared" si="55"/>
        <v>39.985816716588147</v>
      </c>
      <c r="R114" s="265">
        <f t="shared" si="55"/>
        <v>39.985816716588147</v>
      </c>
      <c r="S114" s="265">
        <f t="shared" si="55"/>
        <v>39.985816716588147</v>
      </c>
      <c r="T114" s="265">
        <f t="shared" si="55"/>
        <v>39.985816716588147</v>
      </c>
      <c r="U114" s="265">
        <f t="shared" si="55"/>
        <v>39.985816716588147</v>
      </c>
      <c r="V114" s="265">
        <f t="shared" si="55"/>
        <v>39.985816716588147</v>
      </c>
      <c r="W114" s="265">
        <f t="shared" si="55"/>
        <v>39.985816716588147</v>
      </c>
      <c r="X114" s="265">
        <f t="shared" si="55"/>
        <v>39.985816716588147</v>
      </c>
      <c r="Y114" s="265">
        <f t="shared" ref="Y114:AE114" si="56">SUM(Y113)</f>
        <v>39.985816716588147</v>
      </c>
      <c r="Z114" s="265">
        <f t="shared" si="56"/>
        <v>39.985816716588147</v>
      </c>
      <c r="AA114" s="265">
        <f t="shared" si="56"/>
        <v>39.985816716588147</v>
      </c>
      <c r="AB114" s="265">
        <f t="shared" si="56"/>
        <v>39.985816716588147</v>
      </c>
      <c r="AC114" s="265">
        <f t="shared" si="56"/>
        <v>39.985816716588147</v>
      </c>
      <c r="AD114" s="265">
        <f t="shared" si="56"/>
        <v>39.985816716588147</v>
      </c>
      <c r="AE114" s="265">
        <f t="shared" si="56"/>
        <v>39.985816716588147</v>
      </c>
    </row>
    <row r="115" spans="1:31">
      <c r="A115" s="912"/>
      <c r="C115" s="252"/>
      <c r="D115" s="252"/>
      <c r="E115" s="252"/>
    </row>
    <row r="116" spans="1:31">
      <c r="A116" s="1158" t="s">
        <v>1310</v>
      </c>
      <c r="C116" s="252"/>
      <c r="D116" s="252"/>
      <c r="E116" s="265">
        <f>E110-E114</f>
        <v>-10591.433089806418</v>
      </c>
      <c r="F116" s="265">
        <f t="shared" ref="F116:X116" si="57">F110-F114</f>
        <v>-525.46272176180673</v>
      </c>
      <c r="G116" s="265">
        <f t="shared" si="57"/>
        <v>-39.985816716588147</v>
      </c>
      <c r="H116" s="265">
        <f t="shared" si="57"/>
        <v>-39.985816716588147</v>
      </c>
      <c r="I116" s="265">
        <f t="shared" si="57"/>
        <v>-39.985816716588147</v>
      </c>
      <c r="J116" s="265">
        <f t="shared" si="57"/>
        <v>-39.985816716588147</v>
      </c>
      <c r="K116" s="265">
        <f t="shared" si="57"/>
        <v>-39.985816716588147</v>
      </c>
      <c r="L116" s="265">
        <f t="shared" si="57"/>
        <v>653.21445216347809</v>
      </c>
      <c r="M116" s="265">
        <f t="shared" si="57"/>
        <v>744.22049107973999</v>
      </c>
      <c r="N116" s="265">
        <f t="shared" si="57"/>
        <v>659.91664162269228</v>
      </c>
      <c r="O116" s="265">
        <f t="shared" si="57"/>
        <v>925.22974754679535</v>
      </c>
      <c r="P116" s="265">
        <f t="shared" si="57"/>
        <v>1015.2329650975886</v>
      </c>
      <c r="Q116" s="265">
        <f t="shared" si="57"/>
        <v>1104.9019088598925</v>
      </c>
      <c r="R116" s="265">
        <f t="shared" si="57"/>
        <v>1194.2365788337074</v>
      </c>
      <c r="S116" s="265">
        <f t="shared" si="57"/>
        <v>1018.5924166719084</v>
      </c>
      <c r="T116" s="265">
        <f t="shared" si="57"/>
        <v>1371.9030974158677</v>
      </c>
      <c r="U116" s="265">
        <f t="shared" si="57"/>
        <v>1460.2349460242135</v>
      </c>
      <c r="V116" s="265">
        <f t="shared" si="57"/>
        <v>1548.2325208440702</v>
      </c>
      <c r="W116" s="265">
        <f t="shared" si="57"/>
        <v>1635.8958218754374</v>
      </c>
      <c r="X116" s="265">
        <f t="shared" si="57"/>
        <v>1370.5827159513346</v>
      </c>
      <c r="Y116" s="265">
        <f t="shared" ref="Y116:AE116" si="58">Y110-Y114</f>
        <v>1719.9656796805421</v>
      </c>
      <c r="Z116" s="265">
        <f t="shared" si="58"/>
        <v>1716.7065102427705</v>
      </c>
      <c r="AA116" s="265">
        <f t="shared" si="58"/>
        <v>1713.4473408049985</v>
      </c>
      <c r="AB116" s="265">
        <f t="shared" si="58"/>
        <v>1710.1881713672246</v>
      </c>
      <c r="AC116" s="265">
        <f t="shared" si="58"/>
        <v>1357.5460382002443</v>
      </c>
      <c r="AD116" s="265">
        <f t="shared" si="58"/>
        <v>1703.6698324916806</v>
      </c>
      <c r="AE116" s="265">
        <f t="shared" si="58"/>
        <v>1700.4106630539086</v>
      </c>
    </row>
    <row r="117" spans="1:31" ht="12" thickBot="1">
      <c r="A117" s="1166" t="s">
        <v>350</v>
      </c>
      <c r="B117" s="921"/>
      <c r="C117" s="1090"/>
      <c r="D117" s="1090"/>
      <c r="E117" s="1091">
        <f>E116-$D$74</f>
        <v>-10591.433089806418</v>
      </c>
      <c r="F117" s="1091">
        <f t="shared" ref="F117:X117" si="59">F116-$D$74</f>
        <v>-525.46272176180673</v>
      </c>
      <c r="G117" s="1091">
        <f t="shared" si="59"/>
        <v>-39.985816716588147</v>
      </c>
      <c r="H117" s="1091">
        <f t="shared" si="59"/>
        <v>-39.985816716588147</v>
      </c>
      <c r="I117" s="1091">
        <f t="shared" si="59"/>
        <v>-39.985816716588147</v>
      </c>
      <c r="J117" s="1091">
        <f t="shared" si="59"/>
        <v>-39.985816716588147</v>
      </c>
      <c r="K117" s="1091">
        <f t="shared" si="59"/>
        <v>-39.985816716588147</v>
      </c>
      <c r="L117" s="1091">
        <f t="shared" si="59"/>
        <v>653.21445216347809</v>
      </c>
      <c r="M117" s="1091">
        <f t="shared" si="59"/>
        <v>744.22049107973999</v>
      </c>
      <c r="N117" s="1091">
        <f t="shared" si="59"/>
        <v>659.91664162269228</v>
      </c>
      <c r="O117" s="1091">
        <f t="shared" si="59"/>
        <v>925.22974754679535</v>
      </c>
      <c r="P117" s="1091">
        <f t="shared" si="59"/>
        <v>1015.2329650975886</v>
      </c>
      <c r="Q117" s="1091">
        <f t="shared" si="59"/>
        <v>1104.9019088598925</v>
      </c>
      <c r="R117" s="1091">
        <f t="shared" si="59"/>
        <v>1194.2365788337074</v>
      </c>
      <c r="S117" s="1091">
        <f t="shared" si="59"/>
        <v>1018.5924166719084</v>
      </c>
      <c r="T117" s="1091">
        <f t="shared" si="59"/>
        <v>1371.9030974158677</v>
      </c>
      <c r="U117" s="1091">
        <f t="shared" si="59"/>
        <v>1460.2349460242135</v>
      </c>
      <c r="V117" s="1091">
        <f t="shared" si="59"/>
        <v>1548.2325208440702</v>
      </c>
      <c r="W117" s="1091">
        <f t="shared" si="59"/>
        <v>1635.8958218754374</v>
      </c>
      <c r="X117" s="1091">
        <f t="shared" si="59"/>
        <v>1370.5827159513346</v>
      </c>
      <c r="Y117" s="1091">
        <f t="shared" ref="Y117:AE117" si="60">Y116-$D$74</f>
        <v>1719.9656796805421</v>
      </c>
      <c r="Z117" s="1091">
        <f t="shared" si="60"/>
        <v>1716.7065102427705</v>
      </c>
      <c r="AA117" s="1091">
        <f t="shared" si="60"/>
        <v>1713.4473408049985</v>
      </c>
      <c r="AB117" s="1091">
        <f t="shared" si="60"/>
        <v>1710.1881713672246</v>
      </c>
      <c r="AC117" s="1091">
        <f t="shared" si="60"/>
        <v>1357.5460382002443</v>
      </c>
      <c r="AD117" s="1091">
        <f t="shared" si="60"/>
        <v>1703.6698324916806</v>
      </c>
      <c r="AE117" s="1091">
        <f t="shared" si="60"/>
        <v>1700.4106630539086</v>
      </c>
    </row>
    <row r="118" spans="1:31">
      <c r="C118" s="252"/>
      <c r="D118" s="827"/>
      <c r="E118" s="828"/>
      <c r="F118" s="827"/>
      <c r="G118" s="827"/>
      <c r="H118" s="827"/>
      <c r="I118" s="827"/>
      <c r="J118" s="827"/>
      <c r="K118" s="827"/>
      <c r="L118" s="827"/>
      <c r="M118" s="827"/>
      <c r="N118" s="827"/>
      <c r="O118" s="827"/>
      <c r="P118" s="827"/>
      <c r="Q118" s="827"/>
      <c r="R118" s="827"/>
      <c r="S118" s="827"/>
      <c r="T118" s="827"/>
      <c r="U118" s="827"/>
      <c r="V118" s="827"/>
      <c r="W118" s="827"/>
      <c r="X118" s="827"/>
      <c r="Y118" s="827"/>
      <c r="Z118" s="827"/>
      <c r="AA118" s="827"/>
      <c r="AB118" s="827"/>
      <c r="AC118" s="827"/>
      <c r="AD118" s="827"/>
      <c r="AE118" s="827"/>
    </row>
    <row r="119" spans="1:31" ht="12" thickBot="1">
      <c r="C119" s="252"/>
      <c r="D119" s="827"/>
      <c r="E119" s="828"/>
      <c r="F119" s="827"/>
      <c r="G119" s="827"/>
      <c r="H119" s="827"/>
      <c r="I119" s="827"/>
      <c r="J119" s="827"/>
      <c r="K119" s="827"/>
      <c r="L119" s="827"/>
      <c r="M119" s="827"/>
      <c r="N119" s="827"/>
      <c r="O119" s="827"/>
      <c r="P119" s="827"/>
      <c r="Q119" s="827"/>
      <c r="R119" s="827"/>
      <c r="S119" s="827"/>
      <c r="T119" s="827"/>
      <c r="U119" s="827"/>
      <c r="V119" s="827"/>
      <c r="W119" s="827"/>
      <c r="X119" s="827"/>
      <c r="Y119" s="827"/>
      <c r="Z119" s="827"/>
      <c r="AA119" s="827"/>
      <c r="AB119" s="827"/>
      <c r="AC119" s="827"/>
      <c r="AD119" s="827"/>
      <c r="AE119" s="827"/>
    </row>
    <row r="120" spans="1:31" ht="12.75" thickBot="1">
      <c r="A120" s="896" t="s">
        <v>1103</v>
      </c>
      <c r="B120" s="1503" t="s">
        <v>1104</v>
      </c>
      <c r="C120" s="1515"/>
      <c r="D120" s="1503" t="s">
        <v>1429</v>
      </c>
      <c r="E120" s="1504"/>
      <c r="F120" s="1237"/>
      <c r="G120" s="1239"/>
      <c r="I120" s="2"/>
      <c r="J120" s="1121" t="s">
        <v>1278</v>
      </c>
      <c r="K120" s="1124">
        <f>K75</f>
        <v>289.62579392763456</v>
      </c>
      <c r="L120" s="2"/>
      <c r="M120" s="2"/>
      <c r="N120" s="2"/>
      <c r="O120" s="2"/>
      <c r="P120" s="2"/>
      <c r="Q120" s="2"/>
      <c r="R120" s="2"/>
      <c r="S120" s="2"/>
      <c r="T120" s="2"/>
      <c r="U120" s="2"/>
      <c r="V120" s="2"/>
      <c r="W120" s="2"/>
      <c r="X120" s="2"/>
      <c r="Y120" s="2"/>
      <c r="Z120" s="2"/>
      <c r="AA120" s="2"/>
      <c r="AB120" s="2"/>
      <c r="AC120" s="2"/>
      <c r="AD120" s="2"/>
      <c r="AE120" s="2"/>
    </row>
    <row r="121" spans="1:31" ht="12">
      <c r="A121" s="885"/>
      <c r="B121" s="886" t="s">
        <v>351</v>
      </c>
      <c r="C121" s="886" t="s">
        <v>1105</v>
      </c>
      <c r="D121" s="886" t="s">
        <v>351</v>
      </c>
      <c r="E121" s="886" t="s">
        <v>1105</v>
      </c>
      <c r="F121" s="886" t="s">
        <v>1578</v>
      </c>
      <c r="G121" s="887" t="s">
        <v>1579</v>
      </c>
      <c r="I121" s="2"/>
      <c r="J121" s="1122" t="s">
        <v>1281</v>
      </c>
      <c r="K121" s="1125">
        <f>MAXA(D68:X68)</f>
        <v>10591.433089806418</v>
      </c>
      <c r="L121" s="2"/>
      <c r="M121" s="2"/>
      <c r="N121" s="2"/>
      <c r="O121" s="2"/>
      <c r="P121" s="2"/>
      <c r="Q121" s="2"/>
      <c r="R121" s="2"/>
      <c r="S121" s="2"/>
      <c r="T121" s="2"/>
      <c r="U121" s="2"/>
      <c r="V121" s="2"/>
      <c r="W121" s="2"/>
      <c r="X121" s="2"/>
      <c r="Y121" s="2"/>
      <c r="Z121" s="2"/>
      <c r="AA121" s="2"/>
      <c r="AB121" s="2"/>
      <c r="AC121" s="2"/>
      <c r="AD121" s="2"/>
      <c r="AE121" s="2"/>
    </row>
    <row r="122" spans="1:31" ht="12.75" thickBot="1">
      <c r="A122" s="888" t="s">
        <v>1106</v>
      </c>
      <c r="B122" s="882">
        <f>IRR(E133:N133)</f>
        <v>-0.19406864416062208</v>
      </c>
      <c r="C122" s="883">
        <f>NPV(0.06,E133:N133)</f>
        <v>-9390.6525394314249</v>
      </c>
      <c r="D122" s="882">
        <f>IRR(E133:X133)</f>
        <v>1.9210673428908365E-2</v>
      </c>
      <c r="E122" s="883">
        <f>NPV(0.06,E133:AE133)</f>
        <v>-1437.9923155186104</v>
      </c>
      <c r="F122" s="883">
        <f>NPV(0.04,E133:AE133)</f>
        <v>1968.7883914459055</v>
      </c>
      <c r="G122" s="883">
        <f>NPV(0.08,E133:AE133)</f>
        <v>-3713.3724460064723</v>
      </c>
      <c r="I122" s="2"/>
      <c r="J122" s="1123" t="s">
        <v>1280</v>
      </c>
      <c r="K122" s="1126">
        <f>E122/K121+1</f>
        <v>0.86423061890438735</v>
      </c>
      <c r="L122" s="2"/>
      <c r="M122" s="2"/>
      <c r="N122" s="2"/>
      <c r="O122" s="2"/>
      <c r="P122" s="2"/>
      <c r="Q122" s="2"/>
      <c r="R122" s="2"/>
      <c r="S122" s="2"/>
      <c r="T122" s="2"/>
      <c r="U122" s="2"/>
      <c r="V122" s="2"/>
      <c r="W122" s="2"/>
      <c r="X122" s="2"/>
      <c r="Y122" s="2"/>
      <c r="Z122" s="2"/>
      <c r="AA122" s="2"/>
      <c r="AB122" s="2"/>
      <c r="AC122" s="2"/>
      <c r="AD122" s="2"/>
      <c r="AE122" s="2"/>
    </row>
    <row r="123" spans="1:31" ht="12.75" thickBot="1">
      <c r="A123" s="890"/>
      <c r="B123" s="882"/>
      <c r="C123" s="883"/>
      <c r="D123" s="882"/>
      <c r="E123" s="883"/>
      <c r="F123" s="883"/>
      <c r="G123" s="883"/>
      <c r="I123" s="2"/>
      <c r="J123" s="1170" t="s">
        <v>1319</v>
      </c>
      <c r="K123" s="1171">
        <f>-SUM(E117:G117)/O117+K106</f>
        <v>19.058498613848915</v>
      </c>
      <c r="L123" s="2"/>
      <c r="M123" s="2"/>
      <c r="N123" s="2"/>
      <c r="O123" s="2"/>
      <c r="P123" s="2"/>
      <c r="Q123" s="2"/>
      <c r="R123" s="2"/>
      <c r="S123" s="2"/>
      <c r="T123" s="2"/>
      <c r="U123" s="2"/>
      <c r="V123" s="2"/>
      <c r="W123" s="2"/>
      <c r="X123" s="2"/>
      <c r="Y123" s="2"/>
      <c r="Z123" s="2"/>
      <c r="AA123" s="2"/>
      <c r="AB123" s="2"/>
      <c r="AC123" s="2"/>
      <c r="AD123" s="2"/>
      <c r="AE123" s="2"/>
    </row>
    <row r="124" spans="1:31" ht="12">
      <c r="A124" s="891" t="s">
        <v>1107</v>
      </c>
      <c r="B124" s="882">
        <f>IRR(E135:N135)</f>
        <v>-0.20432842182711464</v>
      </c>
      <c r="C124" s="883">
        <f>NPV(0.06,E135:N135)</f>
        <v>-10458.709274402039</v>
      </c>
      <c r="D124" s="882">
        <f>IRR(E135:X135)</f>
        <v>1.1869486380285288E-2</v>
      </c>
      <c r="E124" s="883">
        <f t="shared" ref="E124:E130" si="61">NPV(0.06,E135:AE135)</f>
        <v>-2529.4425409835399</v>
      </c>
      <c r="F124" s="883">
        <f>NPV(0.04,E135:AE135)</f>
        <v>844.0459024925741</v>
      </c>
      <c r="G124" s="883">
        <f>NPV(0.08,E135:AE135)</f>
        <v>-4775.7052737602671</v>
      </c>
      <c r="H124" s="2"/>
      <c r="I124" s="2"/>
      <c r="J124" s="2"/>
      <c r="K124" s="2"/>
      <c r="L124" s="2"/>
      <c r="M124" s="2"/>
      <c r="N124" s="2"/>
      <c r="O124" s="2"/>
      <c r="P124" s="2"/>
      <c r="Q124" s="2"/>
      <c r="R124" s="2"/>
      <c r="S124" s="2"/>
      <c r="T124" s="2"/>
      <c r="U124" s="2"/>
      <c r="V124" s="2"/>
      <c r="W124" s="2"/>
      <c r="X124" s="2"/>
      <c r="Y124" s="2"/>
      <c r="Z124" s="2"/>
      <c r="AA124" s="2"/>
      <c r="AB124" s="2"/>
      <c r="AC124" s="2"/>
      <c r="AD124" s="2"/>
      <c r="AE124" s="2"/>
    </row>
    <row r="125" spans="1:31" ht="12">
      <c r="A125" s="891" t="s">
        <v>1108</v>
      </c>
      <c r="B125" s="882">
        <f>IRR(E136:N136)</f>
        <v>-0.21363975875266372</v>
      </c>
      <c r="C125" s="883">
        <f>NPV(0.06,E136:N136)</f>
        <v>-11526.766009372652</v>
      </c>
      <c r="D125" s="882">
        <f>IRR(E136:X136)</f>
        <v>5.2350630376598595E-3</v>
      </c>
      <c r="E125" s="883">
        <f t="shared" si="61"/>
        <v>-3620.8927664484731</v>
      </c>
      <c r="F125" s="883">
        <f>NPV(0.04,E136:AE136)</f>
        <v>-280.6965864607547</v>
      </c>
      <c r="G125" s="883">
        <f>NPV(0.08,E136:AE136)</f>
        <v>-5838.0381015140565</v>
      </c>
      <c r="H125" s="2"/>
      <c r="I125" s="2"/>
      <c r="J125" s="2"/>
      <c r="K125" s="2"/>
      <c r="L125" s="2"/>
      <c r="M125" s="2"/>
      <c r="N125" s="2"/>
      <c r="O125" s="2"/>
      <c r="P125" s="2"/>
      <c r="Q125" s="2"/>
      <c r="R125" s="2"/>
      <c r="S125" s="2"/>
      <c r="T125" s="2"/>
      <c r="U125" s="2"/>
      <c r="V125" s="2"/>
      <c r="W125" s="2"/>
      <c r="X125" s="2"/>
      <c r="Y125" s="2"/>
      <c r="Z125" s="2"/>
      <c r="AA125" s="2"/>
      <c r="AB125" s="2"/>
      <c r="AC125" s="2"/>
      <c r="AD125" s="2"/>
      <c r="AE125" s="2"/>
    </row>
    <row r="126" spans="1:31" ht="12">
      <c r="A126" s="891" t="s">
        <v>1109</v>
      </c>
      <c r="B126" s="884">
        <f>IRR(E137:N137)</f>
        <v>-0.24412401321509702</v>
      </c>
      <c r="C126" s="883">
        <f>NPV(0.06,E137:N137)</f>
        <v>-15798.99294925512</v>
      </c>
      <c r="D126" s="884">
        <f>IRR(E137:X137)</f>
        <v>-1.6282191045882688E-2</v>
      </c>
      <c r="E126" s="883">
        <f t="shared" si="61"/>
        <v>-7986.693668308214</v>
      </c>
      <c r="F126" s="883">
        <f>NPV(0.04,E137:AE137)</f>
        <v>-4779.6665422740653</v>
      </c>
      <c r="G126" s="883">
        <f>NPV(0.08,E137:AE137)</f>
        <v>-10087.369412529235</v>
      </c>
      <c r="H126" s="2"/>
      <c r="I126" s="2"/>
      <c r="J126" s="2"/>
      <c r="K126" s="2"/>
      <c r="L126" s="2"/>
      <c r="M126" s="2"/>
      <c r="N126" s="2"/>
      <c r="O126" s="2"/>
      <c r="P126" s="2"/>
      <c r="Q126" s="2"/>
      <c r="R126" s="2"/>
      <c r="S126" s="2"/>
      <c r="T126" s="2"/>
      <c r="U126" s="2"/>
      <c r="V126" s="2"/>
      <c r="W126" s="2"/>
      <c r="X126" s="2"/>
      <c r="Y126" s="2"/>
      <c r="Z126" s="2"/>
      <c r="AA126" s="2"/>
      <c r="AB126" s="2"/>
      <c r="AC126" s="2"/>
      <c r="AD126" s="2"/>
      <c r="AE126" s="2"/>
    </row>
    <row r="127" spans="1:31" ht="12">
      <c r="A127" s="891"/>
      <c r="B127" s="882"/>
      <c r="C127" s="883"/>
      <c r="D127" s="882"/>
      <c r="E127" s="883">
        <f t="shared" si="61"/>
        <v>0</v>
      </c>
      <c r="F127" s="883">
        <f>NPV(0.04,F138:Y138)</f>
        <v>0</v>
      </c>
      <c r="G127" s="883">
        <f>NPV(0.08,G138:Z138)</f>
        <v>0</v>
      </c>
      <c r="H127" s="2"/>
      <c r="I127" s="2"/>
      <c r="J127" s="2"/>
      <c r="K127" s="2"/>
      <c r="L127" s="2"/>
      <c r="M127" s="2"/>
      <c r="N127" s="2"/>
      <c r="O127" s="2"/>
      <c r="P127" s="2"/>
      <c r="Q127" s="2"/>
      <c r="R127" s="2"/>
      <c r="S127" s="2"/>
      <c r="T127" s="2"/>
      <c r="U127" s="2"/>
      <c r="V127" s="2"/>
      <c r="W127" s="2"/>
      <c r="X127" s="2"/>
      <c r="Y127" s="2"/>
      <c r="Z127" s="2"/>
      <c r="AA127" s="2"/>
      <c r="AB127" s="2"/>
      <c r="AC127" s="2"/>
      <c r="AD127" s="2"/>
      <c r="AE127" s="2"/>
    </row>
    <row r="128" spans="1:31" ht="12">
      <c r="A128" s="891" t="s">
        <v>1110</v>
      </c>
      <c r="B128" s="882">
        <f>IRR(E139:N139)</f>
        <v>-0.20540651568762136</v>
      </c>
      <c r="C128" s="883">
        <f>NPV(0.06,E139:N139)</f>
        <v>-9519.6440204588962</v>
      </c>
      <c r="D128" s="882">
        <f>IRR(E139:X139)</f>
        <v>1.1099941660987378E-2</v>
      </c>
      <c r="E128" s="883">
        <f t="shared" si="61"/>
        <v>-2385.6433094316826</v>
      </c>
      <c r="F128" s="883">
        <f>NPV(0.04,E139:AE139)</f>
        <v>647.16706334798459</v>
      </c>
      <c r="G128" s="883">
        <f>NPV(0.08,E139:AE139)</f>
        <v>-4404.3680291596174</v>
      </c>
      <c r="H128" s="2"/>
      <c r="I128" s="2"/>
      <c r="J128" s="2"/>
      <c r="K128" s="2"/>
      <c r="L128" s="2"/>
      <c r="M128" s="2"/>
      <c r="N128" s="2"/>
      <c r="O128" s="2"/>
      <c r="P128" s="2"/>
      <c r="Q128" s="2"/>
      <c r="R128" s="2"/>
      <c r="S128" s="2"/>
      <c r="T128" s="2"/>
      <c r="U128" s="2"/>
      <c r="V128" s="2"/>
      <c r="W128" s="2"/>
      <c r="X128" s="2"/>
      <c r="Y128" s="2"/>
      <c r="Z128" s="2"/>
      <c r="AA128" s="2"/>
      <c r="AB128" s="2"/>
      <c r="AC128" s="2"/>
      <c r="AD128" s="2"/>
      <c r="AE128" s="2"/>
    </row>
    <row r="129" spans="1:31" ht="12">
      <c r="A129" s="891" t="s">
        <v>1111</v>
      </c>
      <c r="B129" s="882">
        <f>IRR(E140:N140)</f>
        <v>-0.21799169601991997</v>
      </c>
      <c r="C129" s="883">
        <f>NPV(0.06,E140:N140)</f>
        <v>-9648.6355014863711</v>
      </c>
      <c r="D129" s="882">
        <f>IRR(E140:X140)</f>
        <v>2.1437677687921042E-3</v>
      </c>
      <c r="E129" s="883">
        <f t="shared" si="61"/>
        <v>-3333.2943033447573</v>
      </c>
      <c r="F129" s="883">
        <f>NPV(0.04,E140:AE140)</f>
        <v>-674.45426474993224</v>
      </c>
      <c r="G129" s="883">
        <f>NPV(0.08,E140:AE140)</f>
        <v>-5095.3636123127635</v>
      </c>
      <c r="H129" s="2"/>
      <c r="I129" s="2"/>
      <c r="J129" s="2"/>
      <c r="K129" s="2"/>
      <c r="L129" s="2"/>
      <c r="M129" s="2"/>
      <c r="N129" s="2"/>
      <c r="O129" s="2"/>
      <c r="P129" s="2"/>
      <c r="Q129" s="2"/>
      <c r="R129" s="2"/>
      <c r="S129" s="2"/>
      <c r="T129" s="2"/>
      <c r="U129" s="2"/>
      <c r="V129" s="2"/>
      <c r="W129" s="2"/>
      <c r="X129" s="2"/>
      <c r="Y129" s="2"/>
      <c r="Z129" s="2"/>
      <c r="AA129" s="2"/>
      <c r="AB129" s="2"/>
      <c r="AC129" s="2"/>
      <c r="AD129" s="2"/>
      <c r="AE129" s="2"/>
    </row>
    <row r="130" spans="1:31" ht="12.75" thickBot="1">
      <c r="A130" s="892" t="s">
        <v>1112</v>
      </c>
      <c r="B130" s="893">
        <f>IRR(E141:N141)</f>
        <v>-0.24842125248453495</v>
      </c>
      <c r="C130" s="894">
        <f>NPV(0.06,E141:N141)</f>
        <v>-9906.6184635413192</v>
      </c>
      <c r="D130" s="893">
        <f>IRR(E141:X141)</f>
        <v>-1.9288190158418872E-2</v>
      </c>
      <c r="E130" s="894">
        <f t="shared" si="61"/>
        <v>-5228.5962911709012</v>
      </c>
      <c r="F130" s="894">
        <f>NPV(0.04,E141:AE141)</f>
        <v>-3317.6969209457707</v>
      </c>
      <c r="G130" s="894">
        <f>NPV(0.08,E141:AE141)</f>
        <v>-6477.3547786190538</v>
      </c>
      <c r="H130" s="2"/>
      <c r="I130" s="2"/>
      <c r="J130" s="2"/>
      <c r="K130" s="2"/>
      <c r="L130" s="2"/>
      <c r="M130" s="2"/>
      <c r="N130" s="2"/>
      <c r="O130" s="2"/>
      <c r="P130" s="2"/>
      <c r="Q130" s="2"/>
      <c r="R130" s="2"/>
      <c r="S130" s="2"/>
      <c r="T130" s="2"/>
      <c r="U130" s="2"/>
      <c r="V130" s="2"/>
      <c r="W130" s="2"/>
      <c r="X130" s="2"/>
      <c r="Y130" s="2"/>
      <c r="Z130" s="2"/>
      <c r="AA130" s="2"/>
      <c r="AB130" s="2"/>
      <c r="AC130" s="2"/>
      <c r="AD130" s="2"/>
      <c r="AE130" s="2"/>
    </row>
    <row r="131" spans="1:31" ht="12.75" thickBot="1">
      <c r="A131" s="845"/>
      <c r="B131" s="845"/>
      <c r="C131" s="9"/>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row>
    <row r="132" spans="1:31" ht="12">
      <c r="A132" s="2"/>
      <c r="B132" s="2"/>
      <c r="C132" s="2"/>
      <c r="D132" s="897"/>
      <c r="E132" s="898" t="s">
        <v>432</v>
      </c>
      <c r="F132" s="898" t="s">
        <v>1113</v>
      </c>
      <c r="G132" s="898" t="s">
        <v>1114</v>
      </c>
      <c r="H132" s="898" t="s">
        <v>1115</v>
      </c>
      <c r="I132" s="898" t="s">
        <v>1116</v>
      </c>
      <c r="J132" s="898" t="s">
        <v>1117</v>
      </c>
      <c r="K132" s="898" t="s">
        <v>1118</v>
      </c>
      <c r="L132" s="898" t="s">
        <v>1119</v>
      </c>
      <c r="M132" s="898" t="s">
        <v>1120</v>
      </c>
      <c r="N132" s="898" t="s">
        <v>1121</v>
      </c>
      <c r="O132" s="898" t="s">
        <v>1122</v>
      </c>
      <c r="P132" s="898" t="s">
        <v>1123</v>
      </c>
      <c r="Q132" s="898" t="s">
        <v>1124</v>
      </c>
      <c r="R132" s="898" t="s">
        <v>1125</v>
      </c>
      <c r="S132" s="898" t="s">
        <v>1126</v>
      </c>
      <c r="T132" s="898" t="s">
        <v>1127</v>
      </c>
      <c r="U132" s="898" t="s">
        <v>1128</v>
      </c>
      <c r="V132" s="898" t="s">
        <v>1129</v>
      </c>
      <c r="W132" s="898" t="s">
        <v>1130</v>
      </c>
      <c r="X132" s="898" t="s">
        <v>1131</v>
      </c>
      <c r="Y132" s="898" t="s">
        <v>1422</v>
      </c>
      <c r="Z132" s="898" t="s">
        <v>1423</v>
      </c>
      <c r="AA132" s="898" t="s">
        <v>1424</v>
      </c>
      <c r="AB132" s="898" t="s">
        <v>1425</v>
      </c>
      <c r="AC132" s="898" t="s">
        <v>1426</v>
      </c>
      <c r="AD132" s="898" t="s">
        <v>1427</v>
      </c>
      <c r="AE132" s="898" t="s">
        <v>1428</v>
      </c>
    </row>
    <row r="133" spans="1:31" ht="12">
      <c r="A133" s="2"/>
      <c r="B133" s="2"/>
      <c r="C133" s="2"/>
      <c r="D133" s="899" t="s">
        <v>1106</v>
      </c>
      <c r="E133" s="237">
        <f>E110-E114</f>
        <v>-10591.433089806418</v>
      </c>
      <c r="F133" s="237">
        <f t="shared" ref="F133:X133" si="62">F110-F114</f>
        <v>-525.46272176180673</v>
      </c>
      <c r="G133" s="237">
        <f t="shared" si="62"/>
        <v>-39.985816716588147</v>
      </c>
      <c r="H133" s="237">
        <f t="shared" si="62"/>
        <v>-39.985816716588147</v>
      </c>
      <c r="I133" s="237">
        <f t="shared" si="62"/>
        <v>-39.985816716588147</v>
      </c>
      <c r="J133" s="237">
        <f t="shared" si="62"/>
        <v>-39.985816716588147</v>
      </c>
      <c r="K133" s="237">
        <f t="shared" si="62"/>
        <v>-39.985816716588147</v>
      </c>
      <c r="L133" s="237">
        <f t="shared" si="62"/>
        <v>653.21445216347809</v>
      </c>
      <c r="M133" s="237">
        <f t="shared" si="62"/>
        <v>744.22049107973999</v>
      </c>
      <c r="N133" s="237">
        <f t="shared" si="62"/>
        <v>659.91664162269228</v>
      </c>
      <c r="O133" s="237">
        <f t="shared" si="62"/>
        <v>925.22974754679535</v>
      </c>
      <c r="P133" s="237">
        <f t="shared" si="62"/>
        <v>1015.2329650975886</v>
      </c>
      <c r="Q133" s="237">
        <f t="shared" si="62"/>
        <v>1104.9019088598925</v>
      </c>
      <c r="R133" s="237">
        <f t="shared" si="62"/>
        <v>1194.2365788337074</v>
      </c>
      <c r="S133" s="237">
        <f t="shared" si="62"/>
        <v>1018.5924166719084</v>
      </c>
      <c r="T133" s="237">
        <f t="shared" si="62"/>
        <v>1371.9030974158677</v>
      </c>
      <c r="U133" s="237">
        <f t="shared" si="62"/>
        <v>1460.2349460242135</v>
      </c>
      <c r="V133" s="237">
        <f t="shared" si="62"/>
        <v>1548.2325208440702</v>
      </c>
      <c r="W133" s="237">
        <f t="shared" si="62"/>
        <v>1635.8958218754374</v>
      </c>
      <c r="X133" s="237">
        <f t="shared" si="62"/>
        <v>1370.5827159513346</v>
      </c>
      <c r="Y133" s="237">
        <f t="shared" ref="Y133:AE133" si="63">Y110-Y114</f>
        <v>1719.9656796805421</v>
      </c>
      <c r="Z133" s="237">
        <f t="shared" si="63"/>
        <v>1716.7065102427705</v>
      </c>
      <c r="AA133" s="237">
        <f t="shared" si="63"/>
        <v>1713.4473408049985</v>
      </c>
      <c r="AB133" s="237">
        <f t="shared" si="63"/>
        <v>1710.1881713672246</v>
      </c>
      <c r="AC133" s="237">
        <f t="shared" si="63"/>
        <v>1357.5460382002443</v>
      </c>
      <c r="AD133" s="237">
        <f t="shared" si="63"/>
        <v>1703.6698324916806</v>
      </c>
      <c r="AE133" s="237">
        <f t="shared" si="63"/>
        <v>1700.4106630539086</v>
      </c>
    </row>
    <row r="134" spans="1:31" ht="12">
      <c r="A134" s="2"/>
      <c r="B134" s="2"/>
      <c r="C134" s="2"/>
      <c r="D134" s="899" t="s">
        <v>1132</v>
      </c>
      <c r="E134" s="237"/>
      <c r="F134" s="237"/>
      <c r="G134" s="900"/>
      <c r="H134" s="900"/>
      <c r="I134" s="900"/>
      <c r="J134" s="900"/>
      <c r="K134" s="900"/>
      <c r="L134" s="900"/>
      <c r="M134" s="900"/>
      <c r="N134" s="900"/>
      <c r="O134" s="900"/>
      <c r="P134" s="900"/>
      <c r="Q134" s="900"/>
      <c r="R134" s="900"/>
      <c r="S134" s="900"/>
      <c r="T134" s="900"/>
      <c r="U134" s="900"/>
      <c r="V134" s="900"/>
      <c r="W134" s="900"/>
      <c r="X134" s="900"/>
      <c r="Y134" s="900"/>
      <c r="Z134" s="900"/>
      <c r="AA134" s="900"/>
      <c r="AB134" s="900"/>
      <c r="AC134" s="900"/>
      <c r="AD134" s="900"/>
      <c r="AE134" s="900"/>
    </row>
    <row r="135" spans="1:31" ht="12">
      <c r="A135" s="2"/>
      <c r="B135" s="2"/>
      <c r="C135" s="2"/>
      <c r="D135" s="901">
        <v>0.1</v>
      </c>
      <c r="E135" s="237">
        <f>E110-E114*IF(E114&gt;=0,(1+$D135),IF(E114&lt;0,(1-$D135)))</f>
        <v>-11650.576398787061</v>
      </c>
      <c r="F135" s="237">
        <f t="shared" ref="F135:X135" si="64">F110-F114*IF(F114&gt;=0,(1+$D135),IF(F114&lt;0,(1-$D135)))</f>
        <v>-578.0089939379875</v>
      </c>
      <c r="G135" s="237">
        <f t="shared" si="64"/>
        <v>-43.984398388246966</v>
      </c>
      <c r="H135" s="237">
        <f t="shared" si="64"/>
        <v>-43.984398388246966</v>
      </c>
      <c r="I135" s="237">
        <f t="shared" si="64"/>
        <v>-43.984398388246966</v>
      </c>
      <c r="J135" s="237">
        <f t="shared" si="64"/>
        <v>-43.984398388246966</v>
      </c>
      <c r="K135" s="237">
        <f t="shared" si="64"/>
        <v>-43.984398388246966</v>
      </c>
      <c r="L135" s="237">
        <f t="shared" si="64"/>
        <v>649.21587049181926</v>
      </c>
      <c r="M135" s="237">
        <f t="shared" si="64"/>
        <v>740.22190940808116</v>
      </c>
      <c r="N135" s="237">
        <f t="shared" si="64"/>
        <v>655.91805995103346</v>
      </c>
      <c r="O135" s="237">
        <f t="shared" si="64"/>
        <v>921.23116587513653</v>
      </c>
      <c r="P135" s="237">
        <f t="shared" si="64"/>
        <v>1011.2343834259298</v>
      </c>
      <c r="Q135" s="237">
        <f t="shared" si="64"/>
        <v>1100.9033271882338</v>
      </c>
      <c r="R135" s="237">
        <f t="shared" si="64"/>
        <v>1190.2379971620485</v>
      </c>
      <c r="S135" s="237">
        <f t="shared" si="64"/>
        <v>1014.5938350002496</v>
      </c>
      <c r="T135" s="237">
        <f t="shared" si="64"/>
        <v>1367.904515744209</v>
      </c>
      <c r="U135" s="237">
        <f t="shared" si="64"/>
        <v>1456.2363643525546</v>
      </c>
      <c r="V135" s="237">
        <f t="shared" si="64"/>
        <v>1544.2339391724113</v>
      </c>
      <c r="W135" s="237">
        <f t="shared" si="64"/>
        <v>1631.8972402037784</v>
      </c>
      <c r="X135" s="237">
        <f t="shared" si="64"/>
        <v>1366.5841342796757</v>
      </c>
      <c r="Y135" s="237">
        <f t="shared" ref="Y135:AE135" si="65">Y110-Y114*IF(Y114&gt;=0,(1+$D135),IF(Y114&lt;0,(1-$D135)))</f>
        <v>1715.9670980088833</v>
      </c>
      <c r="Z135" s="237">
        <f t="shared" si="65"/>
        <v>1712.7079285711116</v>
      </c>
      <c r="AA135" s="237">
        <f t="shared" si="65"/>
        <v>1709.4487591333395</v>
      </c>
      <c r="AB135" s="237">
        <f t="shared" si="65"/>
        <v>1706.1895896955657</v>
      </c>
      <c r="AC135" s="237">
        <f t="shared" si="65"/>
        <v>1353.5474565285856</v>
      </c>
      <c r="AD135" s="237">
        <f t="shared" si="65"/>
        <v>1699.6712508200219</v>
      </c>
      <c r="AE135" s="237">
        <f t="shared" si="65"/>
        <v>1696.4120813822499</v>
      </c>
    </row>
    <row r="136" spans="1:31" ht="12">
      <c r="A136" s="2"/>
      <c r="B136" s="2"/>
      <c r="C136" s="2"/>
      <c r="D136" s="901">
        <v>0.2</v>
      </c>
      <c r="E136" s="237">
        <f>E110-E114*IF(E114&gt;=0,(1+$D136),IF(E114&lt;0,(1-$D136)))</f>
        <v>-12709.719707767701</v>
      </c>
      <c r="F136" s="237">
        <f t="shared" ref="F136:X136" si="66">F110-F114*IF(F114&gt;=0,(1+$D136),IF(F114&lt;0,(1-$D136)))</f>
        <v>-630.55526611416803</v>
      </c>
      <c r="G136" s="237">
        <f t="shared" si="66"/>
        <v>-47.982980059905778</v>
      </c>
      <c r="H136" s="237">
        <f t="shared" si="66"/>
        <v>-47.982980059905778</v>
      </c>
      <c r="I136" s="237">
        <f t="shared" si="66"/>
        <v>-47.982980059905778</v>
      </c>
      <c r="J136" s="237">
        <f t="shared" si="66"/>
        <v>-47.982980059905778</v>
      </c>
      <c r="K136" s="237">
        <f t="shared" si="66"/>
        <v>-47.982980059905778</v>
      </c>
      <c r="L136" s="237">
        <f t="shared" si="66"/>
        <v>645.21728882016043</v>
      </c>
      <c r="M136" s="237">
        <f t="shared" si="66"/>
        <v>736.22332773642233</v>
      </c>
      <c r="N136" s="237">
        <f t="shared" si="66"/>
        <v>651.91947827937463</v>
      </c>
      <c r="O136" s="237">
        <f t="shared" si="66"/>
        <v>917.2325842034777</v>
      </c>
      <c r="P136" s="237">
        <f t="shared" si="66"/>
        <v>1007.2358017542709</v>
      </c>
      <c r="Q136" s="237">
        <f t="shared" si="66"/>
        <v>1096.9047455165751</v>
      </c>
      <c r="R136" s="237">
        <f t="shared" si="66"/>
        <v>1186.2394154903898</v>
      </c>
      <c r="S136" s="237">
        <f t="shared" si="66"/>
        <v>1010.5952533285907</v>
      </c>
      <c r="T136" s="237">
        <f t="shared" si="66"/>
        <v>1363.9059340725503</v>
      </c>
      <c r="U136" s="237">
        <f t="shared" si="66"/>
        <v>1452.2377826808959</v>
      </c>
      <c r="V136" s="237">
        <f t="shared" si="66"/>
        <v>1540.2353575007526</v>
      </c>
      <c r="W136" s="237">
        <f t="shared" si="66"/>
        <v>1627.8986585321197</v>
      </c>
      <c r="X136" s="237">
        <f t="shared" si="66"/>
        <v>1362.585552608017</v>
      </c>
      <c r="Y136" s="237">
        <f t="shared" ref="Y136:AE136" si="67">Y110-Y114*IF(Y114&gt;=0,(1+$D136),IF(Y114&lt;0,(1-$D136)))</f>
        <v>1711.9685163372246</v>
      </c>
      <c r="Z136" s="237">
        <f t="shared" si="67"/>
        <v>1708.7093468994528</v>
      </c>
      <c r="AA136" s="237">
        <f t="shared" si="67"/>
        <v>1705.4501774616808</v>
      </c>
      <c r="AB136" s="237">
        <f t="shared" si="67"/>
        <v>1702.191008023907</v>
      </c>
      <c r="AC136" s="237">
        <f t="shared" si="67"/>
        <v>1349.5488748569269</v>
      </c>
      <c r="AD136" s="237">
        <f t="shared" si="67"/>
        <v>1695.6726691483632</v>
      </c>
      <c r="AE136" s="237">
        <f t="shared" si="67"/>
        <v>1692.4134997105912</v>
      </c>
    </row>
    <row r="137" spans="1:31" ht="12">
      <c r="A137" s="2"/>
      <c r="B137" s="2"/>
      <c r="C137" s="2"/>
      <c r="D137" s="901">
        <v>0.6</v>
      </c>
      <c r="E137" s="237">
        <f>E110-E114*IF(E114&gt;=0,(1+$D137),IF(E114&lt;0,(1-$D137)))</f>
        <v>-16946.29294369027</v>
      </c>
      <c r="F137" s="237">
        <f t="shared" ref="F137:X137" si="68">F110-F114*IF(F114&gt;=0,(1+$D137),IF(F114&lt;0,(1-$D137)))</f>
        <v>-840.74035481889086</v>
      </c>
      <c r="G137" s="237">
        <f t="shared" si="68"/>
        <v>-63.977306746541039</v>
      </c>
      <c r="H137" s="237">
        <f t="shared" si="68"/>
        <v>-63.977306746541039</v>
      </c>
      <c r="I137" s="237">
        <f t="shared" si="68"/>
        <v>-63.977306746541039</v>
      </c>
      <c r="J137" s="237">
        <f t="shared" si="68"/>
        <v>-63.977306746541039</v>
      </c>
      <c r="K137" s="237">
        <f t="shared" si="68"/>
        <v>-63.977306746541039</v>
      </c>
      <c r="L137" s="237">
        <f t="shared" si="68"/>
        <v>629.22296213352524</v>
      </c>
      <c r="M137" s="237">
        <f t="shared" si="68"/>
        <v>720.22900104978714</v>
      </c>
      <c r="N137" s="237">
        <f t="shared" si="68"/>
        <v>635.92515159273944</v>
      </c>
      <c r="O137" s="237">
        <f t="shared" si="68"/>
        <v>901.23825751684251</v>
      </c>
      <c r="P137" s="237">
        <f t="shared" si="68"/>
        <v>991.24147506763575</v>
      </c>
      <c r="Q137" s="237">
        <f t="shared" si="68"/>
        <v>1080.9104188299398</v>
      </c>
      <c r="R137" s="237">
        <f t="shared" si="68"/>
        <v>1170.2450888037545</v>
      </c>
      <c r="S137" s="237">
        <f t="shared" si="68"/>
        <v>994.60092664195554</v>
      </c>
      <c r="T137" s="237">
        <f t="shared" si="68"/>
        <v>1347.911607385915</v>
      </c>
      <c r="U137" s="237">
        <f t="shared" si="68"/>
        <v>1436.2434559942606</v>
      </c>
      <c r="V137" s="237">
        <f t="shared" si="68"/>
        <v>1524.2410308141173</v>
      </c>
      <c r="W137" s="237">
        <f t="shared" si="68"/>
        <v>1611.9043318454844</v>
      </c>
      <c r="X137" s="237">
        <f t="shared" si="68"/>
        <v>1346.5912259213817</v>
      </c>
      <c r="Y137" s="237">
        <f t="shared" ref="Y137:AE137" si="69">Y110-Y114*IF(Y114&gt;=0,(1+$D137),IF(Y114&lt;0,(1-$D137)))</f>
        <v>1695.9741896505893</v>
      </c>
      <c r="Z137" s="237">
        <f t="shared" si="69"/>
        <v>1692.7150202128175</v>
      </c>
      <c r="AA137" s="237">
        <f t="shared" si="69"/>
        <v>1689.4558507750455</v>
      </c>
      <c r="AB137" s="237">
        <f t="shared" si="69"/>
        <v>1686.1966813372717</v>
      </c>
      <c r="AC137" s="237">
        <f t="shared" si="69"/>
        <v>1333.5545481702916</v>
      </c>
      <c r="AD137" s="237">
        <f t="shared" si="69"/>
        <v>1679.6783424617279</v>
      </c>
      <c r="AE137" s="237">
        <f t="shared" si="69"/>
        <v>1676.4191730239559</v>
      </c>
    </row>
    <row r="138" spans="1:31" ht="12">
      <c r="A138" s="2"/>
      <c r="B138" s="2"/>
      <c r="C138" s="2"/>
      <c r="D138" s="899" t="s">
        <v>1133</v>
      </c>
      <c r="E138" s="237"/>
      <c r="F138" s="237"/>
      <c r="G138" s="900"/>
      <c r="H138" s="900"/>
      <c r="I138" s="900"/>
      <c r="J138" s="900"/>
      <c r="K138" s="900"/>
      <c r="L138" s="900"/>
      <c r="M138" s="900"/>
      <c r="N138" s="900"/>
      <c r="O138" s="900"/>
      <c r="P138" s="900"/>
      <c r="Q138" s="900"/>
      <c r="R138" s="900"/>
      <c r="S138" s="900"/>
      <c r="T138" s="900"/>
      <c r="U138" s="900"/>
      <c r="V138" s="900"/>
      <c r="W138" s="900"/>
      <c r="X138" s="900"/>
      <c r="Y138" s="900"/>
      <c r="Z138" s="900"/>
      <c r="AA138" s="900"/>
      <c r="AB138" s="900"/>
      <c r="AC138" s="900"/>
      <c r="AD138" s="900"/>
      <c r="AE138" s="900"/>
    </row>
    <row r="139" spans="1:31" ht="12">
      <c r="A139" s="2"/>
      <c r="B139" s="2"/>
      <c r="C139" s="2"/>
      <c r="D139" s="901">
        <v>0.1</v>
      </c>
      <c r="E139" s="237">
        <f>E$110*(1-$D139)-E$114</f>
        <v>-10591.433089806418</v>
      </c>
      <c r="F139" s="237">
        <f t="shared" ref="F139:Y141" si="70">F$110*(1-$D139)-F$114</f>
        <v>-525.46272176180673</v>
      </c>
      <c r="G139" s="237">
        <f t="shared" si="70"/>
        <v>-39.985816716588147</v>
      </c>
      <c r="H139" s="237">
        <f t="shared" si="70"/>
        <v>-39.985816716588147</v>
      </c>
      <c r="I139" s="237">
        <f t="shared" si="70"/>
        <v>-39.985816716588147</v>
      </c>
      <c r="J139" s="237">
        <f t="shared" si="70"/>
        <v>-39.985816716588147</v>
      </c>
      <c r="K139" s="237">
        <f t="shared" si="70"/>
        <v>-39.985816716588147</v>
      </c>
      <c r="L139" s="237">
        <f t="shared" si="70"/>
        <v>583.89442527547146</v>
      </c>
      <c r="M139" s="237">
        <f t="shared" si="70"/>
        <v>665.79986030010718</v>
      </c>
      <c r="N139" s="237">
        <f t="shared" si="70"/>
        <v>589.92639578876424</v>
      </c>
      <c r="O139" s="237">
        <f t="shared" si="70"/>
        <v>828.70819112045706</v>
      </c>
      <c r="P139" s="237">
        <f t="shared" si="70"/>
        <v>909.71108691617098</v>
      </c>
      <c r="Q139" s="237">
        <f t="shared" si="70"/>
        <v>990.41313630224465</v>
      </c>
      <c r="R139" s="237">
        <f t="shared" si="70"/>
        <v>1070.8143392786778</v>
      </c>
      <c r="S139" s="237">
        <f t="shared" si="70"/>
        <v>912.7345933330588</v>
      </c>
      <c r="T139" s="237">
        <f t="shared" si="70"/>
        <v>1230.7142060026222</v>
      </c>
      <c r="U139" s="237">
        <f t="shared" si="70"/>
        <v>1310.2128697501334</v>
      </c>
      <c r="V139" s="237">
        <f t="shared" si="70"/>
        <v>1389.4106870880041</v>
      </c>
      <c r="W139" s="237">
        <f t="shared" si="70"/>
        <v>1468.3076580162347</v>
      </c>
      <c r="X139" s="237">
        <f t="shared" si="70"/>
        <v>1229.5258626845425</v>
      </c>
      <c r="Y139" s="237">
        <f t="shared" si="70"/>
        <v>1543.9705300408291</v>
      </c>
      <c r="Z139" s="237">
        <f t="shared" ref="Y139:AE141" si="71">Z$110*(1-$D139)-Z$114</f>
        <v>1541.0372775468345</v>
      </c>
      <c r="AA139" s="237">
        <f t="shared" si="71"/>
        <v>1538.1040250528399</v>
      </c>
      <c r="AB139" s="237">
        <f t="shared" si="71"/>
        <v>1535.1707725588435</v>
      </c>
      <c r="AC139" s="237">
        <f t="shared" si="71"/>
        <v>1217.792852708561</v>
      </c>
      <c r="AD139" s="237">
        <f t="shared" si="71"/>
        <v>1529.3042675708539</v>
      </c>
      <c r="AE139" s="237">
        <f t="shared" si="71"/>
        <v>1526.3710150768588</v>
      </c>
    </row>
    <row r="140" spans="1:31" ht="12">
      <c r="A140" s="2"/>
      <c r="B140" s="2"/>
      <c r="C140" s="2"/>
      <c r="D140" s="901">
        <v>0.2</v>
      </c>
      <c r="E140" s="237">
        <f>E$110*(1-$D140)-E$114</f>
        <v>-10591.433089806418</v>
      </c>
      <c r="F140" s="237">
        <f t="shared" si="70"/>
        <v>-525.46272176180673</v>
      </c>
      <c r="G140" s="237">
        <f t="shared" si="70"/>
        <v>-39.985816716588147</v>
      </c>
      <c r="H140" s="237">
        <f t="shared" si="70"/>
        <v>-39.985816716588147</v>
      </c>
      <c r="I140" s="237">
        <f t="shared" si="70"/>
        <v>-39.985816716588147</v>
      </c>
      <c r="J140" s="237">
        <f t="shared" si="70"/>
        <v>-39.985816716588147</v>
      </c>
      <c r="K140" s="237">
        <f t="shared" si="70"/>
        <v>-39.985816716588147</v>
      </c>
      <c r="L140" s="237">
        <f t="shared" si="70"/>
        <v>514.57439838746484</v>
      </c>
      <c r="M140" s="237">
        <f t="shared" si="70"/>
        <v>587.37922952047438</v>
      </c>
      <c r="N140" s="237">
        <f t="shared" si="70"/>
        <v>519.9361499548362</v>
      </c>
      <c r="O140" s="237">
        <f t="shared" si="70"/>
        <v>732.18663469411865</v>
      </c>
      <c r="P140" s="237">
        <f t="shared" si="70"/>
        <v>804.18920873475327</v>
      </c>
      <c r="Q140" s="237">
        <f t="shared" si="70"/>
        <v>875.92436374459646</v>
      </c>
      <c r="R140" s="237">
        <f t="shared" si="70"/>
        <v>947.39209972364824</v>
      </c>
      <c r="S140" s="237">
        <f t="shared" si="70"/>
        <v>806.8767699942091</v>
      </c>
      <c r="T140" s="237">
        <f t="shared" si="70"/>
        <v>1089.5253145893766</v>
      </c>
      <c r="U140" s="237">
        <f t="shared" si="70"/>
        <v>1160.1907934760529</v>
      </c>
      <c r="V140" s="237">
        <f t="shared" si="70"/>
        <v>1230.5888533319385</v>
      </c>
      <c r="W140" s="237">
        <f t="shared" si="70"/>
        <v>1300.7194941570324</v>
      </c>
      <c r="X140" s="237">
        <f t="shared" si="70"/>
        <v>1088.4690094177499</v>
      </c>
      <c r="Y140" s="237">
        <f t="shared" si="71"/>
        <v>1367.9753804011161</v>
      </c>
      <c r="Z140" s="237">
        <f t="shared" si="71"/>
        <v>1365.368044850899</v>
      </c>
      <c r="AA140" s="237">
        <f t="shared" si="71"/>
        <v>1362.7607093006814</v>
      </c>
      <c r="AB140" s="237">
        <f t="shared" si="71"/>
        <v>1360.1533737504619</v>
      </c>
      <c r="AC140" s="237">
        <f t="shared" si="71"/>
        <v>1078.0396672168781</v>
      </c>
      <c r="AD140" s="237">
        <f t="shared" si="71"/>
        <v>1354.9387026500272</v>
      </c>
      <c r="AE140" s="237">
        <f t="shared" si="71"/>
        <v>1352.3313670998095</v>
      </c>
    </row>
    <row r="141" spans="1:31" ht="12.75" thickBot="1">
      <c r="A141" s="2"/>
      <c r="B141" s="2"/>
      <c r="C141" s="2"/>
      <c r="D141" s="902">
        <v>0.4</v>
      </c>
      <c r="E141" s="237">
        <f>E$110*(1-$D141)-E$114</f>
        <v>-10591.433089806418</v>
      </c>
      <c r="F141" s="237">
        <f t="shared" si="70"/>
        <v>-525.46272176180673</v>
      </c>
      <c r="G141" s="237">
        <f t="shared" si="70"/>
        <v>-39.985816716588147</v>
      </c>
      <c r="H141" s="237">
        <f t="shared" si="70"/>
        <v>-39.985816716588147</v>
      </c>
      <c r="I141" s="237">
        <f t="shared" si="70"/>
        <v>-39.985816716588147</v>
      </c>
      <c r="J141" s="237">
        <f t="shared" si="70"/>
        <v>-39.985816716588147</v>
      </c>
      <c r="K141" s="237">
        <f t="shared" si="70"/>
        <v>-39.985816716588147</v>
      </c>
      <c r="L141" s="237">
        <f t="shared" si="70"/>
        <v>375.93434461145159</v>
      </c>
      <c r="M141" s="237">
        <f t="shared" si="70"/>
        <v>430.53796796120872</v>
      </c>
      <c r="N141" s="237">
        <f t="shared" si="70"/>
        <v>379.95565828698011</v>
      </c>
      <c r="O141" s="237">
        <f t="shared" si="70"/>
        <v>539.14352184144195</v>
      </c>
      <c r="P141" s="237">
        <f t="shared" si="70"/>
        <v>593.14545237191783</v>
      </c>
      <c r="Q141" s="237">
        <f t="shared" si="70"/>
        <v>646.94681862930031</v>
      </c>
      <c r="R141" s="237">
        <f t="shared" si="70"/>
        <v>700.54762061358906</v>
      </c>
      <c r="S141" s="237">
        <f t="shared" si="70"/>
        <v>595.1611233165097</v>
      </c>
      <c r="T141" s="237">
        <f t="shared" si="70"/>
        <v>807.14753176288536</v>
      </c>
      <c r="U141" s="237">
        <f t="shared" si="70"/>
        <v>860.1466409278928</v>
      </c>
      <c r="V141" s="237">
        <f t="shared" si="70"/>
        <v>912.94518581980674</v>
      </c>
      <c r="W141" s="237">
        <f t="shared" si="70"/>
        <v>965.54316643862705</v>
      </c>
      <c r="X141" s="237">
        <f t="shared" si="70"/>
        <v>806.35530288416544</v>
      </c>
      <c r="Y141" s="237">
        <f t="shared" si="71"/>
        <v>1015.9850811216901</v>
      </c>
      <c r="Z141" s="237">
        <f t="shared" si="71"/>
        <v>1014.0295794590269</v>
      </c>
      <c r="AA141" s="237">
        <f t="shared" si="71"/>
        <v>1012.0740777963637</v>
      </c>
      <c r="AB141" s="237">
        <f t="shared" si="71"/>
        <v>1010.1185761336993</v>
      </c>
      <c r="AC141" s="237">
        <f t="shared" si="71"/>
        <v>798.53329623351135</v>
      </c>
      <c r="AD141" s="237">
        <f t="shared" si="71"/>
        <v>1006.2075728083731</v>
      </c>
      <c r="AE141" s="237">
        <f t="shared" si="71"/>
        <v>1004.2520711457099</v>
      </c>
    </row>
    <row r="145" spans="1:31" ht="12">
      <c r="C145" s="760" t="s">
        <v>1298</v>
      </c>
      <c r="D145" s="2"/>
      <c r="E145" s="238">
        <f t="shared" ref="E145:X145" si="72">E15</f>
        <v>1</v>
      </c>
      <c r="F145" s="238">
        <f t="shared" si="72"/>
        <v>0.99821428571428572</v>
      </c>
      <c r="G145" s="238">
        <f t="shared" si="72"/>
        <v>0.99642857142857144</v>
      </c>
      <c r="H145" s="238">
        <f t="shared" si="72"/>
        <v>0.99464285714285716</v>
      </c>
      <c r="I145" s="238">
        <f t="shared" si="72"/>
        <v>0.79428571428571437</v>
      </c>
      <c r="J145" s="238">
        <f t="shared" si="72"/>
        <v>0.9910714285714286</v>
      </c>
      <c r="K145" s="238">
        <f t="shared" si="72"/>
        <v>0.98928571428571421</v>
      </c>
      <c r="L145" s="238">
        <f t="shared" si="72"/>
        <v>0.98749999999999993</v>
      </c>
      <c r="M145" s="238">
        <f t="shared" si="72"/>
        <v>0.98571428571428565</v>
      </c>
      <c r="N145" s="238">
        <f t="shared" si="72"/>
        <v>0.78714285714285714</v>
      </c>
      <c r="O145" s="238">
        <f t="shared" si="72"/>
        <v>0.9821428571428571</v>
      </c>
      <c r="P145" s="238">
        <f t="shared" si="72"/>
        <v>0.98035714285714282</v>
      </c>
      <c r="Q145" s="238">
        <f t="shared" si="72"/>
        <v>0.97857142857142854</v>
      </c>
      <c r="R145" s="238">
        <f t="shared" si="72"/>
        <v>0.97678571428571426</v>
      </c>
      <c r="S145" s="238">
        <f t="shared" si="72"/>
        <v>0.78</v>
      </c>
      <c r="T145" s="238">
        <f t="shared" si="72"/>
        <v>0.9732142857142857</v>
      </c>
      <c r="U145" s="238">
        <f t="shared" si="72"/>
        <v>0.97142857142857131</v>
      </c>
      <c r="V145" s="238">
        <f t="shared" si="72"/>
        <v>0.96964285714285703</v>
      </c>
      <c r="W145" s="238">
        <f t="shared" si="72"/>
        <v>0.96785714285714275</v>
      </c>
      <c r="X145" s="238">
        <f t="shared" si="72"/>
        <v>0.7728571428571428</v>
      </c>
      <c r="Y145" s="238">
        <f t="shared" ref="Y145:AE145" si="73">Y15</f>
        <v>0.96428571428571397</v>
      </c>
      <c r="Z145" s="238">
        <f t="shared" si="73"/>
        <v>0.96250000000000002</v>
      </c>
      <c r="AA145" s="238">
        <f t="shared" si="73"/>
        <v>0.96071428571428596</v>
      </c>
      <c r="AB145" s="238">
        <f t="shared" si="73"/>
        <v>0.95892857142857102</v>
      </c>
      <c r="AC145" s="238">
        <f t="shared" si="73"/>
        <v>0.76571428571428557</v>
      </c>
      <c r="AD145" s="238">
        <f t="shared" si="73"/>
        <v>0.95535714285714302</v>
      </c>
      <c r="AE145" s="238">
        <f t="shared" si="73"/>
        <v>0.95357142857142896</v>
      </c>
    </row>
    <row r="146" spans="1:31" ht="12.75" thickBot="1">
      <c r="C146" s="241"/>
      <c r="D146" s="2"/>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8"/>
    </row>
    <row r="147" spans="1:31" ht="15" customHeight="1">
      <c r="A147" s="1242" t="s">
        <v>1137</v>
      </c>
      <c r="B147" s="1243"/>
      <c r="C147" s="1243"/>
      <c r="D147" s="1243"/>
      <c r="E147" s="1243"/>
      <c r="F147" s="1243"/>
      <c r="G147" s="1243"/>
      <c r="H147" s="1243"/>
      <c r="I147" s="1243"/>
      <c r="J147" s="1243"/>
      <c r="K147" s="1243"/>
      <c r="L147" s="1243"/>
      <c r="M147" s="1243"/>
      <c r="N147" s="1243"/>
      <c r="O147" s="1243"/>
      <c r="P147" s="1243"/>
      <c r="Q147" s="1243"/>
      <c r="R147" s="1243"/>
      <c r="S147" s="1243"/>
      <c r="T147" s="1243"/>
      <c r="U147" s="1243"/>
      <c r="V147" s="1243"/>
      <c r="W147" s="1243"/>
      <c r="X147" s="1243"/>
      <c r="Y147" s="1243"/>
      <c r="Z147" s="1243"/>
      <c r="AA147" s="1243"/>
      <c r="AB147" s="1243"/>
      <c r="AC147" s="1243"/>
      <c r="AD147" s="1243"/>
      <c r="AE147" s="1243"/>
    </row>
    <row r="148" spans="1:31">
      <c r="A148" s="904" t="s">
        <v>482</v>
      </c>
      <c r="B148" s="256" t="s">
        <v>5</v>
      </c>
      <c r="C148" s="256" t="s">
        <v>483</v>
      </c>
      <c r="D148" s="257" t="s">
        <v>295</v>
      </c>
      <c r="E148" s="1505" t="s">
        <v>296</v>
      </c>
      <c r="F148" s="1505"/>
      <c r="G148" s="1505"/>
      <c r="H148" s="1505"/>
      <c r="I148" s="1505"/>
      <c r="J148" s="258"/>
      <c r="K148" s="258"/>
      <c r="L148" s="258"/>
      <c r="M148" s="258"/>
      <c r="N148" s="258"/>
      <c r="O148" s="1505"/>
      <c r="P148" s="1505"/>
      <c r="Q148" s="1505"/>
      <c r="R148" s="1505"/>
      <c r="S148" s="1505"/>
      <c r="T148" s="258"/>
      <c r="U148" s="258"/>
      <c r="V148" s="258"/>
      <c r="W148" s="258"/>
      <c r="X148" s="258"/>
      <c r="Y148" s="258"/>
      <c r="Z148" s="258"/>
      <c r="AA148" s="258"/>
      <c r="AB148" s="258"/>
      <c r="AC148" s="258"/>
      <c r="AD148" s="258"/>
      <c r="AE148" s="258"/>
    </row>
    <row r="149" spans="1:31">
      <c r="A149" s="905"/>
      <c r="B149" s="260"/>
      <c r="C149" s="261" t="s">
        <v>197</v>
      </c>
      <c r="D149" s="262" t="s">
        <v>297</v>
      </c>
      <c r="E149" s="262">
        <v>1</v>
      </c>
      <c r="F149" s="262">
        <v>2</v>
      </c>
      <c r="G149" s="262">
        <v>3</v>
      </c>
      <c r="H149" s="262">
        <v>4</v>
      </c>
      <c r="I149" s="262">
        <v>5</v>
      </c>
      <c r="J149" s="262">
        <v>6</v>
      </c>
      <c r="K149" s="262">
        <v>7</v>
      </c>
      <c r="L149" s="262">
        <v>8</v>
      </c>
      <c r="M149" s="262">
        <v>9</v>
      </c>
      <c r="N149" s="263">
        <v>10</v>
      </c>
      <c r="O149" s="262">
        <v>11</v>
      </c>
      <c r="P149" s="262">
        <v>12</v>
      </c>
      <c r="Q149" s="262">
        <v>13</v>
      </c>
      <c r="R149" s="262">
        <v>14</v>
      </c>
      <c r="S149" s="262">
        <v>15</v>
      </c>
      <c r="T149" s="262">
        <v>16</v>
      </c>
      <c r="U149" s="262">
        <v>17</v>
      </c>
      <c r="V149" s="262">
        <v>18</v>
      </c>
      <c r="W149" s="262">
        <v>19</v>
      </c>
      <c r="X149" s="263">
        <v>20</v>
      </c>
      <c r="Y149" s="263">
        <v>21</v>
      </c>
      <c r="Z149" s="263">
        <v>22</v>
      </c>
      <c r="AA149" s="263">
        <v>23</v>
      </c>
      <c r="AB149" s="263">
        <v>24</v>
      </c>
      <c r="AC149" s="263">
        <v>25</v>
      </c>
      <c r="AD149" s="263">
        <v>26</v>
      </c>
      <c r="AE149" s="263">
        <v>27</v>
      </c>
    </row>
    <row r="150" spans="1:31">
      <c r="A150" s="907" t="s">
        <v>407</v>
      </c>
      <c r="B150" s="759"/>
    </row>
    <row r="151" spans="1:31">
      <c r="A151" s="909" t="s">
        <v>1026</v>
      </c>
      <c r="B151" s="910" t="s">
        <v>12</v>
      </c>
      <c r="C151" s="910">
        <f>C21</f>
        <v>280.78998233116613</v>
      </c>
      <c r="D151" s="760"/>
      <c r="E151" s="911">
        <f t="shared" ref="E151:X151" si="74">E21</f>
        <v>0</v>
      </c>
      <c r="F151" s="911">
        <f t="shared" si="74"/>
        <v>0</v>
      </c>
      <c r="G151" s="911">
        <f t="shared" si="74"/>
        <v>0</v>
      </c>
      <c r="H151" s="911">
        <f t="shared" si="74"/>
        <v>0</v>
      </c>
      <c r="I151" s="911">
        <f t="shared" si="74"/>
        <v>0</v>
      </c>
      <c r="J151" s="911">
        <f t="shared" si="74"/>
        <v>0</v>
      </c>
      <c r="K151" s="911">
        <f t="shared" si="74"/>
        <v>0</v>
      </c>
      <c r="L151" s="911">
        <f t="shared" si="74"/>
        <v>2.4999999999999996</v>
      </c>
      <c r="M151" s="911">
        <f t="shared" si="74"/>
        <v>2.833333333333333</v>
      </c>
      <c r="N151" s="911">
        <f t="shared" si="74"/>
        <v>3.1666666666666661</v>
      </c>
      <c r="O151" s="911">
        <f t="shared" si="74"/>
        <v>3.5</v>
      </c>
      <c r="P151" s="911">
        <f t="shared" si="74"/>
        <v>3.833333333333333</v>
      </c>
      <c r="Q151" s="911">
        <f t="shared" si="74"/>
        <v>4.1666666666666661</v>
      </c>
      <c r="R151" s="911">
        <f t="shared" si="74"/>
        <v>4.5</v>
      </c>
      <c r="S151" s="911">
        <f t="shared" si="74"/>
        <v>4.8333333333333339</v>
      </c>
      <c r="T151" s="911">
        <f t="shared" si="74"/>
        <v>5.166666666666667</v>
      </c>
      <c r="U151" s="911">
        <f t="shared" si="74"/>
        <v>5.5</v>
      </c>
      <c r="V151" s="911">
        <f t="shared" si="74"/>
        <v>5.8333333333333339</v>
      </c>
      <c r="W151" s="911">
        <f t="shared" si="74"/>
        <v>6.166666666666667</v>
      </c>
      <c r="X151" s="911">
        <f t="shared" si="74"/>
        <v>6.5000000000000009</v>
      </c>
      <c r="Y151" s="911">
        <f t="shared" ref="Y151:AE151" si="75">Y21</f>
        <v>6.5000000000000009</v>
      </c>
      <c r="Z151" s="911">
        <f t="shared" si="75"/>
        <v>6.5000000000000009</v>
      </c>
      <c r="AA151" s="911">
        <f t="shared" si="75"/>
        <v>6.5000000000000009</v>
      </c>
      <c r="AB151" s="911">
        <f t="shared" si="75"/>
        <v>6.5000000000000009</v>
      </c>
      <c r="AC151" s="911">
        <f t="shared" si="75"/>
        <v>6.5000000000000009</v>
      </c>
      <c r="AD151" s="911">
        <f t="shared" si="75"/>
        <v>6.5000000000000009</v>
      </c>
      <c r="AE151" s="911">
        <f t="shared" si="75"/>
        <v>6.5000000000000009</v>
      </c>
    </row>
    <row r="152" spans="1:31" ht="12">
      <c r="A152" s="970"/>
      <c r="B152" s="910"/>
      <c r="C152" s="910"/>
      <c r="D152" s="760"/>
      <c r="E152" s="911"/>
      <c r="F152" s="911"/>
      <c r="G152" s="911"/>
      <c r="H152" s="911"/>
      <c r="I152" s="911"/>
      <c r="J152" s="911"/>
      <c r="K152" s="911"/>
      <c r="L152" s="911"/>
      <c r="M152" s="911"/>
      <c r="N152" s="911"/>
      <c r="O152" s="911"/>
      <c r="P152" s="911"/>
      <c r="Q152" s="911"/>
      <c r="R152" s="911"/>
      <c r="S152" s="911"/>
      <c r="T152" s="911"/>
      <c r="U152" s="911"/>
      <c r="V152" s="911"/>
      <c r="W152" s="911"/>
      <c r="X152" s="911"/>
      <c r="Y152" s="911"/>
      <c r="Z152" s="911"/>
      <c r="AA152" s="911"/>
      <c r="AB152" s="911"/>
      <c r="AC152" s="911"/>
      <c r="AD152" s="911"/>
      <c r="AE152" s="911"/>
    </row>
    <row r="153" spans="1:31">
      <c r="A153" s="907" t="s">
        <v>981</v>
      </c>
      <c r="C153" s="910"/>
      <c r="D153" s="760"/>
      <c r="E153" s="911"/>
      <c r="F153" s="911"/>
      <c r="G153" s="911"/>
      <c r="H153" s="911"/>
      <c r="I153" s="911"/>
      <c r="J153" s="911"/>
      <c r="K153" s="911"/>
      <c r="L153" s="911"/>
      <c r="M153" s="911"/>
      <c r="N153" s="911"/>
      <c r="O153" s="911"/>
      <c r="P153" s="911"/>
      <c r="Q153" s="911"/>
      <c r="R153" s="911"/>
      <c r="S153" s="911"/>
      <c r="T153" s="911"/>
      <c r="U153" s="911"/>
      <c r="V153" s="911"/>
      <c r="W153" s="911"/>
      <c r="X153" s="911"/>
      <c r="Y153" s="911"/>
      <c r="Z153" s="911"/>
      <c r="AA153" s="911"/>
      <c r="AB153" s="911"/>
      <c r="AC153" s="911"/>
      <c r="AD153" s="911"/>
      <c r="AE153" s="911"/>
    </row>
    <row r="154" spans="1:31">
      <c r="A154" s="912" t="s">
        <v>448</v>
      </c>
      <c r="B154" s="913" t="s">
        <v>234</v>
      </c>
      <c r="C154" s="910">
        <f>C24</f>
        <v>1.4039499116558303</v>
      </c>
      <c r="D154" s="760"/>
      <c r="E154" s="911">
        <f>E24</f>
        <v>600</v>
      </c>
      <c r="F154" s="911">
        <f>F24</f>
        <v>180</v>
      </c>
      <c r="G154" s="911"/>
      <c r="H154" s="911"/>
      <c r="I154" s="911"/>
      <c r="J154" s="911"/>
      <c r="K154" s="911"/>
      <c r="L154" s="911"/>
      <c r="M154" s="911"/>
      <c r="N154" s="911"/>
      <c r="O154" s="911"/>
      <c r="P154" s="911"/>
      <c r="Q154" s="911"/>
      <c r="R154" s="911"/>
      <c r="S154" s="911"/>
      <c r="T154" s="911"/>
      <c r="U154" s="911"/>
      <c r="V154" s="911"/>
      <c r="W154" s="911"/>
      <c r="X154" s="911"/>
      <c r="Y154" s="911"/>
      <c r="Z154" s="911"/>
      <c r="AA154" s="911"/>
      <c r="AB154" s="911"/>
      <c r="AC154" s="911"/>
      <c r="AD154" s="911"/>
      <c r="AE154" s="911"/>
    </row>
    <row r="155" spans="1:31">
      <c r="A155" s="912" t="s">
        <v>449</v>
      </c>
      <c r="B155" s="913" t="s">
        <v>93</v>
      </c>
      <c r="C155" s="910">
        <f>C25</f>
        <v>232.76592094716915</v>
      </c>
      <c r="D155" s="760"/>
      <c r="E155" s="911">
        <v>1</v>
      </c>
      <c r="F155" s="940">
        <v>1</v>
      </c>
      <c r="G155" s="911"/>
      <c r="H155" s="911"/>
      <c r="I155" s="911"/>
      <c r="J155" s="911"/>
      <c r="K155" s="911"/>
      <c r="L155" s="911"/>
      <c r="M155" s="911"/>
      <c r="N155" s="911"/>
      <c r="O155" s="911"/>
      <c r="P155" s="911"/>
      <c r="Q155" s="911"/>
      <c r="R155" s="911"/>
      <c r="S155" s="911"/>
      <c r="T155" s="911"/>
      <c r="U155" s="911"/>
      <c r="V155" s="911"/>
      <c r="W155" s="911"/>
      <c r="X155" s="911"/>
      <c r="Y155" s="911"/>
      <c r="Z155" s="911"/>
      <c r="AA155" s="911"/>
      <c r="AB155" s="911"/>
      <c r="AC155" s="911"/>
      <c r="AD155" s="911"/>
      <c r="AE155" s="911"/>
    </row>
    <row r="156" spans="1:31">
      <c r="A156" s="912" t="s">
        <v>1097</v>
      </c>
      <c r="B156" s="913" t="s">
        <v>437</v>
      </c>
      <c r="C156" s="910">
        <f>C26</f>
        <v>109.94766736504519</v>
      </c>
      <c r="D156" s="760"/>
      <c r="E156" s="911">
        <v>70</v>
      </c>
      <c r="F156" s="911"/>
      <c r="G156" s="911"/>
      <c r="H156" s="911"/>
      <c r="I156" s="911"/>
      <c r="J156" s="911"/>
      <c r="K156" s="911"/>
      <c r="L156" s="911"/>
      <c r="M156" s="911"/>
      <c r="N156" s="911"/>
      <c r="O156" s="911"/>
      <c r="P156" s="911"/>
      <c r="Q156" s="911"/>
      <c r="R156" s="911"/>
      <c r="S156" s="911"/>
      <c r="T156" s="911"/>
      <c r="U156" s="911"/>
      <c r="V156" s="911"/>
      <c r="W156" s="911"/>
      <c r="X156" s="911"/>
      <c r="Y156" s="911"/>
      <c r="Z156" s="911"/>
      <c r="AA156" s="911"/>
      <c r="AB156" s="911"/>
      <c r="AC156" s="911"/>
      <c r="AD156" s="911"/>
      <c r="AE156" s="911"/>
    </row>
    <row r="157" spans="1:31">
      <c r="A157" s="912" t="s">
        <v>1098</v>
      </c>
      <c r="B157" s="913" t="s">
        <v>316</v>
      </c>
      <c r="C157" s="1252">
        <f>Prices!L307</f>
        <v>1779.9746895959995</v>
      </c>
      <c r="D157" s="760"/>
      <c r="E157" s="911">
        <v>1</v>
      </c>
      <c r="F157" s="911"/>
      <c r="G157" s="911">
        <v>1</v>
      </c>
      <c r="H157" s="911"/>
      <c r="I157" s="911"/>
      <c r="J157" s="911"/>
      <c r="K157" s="911"/>
      <c r="L157" s="911"/>
      <c r="M157" s="911"/>
      <c r="N157" s="911"/>
      <c r="O157" s="911"/>
      <c r="P157" s="911"/>
      <c r="Q157" s="911"/>
      <c r="R157" s="911"/>
      <c r="S157" s="911"/>
      <c r="T157" s="911"/>
      <c r="U157" s="911"/>
      <c r="V157" s="911"/>
      <c r="W157" s="911"/>
      <c r="X157" s="911"/>
      <c r="Y157" s="911"/>
      <c r="Z157" s="911"/>
      <c r="AA157" s="911"/>
      <c r="AB157" s="911"/>
      <c r="AC157" s="911"/>
      <c r="AD157" s="911"/>
      <c r="AE157" s="911"/>
    </row>
    <row r="158" spans="1:31">
      <c r="A158" s="912" t="s">
        <v>1156</v>
      </c>
      <c r="B158" s="914" t="s">
        <v>97</v>
      </c>
      <c r="C158" s="1252">
        <f>Prices!L196</f>
        <v>38.294946564228638</v>
      </c>
      <c r="D158" s="760"/>
      <c r="E158" s="911">
        <v>1</v>
      </c>
      <c r="F158" s="911"/>
      <c r="G158" s="911">
        <v>0.5</v>
      </c>
      <c r="H158" s="911"/>
      <c r="I158" s="911"/>
      <c r="J158" s="911"/>
      <c r="K158" s="911"/>
      <c r="L158" s="911"/>
      <c r="M158" s="911"/>
      <c r="N158" s="911"/>
      <c r="O158" s="911"/>
      <c r="P158" s="911"/>
      <c r="Q158" s="911"/>
      <c r="R158" s="911"/>
      <c r="S158" s="911"/>
      <c r="T158" s="911"/>
      <c r="U158" s="911"/>
      <c r="V158" s="911"/>
      <c r="W158" s="911"/>
      <c r="X158" s="911"/>
      <c r="Y158" s="911"/>
      <c r="Z158" s="911"/>
      <c r="AA158" s="911"/>
      <c r="AB158" s="911"/>
      <c r="AC158" s="911"/>
      <c r="AD158" s="911"/>
      <c r="AE158" s="911"/>
    </row>
    <row r="159" spans="1:31" ht="12" customHeight="1">
      <c r="A159" s="915"/>
      <c r="C159" s="760"/>
      <c r="D159" s="760"/>
      <c r="E159" s="760"/>
      <c r="F159" s="760"/>
      <c r="G159" s="760"/>
      <c r="H159" s="760"/>
      <c r="I159" s="760"/>
      <c r="J159" s="760"/>
      <c r="K159" s="760"/>
      <c r="L159" s="760"/>
      <c r="M159" s="760"/>
      <c r="N159" s="760"/>
      <c r="O159" s="760"/>
      <c r="P159" s="760"/>
      <c r="Q159" s="760"/>
      <c r="R159" s="760"/>
      <c r="S159" s="760"/>
      <c r="T159" s="760"/>
      <c r="U159" s="760"/>
      <c r="V159" s="760"/>
      <c r="W159" s="760"/>
      <c r="X159" s="760"/>
      <c r="Y159" s="760"/>
      <c r="Z159" s="760"/>
      <c r="AA159" s="760"/>
      <c r="AB159" s="760"/>
      <c r="AC159" s="760"/>
      <c r="AD159" s="760"/>
      <c r="AE159" s="760"/>
    </row>
    <row r="160" spans="1:31">
      <c r="A160" s="907" t="s">
        <v>982</v>
      </c>
      <c r="B160" s="761"/>
      <c r="C160" s="761"/>
      <c r="D160" s="761"/>
      <c r="E160" s="761"/>
      <c r="F160" s="761"/>
      <c r="G160" s="761"/>
      <c r="H160" s="761"/>
      <c r="I160" s="761"/>
      <c r="J160" s="761"/>
      <c r="K160" s="761"/>
      <c r="L160" s="761"/>
      <c r="M160" s="761"/>
      <c r="N160" s="761"/>
      <c r="O160" s="761"/>
      <c r="P160" s="761"/>
      <c r="Q160" s="761"/>
      <c r="R160" s="761"/>
      <c r="S160" s="761"/>
      <c r="T160" s="761"/>
      <c r="U160" s="761"/>
      <c r="V160" s="761"/>
      <c r="W160" s="761"/>
      <c r="X160" s="761"/>
      <c r="Y160" s="761"/>
      <c r="Z160" s="761"/>
      <c r="AA160" s="761"/>
      <c r="AB160" s="761"/>
      <c r="AC160" s="761"/>
      <c r="AD160" s="761"/>
      <c r="AE160" s="761"/>
    </row>
    <row r="161" spans="1:31">
      <c r="A161" s="915"/>
    </row>
    <row r="162" spans="1:31">
      <c r="A162" s="907" t="s">
        <v>368</v>
      </c>
    </row>
    <row r="163" spans="1:31">
      <c r="A163" s="909" t="s">
        <v>453</v>
      </c>
      <c r="D163" s="827"/>
      <c r="E163" s="827">
        <f t="shared" ref="E163:X163" si="76">E151*$C151*E145</f>
        <v>0</v>
      </c>
      <c r="F163" s="827">
        <f t="shared" si="76"/>
        <v>0</v>
      </c>
      <c r="G163" s="827">
        <f t="shared" si="76"/>
        <v>0</v>
      </c>
      <c r="H163" s="827">
        <f t="shared" si="76"/>
        <v>0</v>
      </c>
      <c r="I163" s="827">
        <f t="shared" si="76"/>
        <v>0</v>
      </c>
      <c r="J163" s="827">
        <f t="shared" si="76"/>
        <v>0</v>
      </c>
      <c r="K163" s="827">
        <f t="shared" si="76"/>
        <v>0</v>
      </c>
      <c r="L163" s="827">
        <f t="shared" si="76"/>
        <v>693.20026888006623</v>
      </c>
      <c r="M163" s="827">
        <f t="shared" si="76"/>
        <v>784.20630779632813</v>
      </c>
      <c r="N163" s="827">
        <f t="shared" si="76"/>
        <v>699.90245833928043</v>
      </c>
      <c r="O163" s="827">
        <f t="shared" si="76"/>
        <v>965.2155642633835</v>
      </c>
      <c r="P163" s="827">
        <f t="shared" si="76"/>
        <v>1055.2187818141767</v>
      </c>
      <c r="Q163" s="827">
        <f t="shared" si="76"/>
        <v>1144.8877255764808</v>
      </c>
      <c r="R163" s="827">
        <f t="shared" si="76"/>
        <v>1234.2223955502955</v>
      </c>
      <c r="S163" s="827">
        <f t="shared" si="76"/>
        <v>1058.5782333884965</v>
      </c>
      <c r="T163" s="827">
        <f t="shared" si="76"/>
        <v>1411.888914132456</v>
      </c>
      <c r="U163" s="827">
        <f t="shared" si="76"/>
        <v>1500.2207627408015</v>
      </c>
      <c r="V163" s="827">
        <f t="shared" si="76"/>
        <v>1588.2183375606583</v>
      </c>
      <c r="W163" s="827">
        <f t="shared" si="76"/>
        <v>1675.8816385920254</v>
      </c>
      <c r="X163" s="827">
        <f t="shared" si="76"/>
        <v>1410.5685326679227</v>
      </c>
      <c r="Y163" s="827">
        <f t="shared" ref="Y163:AE163" si="77">Y151*$C151*Y145</f>
        <v>1759.9514963971303</v>
      </c>
      <c r="Z163" s="827">
        <f t="shared" si="77"/>
        <v>1756.6923269593585</v>
      </c>
      <c r="AA163" s="827">
        <f t="shared" si="77"/>
        <v>1753.4331575215865</v>
      </c>
      <c r="AB163" s="827">
        <f t="shared" si="77"/>
        <v>1750.1739880838127</v>
      </c>
      <c r="AC163" s="827">
        <f t="shared" si="77"/>
        <v>1397.5318549168326</v>
      </c>
      <c r="AD163" s="827">
        <f t="shared" si="77"/>
        <v>1743.6556492082689</v>
      </c>
      <c r="AE163" s="827">
        <f t="shared" si="77"/>
        <v>1740.3964797704969</v>
      </c>
    </row>
    <row r="164" spans="1:31">
      <c r="A164" s="907" t="s">
        <v>983</v>
      </c>
      <c r="D164" s="827"/>
      <c r="E164" s="827">
        <f t="shared" ref="E164:X164" si="78">SUM(E163:E163)</f>
        <v>0</v>
      </c>
      <c r="F164" s="827">
        <f t="shared" si="78"/>
        <v>0</v>
      </c>
      <c r="G164" s="827">
        <f t="shared" si="78"/>
        <v>0</v>
      </c>
      <c r="H164" s="827">
        <f t="shared" si="78"/>
        <v>0</v>
      </c>
      <c r="I164" s="827">
        <f t="shared" si="78"/>
        <v>0</v>
      </c>
      <c r="J164" s="827">
        <f t="shared" si="78"/>
        <v>0</v>
      </c>
      <c r="K164" s="827">
        <f t="shared" si="78"/>
        <v>0</v>
      </c>
      <c r="L164" s="827">
        <f t="shared" si="78"/>
        <v>693.20026888006623</v>
      </c>
      <c r="M164" s="827">
        <f t="shared" si="78"/>
        <v>784.20630779632813</v>
      </c>
      <c r="N164" s="827">
        <f t="shared" si="78"/>
        <v>699.90245833928043</v>
      </c>
      <c r="O164" s="827">
        <f t="shared" si="78"/>
        <v>965.2155642633835</v>
      </c>
      <c r="P164" s="827">
        <f t="shared" si="78"/>
        <v>1055.2187818141767</v>
      </c>
      <c r="Q164" s="827">
        <f t="shared" si="78"/>
        <v>1144.8877255764808</v>
      </c>
      <c r="R164" s="827">
        <f t="shared" si="78"/>
        <v>1234.2223955502955</v>
      </c>
      <c r="S164" s="827">
        <f t="shared" si="78"/>
        <v>1058.5782333884965</v>
      </c>
      <c r="T164" s="827">
        <f t="shared" si="78"/>
        <v>1411.888914132456</v>
      </c>
      <c r="U164" s="827">
        <f t="shared" si="78"/>
        <v>1500.2207627408015</v>
      </c>
      <c r="V164" s="827">
        <f t="shared" si="78"/>
        <v>1588.2183375606583</v>
      </c>
      <c r="W164" s="827">
        <f t="shared" si="78"/>
        <v>1675.8816385920254</v>
      </c>
      <c r="X164" s="827">
        <f t="shared" si="78"/>
        <v>1410.5685326679227</v>
      </c>
      <c r="Y164" s="827">
        <f t="shared" ref="Y164:AE164" si="79">SUM(Y163:Y163)</f>
        <v>1759.9514963971303</v>
      </c>
      <c r="Z164" s="827">
        <f t="shared" si="79"/>
        <v>1756.6923269593585</v>
      </c>
      <c r="AA164" s="827">
        <f t="shared" si="79"/>
        <v>1753.4331575215865</v>
      </c>
      <c r="AB164" s="827">
        <f t="shared" si="79"/>
        <v>1750.1739880838127</v>
      </c>
      <c r="AC164" s="827">
        <f t="shared" si="79"/>
        <v>1397.5318549168326</v>
      </c>
      <c r="AD164" s="827">
        <f t="shared" si="79"/>
        <v>1743.6556492082689</v>
      </c>
      <c r="AE164" s="827">
        <f t="shared" si="79"/>
        <v>1740.3964797704969</v>
      </c>
    </row>
    <row r="165" spans="1:31">
      <c r="A165" s="917"/>
      <c r="D165" s="827"/>
      <c r="E165" s="827"/>
      <c r="F165" s="827"/>
      <c r="G165" s="827"/>
      <c r="H165" s="827"/>
      <c r="I165" s="827"/>
      <c r="J165" s="827"/>
      <c r="K165" s="827"/>
      <c r="L165" s="827"/>
      <c r="M165" s="827"/>
      <c r="N165" s="827"/>
      <c r="O165" s="827"/>
      <c r="P165" s="827"/>
      <c r="Q165" s="827"/>
      <c r="R165" s="827"/>
      <c r="S165" s="827"/>
      <c r="T165" s="827"/>
      <c r="U165" s="827"/>
      <c r="V165" s="827"/>
      <c r="W165" s="827"/>
      <c r="X165" s="827"/>
      <c r="Y165" s="827"/>
      <c r="Z165" s="827"/>
      <c r="AA165" s="827"/>
      <c r="AB165" s="827"/>
      <c r="AC165" s="827"/>
      <c r="AD165" s="827"/>
      <c r="AE165" s="827"/>
    </row>
    <row r="166" spans="1:31">
      <c r="A166" s="907" t="s">
        <v>1315</v>
      </c>
      <c r="D166" s="827"/>
      <c r="E166" s="827"/>
      <c r="F166" s="827"/>
      <c r="G166" s="827"/>
      <c r="H166" s="827"/>
      <c r="I166" s="827"/>
      <c r="J166" s="827"/>
      <c r="K166" s="827"/>
      <c r="L166" s="827"/>
      <c r="M166" s="827"/>
      <c r="N166" s="827"/>
      <c r="O166" s="827"/>
      <c r="P166" s="827"/>
      <c r="Q166" s="827"/>
      <c r="R166" s="827"/>
      <c r="S166" s="827"/>
      <c r="T166" s="827"/>
      <c r="U166" s="827"/>
      <c r="V166" s="827"/>
      <c r="W166" s="827"/>
      <c r="X166" s="827"/>
      <c r="Y166" s="827"/>
      <c r="Z166" s="827"/>
      <c r="AA166" s="827"/>
      <c r="AB166" s="827"/>
      <c r="AC166" s="827"/>
      <c r="AD166" s="827"/>
      <c r="AE166" s="827"/>
    </row>
    <row r="167" spans="1:31">
      <c r="A167" s="912" t="str">
        <f>A154</f>
        <v>Seedling</v>
      </c>
      <c r="D167" s="827"/>
      <c r="E167" s="827">
        <f t="shared" ref="E167:X167" si="80">E154*$C154</f>
        <v>842.36994699349816</v>
      </c>
      <c r="F167" s="827">
        <f t="shared" si="80"/>
        <v>252.71098409804944</v>
      </c>
      <c r="G167" s="827">
        <f t="shared" si="80"/>
        <v>0</v>
      </c>
      <c r="H167" s="827">
        <f t="shared" si="80"/>
        <v>0</v>
      </c>
      <c r="I167" s="827">
        <f t="shared" si="80"/>
        <v>0</v>
      </c>
      <c r="J167" s="827">
        <f t="shared" si="80"/>
        <v>0</v>
      </c>
      <c r="K167" s="827">
        <f t="shared" si="80"/>
        <v>0</v>
      </c>
      <c r="L167" s="827">
        <f t="shared" si="80"/>
        <v>0</v>
      </c>
      <c r="M167" s="827">
        <f t="shared" si="80"/>
        <v>0</v>
      </c>
      <c r="N167" s="827">
        <f t="shared" si="80"/>
        <v>0</v>
      </c>
      <c r="O167" s="827">
        <f t="shared" si="80"/>
        <v>0</v>
      </c>
      <c r="P167" s="827">
        <f t="shared" si="80"/>
        <v>0</v>
      </c>
      <c r="Q167" s="827">
        <f t="shared" si="80"/>
        <v>0</v>
      </c>
      <c r="R167" s="827">
        <f t="shared" si="80"/>
        <v>0</v>
      </c>
      <c r="S167" s="827">
        <f t="shared" si="80"/>
        <v>0</v>
      </c>
      <c r="T167" s="827">
        <f t="shared" si="80"/>
        <v>0</v>
      </c>
      <c r="U167" s="827">
        <f t="shared" si="80"/>
        <v>0</v>
      </c>
      <c r="V167" s="827">
        <f t="shared" si="80"/>
        <v>0</v>
      </c>
      <c r="W167" s="827">
        <f t="shared" si="80"/>
        <v>0</v>
      </c>
      <c r="X167" s="827">
        <f t="shared" si="80"/>
        <v>0</v>
      </c>
      <c r="Y167" s="827">
        <f t="shared" ref="Y167:AE167" si="81">Y154*$C154</f>
        <v>0</v>
      </c>
      <c r="Z167" s="827">
        <f t="shared" si="81"/>
        <v>0</v>
      </c>
      <c r="AA167" s="827">
        <f t="shared" si="81"/>
        <v>0</v>
      </c>
      <c r="AB167" s="827">
        <f t="shared" si="81"/>
        <v>0</v>
      </c>
      <c r="AC167" s="827">
        <f t="shared" si="81"/>
        <v>0</v>
      </c>
      <c r="AD167" s="827">
        <f t="shared" si="81"/>
        <v>0</v>
      </c>
      <c r="AE167" s="827">
        <f t="shared" si="81"/>
        <v>0</v>
      </c>
    </row>
    <row r="168" spans="1:31">
      <c r="A168" s="912" t="str">
        <f t="shared" ref="A168:A169" si="82">A155</f>
        <v xml:space="preserve">Transportation of seedlings </v>
      </c>
      <c r="D168" s="827"/>
      <c r="E168" s="827">
        <f t="shared" ref="E168:W168" si="83">E155*$C155</f>
        <v>232.76592094716915</v>
      </c>
      <c r="F168" s="827">
        <f t="shared" si="83"/>
        <v>232.76592094716915</v>
      </c>
      <c r="G168" s="827">
        <f t="shared" si="83"/>
        <v>0</v>
      </c>
      <c r="H168" s="827">
        <f t="shared" si="83"/>
        <v>0</v>
      </c>
      <c r="I168" s="827">
        <f t="shared" si="83"/>
        <v>0</v>
      </c>
      <c r="J168" s="827">
        <f t="shared" si="83"/>
        <v>0</v>
      </c>
      <c r="K168" s="827">
        <f t="shared" si="83"/>
        <v>0</v>
      </c>
      <c r="L168" s="827">
        <f t="shared" si="83"/>
        <v>0</v>
      </c>
      <c r="M168" s="827">
        <f t="shared" si="83"/>
        <v>0</v>
      </c>
      <c r="N168" s="827">
        <f t="shared" si="83"/>
        <v>0</v>
      </c>
      <c r="O168" s="827">
        <f t="shared" si="83"/>
        <v>0</v>
      </c>
      <c r="P168" s="827">
        <f t="shared" si="83"/>
        <v>0</v>
      </c>
      <c r="Q168" s="827">
        <f t="shared" si="83"/>
        <v>0</v>
      </c>
      <c r="R168" s="827">
        <f t="shared" si="83"/>
        <v>0</v>
      </c>
      <c r="S168" s="827">
        <f t="shared" si="83"/>
        <v>0</v>
      </c>
      <c r="T168" s="827">
        <f t="shared" si="83"/>
        <v>0</v>
      </c>
      <c r="U168" s="827">
        <f t="shared" si="83"/>
        <v>0</v>
      </c>
      <c r="V168" s="827">
        <f t="shared" si="83"/>
        <v>0</v>
      </c>
      <c r="W168" s="827">
        <f t="shared" si="83"/>
        <v>0</v>
      </c>
      <c r="X168" s="827">
        <f t="shared" ref="X168:AE169" si="84">X155*$C155</f>
        <v>0</v>
      </c>
      <c r="Y168" s="827">
        <f t="shared" si="84"/>
        <v>0</v>
      </c>
      <c r="Z168" s="827">
        <f t="shared" si="84"/>
        <v>0</v>
      </c>
      <c r="AA168" s="827">
        <f t="shared" si="84"/>
        <v>0</v>
      </c>
      <c r="AB168" s="827">
        <f t="shared" si="84"/>
        <v>0</v>
      </c>
      <c r="AC168" s="827">
        <f t="shared" si="84"/>
        <v>0</v>
      </c>
      <c r="AD168" s="827">
        <f t="shared" si="84"/>
        <v>0</v>
      </c>
      <c r="AE168" s="827">
        <f t="shared" si="84"/>
        <v>0</v>
      </c>
    </row>
    <row r="169" spans="1:31">
      <c r="A169" s="912" t="str">
        <f t="shared" si="82"/>
        <v>Fence installation per ha</v>
      </c>
      <c r="D169" s="827"/>
      <c r="E169" s="827">
        <f t="shared" ref="E169:W169" si="85">E156*$C156</f>
        <v>7696.3367155531632</v>
      </c>
      <c r="F169" s="827">
        <f t="shared" si="85"/>
        <v>0</v>
      </c>
      <c r="G169" s="827">
        <f t="shared" si="85"/>
        <v>0</v>
      </c>
      <c r="H169" s="827">
        <f t="shared" si="85"/>
        <v>0</v>
      </c>
      <c r="I169" s="827">
        <f t="shared" si="85"/>
        <v>0</v>
      </c>
      <c r="J169" s="827">
        <f t="shared" si="85"/>
        <v>0</v>
      </c>
      <c r="K169" s="827">
        <f t="shared" si="85"/>
        <v>0</v>
      </c>
      <c r="L169" s="827">
        <f t="shared" si="85"/>
        <v>0</v>
      </c>
      <c r="M169" s="827">
        <f t="shared" si="85"/>
        <v>0</v>
      </c>
      <c r="N169" s="827">
        <f t="shared" si="85"/>
        <v>0</v>
      </c>
      <c r="O169" s="827">
        <f t="shared" si="85"/>
        <v>0</v>
      </c>
      <c r="P169" s="827">
        <f t="shared" si="85"/>
        <v>0</v>
      </c>
      <c r="Q169" s="827">
        <f t="shared" si="85"/>
        <v>0</v>
      </c>
      <c r="R169" s="827">
        <f t="shared" si="85"/>
        <v>0</v>
      </c>
      <c r="S169" s="827">
        <f t="shared" si="85"/>
        <v>0</v>
      </c>
      <c r="T169" s="827">
        <f t="shared" si="85"/>
        <v>0</v>
      </c>
      <c r="U169" s="827">
        <f t="shared" si="85"/>
        <v>0</v>
      </c>
      <c r="V169" s="827">
        <f t="shared" si="85"/>
        <v>0</v>
      </c>
      <c r="W169" s="827">
        <f t="shared" si="85"/>
        <v>0</v>
      </c>
      <c r="X169" s="827">
        <f t="shared" si="84"/>
        <v>0</v>
      </c>
      <c r="Y169" s="827">
        <f t="shared" si="84"/>
        <v>0</v>
      </c>
      <c r="Z169" s="827">
        <f t="shared" si="84"/>
        <v>0</v>
      </c>
      <c r="AA169" s="827">
        <f t="shared" si="84"/>
        <v>0</v>
      </c>
      <c r="AB169" s="827">
        <f t="shared" si="84"/>
        <v>0</v>
      </c>
      <c r="AC169" s="827">
        <f t="shared" si="84"/>
        <v>0</v>
      </c>
      <c r="AD169" s="827">
        <f t="shared" si="84"/>
        <v>0</v>
      </c>
      <c r="AE169" s="827">
        <f t="shared" si="84"/>
        <v>0</v>
      </c>
    </row>
    <row r="170" spans="1:31">
      <c r="A170" s="972" t="s">
        <v>1312</v>
      </c>
      <c r="D170" s="827"/>
      <c r="E170" s="827">
        <f>SUM(E167:E169)</f>
        <v>8771.4725834938308</v>
      </c>
      <c r="F170" s="827">
        <f t="shared" ref="F170:X170" si="86">SUM(F167:F169)</f>
        <v>485.47690504521859</v>
      </c>
      <c r="G170" s="827">
        <f t="shared" si="86"/>
        <v>0</v>
      </c>
      <c r="H170" s="827">
        <f t="shared" si="86"/>
        <v>0</v>
      </c>
      <c r="I170" s="827">
        <f t="shared" si="86"/>
        <v>0</v>
      </c>
      <c r="J170" s="827">
        <f t="shared" si="86"/>
        <v>0</v>
      </c>
      <c r="K170" s="827">
        <f t="shared" si="86"/>
        <v>0</v>
      </c>
      <c r="L170" s="827">
        <f t="shared" si="86"/>
        <v>0</v>
      </c>
      <c r="M170" s="827">
        <f t="shared" si="86"/>
        <v>0</v>
      </c>
      <c r="N170" s="827">
        <f t="shared" si="86"/>
        <v>0</v>
      </c>
      <c r="O170" s="827">
        <f t="shared" si="86"/>
        <v>0</v>
      </c>
      <c r="P170" s="827">
        <f t="shared" si="86"/>
        <v>0</v>
      </c>
      <c r="Q170" s="827">
        <f t="shared" si="86"/>
        <v>0</v>
      </c>
      <c r="R170" s="827">
        <f t="shared" si="86"/>
        <v>0</v>
      </c>
      <c r="S170" s="827">
        <f t="shared" si="86"/>
        <v>0</v>
      </c>
      <c r="T170" s="827">
        <f t="shared" si="86"/>
        <v>0</v>
      </c>
      <c r="U170" s="827">
        <f t="shared" si="86"/>
        <v>0</v>
      </c>
      <c r="V170" s="827">
        <f t="shared" si="86"/>
        <v>0</v>
      </c>
      <c r="W170" s="827">
        <f t="shared" si="86"/>
        <v>0</v>
      </c>
      <c r="X170" s="827">
        <f t="shared" si="86"/>
        <v>0</v>
      </c>
      <c r="Y170" s="827">
        <f t="shared" ref="Y170:AE170" si="87">SUM(Y167:Y169)</f>
        <v>0</v>
      </c>
      <c r="Z170" s="827">
        <f t="shared" si="87"/>
        <v>0</v>
      </c>
      <c r="AA170" s="827">
        <f t="shared" si="87"/>
        <v>0</v>
      </c>
      <c r="AB170" s="827">
        <f t="shared" si="87"/>
        <v>0</v>
      </c>
      <c r="AC170" s="827">
        <f t="shared" si="87"/>
        <v>0</v>
      </c>
      <c r="AD170" s="827">
        <f t="shared" si="87"/>
        <v>0</v>
      </c>
      <c r="AE170" s="827">
        <f t="shared" si="87"/>
        <v>0</v>
      </c>
    </row>
    <row r="171" spans="1:31">
      <c r="A171" s="912" t="str">
        <f>A157</f>
        <v>Irrigation</v>
      </c>
      <c r="D171" s="827"/>
      <c r="E171" s="827">
        <f t="shared" ref="E171:W171" si="88">E157*$C157</f>
        <v>1779.9746895959995</v>
      </c>
      <c r="F171" s="827">
        <f t="shared" si="88"/>
        <v>0</v>
      </c>
      <c r="G171" s="827">
        <f t="shared" si="88"/>
        <v>1779.9746895959995</v>
      </c>
      <c r="H171" s="827">
        <f t="shared" si="88"/>
        <v>0</v>
      </c>
      <c r="I171" s="827">
        <f t="shared" si="88"/>
        <v>0</v>
      </c>
      <c r="J171" s="827">
        <f t="shared" si="88"/>
        <v>0</v>
      </c>
      <c r="K171" s="827">
        <f t="shared" si="88"/>
        <v>0</v>
      </c>
      <c r="L171" s="827">
        <f t="shared" si="88"/>
        <v>0</v>
      </c>
      <c r="M171" s="827">
        <f t="shared" si="88"/>
        <v>0</v>
      </c>
      <c r="N171" s="827">
        <f t="shared" si="88"/>
        <v>0</v>
      </c>
      <c r="O171" s="827">
        <f t="shared" si="88"/>
        <v>0</v>
      </c>
      <c r="P171" s="827">
        <f t="shared" si="88"/>
        <v>0</v>
      </c>
      <c r="Q171" s="827">
        <f t="shared" si="88"/>
        <v>0</v>
      </c>
      <c r="R171" s="827">
        <f t="shared" si="88"/>
        <v>0</v>
      </c>
      <c r="S171" s="827">
        <f t="shared" si="88"/>
        <v>0</v>
      </c>
      <c r="T171" s="827">
        <f t="shared" si="88"/>
        <v>0</v>
      </c>
      <c r="U171" s="827">
        <f t="shared" si="88"/>
        <v>0</v>
      </c>
      <c r="V171" s="827">
        <f t="shared" si="88"/>
        <v>0</v>
      </c>
      <c r="W171" s="827">
        <f t="shared" si="88"/>
        <v>0</v>
      </c>
      <c r="X171" s="827">
        <f>X157*$C157</f>
        <v>0</v>
      </c>
      <c r="Y171" s="827">
        <f t="shared" ref="Y171:AE171" si="89">Y157*$C157</f>
        <v>0</v>
      </c>
      <c r="Z171" s="827">
        <f t="shared" si="89"/>
        <v>0</v>
      </c>
      <c r="AA171" s="827">
        <f t="shared" si="89"/>
        <v>0</v>
      </c>
      <c r="AB171" s="827">
        <f t="shared" si="89"/>
        <v>0</v>
      </c>
      <c r="AC171" s="827">
        <f t="shared" si="89"/>
        <v>0</v>
      </c>
      <c r="AD171" s="827">
        <f t="shared" si="89"/>
        <v>0</v>
      </c>
      <c r="AE171" s="827">
        <f t="shared" si="89"/>
        <v>0</v>
      </c>
    </row>
    <row r="172" spans="1:31">
      <c r="A172" s="912" t="str">
        <f>A158</f>
        <v>Labor cost</v>
      </c>
      <c r="D172" s="827"/>
      <c r="E172" s="827">
        <f t="shared" ref="E172:W172" si="90">E158*$C158</f>
        <v>38.294946564228638</v>
      </c>
      <c r="F172" s="827">
        <f t="shared" si="90"/>
        <v>0</v>
      </c>
      <c r="G172" s="827">
        <f t="shared" si="90"/>
        <v>19.147473282114319</v>
      </c>
      <c r="H172" s="827">
        <f t="shared" si="90"/>
        <v>0</v>
      </c>
      <c r="I172" s="827">
        <f t="shared" si="90"/>
        <v>0</v>
      </c>
      <c r="J172" s="827">
        <f t="shared" si="90"/>
        <v>0</v>
      </c>
      <c r="K172" s="827">
        <f t="shared" si="90"/>
        <v>0</v>
      </c>
      <c r="L172" s="827">
        <f t="shared" si="90"/>
        <v>0</v>
      </c>
      <c r="M172" s="827">
        <f t="shared" si="90"/>
        <v>0</v>
      </c>
      <c r="N172" s="827">
        <f t="shared" si="90"/>
        <v>0</v>
      </c>
      <c r="O172" s="827">
        <f t="shared" si="90"/>
        <v>0</v>
      </c>
      <c r="P172" s="827">
        <f t="shared" si="90"/>
        <v>0</v>
      </c>
      <c r="Q172" s="827">
        <f t="shared" si="90"/>
        <v>0</v>
      </c>
      <c r="R172" s="827">
        <f t="shared" si="90"/>
        <v>0</v>
      </c>
      <c r="S172" s="827">
        <f t="shared" si="90"/>
        <v>0</v>
      </c>
      <c r="T172" s="827">
        <f t="shared" si="90"/>
        <v>0</v>
      </c>
      <c r="U172" s="827">
        <f t="shared" si="90"/>
        <v>0</v>
      </c>
      <c r="V172" s="827">
        <f t="shared" si="90"/>
        <v>0</v>
      </c>
      <c r="W172" s="827">
        <f t="shared" si="90"/>
        <v>0</v>
      </c>
      <c r="X172" s="827">
        <f>X158*$C158</f>
        <v>0</v>
      </c>
      <c r="Y172" s="827">
        <f t="shared" ref="Y172:AE172" si="91">Y158*$C158</f>
        <v>0</v>
      </c>
      <c r="Z172" s="827">
        <f t="shared" si="91"/>
        <v>0</v>
      </c>
      <c r="AA172" s="827">
        <f t="shared" si="91"/>
        <v>0</v>
      </c>
      <c r="AB172" s="827">
        <f t="shared" si="91"/>
        <v>0</v>
      </c>
      <c r="AC172" s="827">
        <f t="shared" si="91"/>
        <v>0</v>
      </c>
      <c r="AD172" s="827">
        <f t="shared" si="91"/>
        <v>0</v>
      </c>
      <c r="AE172" s="827">
        <f t="shared" si="91"/>
        <v>0</v>
      </c>
    </row>
    <row r="173" spans="1:31">
      <c r="A173" s="907" t="s">
        <v>1314</v>
      </c>
      <c r="D173" s="827"/>
      <c r="E173" s="827">
        <f>SUM(E171:E172)</f>
        <v>1818.2696361602282</v>
      </c>
      <c r="F173" s="827">
        <f t="shared" ref="F173:X173" si="92">SUM(F171:F172)</f>
        <v>0</v>
      </c>
      <c r="G173" s="827">
        <f t="shared" si="92"/>
        <v>1799.1221628781138</v>
      </c>
      <c r="H173" s="827">
        <f t="shared" si="92"/>
        <v>0</v>
      </c>
      <c r="I173" s="827">
        <f t="shared" si="92"/>
        <v>0</v>
      </c>
      <c r="J173" s="827">
        <f t="shared" si="92"/>
        <v>0</v>
      </c>
      <c r="K173" s="827">
        <f t="shared" si="92"/>
        <v>0</v>
      </c>
      <c r="L173" s="827">
        <f t="shared" si="92"/>
        <v>0</v>
      </c>
      <c r="M173" s="827">
        <f t="shared" si="92"/>
        <v>0</v>
      </c>
      <c r="N173" s="827">
        <f t="shared" si="92"/>
        <v>0</v>
      </c>
      <c r="O173" s="827">
        <f t="shared" si="92"/>
        <v>0</v>
      </c>
      <c r="P173" s="827">
        <f t="shared" si="92"/>
        <v>0</v>
      </c>
      <c r="Q173" s="827">
        <f t="shared" si="92"/>
        <v>0</v>
      </c>
      <c r="R173" s="827">
        <f t="shared" si="92"/>
        <v>0</v>
      </c>
      <c r="S173" s="827">
        <f t="shared" si="92"/>
        <v>0</v>
      </c>
      <c r="T173" s="827">
        <f t="shared" si="92"/>
        <v>0</v>
      </c>
      <c r="U173" s="827">
        <f t="shared" si="92"/>
        <v>0</v>
      </c>
      <c r="V173" s="827">
        <f t="shared" si="92"/>
        <v>0</v>
      </c>
      <c r="W173" s="827">
        <f t="shared" si="92"/>
        <v>0</v>
      </c>
      <c r="X173" s="827">
        <f t="shared" si="92"/>
        <v>0</v>
      </c>
      <c r="Y173" s="827">
        <f t="shared" ref="Y173:AE173" si="93">SUM(Y171:Y172)</f>
        <v>0</v>
      </c>
      <c r="Z173" s="827">
        <f t="shared" si="93"/>
        <v>0</v>
      </c>
      <c r="AA173" s="827">
        <f t="shared" si="93"/>
        <v>0</v>
      </c>
      <c r="AB173" s="827">
        <f t="shared" si="93"/>
        <v>0</v>
      </c>
      <c r="AC173" s="827">
        <f t="shared" si="93"/>
        <v>0</v>
      </c>
      <c r="AD173" s="827">
        <f t="shared" si="93"/>
        <v>0</v>
      </c>
      <c r="AE173" s="827">
        <f t="shared" si="93"/>
        <v>0</v>
      </c>
    </row>
    <row r="174" spans="1:31">
      <c r="A174" s="915"/>
      <c r="D174" s="827"/>
      <c r="E174" s="827"/>
      <c r="F174" s="827"/>
      <c r="G174" s="827"/>
      <c r="H174" s="827"/>
      <c r="I174" s="827"/>
      <c r="J174" s="827"/>
      <c r="K174" s="827"/>
      <c r="L174" s="827"/>
      <c r="M174" s="827"/>
      <c r="N174" s="827"/>
      <c r="O174" s="827"/>
      <c r="P174" s="827"/>
      <c r="Q174" s="827"/>
      <c r="R174" s="827"/>
      <c r="S174" s="827"/>
      <c r="T174" s="827"/>
      <c r="U174" s="827"/>
      <c r="V174" s="827"/>
      <c r="W174" s="827"/>
      <c r="X174" s="827">
        <f>X160*$C160</f>
        <v>0</v>
      </c>
      <c r="Y174" s="827">
        <f t="shared" ref="Y174:AE174" si="94">Y160*$C160</f>
        <v>0</v>
      </c>
      <c r="Z174" s="827">
        <f t="shared" si="94"/>
        <v>0</v>
      </c>
      <c r="AA174" s="827">
        <f t="shared" si="94"/>
        <v>0</v>
      </c>
      <c r="AB174" s="827">
        <f t="shared" si="94"/>
        <v>0</v>
      </c>
      <c r="AC174" s="827">
        <f t="shared" si="94"/>
        <v>0</v>
      </c>
      <c r="AD174" s="827">
        <f t="shared" si="94"/>
        <v>0</v>
      </c>
      <c r="AE174" s="827">
        <f t="shared" si="94"/>
        <v>0</v>
      </c>
    </row>
    <row r="175" spans="1:31">
      <c r="A175" s="918" t="s">
        <v>498</v>
      </c>
      <c r="B175" s="762"/>
      <c r="D175" s="827"/>
      <c r="E175" s="827">
        <f>E170+E173</f>
        <v>10589.742219654059</v>
      </c>
      <c r="F175" s="827">
        <f t="shared" ref="F175:X175" si="95">F170+F173</f>
        <v>485.47690504521859</v>
      </c>
      <c r="G175" s="827">
        <f t="shared" si="95"/>
        <v>1799.1221628781138</v>
      </c>
      <c r="H175" s="827">
        <f t="shared" si="95"/>
        <v>0</v>
      </c>
      <c r="I175" s="827">
        <f t="shared" si="95"/>
        <v>0</v>
      </c>
      <c r="J175" s="827">
        <f t="shared" si="95"/>
        <v>0</v>
      </c>
      <c r="K175" s="827">
        <f t="shared" si="95"/>
        <v>0</v>
      </c>
      <c r="L175" s="827">
        <f t="shared" si="95"/>
        <v>0</v>
      </c>
      <c r="M175" s="827">
        <f t="shared" si="95"/>
        <v>0</v>
      </c>
      <c r="N175" s="827">
        <f t="shared" si="95"/>
        <v>0</v>
      </c>
      <c r="O175" s="827">
        <f t="shared" si="95"/>
        <v>0</v>
      </c>
      <c r="P175" s="827">
        <f t="shared" si="95"/>
        <v>0</v>
      </c>
      <c r="Q175" s="827">
        <f t="shared" si="95"/>
        <v>0</v>
      </c>
      <c r="R175" s="827">
        <f t="shared" si="95"/>
        <v>0</v>
      </c>
      <c r="S175" s="827">
        <f t="shared" si="95"/>
        <v>0</v>
      </c>
      <c r="T175" s="827">
        <f t="shared" si="95"/>
        <v>0</v>
      </c>
      <c r="U175" s="827">
        <f t="shared" si="95"/>
        <v>0</v>
      </c>
      <c r="V175" s="827">
        <f t="shared" si="95"/>
        <v>0</v>
      </c>
      <c r="W175" s="827">
        <f t="shared" si="95"/>
        <v>0</v>
      </c>
      <c r="X175" s="827">
        <f t="shared" si="95"/>
        <v>0</v>
      </c>
      <c r="Y175" s="827">
        <f t="shared" ref="Y175:AE175" si="96">Y170+Y173</f>
        <v>0</v>
      </c>
      <c r="Z175" s="827">
        <f t="shared" si="96"/>
        <v>0</v>
      </c>
      <c r="AA175" s="827">
        <f t="shared" si="96"/>
        <v>0</v>
      </c>
      <c r="AB175" s="827">
        <f t="shared" si="96"/>
        <v>0</v>
      </c>
      <c r="AC175" s="827">
        <f t="shared" si="96"/>
        <v>0</v>
      </c>
      <c r="AD175" s="827">
        <f t="shared" si="96"/>
        <v>0</v>
      </c>
      <c r="AE175" s="827">
        <f t="shared" si="96"/>
        <v>0</v>
      </c>
    </row>
    <row r="176" spans="1:31">
      <c r="A176" s="918"/>
      <c r="B176" s="762"/>
      <c r="D176" s="827"/>
      <c r="E176" s="827"/>
      <c r="F176" s="827"/>
      <c r="G176" s="827"/>
      <c r="H176" s="827"/>
      <c r="I176" s="827"/>
      <c r="J176" s="827"/>
      <c r="K176" s="827"/>
      <c r="L176" s="827"/>
      <c r="M176" s="827"/>
      <c r="N176" s="827"/>
      <c r="O176" s="827"/>
      <c r="P176" s="827"/>
      <c r="Q176" s="827"/>
      <c r="R176" s="827"/>
      <c r="S176" s="827"/>
      <c r="T176" s="827"/>
      <c r="U176" s="827"/>
      <c r="V176" s="827"/>
      <c r="W176" s="827"/>
      <c r="X176" s="827">
        <f>X162*$C162</f>
        <v>0</v>
      </c>
      <c r="Y176" s="827">
        <f t="shared" ref="Y176:AE176" si="97">Y162*$C162</f>
        <v>0</v>
      </c>
      <c r="Z176" s="827">
        <f t="shared" si="97"/>
        <v>0</v>
      </c>
      <c r="AA176" s="827">
        <f t="shared" si="97"/>
        <v>0</v>
      </c>
      <c r="AB176" s="827">
        <f t="shared" si="97"/>
        <v>0</v>
      </c>
      <c r="AC176" s="827">
        <f t="shared" si="97"/>
        <v>0</v>
      </c>
      <c r="AD176" s="827">
        <f t="shared" si="97"/>
        <v>0</v>
      </c>
      <c r="AE176" s="827">
        <f t="shared" si="97"/>
        <v>0</v>
      </c>
    </row>
    <row r="177" spans="1:31">
      <c r="A177" s="918" t="s">
        <v>585</v>
      </c>
      <c r="B177" s="762"/>
      <c r="D177" s="827">
        <v>0</v>
      </c>
      <c r="E177" s="827">
        <f t="shared" ref="E177:X177" si="98">E164-E175</f>
        <v>-10589.742219654059</v>
      </c>
      <c r="F177" s="827">
        <f t="shared" si="98"/>
        <v>-485.47690504521859</v>
      </c>
      <c r="G177" s="827">
        <f t="shared" si="98"/>
        <v>-1799.1221628781138</v>
      </c>
      <c r="H177" s="827">
        <f t="shared" si="98"/>
        <v>0</v>
      </c>
      <c r="I177" s="827">
        <f t="shared" si="98"/>
        <v>0</v>
      </c>
      <c r="J177" s="827">
        <f t="shared" si="98"/>
        <v>0</v>
      </c>
      <c r="K177" s="827">
        <f t="shared" si="98"/>
        <v>0</v>
      </c>
      <c r="L177" s="827">
        <f t="shared" si="98"/>
        <v>693.20026888006623</v>
      </c>
      <c r="M177" s="827">
        <f t="shared" si="98"/>
        <v>784.20630779632813</v>
      </c>
      <c r="N177" s="827">
        <f t="shared" si="98"/>
        <v>699.90245833928043</v>
      </c>
      <c r="O177" s="827">
        <f t="shared" si="98"/>
        <v>965.2155642633835</v>
      </c>
      <c r="P177" s="827">
        <f t="shared" si="98"/>
        <v>1055.2187818141767</v>
      </c>
      <c r="Q177" s="827">
        <f t="shared" si="98"/>
        <v>1144.8877255764808</v>
      </c>
      <c r="R177" s="827">
        <f t="shared" si="98"/>
        <v>1234.2223955502955</v>
      </c>
      <c r="S177" s="827">
        <f t="shared" si="98"/>
        <v>1058.5782333884965</v>
      </c>
      <c r="T177" s="827">
        <f t="shared" si="98"/>
        <v>1411.888914132456</v>
      </c>
      <c r="U177" s="827">
        <f t="shared" si="98"/>
        <v>1500.2207627408015</v>
      </c>
      <c r="V177" s="827">
        <f t="shared" si="98"/>
        <v>1588.2183375606583</v>
      </c>
      <c r="W177" s="827">
        <f t="shared" si="98"/>
        <v>1675.8816385920254</v>
      </c>
      <c r="X177" s="827">
        <f t="shared" si="98"/>
        <v>1410.5685326679227</v>
      </c>
      <c r="Y177" s="827">
        <f t="shared" ref="Y177:AE177" si="99">Y164-Y175</f>
        <v>1759.9514963971303</v>
      </c>
      <c r="Z177" s="827">
        <f t="shared" si="99"/>
        <v>1756.6923269593585</v>
      </c>
      <c r="AA177" s="827">
        <f t="shared" si="99"/>
        <v>1753.4331575215865</v>
      </c>
      <c r="AB177" s="827">
        <f t="shared" si="99"/>
        <v>1750.1739880838127</v>
      </c>
      <c r="AC177" s="827">
        <f t="shared" si="99"/>
        <v>1397.5318549168326</v>
      </c>
      <c r="AD177" s="827">
        <f t="shared" si="99"/>
        <v>1743.6556492082689</v>
      </c>
      <c r="AE177" s="827">
        <f t="shared" si="99"/>
        <v>1740.3964797704969</v>
      </c>
    </row>
    <row r="178" spans="1:31" ht="12" thickBot="1">
      <c r="A178" s="919" t="s">
        <v>937</v>
      </c>
      <c r="B178" s="920"/>
      <c r="C178" s="921"/>
      <c r="D178" s="922">
        <v>0</v>
      </c>
      <c r="E178" s="922">
        <f>E177-$D$177</f>
        <v>-10589.742219654059</v>
      </c>
      <c r="F178" s="922">
        <f t="shared" ref="F178:X178" si="100">F177-$D$177</f>
        <v>-485.47690504521859</v>
      </c>
      <c r="G178" s="922">
        <f t="shared" si="100"/>
        <v>-1799.1221628781138</v>
      </c>
      <c r="H178" s="922">
        <f t="shared" si="100"/>
        <v>0</v>
      </c>
      <c r="I178" s="922">
        <f t="shared" si="100"/>
        <v>0</v>
      </c>
      <c r="J178" s="922">
        <f t="shared" si="100"/>
        <v>0</v>
      </c>
      <c r="K178" s="922">
        <f t="shared" si="100"/>
        <v>0</v>
      </c>
      <c r="L178" s="922">
        <f t="shared" si="100"/>
        <v>693.20026888006623</v>
      </c>
      <c r="M178" s="922">
        <f t="shared" si="100"/>
        <v>784.20630779632813</v>
      </c>
      <c r="N178" s="922">
        <f t="shared" si="100"/>
        <v>699.90245833928043</v>
      </c>
      <c r="O178" s="922">
        <f t="shared" si="100"/>
        <v>965.2155642633835</v>
      </c>
      <c r="P178" s="922">
        <f t="shared" si="100"/>
        <v>1055.2187818141767</v>
      </c>
      <c r="Q178" s="922">
        <f t="shared" si="100"/>
        <v>1144.8877255764808</v>
      </c>
      <c r="R178" s="922">
        <f t="shared" si="100"/>
        <v>1234.2223955502955</v>
      </c>
      <c r="S178" s="922">
        <f t="shared" si="100"/>
        <v>1058.5782333884965</v>
      </c>
      <c r="T178" s="922">
        <f t="shared" si="100"/>
        <v>1411.888914132456</v>
      </c>
      <c r="U178" s="922">
        <f t="shared" si="100"/>
        <v>1500.2207627408015</v>
      </c>
      <c r="V178" s="922">
        <f t="shared" si="100"/>
        <v>1588.2183375606583</v>
      </c>
      <c r="W178" s="922">
        <f t="shared" si="100"/>
        <v>1675.8816385920254</v>
      </c>
      <c r="X178" s="922">
        <f t="shared" si="100"/>
        <v>1410.5685326679227</v>
      </c>
      <c r="Y178" s="922">
        <f t="shared" ref="Y178:AE178" si="101">Y177-$D$177</f>
        <v>1759.9514963971303</v>
      </c>
      <c r="Z178" s="922">
        <f t="shared" si="101"/>
        <v>1756.6923269593585</v>
      </c>
      <c r="AA178" s="922">
        <f t="shared" si="101"/>
        <v>1753.4331575215865</v>
      </c>
      <c r="AB178" s="922">
        <f t="shared" si="101"/>
        <v>1750.1739880838127</v>
      </c>
      <c r="AC178" s="922">
        <f t="shared" si="101"/>
        <v>1397.5318549168326</v>
      </c>
      <c r="AD178" s="922">
        <f t="shared" si="101"/>
        <v>1743.6556492082689</v>
      </c>
      <c r="AE178" s="922">
        <f t="shared" si="101"/>
        <v>1740.3964797704969</v>
      </c>
    </row>
    <row r="179" spans="1:31">
      <c r="D179" s="827"/>
      <c r="E179" s="827"/>
      <c r="F179" s="827"/>
      <c r="G179" s="827"/>
      <c r="H179" s="827"/>
      <c r="I179" s="827"/>
      <c r="J179" s="827"/>
      <c r="K179" s="827"/>
      <c r="L179" s="827"/>
      <c r="M179" s="827"/>
      <c r="N179" s="827"/>
      <c r="O179" s="827"/>
      <c r="P179" s="827"/>
      <c r="Q179" s="827"/>
      <c r="R179" s="827"/>
      <c r="S179" s="827"/>
      <c r="T179" s="827"/>
      <c r="U179" s="827"/>
      <c r="V179" s="827"/>
      <c r="W179" s="827"/>
      <c r="X179" s="827"/>
      <c r="Y179" s="827"/>
      <c r="Z179" s="827"/>
      <c r="AA179" s="827"/>
      <c r="AB179" s="827"/>
      <c r="AC179" s="827"/>
      <c r="AD179" s="827"/>
      <c r="AE179" s="827"/>
    </row>
    <row r="180" spans="1:31" ht="12" thickBot="1">
      <c r="C180" s="252"/>
      <c r="D180" s="827"/>
      <c r="E180" s="828"/>
      <c r="F180" s="827"/>
      <c r="G180" s="827"/>
      <c r="H180" s="827"/>
      <c r="I180" s="827"/>
      <c r="J180" s="827"/>
      <c r="K180" s="827"/>
      <c r="L180" s="827"/>
      <c r="M180" s="827"/>
      <c r="N180" s="827"/>
      <c r="O180" s="827"/>
      <c r="P180" s="827"/>
      <c r="Q180" s="827"/>
      <c r="R180" s="827"/>
      <c r="S180" s="827"/>
      <c r="T180" s="827"/>
      <c r="U180" s="827"/>
      <c r="V180" s="827"/>
      <c r="W180" s="827"/>
      <c r="X180" s="827"/>
      <c r="Y180" s="827"/>
      <c r="Z180" s="827"/>
      <c r="AA180" s="827"/>
      <c r="AB180" s="827"/>
      <c r="AC180" s="827"/>
      <c r="AD180" s="827"/>
      <c r="AE180" s="827"/>
    </row>
    <row r="181" spans="1:31">
      <c r="A181" s="1159" t="s">
        <v>1299</v>
      </c>
      <c r="B181" s="1160"/>
      <c r="C181" s="1161"/>
      <c r="D181" s="1161"/>
      <c r="E181" s="1161"/>
      <c r="F181" s="1160"/>
      <c r="G181" s="1160"/>
      <c r="H181" s="1160"/>
      <c r="I181" s="1160"/>
      <c r="J181" s="1160"/>
      <c r="K181" s="1160"/>
      <c r="L181" s="1160"/>
      <c r="M181" s="1160"/>
      <c r="N181" s="1160"/>
      <c r="O181" s="1160"/>
      <c r="P181" s="1160"/>
      <c r="Q181" s="1160"/>
      <c r="R181" s="1160"/>
      <c r="S181" s="1160"/>
      <c r="T181" s="1160"/>
      <c r="U181" s="1160"/>
      <c r="V181" s="1160"/>
      <c r="W181" s="1160"/>
      <c r="X181" s="1160"/>
      <c r="Y181" s="1160"/>
      <c r="Z181" s="1160"/>
      <c r="AA181" s="1160"/>
      <c r="AB181" s="1160"/>
      <c r="AC181" s="1160"/>
      <c r="AD181" s="1160"/>
      <c r="AE181" s="1160"/>
    </row>
    <row r="182" spans="1:31">
      <c r="A182" s="915"/>
      <c r="C182" s="252"/>
      <c r="D182" s="252"/>
      <c r="E182" s="252"/>
    </row>
    <row r="183" spans="1:31">
      <c r="A183" s="1163" t="s">
        <v>122</v>
      </c>
      <c r="B183" s="914" t="s">
        <v>197</v>
      </c>
      <c r="C183" s="265">
        <f>E170+F170</f>
        <v>9256.9494885390486</v>
      </c>
      <c r="D183" s="252"/>
      <c r="E183" s="252"/>
    </row>
    <row r="184" spans="1:31">
      <c r="A184" s="1163" t="s">
        <v>1300</v>
      </c>
      <c r="B184" s="914" t="s">
        <v>197</v>
      </c>
      <c r="C184" s="685">
        <f>C183*5%</f>
        <v>462.84747442695243</v>
      </c>
      <c r="D184" s="252"/>
      <c r="E184" s="252"/>
    </row>
    <row r="185" spans="1:31">
      <c r="A185" s="1163" t="s">
        <v>1301</v>
      </c>
      <c r="B185" s="914" t="s">
        <v>197</v>
      </c>
      <c r="C185" s="685">
        <f>C183*95%</f>
        <v>8794.1020141120953</v>
      </c>
      <c r="D185" s="252"/>
      <c r="E185" s="252"/>
    </row>
    <row r="186" spans="1:31">
      <c r="A186" s="918" t="s">
        <v>1302</v>
      </c>
      <c r="C186" s="252"/>
      <c r="D186" s="252"/>
      <c r="E186" s="252"/>
    </row>
    <row r="187" spans="1:31">
      <c r="A187" s="912" t="s">
        <v>293</v>
      </c>
      <c r="C187" s="252"/>
      <c r="D187" s="257" t="s">
        <v>295</v>
      </c>
      <c r="E187" s="1505" t="s">
        <v>296</v>
      </c>
      <c r="F187" s="1505"/>
      <c r="G187" s="1505"/>
      <c r="H187" s="1505"/>
      <c r="I187" s="1505"/>
      <c r="J187" s="258"/>
      <c r="K187" s="258"/>
      <c r="L187" s="258"/>
      <c r="M187" s="258"/>
      <c r="N187" s="258"/>
      <c r="O187" s="1505"/>
      <c r="P187" s="1505"/>
      <c r="Q187" s="1505"/>
      <c r="R187" s="1505"/>
      <c r="S187" s="1505"/>
      <c r="T187" s="258"/>
      <c r="U187" s="258"/>
      <c r="V187" s="258"/>
      <c r="W187" s="258"/>
      <c r="X187" s="258"/>
      <c r="Y187" s="258"/>
      <c r="Z187" s="258"/>
      <c r="AA187" s="258"/>
      <c r="AB187" s="258"/>
      <c r="AC187" s="258"/>
      <c r="AD187" s="258"/>
      <c r="AE187" s="258"/>
    </row>
    <row r="188" spans="1:31">
      <c r="A188" s="912"/>
      <c r="C188" s="252"/>
      <c r="D188" s="262" t="s">
        <v>297</v>
      </c>
      <c r="E188" s="262">
        <v>1</v>
      </c>
      <c r="F188" s="262">
        <v>2</v>
      </c>
      <c r="G188" s="262">
        <v>3</v>
      </c>
      <c r="H188" s="262">
        <v>4</v>
      </c>
      <c r="I188" s="262">
        <v>5</v>
      </c>
      <c r="J188" s="262">
        <v>6</v>
      </c>
      <c r="K188" s="262">
        <v>7</v>
      </c>
      <c r="L188" s="262">
        <v>8</v>
      </c>
      <c r="M188" s="262">
        <v>9</v>
      </c>
      <c r="N188" s="263">
        <v>10</v>
      </c>
      <c r="O188" s="262">
        <v>11</v>
      </c>
      <c r="P188" s="262">
        <v>12</v>
      </c>
      <c r="Q188" s="262">
        <v>13</v>
      </c>
      <c r="R188" s="262">
        <v>14</v>
      </c>
      <c r="S188" s="262">
        <v>15</v>
      </c>
      <c r="T188" s="262">
        <v>16</v>
      </c>
      <c r="U188" s="262">
        <v>17</v>
      </c>
      <c r="V188" s="262">
        <v>18</v>
      </c>
      <c r="W188" s="262">
        <v>19</v>
      </c>
      <c r="X188" s="263">
        <v>20</v>
      </c>
      <c r="Y188" s="263">
        <v>21</v>
      </c>
      <c r="Z188" s="263">
        <v>22</v>
      </c>
      <c r="AA188" s="263">
        <v>23</v>
      </c>
      <c r="AB188" s="263">
        <v>24</v>
      </c>
      <c r="AC188" s="263">
        <v>25</v>
      </c>
      <c r="AD188" s="263">
        <v>26</v>
      </c>
      <c r="AE188" s="263">
        <v>27</v>
      </c>
    </row>
    <row r="189" spans="1:31">
      <c r="A189" s="1158" t="s">
        <v>1305</v>
      </c>
      <c r="C189" s="252"/>
      <c r="D189" s="264"/>
      <c r="E189" s="264"/>
      <c r="F189" s="264"/>
      <c r="G189" s="264"/>
      <c r="H189" s="264"/>
      <c r="I189" s="264"/>
      <c r="J189" s="264"/>
      <c r="K189" s="264"/>
      <c r="L189" s="264"/>
      <c r="M189" s="264"/>
      <c r="N189" s="1157"/>
      <c r="O189" s="264"/>
      <c r="P189" s="264"/>
      <c r="Q189" s="264"/>
      <c r="R189" s="264"/>
      <c r="S189" s="264"/>
      <c r="T189" s="264"/>
      <c r="U189" s="264"/>
      <c r="V189" s="264"/>
      <c r="W189" s="264"/>
      <c r="X189" s="1157"/>
      <c r="Y189" s="1157"/>
      <c r="Z189" s="1157"/>
      <c r="AA189" s="1157"/>
      <c r="AB189" s="1157"/>
      <c r="AC189" s="1157"/>
      <c r="AD189" s="1157"/>
      <c r="AE189" s="1157"/>
    </row>
    <row r="190" spans="1:31">
      <c r="A190" s="1165" t="s">
        <v>1303</v>
      </c>
      <c r="C190" s="252"/>
      <c r="D190" s="252"/>
      <c r="E190" s="265">
        <f>E164</f>
        <v>0</v>
      </c>
      <c r="F190" s="265">
        <f t="shared" ref="F190:X190" si="102">F164</f>
        <v>0</v>
      </c>
      <c r="G190" s="265">
        <f t="shared" si="102"/>
        <v>0</v>
      </c>
      <c r="H190" s="265">
        <f t="shared" si="102"/>
        <v>0</v>
      </c>
      <c r="I190" s="265">
        <f t="shared" si="102"/>
        <v>0</v>
      </c>
      <c r="J190" s="265">
        <f t="shared" si="102"/>
        <v>0</v>
      </c>
      <c r="K190" s="265">
        <f t="shared" si="102"/>
        <v>0</v>
      </c>
      <c r="L190" s="265">
        <f t="shared" si="102"/>
        <v>693.20026888006623</v>
      </c>
      <c r="M190" s="265">
        <f t="shared" si="102"/>
        <v>784.20630779632813</v>
      </c>
      <c r="N190" s="265">
        <f t="shared" si="102"/>
        <v>699.90245833928043</v>
      </c>
      <c r="O190" s="265">
        <f t="shared" si="102"/>
        <v>965.2155642633835</v>
      </c>
      <c r="P190" s="265">
        <f t="shared" si="102"/>
        <v>1055.2187818141767</v>
      </c>
      <c r="Q190" s="265">
        <f t="shared" si="102"/>
        <v>1144.8877255764808</v>
      </c>
      <c r="R190" s="265">
        <f t="shared" si="102"/>
        <v>1234.2223955502955</v>
      </c>
      <c r="S190" s="265">
        <f t="shared" si="102"/>
        <v>1058.5782333884965</v>
      </c>
      <c r="T190" s="265">
        <f t="shared" si="102"/>
        <v>1411.888914132456</v>
      </c>
      <c r="U190" s="265">
        <f t="shared" si="102"/>
        <v>1500.2207627408015</v>
      </c>
      <c r="V190" s="265">
        <f t="shared" si="102"/>
        <v>1588.2183375606583</v>
      </c>
      <c r="W190" s="265">
        <f t="shared" si="102"/>
        <v>1675.8816385920254</v>
      </c>
      <c r="X190" s="265">
        <f t="shared" si="102"/>
        <v>1410.5685326679227</v>
      </c>
      <c r="Y190" s="265">
        <f t="shared" ref="Y190:AE190" si="103">Y164</f>
        <v>1759.9514963971303</v>
      </c>
      <c r="Z190" s="265">
        <f t="shared" si="103"/>
        <v>1756.6923269593585</v>
      </c>
      <c r="AA190" s="265">
        <f t="shared" si="103"/>
        <v>1753.4331575215865</v>
      </c>
      <c r="AB190" s="265">
        <f t="shared" si="103"/>
        <v>1750.1739880838127</v>
      </c>
      <c r="AC190" s="265">
        <f t="shared" si="103"/>
        <v>1397.5318549168326</v>
      </c>
      <c r="AD190" s="265">
        <f t="shared" si="103"/>
        <v>1743.6556492082689</v>
      </c>
      <c r="AE190" s="265">
        <f t="shared" si="103"/>
        <v>1740.3964797704969</v>
      </c>
    </row>
    <row r="191" spans="1:31">
      <c r="A191" s="1165" t="s">
        <v>1304</v>
      </c>
      <c r="C191" s="252"/>
      <c r="D191" s="252"/>
      <c r="E191" s="252">
        <f>C184</f>
        <v>462.84747442695243</v>
      </c>
    </row>
    <row r="192" spans="1:31">
      <c r="A192" s="1165" t="s">
        <v>1301</v>
      </c>
      <c r="C192" s="252"/>
      <c r="D192" s="252"/>
      <c r="E192" s="685">
        <f>C185-F170</f>
        <v>8308.6251090668775</v>
      </c>
      <c r="F192" s="1225">
        <f>F170</f>
        <v>485.47690504521859</v>
      </c>
    </row>
    <row r="193" spans="1:31">
      <c r="A193" s="1158" t="s">
        <v>1306</v>
      </c>
      <c r="C193" s="252"/>
      <c r="D193" s="252"/>
      <c r="E193" s="265">
        <f>SUM(E190:E192)</f>
        <v>8771.472583493829</v>
      </c>
      <c r="F193" s="265">
        <f t="shared" ref="F193" si="104">SUM(F190:F192)</f>
        <v>485.47690504521859</v>
      </c>
      <c r="G193" s="265">
        <f t="shared" ref="G193" si="105">SUM(G190:G192)</f>
        <v>0</v>
      </c>
      <c r="H193" s="265">
        <f t="shared" ref="H193" si="106">SUM(H190:H192)</f>
        <v>0</v>
      </c>
      <c r="I193" s="265">
        <f t="shared" ref="I193" si="107">SUM(I190:I192)</f>
        <v>0</v>
      </c>
      <c r="J193" s="265">
        <f t="shared" ref="J193" si="108">SUM(J190:J192)</f>
        <v>0</v>
      </c>
      <c r="K193" s="265">
        <f t="shared" ref="K193" si="109">SUM(K190:K192)</f>
        <v>0</v>
      </c>
      <c r="L193" s="265">
        <f t="shared" ref="L193" si="110">SUM(L190:L192)</f>
        <v>693.20026888006623</v>
      </c>
      <c r="M193" s="265">
        <f t="shared" ref="M193" si="111">SUM(M190:M192)</f>
        <v>784.20630779632813</v>
      </c>
      <c r="N193" s="265">
        <f t="shared" ref="N193" si="112">SUM(N190:N192)</f>
        <v>699.90245833928043</v>
      </c>
      <c r="O193" s="265">
        <f t="shared" ref="O193" si="113">SUM(O190:O192)</f>
        <v>965.2155642633835</v>
      </c>
      <c r="P193" s="265">
        <f t="shared" ref="P193" si="114">SUM(P190:P192)</f>
        <v>1055.2187818141767</v>
      </c>
      <c r="Q193" s="265">
        <f t="shared" ref="Q193" si="115">SUM(Q190:Q192)</f>
        <v>1144.8877255764808</v>
      </c>
      <c r="R193" s="265">
        <f t="shared" ref="R193" si="116">SUM(R190:R192)</f>
        <v>1234.2223955502955</v>
      </c>
      <c r="S193" s="265">
        <f t="shared" ref="S193" si="117">SUM(S190:S192)</f>
        <v>1058.5782333884965</v>
      </c>
      <c r="T193" s="265">
        <f t="shared" ref="T193" si="118">SUM(T190:T192)</f>
        <v>1411.888914132456</v>
      </c>
      <c r="U193" s="265">
        <f t="shared" ref="U193" si="119">SUM(U190:U192)</f>
        <v>1500.2207627408015</v>
      </c>
      <c r="V193" s="265">
        <f t="shared" ref="V193" si="120">SUM(V190:V192)</f>
        <v>1588.2183375606583</v>
      </c>
      <c r="W193" s="265">
        <f t="shared" ref="W193" si="121">SUM(W190:W192)</f>
        <v>1675.8816385920254</v>
      </c>
      <c r="X193" s="265">
        <f t="shared" ref="X193:AE193" si="122">SUM(X190:X192)</f>
        <v>1410.5685326679227</v>
      </c>
      <c r="Y193" s="265">
        <f t="shared" si="122"/>
        <v>1759.9514963971303</v>
      </c>
      <c r="Z193" s="265">
        <f t="shared" si="122"/>
        <v>1756.6923269593585</v>
      </c>
      <c r="AA193" s="265">
        <f t="shared" si="122"/>
        <v>1753.4331575215865</v>
      </c>
      <c r="AB193" s="265">
        <f t="shared" si="122"/>
        <v>1750.1739880838127</v>
      </c>
      <c r="AC193" s="265">
        <f t="shared" si="122"/>
        <v>1397.5318549168326</v>
      </c>
      <c r="AD193" s="265">
        <f t="shared" si="122"/>
        <v>1743.6556492082689</v>
      </c>
      <c r="AE193" s="265">
        <f t="shared" si="122"/>
        <v>1740.3964797704969</v>
      </c>
    </row>
    <row r="194" spans="1:31">
      <c r="A194" s="912"/>
      <c r="C194" s="252"/>
      <c r="D194" s="252"/>
      <c r="E194" s="252"/>
    </row>
    <row r="195" spans="1:31">
      <c r="A195" s="1158" t="s">
        <v>1307</v>
      </c>
      <c r="C195" s="252"/>
      <c r="D195" s="252"/>
      <c r="E195" s="252"/>
    </row>
    <row r="196" spans="1:31">
      <c r="A196" s="912" t="s">
        <v>1308</v>
      </c>
      <c r="C196" s="252"/>
      <c r="D196" s="252"/>
      <c r="E196" s="265">
        <f>E175</f>
        <v>10589.742219654059</v>
      </c>
      <c r="F196" s="265">
        <f t="shared" ref="F196:X196" si="123">F175</f>
        <v>485.47690504521859</v>
      </c>
      <c r="G196" s="265">
        <f t="shared" si="123"/>
        <v>1799.1221628781138</v>
      </c>
      <c r="H196" s="265">
        <f t="shared" si="123"/>
        <v>0</v>
      </c>
      <c r="I196" s="265">
        <f t="shared" si="123"/>
        <v>0</v>
      </c>
      <c r="J196" s="265">
        <f t="shared" si="123"/>
        <v>0</v>
      </c>
      <c r="K196" s="265">
        <f t="shared" si="123"/>
        <v>0</v>
      </c>
      <c r="L196" s="265">
        <f t="shared" si="123"/>
        <v>0</v>
      </c>
      <c r="M196" s="265">
        <f t="shared" si="123"/>
        <v>0</v>
      </c>
      <c r="N196" s="265">
        <f t="shared" si="123"/>
        <v>0</v>
      </c>
      <c r="O196" s="265">
        <f t="shared" si="123"/>
        <v>0</v>
      </c>
      <c r="P196" s="265">
        <f t="shared" si="123"/>
        <v>0</v>
      </c>
      <c r="Q196" s="265">
        <f t="shared" si="123"/>
        <v>0</v>
      </c>
      <c r="R196" s="265">
        <f t="shared" si="123"/>
        <v>0</v>
      </c>
      <c r="S196" s="265">
        <f t="shared" si="123"/>
        <v>0</v>
      </c>
      <c r="T196" s="265">
        <f t="shared" si="123"/>
        <v>0</v>
      </c>
      <c r="U196" s="265">
        <f t="shared" si="123"/>
        <v>0</v>
      </c>
      <c r="V196" s="265">
        <f t="shared" si="123"/>
        <v>0</v>
      </c>
      <c r="W196" s="265">
        <f t="shared" si="123"/>
        <v>0</v>
      </c>
      <c r="X196" s="265">
        <f t="shared" si="123"/>
        <v>0</v>
      </c>
      <c r="Y196" s="265">
        <f t="shared" ref="Y196:AE196" si="124">Y175</f>
        <v>0</v>
      </c>
      <c r="Z196" s="265">
        <f t="shared" si="124"/>
        <v>0</v>
      </c>
      <c r="AA196" s="265">
        <f t="shared" si="124"/>
        <v>0</v>
      </c>
      <c r="AB196" s="265">
        <f t="shared" si="124"/>
        <v>0</v>
      </c>
      <c r="AC196" s="265">
        <f t="shared" si="124"/>
        <v>0</v>
      </c>
      <c r="AD196" s="265">
        <f t="shared" si="124"/>
        <v>0</v>
      </c>
      <c r="AE196" s="265">
        <f t="shared" si="124"/>
        <v>0</v>
      </c>
    </row>
    <row r="197" spans="1:31">
      <c r="A197" s="1158" t="s">
        <v>1309</v>
      </c>
      <c r="C197" s="252"/>
      <c r="D197" s="252"/>
      <c r="E197" s="265">
        <f>SUM(E196)</f>
        <v>10589.742219654059</v>
      </c>
      <c r="F197" s="265">
        <f t="shared" ref="F197" si="125">SUM(F196)</f>
        <v>485.47690504521859</v>
      </c>
      <c r="G197" s="265">
        <f t="shared" ref="G197" si="126">SUM(G196)</f>
        <v>1799.1221628781138</v>
      </c>
      <c r="H197" s="265">
        <f t="shared" ref="H197" si="127">SUM(H196)</f>
        <v>0</v>
      </c>
      <c r="I197" s="265">
        <f t="shared" ref="I197" si="128">SUM(I196)</f>
        <v>0</v>
      </c>
      <c r="J197" s="265">
        <f t="shared" ref="J197" si="129">SUM(J196)</f>
        <v>0</v>
      </c>
      <c r="K197" s="265">
        <f t="shared" ref="K197" si="130">SUM(K196)</f>
        <v>0</v>
      </c>
      <c r="L197" s="265">
        <f t="shared" ref="L197" si="131">SUM(L196)</f>
        <v>0</v>
      </c>
      <c r="M197" s="265">
        <f t="shared" ref="M197" si="132">SUM(M196)</f>
        <v>0</v>
      </c>
      <c r="N197" s="265">
        <f t="shared" ref="N197" si="133">SUM(N196)</f>
        <v>0</v>
      </c>
      <c r="O197" s="265">
        <f t="shared" ref="O197" si="134">SUM(O196)</f>
        <v>0</v>
      </c>
      <c r="P197" s="265">
        <f t="shared" ref="P197" si="135">SUM(P196)</f>
        <v>0</v>
      </c>
      <c r="Q197" s="265">
        <f t="shared" ref="Q197" si="136">SUM(Q196)</f>
        <v>0</v>
      </c>
      <c r="R197" s="265">
        <f t="shared" ref="R197" si="137">SUM(R196)</f>
        <v>0</v>
      </c>
      <c r="S197" s="265">
        <f t="shared" ref="S197" si="138">SUM(S196)</f>
        <v>0</v>
      </c>
      <c r="T197" s="265">
        <f t="shared" ref="T197" si="139">SUM(T196)</f>
        <v>0</v>
      </c>
      <c r="U197" s="265">
        <f t="shared" ref="U197" si="140">SUM(U196)</f>
        <v>0</v>
      </c>
      <c r="V197" s="265">
        <f t="shared" ref="V197" si="141">SUM(V196)</f>
        <v>0</v>
      </c>
      <c r="W197" s="265">
        <f t="shared" ref="W197" si="142">SUM(W196)</f>
        <v>0</v>
      </c>
      <c r="X197" s="265">
        <f t="shared" ref="X197:AE197" si="143">SUM(X196)</f>
        <v>0</v>
      </c>
      <c r="Y197" s="265">
        <f t="shared" si="143"/>
        <v>0</v>
      </c>
      <c r="Z197" s="265">
        <f t="shared" si="143"/>
        <v>0</v>
      </c>
      <c r="AA197" s="265">
        <f t="shared" si="143"/>
        <v>0</v>
      </c>
      <c r="AB197" s="265">
        <f t="shared" si="143"/>
        <v>0</v>
      </c>
      <c r="AC197" s="265">
        <f t="shared" si="143"/>
        <v>0</v>
      </c>
      <c r="AD197" s="265">
        <f t="shared" si="143"/>
        <v>0</v>
      </c>
      <c r="AE197" s="265">
        <f t="shared" si="143"/>
        <v>0</v>
      </c>
    </row>
    <row r="198" spans="1:31">
      <c r="A198" s="912"/>
      <c r="C198" s="252"/>
      <c r="D198" s="252"/>
      <c r="E198" s="252"/>
    </row>
    <row r="199" spans="1:31">
      <c r="A199" s="1158" t="s">
        <v>1310</v>
      </c>
      <c r="C199" s="252"/>
      <c r="D199" s="252"/>
      <c r="E199" s="265">
        <f>E193-E197</f>
        <v>-1818.2696361602302</v>
      </c>
      <c r="F199" s="265">
        <f t="shared" ref="F199:X199" si="144">F193-F197</f>
        <v>0</v>
      </c>
      <c r="G199" s="265">
        <f t="shared" si="144"/>
        <v>-1799.1221628781138</v>
      </c>
      <c r="H199" s="265">
        <f t="shared" si="144"/>
        <v>0</v>
      </c>
      <c r="I199" s="265">
        <f t="shared" si="144"/>
        <v>0</v>
      </c>
      <c r="J199" s="265">
        <f t="shared" si="144"/>
        <v>0</v>
      </c>
      <c r="K199" s="265">
        <f t="shared" si="144"/>
        <v>0</v>
      </c>
      <c r="L199" s="265">
        <f t="shared" si="144"/>
        <v>693.20026888006623</v>
      </c>
      <c r="M199" s="265">
        <f t="shared" si="144"/>
        <v>784.20630779632813</v>
      </c>
      <c r="N199" s="265">
        <f t="shared" si="144"/>
        <v>699.90245833928043</v>
      </c>
      <c r="O199" s="265">
        <f t="shared" si="144"/>
        <v>965.2155642633835</v>
      </c>
      <c r="P199" s="265">
        <f t="shared" si="144"/>
        <v>1055.2187818141767</v>
      </c>
      <c r="Q199" s="265">
        <f t="shared" si="144"/>
        <v>1144.8877255764808</v>
      </c>
      <c r="R199" s="265">
        <f t="shared" si="144"/>
        <v>1234.2223955502955</v>
      </c>
      <c r="S199" s="265">
        <f t="shared" si="144"/>
        <v>1058.5782333884965</v>
      </c>
      <c r="T199" s="265">
        <f t="shared" si="144"/>
        <v>1411.888914132456</v>
      </c>
      <c r="U199" s="265">
        <f t="shared" si="144"/>
        <v>1500.2207627408015</v>
      </c>
      <c r="V199" s="265">
        <f t="shared" si="144"/>
        <v>1588.2183375606583</v>
      </c>
      <c r="W199" s="265">
        <f t="shared" si="144"/>
        <v>1675.8816385920254</v>
      </c>
      <c r="X199" s="265">
        <f t="shared" si="144"/>
        <v>1410.5685326679227</v>
      </c>
      <c r="Y199" s="265">
        <f t="shared" ref="Y199:AE199" si="145">Y193-Y197</f>
        <v>1759.9514963971303</v>
      </c>
      <c r="Z199" s="265">
        <f t="shared" si="145"/>
        <v>1756.6923269593585</v>
      </c>
      <c r="AA199" s="265">
        <f t="shared" si="145"/>
        <v>1753.4331575215865</v>
      </c>
      <c r="AB199" s="265">
        <f t="shared" si="145"/>
        <v>1750.1739880838127</v>
      </c>
      <c r="AC199" s="265">
        <f t="shared" si="145"/>
        <v>1397.5318549168326</v>
      </c>
      <c r="AD199" s="265">
        <f t="shared" si="145"/>
        <v>1743.6556492082689</v>
      </c>
      <c r="AE199" s="265">
        <f t="shared" si="145"/>
        <v>1740.3964797704969</v>
      </c>
    </row>
    <row r="200" spans="1:31" ht="12" thickBot="1">
      <c r="A200" s="1166" t="s">
        <v>350</v>
      </c>
      <c r="B200" s="921"/>
      <c r="C200" s="1090"/>
      <c r="D200" s="1090"/>
      <c r="E200" s="1091">
        <f>E199-$D$74</f>
        <v>-1818.2696361602302</v>
      </c>
      <c r="F200" s="1091">
        <f t="shared" ref="F200" si="146">F199-$D$74</f>
        <v>0</v>
      </c>
      <c r="G200" s="1091">
        <f t="shared" ref="G200" si="147">G199-$D$74</f>
        <v>-1799.1221628781138</v>
      </c>
      <c r="H200" s="1091">
        <f t="shared" ref="H200" si="148">H199-$D$74</f>
        <v>0</v>
      </c>
      <c r="I200" s="1091">
        <f t="shared" ref="I200" si="149">I199-$D$74</f>
        <v>0</v>
      </c>
      <c r="J200" s="1091">
        <f t="shared" ref="J200" si="150">J199-$D$74</f>
        <v>0</v>
      </c>
      <c r="K200" s="1091">
        <f t="shared" ref="K200" si="151">K199-$D$74</f>
        <v>0</v>
      </c>
      <c r="L200" s="1091">
        <f t="shared" ref="L200" si="152">L199-$D$74</f>
        <v>693.20026888006623</v>
      </c>
      <c r="M200" s="1091">
        <f t="shared" ref="M200" si="153">M199-$D$74</f>
        <v>784.20630779632813</v>
      </c>
      <c r="N200" s="1091">
        <f t="shared" ref="N200" si="154">N199-$D$74</f>
        <v>699.90245833928043</v>
      </c>
      <c r="O200" s="1091">
        <f t="shared" ref="O200" si="155">O199-$D$74</f>
        <v>965.2155642633835</v>
      </c>
      <c r="P200" s="1091">
        <f t="shared" ref="P200" si="156">P199-$D$74</f>
        <v>1055.2187818141767</v>
      </c>
      <c r="Q200" s="1091">
        <f t="shared" ref="Q200" si="157">Q199-$D$74</f>
        <v>1144.8877255764808</v>
      </c>
      <c r="R200" s="1091">
        <f t="shared" ref="R200" si="158">R199-$D$74</f>
        <v>1234.2223955502955</v>
      </c>
      <c r="S200" s="1091">
        <f t="shared" ref="S200" si="159">S199-$D$74</f>
        <v>1058.5782333884965</v>
      </c>
      <c r="T200" s="1091">
        <f t="shared" ref="T200" si="160">T199-$D$74</f>
        <v>1411.888914132456</v>
      </c>
      <c r="U200" s="1091">
        <f t="shared" ref="U200" si="161">U199-$D$74</f>
        <v>1500.2207627408015</v>
      </c>
      <c r="V200" s="1091">
        <f t="shared" ref="V200" si="162">V199-$D$74</f>
        <v>1588.2183375606583</v>
      </c>
      <c r="W200" s="1091">
        <f t="shared" ref="W200" si="163">W199-$D$74</f>
        <v>1675.8816385920254</v>
      </c>
      <c r="X200" s="1091">
        <f t="shared" ref="X200:AE200" si="164">X199-$D$74</f>
        <v>1410.5685326679227</v>
      </c>
      <c r="Y200" s="1091">
        <f t="shared" si="164"/>
        <v>1759.9514963971303</v>
      </c>
      <c r="Z200" s="1091">
        <f t="shared" si="164"/>
        <v>1756.6923269593585</v>
      </c>
      <c r="AA200" s="1091">
        <f t="shared" si="164"/>
        <v>1753.4331575215865</v>
      </c>
      <c r="AB200" s="1091">
        <f t="shared" si="164"/>
        <v>1750.1739880838127</v>
      </c>
      <c r="AC200" s="1091">
        <f t="shared" si="164"/>
        <v>1397.5318549168326</v>
      </c>
      <c r="AD200" s="1091">
        <f t="shared" si="164"/>
        <v>1743.6556492082689</v>
      </c>
      <c r="AE200" s="1091">
        <f t="shared" si="164"/>
        <v>1740.3964797704969</v>
      </c>
    </row>
    <row r="201" spans="1:31">
      <c r="C201" s="252"/>
      <c r="D201" s="827"/>
      <c r="E201" s="828"/>
      <c r="F201" s="827"/>
      <c r="G201" s="827"/>
      <c r="H201" s="827"/>
      <c r="I201" s="827"/>
      <c r="J201" s="827"/>
      <c r="K201" s="827"/>
      <c r="L201" s="827"/>
      <c r="M201" s="827"/>
      <c r="N201" s="827"/>
      <c r="O201" s="827"/>
      <c r="P201" s="827"/>
      <c r="Q201" s="827"/>
      <c r="R201" s="827"/>
      <c r="S201" s="827"/>
      <c r="T201" s="827"/>
      <c r="U201" s="827"/>
      <c r="V201" s="827"/>
      <c r="W201" s="827"/>
      <c r="X201" s="827"/>
      <c r="Y201" s="827"/>
      <c r="Z201" s="827"/>
      <c r="AA201" s="827"/>
      <c r="AB201" s="827"/>
      <c r="AC201" s="827"/>
      <c r="AD201" s="827"/>
      <c r="AE201" s="827"/>
    </row>
    <row r="202" spans="1:31" ht="12" thickBot="1">
      <c r="C202" s="252"/>
      <c r="D202" s="827"/>
      <c r="E202" s="828"/>
      <c r="F202" s="827"/>
      <c r="G202" s="827"/>
      <c r="H202" s="827"/>
      <c r="I202" s="827"/>
      <c r="J202" s="827"/>
      <c r="K202" s="827"/>
      <c r="L202" s="827"/>
      <c r="M202" s="827"/>
      <c r="N202" s="827"/>
      <c r="O202" s="827"/>
      <c r="P202" s="827"/>
      <c r="Q202" s="827"/>
      <c r="R202" s="827"/>
      <c r="S202" s="827"/>
      <c r="T202" s="827"/>
      <c r="U202" s="827"/>
      <c r="V202" s="827"/>
      <c r="W202" s="827"/>
      <c r="X202" s="827"/>
      <c r="Y202" s="827"/>
      <c r="Z202" s="827"/>
      <c r="AA202" s="827"/>
      <c r="AB202" s="827"/>
      <c r="AC202" s="827"/>
      <c r="AD202" s="827"/>
      <c r="AE202" s="827"/>
    </row>
    <row r="203" spans="1:31" ht="12.75" thickBot="1">
      <c r="A203" s="896" t="s">
        <v>1103</v>
      </c>
      <c r="B203" s="1503" t="s">
        <v>1104</v>
      </c>
      <c r="C203" s="1515"/>
      <c r="D203" s="1503" t="s">
        <v>1429</v>
      </c>
      <c r="E203" s="1504"/>
      <c r="F203" s="1237"/>
      <c r="G203" s="1239"/>
      <c r="I203" s="2"/>
      <c r="J203" s="1121" t="s">
        <v>1278</v>
      </c>
      <c r="K203" s="1124">
        <v>0</v>
      </c>
      <c r="L203" s="2"/>
      <c r="M203" s="2"/>
      <c r="N203" s="2"/>
      <c r="O203" s="2"/>
      <c r="P203" s="2"/>
      <c r="Q203" s="2"/>
      <c r="R203" s="2"/>
      <c r="S203" s="2"/>
      <c r="T203" s="2"/>
      <c r="U203" s="2"/>
      <c r="V203" s="2"/>
      <c r="W203" s="2"/>
      <c r="X203" s="2"/>
      <c r="Y203" s="2"/>
      <c r="Z203" s="2"/>
      <c r="AA203" s="2"/>
      <c r="AB203" s="2"/>
      <c r="AC203" s="2"/>
      <c r="AD203" s="2"/>
      <c r="AE203" s="2"/>
    </row>
    <row r="204" spans="1:31" ht="12">
      <c r="A204" s="885"/>
      <c r="B204" s="886" t="s">
        <v>351</v>
      </c>
      <c r="C204" s="886" t="s">
        <v>1105</v>
      </c>
      <c r="D204" s="886" t="s">
        <v>351</v>
      </c>
      <c r="E204" s="886" t="s">
        <v>1105</v>
      </c>
      <c r="F204" s="886" t="s">
        <v>1578</v>
      </c>
      <c r="G204" s="887" t="s">
        <v>1579</v>
      </c>
      <c r="I204" s="2"/>
      <c r="J204" s="1122" t="s">
        <v>1281</v>
      </c>
      <c r="K204" s="1125">
        <f>MAXA(D175:X175)</f>
        <v>10589.742219654059</v>
      </c>
      <c r="L204" s="2"/>
      <c r="M204" s="2"/>
      <c r="N204" s="2"/>
      <c r="O204" s="2"/>
      <c r="P204" s="2"/>
      <c r="Q204" s="2"/>
      <c r="R204" s="2"/>
      <c r="S204" s="2"/>
      <c r="T204" s="2"/>
      <c r="U204" s="2"/>
      <c r="V204" s="2"/>
      <c r="W204" s="2"/>
      <c r="X204" s="2"/>
      <c r="Y204" s="2"/>
      <c r="Z204" s="2"/>
      <c r="AA204" s="2"/>
      <c r="AB204" s="2"/>
      <c r="AC204" s="2"/>
      <c r="AD204" s="2"/>
      <c r="AE204" s="2"/>
    </row>
    <row r="205" spans="1:31" ht="12.75" thickBot="1">
      <c r="A205" s="888" t="s">
        <v>1106</v>
      </c>
      <c r="B205" s="882">
        <f>IRR(E216:N216)</f>
        <v>-7.0001168950708847E-2</v>
      </c>
      <c r="C205" s="883">
        <f>NPV(0.06,E216:N216)</f>
        <v>-1936.0115635672137</v>
      </c>
      <c r="D205" s="882">
        <f>IRR(E216:X216)</f>
        <v>0.12447405078740448</v>
      </c>
      <c r="E205" s="883">
        <f>NPV(0.06,E216:AE216)</f>
        <v>6250.5835652887799</v>
      </c>
      <c r="F205" s="883">
        <f>NPV(0.04,E216:AE216)</f>
        <v>9868.4640407607894</v>
      </c>
      <c r="G205" s="883">
        <f>NPV(0.08,E216:AE216)</f>
        <v>3798.1716566602099</v>
      </c>
      <c r="I205" s="2"/>
      <c r="J205" s="1123" t="s">
        <v>1280</v>
      </c>
      <c r="K205" s="1126">
        <f>E205/K204+1</f>
        <v>1.5902488876157905</v>
      </c>
      <c r="L205" s="2"/>
      <c r="M205" s="2"/>
      <c r="N205" s="2"/>
      <c r="O205" s="2"/>
      <c r="P205" s="2"/>
      <c r="Q205" s="2"/>
      <c r="R205" s="2"/>
      <c r="S205" s="2"/>
      <c r="T205" s="2"/>
      <c r="U205" s="2"/>
      <c r="V205" s="2"/>
      <c r="W205" s="2"/>
      <c r="X205" s="2"/>
      <c r="Y205" s="2"/>
      <c r="Z205" s="2"/>
      <c r="AA205" s="2"/>
      <c r="AB205" s="2"/>
      <c r="AC205" s="2"/>
      <c r="AD205" s="2"/>
      <c r="AE205" s="2"/>
    </row>
    <row r="206" spans="1:31" ht="12.75" thickBot="1">
      <c r="A206" s="890"/>
      <c r="B206" s="882"/>
      <c r="C206" s="883"/>
      <c r="D206" s="882"/>
      <c r="E206" s="883"/>
      <c r="F206" s="883"/>
      <c r="G206" s="883"/>
      <c r="I206" s="2"/>
      <c r="J206" s="1170" t="s">
        <v>1319</v>
      </c>
      <c r="K206" s="1171">
        <f>-SUM(E200:G200)/O200+K188</f>
        <v>10.74775535431715</v>
      </c>
      <c r="L206" s="2"/>
      <c r="M206" s="2"/>
      <c r="N206" s="2"/>
      <c r="O206" s="2"/>
      <c r="P206" s="2"/>
      <c r="Q206" s="2"/>
      <c r="R206" s="2"/>
      <c r="S206" s="2"/>
      <c r="T206" s="2"/>
      <c r="U206" s="2"/>
      <c r="V206" s="2"/>
      <c r="W206" s="2"/>
      <c r="X206" s="2"/>
      <c r="Y206" s="2"/>
      <c r="Z206" s="2"/>
      <c r="AA206" s="2"/>
      <c r="AB206" s="2"/>
      <c r="AC206" s="2"/>
      <c r="AD206" s="2"/>
      <c r="AE206" s="2"/>
    </row>
    <row r="207" spans="1:31" ht="12">
      <c r="A207" s="891" t="s">
        <v>1107</v>
      </c>
      <c r="B207" s="882">
        <f>IRR(E218:N218)</f>
        <v>-0.10712261388323829</v>
      </c>
      <c r="C207" s="883">
        <f>NPV(0.06,E218:N218)</f>
        <v>-3129.3088862085015</v>
      </c>
      <c r="D207" s="882">
        <f>IRR(E218:X218)</f>
        <v>9.4103160509339201E-2</v>
      </c>
      <c r="E207" s="883">
        <f t="shared" ref="E207:E213" si="165">NPV(0.06,E218:AE218)</f>
        <v>5057.2862426474931</v>
      </c>
      <c r="F207" s="883">
        <f>NPV(0.04,E218:AE218)</f>
        <v>8645.3932225193857</v>
      </c>
      <c r="G207" s="883">
        <f>NPV(0.08,E218:AE218)</f>
        <v>2633.1980321070223</v>
      </c>
      <c r="H207" s="2"/>
      <c r="I207" s="2"/>
      <c r="J207" s="2"/>
      <c r="K207" s="2"/>
      <c r="L207" s="2"/>
      <c r="M207" s="2"/>
      <c r="N207" s="2"/>
      <c r="O207" s="2"/>
      <c r="P207" s="2"/>
      <c r="Q207" s="2"/>
      <c r="R207" s="2"/>
      <c r="S207" s="2"/>
      <c r="T207" s="2"/>
      <c r="U207" s="2"/>
      <c r="V207" s="2"/>
      <c r="W207" s="2"/>
      <c r="X207" s="2"/>
      <c r="Y207" s="2"/>
      <c r="Z207" s="2"/>
      <c r="AA207" s="2"/>
      <c r="AB207" s="2"/>
      <c r="AC207" s="2"/>
      <c r="AD207" s="2"/>
      <c r="AE207" s="2"/>
    </row>
    <row r="208" spans="1:31" ht="12">
      <c r="A208" s="891" t="s">
        <v>1108</v>
      </c>
      <c r="B208" s="882">
        <f>IRR(E219:N219)</f>
        <v>-0.13392067160343879</v>
      </c>
      <c r="C208" s="883">
        <f>NPV(0.06,E219:N219)</f>
        <v>-4322.6062088497847</v>
      </c>
      <c r="D208" s="882">
        <f>IRR(E219:X219)</f>
        <v>7.2700963648895556E-2</v>
      </c>
      <c r="E208" s="883">
        <f t="shared" si="165"/>
        <v>3863.9889200062089</v>
      </c>
      <c r="F208" s="883">
        <f>NPV(0.04,E219:AE219)</f>
        <v>7422.3224042779866</v>
      </c>
      <c r="G208" s="883">
        <f>NPV(0.08,E219:AE219)</f>
        <v>1468.2244075538388</v>
      </c>
      <c r="H208" s="2"/>
      <c r="I208" s="2"/>
      <c r="J208" s="2"/>
      <c r="K208" s="2"/>
      <c r="L208" s="2"/>
      <c r="M208" s="2"/>
      <c r="N208" s="2"/>
      <c r="O208" s="2"/>
      <c r="P208" s="2"/>
      <c r="Q208" s="2"/>
      <c r="R208" s="2"/>
      <c r="S208" s="2"/>
      <c r="T208" s="2"/>
      <c r="U208" s="2"/>
      <c r="V208" s="2"/>
      <c r="W208" s="2"/>
      <c r="X208" s="2"/>
      <c r="Y208" s="2"/>
      <c r="Z208" s="2"/>
      <c r="AA208" s="2"/>
      <c r="AB208" s="2"/>
      <c r="AC208" s="2"/>
      <c r="AD208" s="2"/>
      <c r="AE208" s="2"/>
    </row>
    <row r="209" spans="1:31" ht="12">
      <c r="A209" s="891" t="s">
        <v>1109</v>
      </c>
      <c r="B209" s="884">
        <f>IRR(E220:N220)</f>
        <v>-0.19868204283383917</v>
      </c>
      <c r="C209" s="883">
        <f>NPV(0.06,E220:N220)</f>
        <v>-9095.795499414935</v>
      </c>
      <c r="D209" s="884">
        <f>IRR(E220:X220)</f>
        <v>2.2389946591742094E-2</v>
      </c>
      <c r="E209" s="883">
        <f t="shared" si="165"/>
        <v>-909.20037055894045</v>
      </c>
      <c r="F209" s="883">
        <f>NPV(0.04,E220:AE220)</f>
        <v>2530.0391313123728</v>
      </c>
      <c r="G209" s="883">
        <f>NPV(0.08,E220:AE220)</f>
        <v>-3191.6700906589117</v>
      </c>
      <c r="H209" s="2"/>
      <c r="I209" s="2"/>
      <c r="J209" s="2"/>
      <c r="K209" s="2"/>
      <c r="L209" s="2"/>
      <c r="M209" s="2"/>
      <c r="N209" s="2"/>
      <c r="O209" s="2"/>
      <c r="P209" s="2"/>
      <c r="Q209" s="2"/>
      <c r="R209" s="2"/>
      <c r="S209" s="2"/>
      <c r="T209" s="2"/>
      <c r="U209" s="2"/>
      <c r="V209" s="2"/>
      <c r="W209" s="2"/>
      <c r="X209" s="2"/>
      <c r="Y209" s="2"/>
      <c r="Z209" s="2"/>
      <c r="AA209" s="2"/>
      <c r="AB209" s="2"/>
      <c r="AC209" s="2"/>
      <c r="AD209" s="2"/>
      <c r="AE209" s="2"/>
    </row>
    <row r="210" spans="1:31" ht="12">
      <c r="A210" s="891"/>
      <c r="B210" s="882"/>
      <c r="C210" s="883"/>
      <c r="D210" s="882"/>
      <c r="E210" s="883">
        <f t="shared" si="165"/>
        <v>0</v>
      </c>
      <c r="F210" s="883">
        <f>NPV(0.04,F221:Y221)</f>
        <v>0</v>
      </c>
      <c r="G210" s="883">
        <f>NPV(0.08,G221:Z221)</f>
        <v>0</v>
      </c>
      <c r="H210" s="2"/>
      <c r="I210" s="2"/>
      <c r="J210" s="2"/>
      <c r="K210" s="2"/>
      <c r="L210" s="2"/>
      <c r="M210" s="2"/>
      <c r="N210" s="2"/>
      <c r="O210" s="2"/>
      <c r="P210" s="2"/>
      <c r="Q210" s="2"/>
      <c r="R210" s="2"/>
      <c r="S210" s="2"/>
      <c r="T210" s="2"/>
      <c r="U210" s="2"/>
      <c r="V210" s="2"/>
      <c r="W210" s="2"/>
      <c r="X210" s="2"/>
      <c r="Y210" s="2"/>
      <c r="Z210" s="2"/>
      <c r="AA210" s="2"/>
      <c r="AB210" s="2"/>
      <c r="AC210" s="2"/>
      <c r="AD210" s="2"/>
      <c r="AE210" s="2"/>
    </row>
    <row r="211" spans="1:31" ht="12">
      <c r="A211" s="891" t="s">
        <v>1110</v>
      </c>
      <c r="B211" s="882">
        <f>IRR(E222:N222)</f>
        <v>-0.11049578046097419</v>
      </c>
      <c r="C211" s="883">
        <f>NPV(0.06,E222:N222)</f>
        <v>-2935.7077298517784</v>
      </c>
      <c r="D211" s="882">
        <f>IRR(E222:X222)</f>
        <v>9.1386927432272502E-2</v>
      </c>
      <c r="E211" s="883">
        <f t="shared" si="165"/>
        <v>4432.227886118616</v>
      </c>
      <c r="F211" s="883">
        <f>NPV(0.04,E222:AE222)</f>
        <v>7658.5468184433103</v>
      </c>
      <c r="G211" s="883">
        <f>NPV(0.08,E222:AE222)</f>
        <v>2253.380866441003</v>
      </c>
      <c r="H211" s="2"/>
      <c r="I211" s="2"/>
      <c r="J211" s="2"/>
      <c r="K211" s="2"/>
      <c r="L211" s="2"/>
      <c r="M211" s="2"/>
      <c r="N211" s="2"/>
      <c r="O211" s="2"/>
      <c r="P211" s="2"/>
      <c r="Q211" s="2"/>
      <c r="R211" s="2"/>
      <c r="S211" s="2"/>
      <c r="T211" s="2"/>
      <c r="U211" s="2"/>
      <c r="V211" s="2"/>
      <c r="W211" s="2"/>
      <c r="X211" s="2"/>
      <c r="Y211" s="2"/>
      <c r="Z211" s="2"/>
      <c r="AA211" s="2"/>
      <c r="AB211" s="2"/>
      <c r="AC211" s="2"/>
      <c r="AD211" s="2"/>
      <c r="AE211" s="2"/>
    </row>
    <row r="212" spans="1:31" ht="12">
      <c r="A212" s="891" t="s">
        <v>1111</v>
      </c>
      <c r="B212" s="882">
        <f>IRR(E223:N223)</f>
        <v>-0.14494213890969621</v>
      </c>
      <c r="C212" s="883">
        <f>NPV(0.06,E223:N223)</f>
        <v>-3935.4038961363435</v>
      </c>
      <c r="D212" s="882">
        <f>IRR(E223:X223)</f>
        <v>6.4008615417957548E-2</v>
      </c>
      <c r="E212" s="883">
        <f t="shared" si="165"/>
        <v>2613.872206948452</v>
      </c>
      <c r="F212" s="883">
        <f>NPV(0.04,E223:AE223)</f>
        <v>5448.6295961258293</v>
      </c>
      <c r="G212" s="883">
        <f>NPV(0.08,E223:AE223)</f>
        <v>708.59007622179399</v>
      </c>
      <c r="H212" s="2"/>
      <c r="I212" s="2"/>
      <c r="J212" s="2"/>
      <c r="K212" s="2"/>
      <c r="L212" s="2"/>
      <c r="M212" s="2"/>
      <c r="N212" s="2"/>
      <c r="O212" s="2"/>
      <c r="P212" s="2"/>
      <c r="Q212" s="2"/>
      <c r="R212" s="2"/>
      <c r="S212" s="2"/>
      <c r="T212" s="2"/>
      <c r="U212" s="2"/>
      <c r="V212" s="2"/>
      <c r="W212" s="2"/>
      <c r="X212" s="2"/>
      <c r="Y212" s="2"/>
      <c r="Z212" s="2"/>
      <c r="AA212" s="2"/>
      <c r="AB212" s="2"/>
      <c r="AC212" s="2"/>
      <c r="AD212" s="2"/>
      <c r="AE212" s="2"/>
    </row>
    <row r="213" spans="1:31" ht="12.75" thickBot="1">
      <c r="A213" s="892" t="s">
        <v>1112</v>
      </c>
      <c r="B213" s="893">
        <f>IRR(E224:N224)</f>
        <v>-0.20609938110819637</v>
      </c>
      <c r="C213" s="894">
        <f>NPV(0.06,E224:N224)</f>
        <v>-5934.7962287054752</v>
      </c>
      <c r="D213" s="893">
        <f>IRR(E224:X224)</f>
        <v>1.6730771452546866E-2</v>
      </c>
      <c r="E213" s="894">
        <f t="shared" si="165"/>
        <v>-1022.8391513918789</v>
      </c>
      <c r="F213" s="894">
        <f>NPV(0.04,E224:AE224)</f>
        <v>1028.795151490863</v>
      </c>
      <c r="G213" s="894">
        <f>NPV(0.08,E224:AE224)</f>
        <v>-2380.9915042166222</v>
      </c>
      <c r="H213" s="2"/>
      <c r="I213" s="2"/>
      <c r="J213" s="2"/>
      <c r="K213" s="2"/>
      <c r="L213" s="2"/>
      <c r="M213" s="2"/>
      <c r="N213" s="2"/>
      <c r="O213" s="2"/>
      <c r="P213" s="2"/>
      <c r="Q213" s="2"/>
      <c r="R213" s="2"/>
      <c r="S213" s="2"/>
      <c r="T213" s="2"/>
      <c r="U213" s="2"/>
      <c r="V213" s="2"/>
      <c r="W213" s="2"/>
      <c r="X213" s="2"/>
      <c r="Y213" s="2"/>
      <c r="Z213" s="2"/>
      <c r="AA213" s="2"/>
      <c r="AB213" s="2"/>
      <c r="AC213" s="2"/>
      <c r="AD213" s="2"/>
      <c r="AE213" s="2"/>
    </row>
    <row r="214" spans="1:31" ht="12.75" thickBot="1">
      <c r="A214" s="845"/>
      <c r="B214" s="845"/>
      <c r="C214" s="9"/>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row>
    <row r="215" spans="1:31" ht="12">
      <c r="A215" s="2"/>
      <c r="B215" s="2"/>
      <c r="C215" s="2"/>
      <c r="D215" s="897"/>
      <c r="E215" s="898" t="s">
        <v>432</v>
      </c>
      <c r="F215" s="898" t="s">
        <v>1113</v>
      </c>
      <c r="G215" s="898" t="s">
        <v>1114</v>
      </c>
      <c r="H215" s="898" t="s">
        <v>1115</v>
      </c>
      <c r="I215" s="898" t="s">
        <v>1116</v>
      </c>
      <c r="J215" s="898" t="s">
        <v>1117</v>
      </c>
      <c r="K215" s="898" t="s">
        <v>1118</v>
      </c>
      <c r="L215" s="898" t="s">
        <v>1119</v>
      </c>
      <c r="M215" s="898" t="s">
        <v>1120</v>
      </c>
      <c r="N215" s="898" t="s">
        <v>1121</v>
      </c>
      <c r="O215" s="898" t="s">
        <v>1122</v>
      </c>
      <c r="P215" s="898" t="s">
        <v>1123</v>
      </c>
      <c r="Q215" s="898" t="s">
        <v>1124</v>
      </c>
      <c r="R215" s="898" t="s">
        <v>1125</v>
      </c>
      <c r="S215" s="898" t="s">
        <v>1126</v>
      </c>
      <c r="T215" s="898" t="s">
        <v>1127</v>
      </c>
      <c r="U215" s="898" t="s">
        <v>1128</v>
      </c>
      <c r="V215" s="898" t="s">
        <v>1129</v>
      </c>
      <c r="W215" s="898" t="s">
        <v>1130</v>
      </c>
      <c r="X215" s="898" t="s">
        <v>1131</v>
      </c>
      <c r="Y215" s="898" t="s">
        <v>1422</v>
      </c>
      <c r="Z215" s="898" t="s">
        <v>1423</v>
      </c>
      <c r="AA215" s="898" t="s">
        <v>1424</v>
      </c>
      <c r="AB215" s="898" t="s">
        <v>1425</v>
      </c>
      <c r="AC215" s="898" t="s">
        <v>1426</v>
      </c>
      <c r="AD215" s="898" t="s">
        <v>1427</v>
      </c>
      <c r="AE215" s="898" t="s">
        <v>1428</v>
      </c>
    </row>
    <row r="216" spans="1:31" ht="12">
      <c r="A216" s="2"/>
      <c r="B216" s="2"/>
      <c r="C216" s="2"/>
      <c r="D216" s="899" t="s">
        <v>1106</v>
      </c>
      <c r="E216" s="237">
        <f>E193-E197</f>
        <v>-1818.2696361602302</v>
      </c>
      <c r="F216" s="237">
        <f t="shared" ref="F216:X216" si="166">F193-F197</f>
        <v>0</v>
      </c>
      <c r="G216" s="237">
        <f t="shared" si="166"/>
        <v>-1799.1221628781138</v>
      </c>
      <c r="H216" s="237">
        <f t="shared" si="166"/>
        <v>0</v>
      </c>
      <c r="I216" s="237">
        <f t="shared" si="166"/>
        <v>0</v>
      </c>
      <c r="J216" s="237">
        <f t="shared" si="166"/>
        <v>0</v>
      </c>
      <c r="K216" s="237">
        <f t="shared" si="166"/>
        <v>0</v>
      </c>
      <c r="L216" s="237">
        <f t="shared" si="166"/>
        <v>693.20026888006623</v>
      </c>
      <c r="M216" s="237">
        <f t="shared" si="166"/>
        <v>784.20630779632813</v>
      </c>
      <c r="N216" s="237">
        <f t="shared" si="166"/>
        <v>699.90245833928043</v>
      </c>
      <c r="O216" s="237">
        <f t="shared" si="166"/>
        <v>965.2155642633835</v>
      </c>
      <c r="P216" s="237">
        <f t="shared" si="166"/>
        <v>1055.2187818141767</v>
      </c>
      <c r="Q216" s="237">
        <f t="shared" si="166"/>
        <v>1144.8877255764808</v>
      </c>
      <c r="R216" s="237">
        <f t="shared" si="166"/>
        <v>1234.2223955502955</v>
      </c>
      <c r="S216" s="237">
        <f t="shared" si="166"/>
        <v>1058.5782333884965</v>
      </c>
      <c r="T216" s="237">
        <f t="shared" si="166"/>
        <v>1411.888914132456</v>
      </c>
      <c r="U216" s="237">
        <f t="shared" si="166"/>
        <v>1500.2207627408015</v>
      </c>
      <c r="V216" s="237">
        <f t="shared" si="166"/>
        <v>1588.2183375606583</v>
      </c>
      <c r="W216" s="237">
        <f t="shared" si="166"/>
        <v>1675.8816385920254</v>
      </c>
      <c r="X216" s="237">
        <f t="shared" si="166"/>
        <v>1410.5685326679227</v>
      </c>
      <c r="Y216" s="237">
        <f t="shared" ref="Y216:AE216" si="167">Y193-Y197</f>
        <v>1759.9514963971303</v>
      </c>
      <c r="Z216" s="237">
        <f t="shared" si="167"/>
        <v>1756.6923269593585</v>
      </c>
      <c r="AA216" s="237">
        <f t="shared" si="167"/>
        <v>1753.4331575215865</v>
      </c>
      <c r="AB216" s="237">
        <f t="shared" si="167"/>
        <v>1750.1739880838127</v>
      </c>
      <c r="AC216" s="237">
        <f t="shared" si="167"/>
        <v>1397.5318549168326</v>
      </c>
      <c r="AD216" s="237">
        <f t="shared" si="167"/>
        <v>1743.6556492082689</v>
      </c>
      <c r="AE216" s="237">
        <f t="shared" si="167"/>
        <v>1740.3964797704969</v>
      </c>
    </row>
    <row r="217" spans="1:31" ht="12">
      <c r="A217" s="2"/>
      <c r="B217" s="2"/>
      <c r="C217" s="2"/>
      <c r="D217" s="899" t="s">
        <v>1132</v>
      </c>
      <c r="E217" s="237"/>
      <c r="F217" s="237"/>
      <c r="G217" s="900"/>
      <c r="H217" s="900"/>
      <c r="I217" s="900"/>
      <c r="J217" s="900"/>
      <c r="K217" s="900"/>
      <c r="L217" s="900"/>
      <c r="M217" s="900"/>
      <c r="N217" s="900"/>
      <c r="O217" s="900"/>
      <c r="P217" s="900"/>
      <c r="Q217" s="900"/>
      <c r="R217" s="900"/>
      <c r="S217" s="900"/>
      <c r="T217" s="900"/>
      <c r="U217" s="900"/>
      <c r="V217" s="900"/>
      <c r="W217" s="900"/>
      <c r="X217" s="900"/>
      <c r="Y217" s="900"/>
      <c r="Z217" s="900"/>
      <c r="AA217" s="900"/>
      <c r="AB217" s="900"/>
      <c r="AC217" s="900"/>
      <c r="AD217" s="900"/>
      <c r="AE217" s="900"/>
    </row>
    <row r="218" spans="1:31" ht="12">
      <c r="A218" s="2"/>
      <c r="B218" s="2"/>
      <c r="C218" s="2"/>
      <c r="D218" s="901">
        <v>0.1</v>
      </c>
      <c r="E218" s="237">
        <f>E193-E197*IF(E197&gt;=0,(1+$D218),IF(E197&lt;0,(1-$D218)))</f>
        <v>-2877.2438581256374</v>
      </c>
      <c r="F218" s="237">
        <f t="shared" ref="F218:X218" si="168">F193-F197*IF(F197&gt;=0,(1+$D218),IF(F197&lt;0,(1-$D218)))</f>
        <v>-48.547690504521938</v>
      </c>
      <c r="G218" s="237">
        <f t="shared" si="168"/>
        <v>-1979.0343791659254</v>
      </c>
      <c r="H218" s="237">
        <f t="shared" si="168"/>
        <v>0</v>
      </c>
      <c r="I218" s="237">
        <f t="shared" si="168"/>
        <v>0</v>
      </c>
      <c r="J218" s="237">
        <f t="shared" si="168"/>
        <v>0</v>
      </c>
      <c r="K218" s="237">
        <f t="shared" si="168"/>
        <v>0</v>
      </c>
      <c r="L218" s="237">
        <f t="shared" si="168"/>
        <v>693.20026888006623</v>
      </c>
      <c r="M218" s="237">
        <f t="shared" si="168"/>
        <v>784.20630779632813</v>
      </c>
      <c r="N218" s="237">
        <f t="shared" si="168"/>
        <v>699.90245833928043</v>
      </c>
      <c r="O218" s="237">
        <f t="shared" si="168"/>
        <v>965.2155642633835</v>
      </c>
      <c r="P218" s="237">
        <f t="shared" si="168"/>
        <v>1055.2187818141767</v>
      </c>
      <c r="Q218" s="237">
        <f t="shared" si="168"/>
        <v>1144.8877255764808</v>
      </c>
      <c r="R218" s="237">
        <f t="shared" si="168"/>
        <v>1234.2223955502955</v>
      </c>
      <c r="S218" s="237">
        <f t="shared" si="168"/>
        <v>1058.5782333884965</v>
      </c>
      <c r="T218" s="237">
        <f t="shared" si="168"/>
        <v>1411.888914132456</v>
      </c>
      <c r="U218" s="237">
        <f t="shared" si="168"/>
        <v>1500.2207627408015</v>
      </c>
      <c r="V218" s="237">
        <f t="shared" si="168"/>
        <v>1588.2183375606583</v>
      </c>
      <c r="W218" s="237">
        <f t="shared" si="168"/>
        <v>1675.8816385920254</v>
      </c>
      <c r="X218" s="237">
        <f t="shared" si="168"/>
        <v>1410.5685326679227</v>
      </c>
      <c r="Y218" s="237">
        <f t="shared" ref="Y218:AE218" si="169">Y193-Y197*IF(Y197&gt;=0,(1+$D218),IF(Y197&lt;0,(1-$D218)))</f>
        <v>1759.9514963971303</v>
      </c>
      <c r="Z218" s="237">
        <f t="shared" si="169"/>
        <v>1756.6923269593585</v>
      </c>
      <c r="AA218" s="237">
        <f t="shared" si="169"/>
        <v>1753.4331575215865</v>
      </c>
      <c r="AB218" s="237">
        <f t="shared" si="169"/>
        <v>1750.1739880838127</v>
      </c>
      <c r="AC218" s="237">
        <f t="shared" si="169"/>
        <v>1397.5318549168326</v>
      </c>
      <c r="AD218" s="237">
        <f t="shared" si="169"/>
        <v>1743.6556492082689</v>
      </c>
      <c r="AE218" s="237">
        <f t="shared" si="169"/>
        <v>1740.3964797704969</v>
      </c>
    </row>
    <row r="219" spans="1:31" ht="12">
      <c r="A219" s="2"/>
      <c r="B219" s="2"/>
      <c r="C219" s="2"/>
      <c r="D219" s="901">
        <v>0.2</v>
      </c>
      <c r="E219" s="237">
        <f>E193-E197*IF(E197&gt;=0,(1+$D219),IF(E197&lt;0,(1-$D219)))</f>
        <v>-3936.218080091041</v>
      </c>
      <c r="F219" s="237">
        <f t="shared" ref="F219:X219" si="170">F193-F197*IF(F197&gt;=0,(1+$D219),IF(F197&lt;0,(1-$D219)))</f>
        <v>-97.095381009043649</v>
      </c>
      <c r="G219" s="237">
        <f t="shared" si="170"/>
        <v>-2158.9465954537363</v>
      </c>
      <c r="H219" s="237">
        <f t="shared" si="170"/>
        <v>0</v>
      </c>
      <c r="I219" s="237">
        <f t="shared" si="170"/>
        <v>0</v>
      </c>
      <c r="J219" s="237">
        <f t="shared" si="170"/>
        <v>0</v>
      </c>
      <c r="K219" s="237">
        <f t="shared" si="170"/>
        <v>0</v>
      </c>
      <c r="L219" s="237">
        <f t="shared" si="170"/>
        <v>693.20026888006623</v>
      </c>
      <c r="M219" s="237">
        <f t="shared" si="170"/>
        <v>784.20630779632813</v>
      </c>
      <c r="N219" s="237">
        <f t="shared" si="170"/>
        <v>699.90245833928043</v>
      </c>
      <c r="O219" s="237">
        <f t="shared" si="170"/>
        <v>965.2155642633835</v>
      </c>
      <c r="P219" s="237">
        <f t="shared" si="170"/>
        <v>1055.2187818141767</v>
      </c>
      <c r="Q219" s="237">
        <f t="shared" si="170"/>
        <v>1144.8877255764808</v>
      </c>
      <c r="R219" s="237">
        <f t="shared" si="170"/>
        <v>1234.2223955502955</v>
      </c>
      <c r="S219" s="237">
        <f t="shared" si="170"/>
        <v>1058.5782333884965</v>
      </c>
      <c r="T219" s="237">
        <f t="shared" si="170"/>
        <v>1411.888914132456</v>
      </c>
      <c r="U219" s="237">
        <f t="shared" si="170"/>
        <v>1500.2207627408015</v>
      </c>
      <c r="V219" s="237">
        <f t="shared" si="170"/>
        <v>1588.2183375606583</v>
      </c>
      <c r="W219" s="237">
        <f t="shared" si="170"/>
        <v>1675.8816385920254</v>
      </c>
      <c r="X219" s="237">
        <f t="shared" si="170"/>
        <v>1410.5685326679227</v>
      </c>
      <c r="Y219" s="237">
        <f t="shared" ref="Y219:AE219" si="171">Y193-Y197*IF(Y197&gt;=0,(1+$D219),IF(Y197&lt;0,(1-$D219)))</f>
        <v>1759.9514963971303</v>
      </c>
      <c r="Z219" s="237">
        <f t="shared" si="171"/>
        <v>1756.6923269593585</v>
      </c>
      <c r="AA219" s="237">
        <f t="shared" si="171"/>
        <v>1753.4331575215865</v>
      </c>
      <c r="AB219" s="237">
        <f t="shared" si="171"/>
        <v>1750.1739880838127</v>
      </c>
      <c r="AC219" s="237">
        <f t="shared" si="171"/>
        <v>1397.5318549168326</v>
      </c>
      <c r="AD219" s="237">
        <f t="shared" si="171"/>
        <v>1743.6556492082689</v>
      </c>
      <c r="AE219" s="237">
        <f t="shared" si="171"/>
        <v>1740.3964797704969</v>
      </c>
    </row>
    <row r="220" spans="1:31" ht="12">
      <c r="A220" s="2"/>
      <c r="B220" s="2"/>
      <c r="C220" s="2"/>
      <c r="D220" s="901">
        <v>0.6</v>
      </c>
      <c r="E220" s="237">
        <f>E193-E197*IF(E197&gt;=0,(1+$D220),IF(E197&lt;0,(1-$D220)))</f>
        <v>-8172.1149679526679</v>
      </c>
      <c r="F220" s="237">
        <f t="shared" ref="F220:X220" si="172">F193-F197*IF(F197&gt;=0,(1+$D220),IF(F197&lt;0,(1-$D220)))</f>
        <v>-291.28614302713117</v>
      </c>
      <c r="G220" s="237">
        <f t="shared" si="172"/>
        <v>-2878.5954606049822</v>
      </c>
      <c r="H220" s="237">
        <f t="shared" si="172"/>
        <v>0</v>
      </c>
      <c r="I220" s="237">
        <f t="shared" si="172"/>
        <v>0</v>
      </c>
      <c r="J220" s="237">
        <f t="shared" si="172"/>
        <v>0</v>
      </c>
      <c r="K220" s="237">
        <f t="shared" si="172"/>
        <v>0</v>
      </c>
      <c r="L220" s="237">
        <f t="shared" si="172"/>
        <v>693.20026888006623</v>
      </c>
      <c r="M220" s="237">
        <f t="shared" si="172"/>
        <v>784.20630779632813</v>
      </c>
      <c r="N220" s="237">
        <f t="shared" si="172"/>
        <v>699.90245833928043</v>
      </c>
      <c r="O220" s="237">
        <f t="shared" si="172"/>
        <v>965.2155642633835</v>
      </c>
      <c r="P220" s="237">
        <f t="shared" si="172"/>
        <v>1055.2187818141767</v>
      </c>
      <c r="Q220" s="237">
        <f t="shared" si="172"/>
        <v>1144.8877255764808</v>
      </c>
      <c r="R220" s="237">
        <f t="shared" si="172"/>
        <v>1234.2223955502955</v>
      </c>
      <c r="S220" s="237">
        <f t="shared" si="172"/>
        <v>1058.5782333884965</v>
      </c>
      <c r="T220" s="237">
        <f t="shared" si="172"/>
        <v>1411.888914132456</v>
      </c>
      <c r="U220" s="237">
        <f t="shared" si="172"/>
        <v>1500.2207627408015</v>
      </c>
      <c r="V220" s="237">
        <f t="shared" si="172"/>
        <v>1588.2183375606583</v>
      </c>
      <c r="W220" s="237">
        <f t="shared" si="172"/>
        <v>1675.8816385920254</v>
      </c>
      <c r="X220" s="237">
        <f t="shared" si="172"/>
        <v>1410.5685326679227</v>
      </c>
      <c r="Y220" s="237">
        <f t="shared" ref="Y220:AE220" si="173">Y193-Y197*IF(Y197&gt;=0,(1+$D220),IF(Y197&lt;0,(1-$D220)))</f>
        <v>1759.9514963971303</v>
      </c>
      <c r="Z220" s="237">
        <f t="shared" si="173"/>
        <v>1756.6923269593585</v>
      </c>
      <c r="AA220" s="237">
        <f t="shared" si="173"/>
        <v>1753.4331575215865</v>
      </c>
      <c r="AB220" s="237">
        <f t="shared" si="173"/>
        <v>1750.1739880838127</v>
      </c>
      <c r="AC220" s="237">
        <f t="shared" si="173"/>
        <v>1397.5318549168326</v>
      </c>
      <c r="AD220" s="237">
        <f t="shared" si="173"/>
        <v>1743.6556492082689</v>
      </c>
      <c r="AE220" s="237">
        <f t="shared" si="173"/>
        <v>1740.3964797704969</v>
      </c>
    </row>
    <row r="221" spans="1:31" ht="12">
      <c r="A221" s="2"/>
      <c r="B221" s="2"/>
      <c r="C221" s="2"/>
      <c r="D221" s="899" t="s">
        <v>1133</v>
      </c>
      <c r="E221" s="237"/>
      <c r="F221" s="237"/>
      <c r="G221" s="900"/>
      <c r="H221" s="900"/>
      <c r="I221" s="900"/>
      <c r="J221" s="900"/>
      <c r="K221" s="900"/>
      <c r="L221" s="900"/>
      <c r="M221" s="900"/>
      <c r="N221" s="900"/>
      <c r="O221" s="900"/>
      <c r="P221" s="900"/>
      <c r="Q221" s="900"/>
      <c r="R221" s="900"/>
      <c r="S221" s="900"/>
      <c r="T221" s="900"/>
      <c r="U221" s="900"/>
      <c r="V221" s="900"/>
      <c r="W221" s="900"/>
      <c r="X221" s="900"/>
      <c r="Y221" s="900"/>
      <c r="Z221" s="900"/>
      <c r="AA221" s="900"/>
      <c r="AB221" s="900"/>
      <c r="AC221" s="900"/>
      <c r="AD221" s="900"/>
      <c r="AE221" s="900"/>
    </row>
    <row r="222" spans="1:31" ht="12">
      <c r="A222" s="2"/>
      <c r="B222" s="2"/>
      <c r="C222" s="2"/>
      <c r="D222" s="901">
        <v>0.1</v>
      </c>
      <c r="E222" s="237">
        <f>E$193*(1-$D222)-E$197</f>
        <v>-2695.4168945096126</v>
      </c>
      <c r="F222" s="237">
        <f t="shared" ref="F222:Y224" si="174">F$193*(1-$D222)-F$197</f>
        <v>-48.547690504521825</v>
      </c>
      <c r="G222" s="237">
        <f t="shared" si="174"/>
        <v>-1799.1221628781138</v>
      </c>
      <c r="H222" s="237">
        <f t="shared" si="174"/>
        <v>0</v>
      </c>
      <c r="I222" s="237">
        <f t="shared" si="174"/>
        <v>0</v>
      </c>
      <c r="J222" s="237">
        <f t="shared" si="174"/>
        <v>0</v>
      </c>
      <c r="K222" s="237">
        <f t="shared" si="174"/>
        <v>0</v>
      </c>
      <c r="L222" s="237">
        <f t="shared" si="174"/>
        <v>623.88024199205961</v>
      </c>
      <c r="M222" s="237">
        <f t="shared" si="174"/>
        <v>705.78567701669533</v>
      </c>
      <c r="N222" s="237">
        <f t="shared" si="174"/>
        <v>629.91221250535239</v>
      </c>
      <c r="O222" s="237">
        <f t="shared" si="174"/>
        <v>868.69400783704521</v>
      </c>
      <c r="P222" s="237">
        <f t="shared" si="174"/>
        <v>949.69690363275913</v>
      </c>
      <c r="Q222" s="237">
        <f t="shared" si="174"/>
        <v>1030.3989530188328</v>
      </c>
      <c r="R222" s="237">
        <f t="shared" si="174"/>
        <v>1110.8001559952659</v>
      </c>
      <c r="S222" s="237">
        <f t="shared" si="174"/>
        <v>952.72041004964694</v>
      </c>
      <c r="T222" s="237">
        <f t="shared" si="174"/>
        <v>1270.7000227192104</v>
      </c>
      <c r="U222" s="237">
        <f t="shared" si="174"/>
        <v>1350.1986864667215</v>
      </c>
      <c r="V222" s="237">
        <f t="shared" si="174"/>
        <v>1429.3965038045924</v>
      </c>
      <c r="W222" s="237">
        <f t="shared" si="174"/>
        <v>1508.2934747328229</v>
      </c>
      <c r="X222" s="237">
        <f t="shared" si="174"/>
        <v>1269.5116794011306</v>
      </c>
      <c r="Y222" s="237">
        <f t="shared" si="174"/>
        <v>1583.9563467574174</v>
      </c>
      <c r="Z222" s="237">
        <f t="shared" ref="Y222:AE224" si="175">Z$193*(1-$D222)-Z$197</f>
        <v>1581.0230942634228</v>
      </c>
      <c r="AA222" s="237">
        <f t="shared" si="175"/>
        <v>1578.0898417694279</v>
      </c>
      <c r="AB222" s="237">
        <f t="shared" si="175"/>
        <v>1575.1565892754315</v>
      </c>
      <c r="AC222" s="237">
        <f t="shared" si="175"/>
        <v>1257.7786694251492</v>
      </c>
      <c r="AD222" s="237">
        <f t="shared" si="175"/>
        <v>1569.2900842874419</v>
      </c>
      <c r="AE222" s="237">
        <f t="shared" si="175"/>
        <v>1566.3568317934471</v>
      </c>
    </row>
    <row r="223" spans="1:31" ht="12">
      <c r="A223" s="2"/>
      <c r="B223" s="2"/>
      <c r="C223" s="2"/>
      <c r="D223" s="901">
        <v>0.2</v>
      </c>
      <c r="E223" s="237">
        <f>E$193*(1-$D223)-E$197</f>
        <v>-3572.5641528589958</v>
      </c>
      <c r="F223" s="237">
        <f t="shared" si="174"/>
        <v>-97.095381009043706</v>
      </c>
      <c r="G223" s="237">
        <f t="shared" si="174"/>
        <v>-1799.1221628781138</v>
      </c>
      <c r="H223" s="237">
        <f t="shared" si="174"/>
        <v>0</v>
      </c>
      <c r="I223" s="237">
        <f t="shared" si="174"/>
        <v>0</v>
      </c>
      <c r="J223" s="237">
        <f t="shared" si="174"/>
        <v>0</v>
      </c>
      <c r="K223" s="237">
        <f t="shared" si="174"/>
        <v>0</v>
      </c>
      <c r="L223" s="237">
        <f t="shared" si="174"/>
        <v>554.56021510405299</v>
      </c>
      <c r="M223" s="237">
        <f t="shared" si="174"/>
        <v>627.36504623706253</v>
      </c>
      <c r="N223" s="237">
        <f t="shared" si="174"/>
        <v>559.92196667142434</v>
      </c>
      <c r="O223" s="237">
        <f t="shared" si="174"/>
        <v>772.1724514107068</v>
      </c>
      <c r="P223" s="237">
        <f t="shared" si="174"/>
        <v>844.17502545134141</v>
      </c>
      <c r="Q223" s="237">
        <f t="shared" si="174"/>
        <v>915.91018046118461</v>
      </c>
      <c r="R223" s="237">
        <f t="shared" si="174"/>
        <v>987.37791644023639</v>
      </c>
      <c r="S223" s="237">
        <f t="shared" si="174"/>
        <v>846.86258671079725</v>
      </c>
      <c r="T223" s="237">
        <f t="shared" si="174"/>
        <v>1129.5111313059649</v>
      </c>
      <c r="U223" s="237">
        <f t="shared" si="174"/>
        <v>1200.1766101926412</v>
      </c>
      <c r="V223" s="237">
        <f t="shared" si="174"/>
        <v>1270.5746700485267</v>
      </c>
      <c r="W223" s="237">
        <f t="shared" si="174"/>
        <v>1340.7053108736204</v>
      </c>
      <c r="X223" s="237">
        <f t="shared" si="174"/>
        <v>1128.4548261343382</v>
      </c>
      <c r="Y223" s="237">
        <f t="shared" si="175"/>
        <v>1407.9611971177044</v>
      </c>
      <c r="Z223" s="237">
        <f t="shared" si="175"/>
        <v>1405.353861567487</v>
      </c>
      <c r="AA223" s="237">
        <f t="shared" si="175"/>
        <v>1402.7465260172694</v>
      </c>
      <c r="AB223" s="237">
        <f t="shared" si="175"/>
        <v>1400.1391904670502</v>
      </c>
      <c r="AC223" s="237">
        <f t="shared" si="175"/>
        <v>1118.0254839334661</v>
      </c>
      <c r="AD223" s="237">
        <f t="shared" si="175"/>
        <v>1394.9245193666152</v>
      </c>
      <c r="AE223" s="237">
        <f t="shared" si="175"/>
        <v>1392.3171838163976</v>
      </c>
    </row>
    <row r="224" spans="1:31" ht="12.75" thickBot="1">
      <c r="A224" s="2"/>
      <c r="B224" s="2"/>
      <c r="C224" s="2"/>
      <c r="D224" s="902">
        <v>0.4</v>
      </c>
      <c r="E224" s="903">
        <f>E$193*(1-$D224)-E$197</f>
        <v>-5326.8586695577624</v>
      </c>
      <c r="F224" s="903">
        <f t="shared" si="174"/>
        <v>-194.19076201808747</v>
      </c>
      <c r="G224" s="903">
        <f t="shared" si="174"/>
        <v>-1799.1221628781138</v>
      </c>
      <c r="H224" s="903">
        <f t="shared" si="174"/>
        <v>0</v>
      </c>
      <c r="I224" s="903">
        <f t="shared" si="174"/>
        <v>0</v>
      </c>
      <c r="J224" s="903">
        <f t="shared" si="174"/>
        <v>0</v>
      </c>
      <c r="K224" s="903">
        <f t="shared" si="174"/>
        <v>0</v>
      </c>
      <c r="L224" s="903">
        <f t="shared" si="174"/>
        <v>415.92016132803974</v>
      </c>
      <c r="M224" s="903">
        <f t="shared" si="174"/>
        <v>470.52378467779687</v>
      </c>
      <c r="N224" s="903">
        <f t="shared" si="174"/>
        <v>419.94147500356826</v>
      </c>
      <c r="O224" s="903">
        <f t="shared" si="174"/>
        <v>579.1293385580301</v>
      </c>
      <c r="P224" s="903">
        <f t="shared" si="174"/>
        <v>633.13126908850597</v>
      </c>
      <c r="Q224" s="903">
        <f t="shared" si="174"/>
        <v>686.93263534588846</v>
      </c>
      <c r="R224" s="903">
        <f t="shared" si="174"/>
        <v>740.53343733017721</v>
      </c>
      <c r="S224" s="903">
        <f t="shared" si="174"/>
        <v>635.14694003309785</v>
      </c>
      <c r="T224" s="903">
        <f t="shared" si="174"/>
        <v>847.13334847947351</v>
      </c>
      <c r="U224" s="903">
        <f t="shared" si="174"/>
        <v>900.13245764448095</v>
      </c>
      <c r="V224" s="903">
        <f t="shared" si="174"/>
        <v>952.93100253639489</v>
      </c>
      <c r="W224" s="903">
        <f t="shared" si="174"/>
        <v>1005.5289831552152</v>
      </c>
      <c r="X224" s="903">
        <f t="shared" si="174"/>
        <v>846.34111960075359</v>
      </c>
      <c r="Y224" s="903">
        <f t="shared" si="175"/>
        <v>1055.9708978382782</v>
      </c>
      <c r="Z224" s="903">
        <f t="shared" si="175"/>
        <v>1054.015396175615</v>
      </c>
      <c r="AA224" s="903">
        <f t="shared" si="175"/>
        <v>1052.0598945129518</v>
      </c>
      <c r="AB224" s="903">
        <f t="shared" si="175"/>
        <v>1050.1043928502875</v>
      </c>
      <c r="AC224" s="903">
        <f t="shared" si="175"/>
        <v>838.5191129500995</v>
      </c>
      <c r="AD224" s="903">
        <f t="shared" si="175"/>
        <v>1046.1933895249613</v>
      </c>
      <c r="AE224" s="903">
        <f t="shared" si="175"/>
        <v>1044.2378878622981</v>
      </c>
    </row>
    <row r="227" spans="1:31" ht="12.75" thickBot="1">
      <c r="A227" s="1168" t="s">
        <v>1320</v>
      </c>
    </row>
    <row r="228" spans="1:31">
      <c r="A228" s="1159" t="s">
        <v>1299</v>
      </c>
      <c r="B228" s="1160"/>
      <c r="C228" s="1161"/>
      <c r="D228" s="1161"/>
      <c r="E228" s="1161"/>
      <c r="F228" s="1160"/>
      <c r="G228" s="1160"/>
      <c r="H228" s="1160"/>
      <c r="I228" s="1160"/>
      <c r="J228" s="1160"/>
      <c r="K228" s="1160"/>
      <c r="L228" s="1160"/>
      <c r="M228" s="1160"/>
      <c r="N228" s="1160"/>
      <c r="O228" s="1160"/>
      <c r="P228" s="1160"/>
      <c r="Q228" s="1160"/>
      <c r="R228" s="1160"/>
      <c r="S228" s="1160"/>
      <c r="T228" s="1160"/>
      <c r="U228" s="1160"/>
      <c r="V228" s="1160"/>
      <c r="W228" s="1160"/>
      <c r="X228" s="1160"/>
      <c r="Y228" s="1160"/>
      <c r="Z228" s="1160"/>
      <c r="AA228" s="1160"/>
      <c r="AB228" s="1160"/>
      <c r="AC228" s="1160"/>
      <c r="AD228" s="1160"/>
      <c r="AE228" s="1160"/>
    </row>
    <row r="229" spans="1:31">
      <c r="A229" s="915"/>
      <c r="C229" s="252"/>
      <c r="D229" s="252"/>
      <c r="E229" s="252"/>
    </row>
    <row r="230" spans="1:31">
      <c r="A230" s="1163" t="s">
        <v>122</v>
      </c>
      <c r="B230" s="914" t="s">
        <v>197</v>
      </c>
      <c r="C230" s="265">
        <f>C183</f>
        <v>9256.9494885390486</v>
      </c>
      <c r="D230" s="252"/>
      <c r="E230" s="252"/>
    </row>
    <row r="231" spans="1:31">
      <c r="A231" s="1163" t="s">
        <v>1300</v>
      </c>
      <c r="B231" s="914" t="s">
        <v>197</v>
      </c>
      <c r="C231" s="685">
        <f>C230</f>
        <v>9256.9494885390486</v>
      </c>
      <c r="D231" s="252"/>
      <c r="E231" s="252"/>
    </row>
    <row r="232" spans="1:31">
      <c r="A232" s="1163" t="s">
        <v>1301</v>
      </c>
      <c r="B232" s="914" t="s">
        <v>197</v>
      </c>
      <c r="C232" s="685">
        <v>0</v>
      </c>
      <c r="D232" s="252"/>
      <c r="E232" s="252"/>
    </row>
    <row r="233" spans="1:31">
      <c r="A233" s="918" t="s">
        <v>1302</v>
      </c>
      <c r="C233" s="252"/>
      <c r="D233" s="252"/>
      <c r="E233" s="252"/>
    </row>
    <row r="234" spans="1:31">
      <c r="A234" s="912" t="s">
        <v>293</v>
      </c>
      <c r="C234" s="252"/>
      <c r="D234" s="257" t="s">
        <v>295</v>
      </c>
      <c r="E234" s="1505" t="s">
        <v>296</v>
      </c>
      <c r="F234" s="1505"/>
      <c r="G234" s="1505"/>
      <c r="H234" s="1505"/>
      <c r="I234" s="1505"/>
      <c r="J234" s="258"/>
      <c r="K234" s="258"/>
      <c r="L234" s="258"/>
      <c r="M234" s="258"/>
      <c r="N234" s="258"/>
      <c r="O234" s="1505"/>
      <c r="P234" s="1505"/>
      <c r="Q234" s="1505"/>
      <c r="R234" s="1505"/>
      <c r="S234" s="1505"/>
      <c r="T234" s="258"/>
      <c r="U234" s="258"/>
      <c r="V234" s="258"/>
      <c r="W234" s="258"/>
      <c r="X234" s="258"/>
      <c r="Y234" s="258"/>
      <c r="Z234" s="258"/>
      <c r="AA234" s="258"/>
      <c r="AB234" s="258"/>
      <c r="AC234" s="258"/>
      <c r="AD234" s="258"/>
      <c r="AE234" s="258"/>
    </row>
    <row r="235" spans="1:31">
      <c r="A235" s="912"/>
      <c r="C235" s="252"/>
      <c r="D235" s="262" t="s">
        <v>297</v>
      </c>
      <c r="E235" s="262">
        <v>1</v>
      </c>
      <c r="F235" s="262">
        <v>2</v>
      </c>
      <c r="G235" s="262">
        <v>3</v>
      </c>
      <c r="H235" s="262">
        <v>4</v>
      </c>
      <c r="I235" s="262">
        <v>5</v>
      </c>
      <c r="J235" s="262">
        <v>6</v>
      </c>
      <c r="K235" s="262">
        <v>7</v>
      </c>
      <c r="L235" s="262">
        <v>8</v>
      </c>
      <c r="M235" s="262">
        <v>9</v>
      </c>
      <c r="N235" s="263">
        <v>10</v>
      </c>
      <c r="O235" s="262">
        <v>11</v>
      </c>
      <c r="P235" s="262">
        <v>12</v>
      </c>
      <c r="Q235" s="262">
        <v>13</v>
      </c>
      <c r="R235" s="262">
        <v>14</v>
      </c>
      <c r="S235" s="262">
        <v>15</v>
      </c>
      <c r="T235" s="262">
        <v>16</v>
      </c>
      <c r="U235" s="262">
        <v>17</v>
      </c>
      <c r="V235" s="262">
        <v>18</v>
      </c>
      <c r="W235" s="262">
        <v>19</v>
      </c>
      <c r="X235" s="263">
        <v>20</v>
      </c>
      <c r="Y235" s="263">
        <v>21</v>
      </c>
      <c r="Z235" s="263">
        <v>22</v>
      </c>
      <c r="AA235" s="263">
        <v>23</v>
      </c>
      <c r="AB235" s="263">
        <v>24</v>
      </c>
      <c r="AC235" s="263">
        <v>25</v>
      </c>
      <c r="AD235" s="263">
        <v>26</v>
      </c>
      <c r="AE235" s="263">
        <v>27</v>
      </c>
    </row>
    <row r="236" spans="1:31">
      <c r="A236" s="1158" t="s">
        <v>1305</v>
      </c>
      <c r="C236" s="252"/>
      <c r="D236" s="264"/>
      <c r="E236" s="264"/>
      <c r="F236" s="264"/>
      <c r="G236" s="264"/>
      <c r="H236" s="264"/>
      <c r="I236" s="264"/>
      <c r="J236" s="264"/>
      <c r="K236" s="264"/>
      <c r="L236" s="264"/>
      <c r="M236" s="264"/>
      <c r="N236" s="1157"/>
      <c r="O236" s="264"/>
      <c r="P236" s="264"/>
      <c r="Q236" s="264"/>
      <c r="R236" s="264"/>
      <c r="S236" s="264"/>
      <c r="T236" s="264"/>
      <c r="U236" s="264"/>
      <c r="V236" s="264"/>
      <c r="W236" s="264"/>
      <c r="X236" s="1157"/>
      <c r="Y236" s="1157"/>
      <c r="Z236" s="1157"/>
      <c r="AA236" s="1157"/>
      <c r="AB236" s="1157"/>
      <c r="AC236" s="1157"/>
      <c r="AD236" s="1157"/>
      <c r="AE236" s="1157"/>
    </row>
    <row r="237" spans="1:31">
      <c r="A237" s="1165" t="s">
        <v>1303</v>
      </c>
      <c r="C237" s="252"/>
      <c r="D237" s="252"/>
      <c r="E237" s="265">
        <f>E190</f>
        <v>0</v>
      </c>
      <c r="F237" s="265">
        <f t="shared" ref="F237:X237" si="176">F190</f>
        <v>0</v>
      </c>
      <c r="G237" s="265">
        <f t="shared" si="176"/>
        <v>0</v>
      </c>
      <c r="H237" s="265">
        <f t="shared" si="176"/>
        <v>0</v>
      </c>
      <c r="I237" s="265">
        <f t="shared" si="176"/>
        <v>0</v>
      </c>
      <c r="J237" s="265">
        <f t="shared" si="176"/>
        <v>0</v>
      </c>
      <c r="K237" s="265">
        <f t="shared" si="176"/>
        <v>0</v>
      </c>
      <c r="L237" s="265">
        <f t="shared" si="176"/>
        <v>693.20026888006623</v>
      </c>
      <c r="M237" s="265">
        <f t="shared" si="176"/>
        <v>784.20630779632813</v>
      </c>
      <c r="N237" s="265">
        <f t="shared" si="176"/>
        <v>699.90245833928043</v>
      </c>
      <c r="O237" s="265">
        <f t="shared" si="176"/>
        <v>965.2155642633835</v>
      </c>
      <c r="P237" s="265">
        <f t="shared" si="176"/>
        <v>1055.2187818141767</v>
      </c>
      <c r="Q237" s="265">
        <f t="shared" si="176"/>
        <v>1144.8877255764808</v>
      </c>
      <c r="R237" s="265">
        <f t="shared" si="176"/>
        <v>1234.2223955502955</v>
      </c>
      <c r="S237" s="265">
        <f t="shared" si="176"/>
        <v>1058.5782333884965</v>
      </c>
      <c r="T237" s="265">
        <f t="shared" si="176"/>
        <v>1411.888914132456</v>
      </c>
      <c r="U237" s="265">
        <f t="shared" si="176"/>
        <v>1500.2207627408015</v>
      </c>
      <c r="V237" s="265">
        <f t="shared" si="176"/>
        <v>1588.2183375606583</v>
      </c>
      <c r="W237" s="265">
        <f t="shared" si="176"/>
        <v>1675.8816385920254</v>
      </c>
      <c r="X237" s="265">
        <f t="shared" si="176"/>
        <v>1410.5685326679227</v>
      </c>
      <c r="Y237" s="265">
        <f t="shared" ref="Y237:AE237" si="177">Y190</f>
        <v>1759.9514963971303</v>
      </c>
      <c r="Z237" s="265">
        <f t="shared" si="177"/>
        <v>1756.6923269593585</v>
      </c>
      <c r="AA237" s="265">
        <f t="shared" si="177"/>
        <v>1753.4331575215865</v>
      </c>
      <c r="AB237" s="265">
        <f t="shared" si="177"/>
        <v>1750.1739880838127</v>
      </c>
      <c r="AC237" s="265">
        <f t="shared" si="177"/>
        <v>1397.5318549168326</v>
      </c>
      <c r="AD237" s="265">
        <f t="shared" si="177"/>
        <v>1743.6556492082689</v>
      </c>
      <c r="AE237" s="265">
        <f t="shared" si="177"/>
        <v>1740.3964797704969</v>
      </c>
    </row>
    <row r="238" spans="1:31">
      <c r="A238" s="1165" t="s">
        <v>1301</v>
      </c>
      <c r="C238" s="252"/>
      <c r="D238" s="252"/>
      <c r="E238" s="252">
        <f>C232</f>
        <v>0</v>
      </c>
    </row>
    <row r="239" spans="1:31">
      <c r="A239" s="1158" t="s">
        <v>1306</v>
      </c>
      <c r="C239" s="252"/>
      <c r="D239" s="252"/>
      <c r="E239" s="265">
        <f t="shared" ref="E239:X239" si="178">SUM(E237:E238)</f>
        <v>0</v>
      </c>
      <c r="F239" s="265">
        <f t="shared" si="178"/>
        <v>0</v>
      </c>
      <c r="G239" s="265">
        <f t="shared" si="178"/>
        <v>0</v>
      </c>
      <c r="H239" s="265">
        <f t="shared" si="178"/>
        <v>0</v>
      </c>
      <c r="I239" s="265">
        <f t="shared" si="178"/>
        <v>0</v>
      </c>
      <c r="J239" s="265">
        <f t="shared" si="178"/>
        <v>0</v>
      </c>
      <c r="K239" s="265">
        <f t="shared" si="178"/>
        <v>0</v>
      </c>
      <c r="L239" s="265">
        <f t="shared" si="178"/>
        <v>693.20026888006623</v>
      </c>
      <c r="M239" s="265">
        <f t="shared" si="178"/>
        <v>784.20630779632813</v>
      </c>
      <c r="N239" s="265">
        <f t="shared" si="178"/>
        <v>699.90245833928043</v>
      </c>
      <c r="O239" s="265">
        <f t="shared" si="178"/>
        <v>965.2155642633835</v>
      </c>
      <c r="P239" s="265">
        <f t="shared" si="178"/>
        <v>1055.2187818141767</v>
      </c>
      <c r="Q239" s="265">
        <f t="shared" si="178"/>
        <v>1144.8877255764808</v>
      </c>
      <c r="R239" s="265">
        <f t="shared" si="178"/>
        <v>1234.2223955502955</v>
      </c>
      <c r="S239" s="265">
        <f t="shared" si="178"/>
        <v>1058.5782333884965</v>
      </c>
      <c r="T239" s="265">
        <f t="shared" si="178"/>
        <v>1411.888914132456</v>
      </c>
      <c r="U239" s="265">
        <f t="shared" si="178"/>
        <v>1500.2207627408015</v>
      </c>
      <c r="V239" s="265">
        <f t="shared" si="178"/>
        <v>1588.2183375606583</v>
      </c>
      <c r="W239" s="265">
        <f t="shared" si="178"/>
        <v>1675.8816385920254</v>
      </c>
      <c r="X239" s="265">
        <f t="shared" si="178"/>
        <v>1410.5685326679227</v>
      </c>
      <c r="Y239" s="265">
        <f t="shared" ref="Y239:AE239" si="179">SUM(Y237:Y238)</f>
        <v>1759.9514963971303</v>
      </c>
      <c r="Z239" s="265">
        <f t="shared" si="179"/>
        <v>1756.6923269593585</v>
      </c>
      <c r="AA239" s="265">
        <f t="shared" si="179"/>
        <v>1753.4331575215865</v>
      </c>
      <c r="AB239" s="265">
        <f t="shared" si="179"/>
        <v>1750.1739880838127</v>
      </c>
      <c r="AC239" s="265">
        <f t="shared" si="179"/>
        <v>1397.5318549168326</v>
      </c>
      <c r="AD239" s="265">
        <f t="shared" si="179"/>
        <v>1743.6556492082689</v>
      </c>
      <c r="AE239" s="265">
        <f t="shared" si="179"/>
        <v>1740.3964797704969</v>
      </c>
    </row>
    <row r="240" spans="1:31">
      <c r="A240" s="912"/>
      <c r="C240" s="252"/>
      <c r="D240" s="252"/>
      <c r="E240" s="252"/>
    </row>
    <row r="241" spans="1:31">
      <c r="A241" s="1158" t="s">
        <v>1307</v>
      </c>
      <c r="C241" s="252"/>
      <c r="D241" s="252"/>
      <c r="E241" s="252"/>
    </row>
    <row r="242" spans="1:31">
      <c r="A242" s="912" t="s">
        <v>1308</v>
      </c>
      <c r="C242" s="252"/>
      <c r="D242" s="252"/>
      <c r="E242" s="265">
        <f>E196</f>
        <v>10589.742219654059</v>
      </c>
      <c r="F242" s="265">
        <f t="shared" ref="F242:X242" si="180">F196</f>
        <v>485.47690504521859</v>
      </c>
      <c r="G242" s="265">
        <f t="shared" si="180"/>
        <v>1799.1221628781138</v>
      </c>
      <c r="H242" s="265">
        <f t="shared" si="180"/>
        <v>0</v>
      </c>
      <c r="I242" s="265">
        <f t="shared" si="180"/>
        <v>0</v>
      </c>
      <c r="J242" s="265">
        <f t="shared" si="180"/>
        <v>0</v>
      </c>
      <c r="K242" s="265">
        <f t="shared" si="180"/>
        <v>0</v>
      </c>
      <c r="L242" s="265">
        <f t="shared" si="180"/>
        <v>0</v>
      </c>
      <c r="M242" s="265">
        <f t="shared" si="180"/>
        <v>0</v>
      </c>
      <c r="N242" s="265">
        <f t="shared" si="180"/>
        <v>0</v>
      </c>
      <c r="O242" s="265">
        <f t="shared" si="180"/>
        <v>0</v>
      </c>
      <c r="P242" s="265">
        <f t="shared" si="180"/>
        <v>0</v>
      </c>
      <c r="Q242" s="265">
        <f t="shared" si="180"/>
        <v>0</v>
      </c>
      <c r="R242" s="265">
        <f t="shared" si="180"/>
        <v>0</v>
      </c>
      <c r="S242" s="265">
        <f t="shared" si="180"/>
        <v>0</v>
      </c>
      <c r="T242" s="265">
        <f t="shared" si="180"/>
        <v>0</v>
      </c>
      <c r="U242" s="265">
        <f t="shared" si="180"/>
        <v>0</v>
      </c>
      <c r="V242" s="265">
        <f t="shared" si="180"/>
        <v>0</v>
      </c>
      <c r="W242" s="265">
        <f t="shared" si="180"/>
        <v>0</v>
      </c>
      <c r="X242" s="265">
        <f t="shared" si="180"/>
        <v>0</v>
      </c>
      <c r="Y242" s="265">
        <f t="shared" ref="Y242:AE242" si="181">Y196</f>
        <v>0</v>
      </c>
      <c r="Z242" s="265">
        <f t="shared" si="181"/>
        <v>0</v>
      </c>
      <c r="AA242" s="265">
        <f t="shared" si="181"/>
        <v>0</v>
      </c>
      <c r="AB242" s="265">
        <f t="shared" si="181"/>
        <v>0</v>
      </c>
      <c r="AC242" s="265">
        <f t="shared" si="181"/>
        <v>0</v>
      </c>
      <c r="AD242" s="265">
        <f t="shared" si="181"/>
        <v>0</v>
      </c>
      <c r="AE242" s="265">
        <f t="shared" si="181"/>
        <v>0</v>
      </c>
    </row>
    <row r="243" spans="1:31">
      <c r="A243" s="1158" t="s">
        <v>1309</v>
      </c>
      <c r="C243" s="252"/>
      <c r="D243" s="252"/>
      <c r="E243" s="265">
        <f>SUM(E242)</f>
        <v>10589.742219654059</v>
      </c>
      <c r="F243" s="265">
        <f t="shared" ref="F243:X243" si="182">SUM(F242)</f>
        <v>485.47690504521859</v>
      </c>
      <c r="G243" s="265">
        <f t="shared" si="182"/>
        <v>1799.1221628781138</v>
      </c>
      <c r="H243" s="265">
        <f t="shared" si="182"/>
        <v>0</v>
      </c>
      <c r="I243" s="265">
        <f t="shared" si="182"/>
        <v>0</v>
      </c>
      <c r="J243" s="265">
        <f t="shared" si="182"/>
        <v>0</v>
      </c>
      <c r="K243" s="265">
        <f t="shared" si="182"/>
        <v>0</v>
      </c>
      <c r="L243" s="265">
        <f t="shared" si="182"/>
        <v>0</v>
      </c>
      <c r="M243" s="265">
        <f t="shared" si="182"/>
        <v>0</v>
      </c>
      <c r="N243" s="265">
        <f t="shared" si="182"/>
        <v>0</v>
      </c>
      <c r="O243" s="265">
        <f t="shared" si="182"/>
        <v>0</v>
      </c>
      <c r="P243" s="265">
        <f t="shared" si="182"/>
        <v>0</v>
      </c>
      <c r="Q243" s="265">
        <f t="shared" si="182"/>
        <v>0</v>
      </c>
      <c r="R243" s="265">
        <f t="shared" si="182"/>
        <v>0</v>
      </c>
      <c r="S243" s="265">
        <f t="shared" si="182"/>
        <v>0</v>
      </c>
      <c r="T243" s="265">
        <f t="shared" si="182"/>
        <v>0</v>
      </c>
      <c r="U243" s="265">
        <f t="shared" si="182"/>
        <v>0</v>
      </c>
      <c r="V243" s="265">
        <f t="shared" si="182"/>
        <v>0</v>
      </c>
      <c r="W243" s="265">
        <f t="shared" si="182"/>
        <v>0</v>
      </c>
      <c r="X243" s="265">
        <f t="shared" si="182"/>
        <v>0</v>
      </c>
      <c r="Y243" s="265">
        <f t="shared" ref="Y243:AE243" si="183">SUM(Y242)</f>
        <v>0</v>
      </c>
      <c r="Z243" s="265">
        <f t="shared" si="183"/>
        <v>0</v>
      </c>
      <c r="AA243" s="265">
        <f t="shared" si="183"/>
        <v>0</v>
      </c>
      <c r="AB243" s="265">
        <f t="shared" si="183"/>
        <v>0</v>
      </c>
      <c r="AC243" s="265">
        <f t="shared" si="183"/>
        <v>0</v>
      </c>
      <c r="AD243" s="265">
        <f t="shared" si="183"/>
        <v>0</v>
      </c>
      <c r="AE243" s="265">
        <f t="shared" si="183"/>
        <v>0</v>
      </c>
    </row>
    <row r="244" spans="1:31">
      <c r="A244" s="912"/>
      <c r="C244" s="252"/>
      <c r="D244" s="252"/>
      <c r="E244" s="252"/>
    </row>
    <row r="245" spans="1:31">
      <c r="A245" s="1158" t="s">
        <v>1310</v>
      </c>
      <c r="C245" s="252"/>
      <c r="D245" s="252"/>
      <c r="E245" s="265">
        <f>E239-E243</f>
        <v>-10589.742219654059</v>
      </c>
      <c r="F245" s="265">
        <f t="shared" ref="F245:X245" si="184">F239-F243</f>
        <v>-485.47690504521859</v>
      </c>
      <c r="G245" s="265">
        <f t="shared" si="184"/>
        <v>-1799.1221628781138</v>
      </c>
      <c r="H245" s="265">
        <f t="shared" si="184"/>
        <v>0</v>
      </c>
      <c r="I245" s="265">
        <f t="shared" si="184"/>
        <v>0</v>
      </c>
      <c r="J245" s="265">
        <f t="shared" si="184"/>
        <v>0</v>
      </c>
      <c r="K245" s="265">
        <f t="shared" si="184"/>
        <v>0</v>
      </c>
      <c r="L245" s="265">
        <f t="shared" si="184"/>
        <v>693.20026888006623</v>
      </c>
      <c r="M245" s="265">
        <f t="shared" si="184"/>
        <v>784.20630779632813</v>
      </c>
      <c r="N245" s="265">
        <f t="shared" si="184"/>
        <v>699.90245833928043</v>
      </c>
      <c r="O245" s="265">
        <f t="shared" si="184"/>
        <v>965.2155642633835</v>
      </c>
      <c r="P245" s="265">
        <f t="shared" si="184"/>
        <v>1055.2187818141767</v>
      </c>
      <c r="Q245" s="265">
        <f t="shared" si="184"/>
        <v>1144.8877255764808</v>
      </c>
      <c r="R245" s="265">
        <f t="shared" si="184"/>
        <v>1234.2223955502955</v>
      </c>
      <c r="S245" s="265">
        <f t="shared" si="184"/>
        <v>1058.5782333884965</v>
      </c>
      <c r="T245" s="265">
        <f t="shared" si="184"/>
        <v>1411.888914132456</v>
      </c>
      <c r="U245" s="265">
        <f t="shared" si="184"/>
        <v>1500.2207627408015</v>
      </c>
      <c r="V245" s="265">
        <f t="shared" si="184"/>
        <v>1588.2183375606583</v>
      </c>
      <c r="W245" s="265">
        <f t="shared" si="184"/>
        <v>1675.8816385920254</v>
      </c>
      <c r="X245" s="265">
        <f t="shared" si="184"/>
        <v>1410.5685326679227</v>
      </c>
      <c r="Y245" s="265">
        <f t="shared" ref="Y245:AE245" si="185">Y239-Y243</f>
        <v>1759.9514963971303</v>
      </c>
      <c r="Z245" s="265">
        <f t="shared" si="185"/>
        <v>1756.6923269593585</v>
      </c>
      <c r="AA245" s="265">
        <f t="shared" si="185"/>
        <v>1753.4331575215865</v>
      </c>
      <c r="AB245" s="265">
        <f t="shared" si="185"/>
        <v>1750.1739880838127</v>
      </c>
      <c r="AC245" s="265">
        <f t="shared" si="185"/>
        <v>1397.5318549168326</v>
      </c>
      <c r="AD245" s="265">
        <f t="shared" si="185"/>
        <v>1743.6556492082689</v>
      </c>
      <c r="AE245" s="265">
        <f t="shared" si="185"/>
        <v>1740.3964797704969</v>
      </c>
    </row>
    <row r="246" spans="1:31" ht="12" thickBot="1">
      <c r="A246" s="1166" t="s">
        <v>350</v>
      </c>
      <c r="B246" s="921"/>
      <c r="C246" s="1090"/>
      <c r="D246" s="1090"/>
      <c r="E246" s="1091">
        <f>E245-$D$74</f>
        <v>-10589.742219654059</v>
      </c>
      <c r="F246" s="1091">
        <f t="shared" ref="F246:X246" si="186">F245-$D$74</f>
        <v>-485.47690504521859</v>
      </c>
      <c r="G246" s="1091">
        <f t="shared" si="186"/>
        <v>-1799.1221628781138</v>
      </c>
      <c r="H246" s="1091">
        <f t="shared" si="186"/>
        <v>0</v>
      </c>
      <c r="I246" s="1091">
        <f t="shared" si="186"/>
        <v>0</v>
      </c>
      <c r="J246" s="1091">
        <f t="shared" si="186"/>
        <v>0</v>
      </c>
      <c r="K246" s="1091">
        <f t="shared" si="186"/>
        <v>0</v>
      </c>
      <c r="L246" s="1091">
        <f t="shared" si="186"/>
        <v>693.20026888006623</v>
      </c>
      <c r="M246" s="1091">
        <f t="shared" si="186"/>
        <v>784.20630779632813</v>
      </c>
      <c r="N246" s="1091">
        <f t="shared" si="186"/>
        <v>699.90245833928043</v>
      </c>
      <c r="O246" s="1091">
        <f t="shared" si="186"/>
        <v>965.2155642633835</v>
      </c>
      <c r="P246" s="1091">
        <f t="shared" si="186"/>
        <v>1055.2187818141767</v>
      </c>
      <c r="Q246" s="1091">
        <f t="shared" si="186"/>
        <v>1144.8877255764808</v>
      </c>
      <c r="R246" s="1091">
        <f t="shared" si="186"/>
        <v>1234.2223955502955</v>
      </c>
      <c r="S246" s="1091">
        <f t="shared" si="186"/>
        <v>1058.5782333884965</v>
      </c>
      <c r="T246" s="1091">
        <f t="shared" si="186"/>
        <v>1411.888914132456</v>
      </c>
      <c r="U246" s="1091">
        <f t="shared" si="186"/>
        <v>1500.2207627408015</v>
      </c>
      <c r="V246" s="1091">
        <f t="shared" si="186"/>
        <v>1588.2183375606583</v>
      </c>
      <c r="W246" s="1091">
        <f t="shared" si="186"/>
        <v>1675.8816385920254</v>
      </c>
      <c r="X246" s="1091">
        <f t="shared" si="186"/>
        <v>1410.5685326679227</v>
      </c>
      <c r="Y246" s="1091">
        <f t="shared" ref="Y246:AE246" si="187">Y245-$D$74</f>
        <v>1759.9514963971303</v>
      </c>
      <c r="Z246" s="1091">
        <f t="shared" si="187"/>
        <v>1756.6923269593585</v>
      </c>
      <c r="AA246" s="1091">
        <f t="shared" si="187"/>
        <v>1753.4331575215865</v>
      </c>
      <c r="AB246" s="1091">
        <f t="shared" si="187"/>
        <v>1750.1739880838127</v>
      </c>
      <c r="AC246" s="1091">
        <f t="shared" si="187"/>
        <v>1397.5318549168326</v>
      </c>
      <c r="AD246" s="1091">
        <f t="shared" si="187"/>
        <v>1743.6556492082689</v>
      </c>
      <c r="AE246" s="1091">
        <f t="shared" si="187"/>
        <v>1740.3964797704969</v>
      </c>
    </row>
    <row r="247" spans="1:31">
      <c r="C247" s="252"/>
      <c r="D247" s="827"/>
      <c r="E247" s="828"/>
      <c r="F247" s="827"/>
      <c r="G247" s="827"/>
      <c r="H247" s="827"/>
      <c r="I247" s="827"/>
      <c r="J247" s="827"/>
      <c r="K247" s="827"/>
      <c r="L247" s="827"/>
      <c r="M247" s="827"/>
      <c r="N247" s="827"/>
      <c r="O247" s="827"/>
      <c r="P247" s="827"/>
      <c r="Q247" s="827"/>
      <c r="R247" s="827"/>
      <c r="S247" s="827"/>
      <c r="T247" s="827"/>
      <c r="U247" s="827"/>
      <c r="V247" s="827"/>
      <c r="W247" s="827"/>
      <c r="X247" s="827"/>
      <c r="Y247" s="827"/>
      <c r="Z247" s="827"/>
      <c r="AA247" s="827"/>
      <c r="AB247" s="827"/>
      <c r="AC247" s="827"/>
      <c r="AD247" s="827"/>
      <c r="AE247" s="827"/>
    </row>
    <row r="248" spans="1:31" ht="12" thickBot="1">
      <c r="C248" s="252"/>
      <c r="D248" s="827"/>
      <c r="E248" s="828"/>
      <c r="F248" s="827"/>
      <c r="G248" s="827"/>
      <c r="H248" s="827"/>
      <c r="I248" s="827"/>
      <c r="J248" s="827"/>
      <c r="K248" s="827"/>
      <c r="L248" s="827"/>
      <c r="M248" s="827"/>
      <c r="N248" s="827"/>
      <c r="O248" s="827"/>
      <c r="P248" s="827"/>
      <c r="Q248" s="827"/>
      <c r="R248" s="827"/>
      <c r="S248" s="827"/>
      <c r="T248" s="827"/>
      <c r="U248" s="827"/>
      <c r="V248" s="827"/>
      <c r="W248" s="827"/>
      <c r="X248" s="827"/>
      <c r="Y248" s="827"/>
      <c r="Z248" s="827"/>
      <c r="AA248" s="827"/>
      <c r="AB248" s="827"/>
      <c r="AC248" s="827"/>
      <c r="AD248" s="827"/>
      <c r="AE248" s="827"/>
    </row>
    <row r="249" spans="1:31" ht="12.75" thickBot="1">
      <c r="A249" s="896" t="s">
        <v>1103</v>
      </c>
      <c r="B249" s="1503" t="s">
        <v>1104</v>
      </c>
      <c r="C249" s="1515"/>
      <c r="D249" s="1503" t="s">
        <v>1429</v>
      </c>
      <c r="E249" s="1504"/>
      <c r="F249" s="1237"/>
      <c r="G249" s="1239"/>
      <c r="I249" s="2"/>
      <c r="J249" s="1121" t="s">
        <v>1278</v>
      </c>
      <c r="K249" s="1124">
        <v>0</v>
      </c>
      <c r="L249" s="2"/>
      <c r="M249" s="2"/>
      <c r="N249" s="2"/>
      <c r="O249" s="2"/>
      <c r="P249" s="2"/>
      <c r="Q249" s="2"/>
      <c r="R249" s="2"/>
      <c r="S249" s="2"/>
      <c r="T249" s="2"/>
      <c r="U249" s="2"/>
      <c r="V249" s="2"/>
      <c r="W249" s="2"/>
      <c r="X249" s="2"/>
      <c r="Y249" s="2"/>
      <c r="Z249" s="2"/>
      <c r="AA249" s="2"/>
      <c r="AB249" s="2"/>
      <c r="AC249" s="2"/>
      <c r="AD249" s="2"/>
      <c r="AE249" s="2"/>
    </row>
    <row r="250" spans="1:31" ht="12">
      <c r="A250" s="885"/>
      <c r="B250" s="886" t="s">
        <v>351</v>
      </c>
      <c r="C250" s="886" t="s">
        <v>1105</v>
      </c>
      <c r="D250" s="886" t="s">
        <v>351</v>
      </c>
      <c r="E250" s="886" t="s">
        <v>1105</v>
      </c>
      <c r="F250" s="886" t="s">
        <v>1578</v>
      </c>
      <c r="G250" s="887" t="s">
        <v>1579</v>
      </c>
      <c r="I250" s="2"/>
      <c r="J250" s="1122" t="s">
        <v>1281</v>
      </c>
      <c r="K250" s="1125">
        <f>MAXA(E196:Y196)</f>
        <v>10589.742219654059</v>
      </c>
      <c r="L250" s="2"/>
      <c r="M250" s="2"/>
      <c r="N250" s="2"/>
      <c r="O250" s="2"/>
      <c r="P250" s="2"/>
      <c r="Q250" s="2"/>
      <c r="R250" s="2"/>
      <c r="S250" s="2"/>
      <c r="T250" s="2"/>
      <c r="U250" s="2"/>
      <c r="V250" s="2"/>
      <c r="W250" s="2"/>
      <c r="X250" s="2"/>
      <c r="Y250" s="2"/>
      <c r="Z250" s="2"/>
      <c r="AA250" s="2"/>
      <c r="AB250" s="2"/>
      <c r="AC250" s="2"/>
      <c r="AD250" s="2"/>
      <c r="AE250" s="2"/>
    </row>
    <row r="251" spans="1:31" ht="12.75" thickBot="1">
      <c r="A251" s="888" t="s">
        <v>1106</v>
      </c>
      <c r="B251" s="882">
        <f>IRR(E262:N262)</f>
        <v>-0.20619102224957453</v>
      </c>
      <c r="C251" s="883">
        <f>NPV(0.06,E262:N262)</f>
        <v>-10643.058416138127</v>
      </c>
      <c r="D251" s="882">
        <f>IRR(E262:X262)</f>
        <v>1.2428349798035088E-2</v>
      </c>
      <c r="E251" s="883">
        <f>NPV(0.06,E262:AE262)</f>
        <v>-2456.4632872821326</v>
      </c>
      <c r="F251" s="883">
        <f>NPV(0.04,E262:AE262)</f>
        <v>985.50509856515521</v>
      </c>
      <c r="G251" s="883">
        <f>NPV(0.08,E262:AE262)</f>
        <v>-4739.7804140004127</v>
      </c>
      <c r="I251" s="2"/>
      <c r="J251" s="1123" t="s">
        <v>1280</v>
      </c>
      <c r="K251" s="1126">
        <f>E251/K250+1</f>
        <v>0.76803370315067221</v>
      </c>
      <c r="L251" s="2"/>
      <c r="M251" s="2"/>
      <c r="N251" s="2"/>
      <c r="O251" s="2"/>
      <c r="P251" s="2"/>
      <c r="Q251" s="2"/>
      <c r="R251" s="2"/>
      <c r="S251" s="2"/>
      <c r="T251" s="2"/>
      <c r="U251" s="2"/>
      <c r="V251" s="2"/>
      <c r="W251" s="2"/>
      <c r="X251" s="2"/>
      <c r="Y251" s="2"/>
      <c r="Z251" s="2"/>
      <c r="AA251" s="2"/>
      <c r="AB251" s="2"/>
      <c r="AC251" s="2"/>
      <c r="AD251" s="2"/>
      <c r="AE251" s="2"/>
    </row>
    <row r="252" spans="1:31" ht="12.75" thickBot="1">
      <c r="A252" s="890"/>
      <c r="B252" s="882"/>
      <c r="C252" s="883"/>
      <c r="D252" s="882"/>
      <c r="E252" s="883"/>
      <c r="F252" s="883"/>
      <c r="G252" s="883"/>
      <c r="I252" s="2"/>
      <c r="J252" s="1170" t="s">
        <v>1319</v>
      </c>
      <c r="K252" s="1171">
        <f>-SUM(E246:G246)/O246+K235</f>
        <v>20.338306761974572</v>
      </c>
      <c r="L252" s="2"/>
      <c r="M252" s="2"/>
      <c r="N252" s="2"/>
      <c r="O252" s="2"/>
      <c r="P252" s="2"/>
      <c r="Q252" s="2"/>
      <c r="R252" s="2"/>
      <c r="S252" s="2"/>
      <c r="T252" s="2"/>
      <c r="U252" s="2"/>
      <c r="V252" s="2"/>
      <c r="W252" s="2"/>
      <c r="X252" s="2"/>
      <c r="Y252" s="2"/>
      <c r="Z252" s="2"/>
      <c r="AA252" s="2"/>
      <c r="AB252" s="2"/>
      <c r="AC252" s="2"/>
      <c r="AD252" s="2"/>
      <c r="AE252" s="2"/>
    </row>
    <row r="253" spans="1:31" ht="12">
      <c r="A253" s="891" t="s">
        <v>1107</v>
      </c>
      <c r="B253" s="882">
        <f>IRR(E264:N264)</f>
        <v>-0.21595669379306204</v>
      </c>
      <c r="C253" s="883">
        <f>NPV(0.06,E264:N264)</f>
        <v>-11836.355738779414</v>
      </c>
      <c r="D253" s="882">
        <f>IRR(E264:X264)</f>
        <v>5.3212996382510092E-3</v>
      </c>
      <c r="E253" s="883">
        <f t="shared" ref="E253:E259" si="188">NPV(0.06,E264:AE264)</f>
        <v>-3649.7606099234195</v>
      </c>
      <c r="F253" s="883">
        <f>NPV(0.04,E264:AE264)</f>
        <v>-237.56571967624978</v>
      </c>
      <c r="G253" s="883">
        <f>NPV(0.08,E264:AE264)</f>
        <v>-5904.7540385536013</v>
      </c>
      <c r="H253" s="2"/>
      <c r="I253" s="2"/>
      <c r="J253" s="2"/>
      <c r="K253" s="2"/>
      <c r="L253" s="2"/>
      <c r="M253" s="2"/>
      <c r="N253" s="2"/>
      <c r="O253" s="2"/>
      <c r="P253" s="2"/>
      <c r="Q253" s="2"/>
      <c r="R253" s="2"/>
      <c r="S253" s="2"/>
      <c r="T253" s="2"/>
      <c r="U253" s="2"/>
      <c r="V253" s="2"/>
      <c r="W253" s="2"/>
      <c r="X253" s="2"/>
      <c r="Y253" s="2"/>
      <c r="Z253" s="2"/>
      <c r="AA253" s="2"/>
      <c r="AB253" s="2"/>
      <c r="AC253" s="2"/>
      <c r="AD253" s="2"/>
      <c r="AE253" s="2"/>
    </row>
    <row r="254" spans="1:31" ht="12">
      <c r="A254" s="891" t="s">
        <v>1108</v>
      </c>
      <c r="B254" s="882">
        <f>IRR(E265:N265)</f>
        <v>-0.22476764949571015</v>
      </c>
      <c r="C254" s="883">
        <f>NPV(0.06,E265:N265)</f>
        <v>-13029.653061420697</v>
      </c>
      <c r="D254" s="882">
        <f>IRR(E265:X265)</f>
        <v>-1.0842146982035228E-3</v>
      </c>
      <c r="E254" s="883">
        <f t="shared" si="188"/>
        <v>-4843.0579325647032</v>
      </c>
      <c r="F254" s="883">
        <f>NPV(0.04,E265:AE265)</f>
        <v>-1460.6365379176514</v>
      </c>
      <c r="G254" s="883">
        <f>NPV(0.08,E265:AE265)</f>
        <v>-7069.7276631067843</v>
      </c>
      <c r="H254" s="2"/>
      <c r="I254" s="2"/>
      <c r="J254" s="2"/>
      <c r="K254" s="2"/>
      <c r="L254" s="2"/>
      <c r="M254" s="2"/>
      <c r="N254" s="2"/>
      <c r="O254" s="2"/>
      <c r="P254" s="2"/>
      <c r="Q254" s="2"/>
      <c r="R254" s="2"/>
      <c r="S254" s="2"/>
      <c r="T254" s="2"/>
      <c r="U254" s="2"/>
      <c r="V254" s="2"/>
      <c r="W254" s="2"/>
      <c r="X254" s="2"/>
      <c r="Y254" s="2"/>
      <c r="Z254" s="2"/>
      <c r="AA254" s="2"/>
      <c r="AB254" s="2"/>
      <c r="AC254" s="2"/>
      <c r="AD254" s="2"/>
      <c r="AE254" s="2"/>
    </row>
    <row r="255" spans="1:31" ht="12">
      <c r="A255" s="891" t="s">
        <v>1109</v>
      </c>
      <c r="B255" s="884">
        <f>IRR(E266:N266)</f>
        <v>-0.25320516406412252</v>
      </c>
      <c r="C255" s="883">
        <f>NPV(0.06,E266:N266)</f>
        <v>-17802.842351985848</v>
      </c>
      <c r="D255" s="884">
        <f>IRR(E266:X266)</f>
        <v>-2.1724544929701772E-2</v>
      </c>
      <c r="E255" s="883">
        <f t="shared" si="188"/>
        <v>-9616.2472231298507</v>
      </c>
      <c r="F255" s="883">
        <f>NPV(0.04,E266:AE266)</f>
        <v>-6352.9198108832643</v>
      </c>
      <c r="G255" s="883">
        <f>NPV(0.08,E266:AE266)</f>
        <v>-11729.622161319534</v>
      </c>
      <c r="H255" s="2"/>
      <c r="I255" s="2"/>
      <c r="J255" s="2"/>
      <c r="K255" s="2"/>
      <c r="L255" s="2"/>
      <c r="M255" s="2"/>
      <c r="N255" s="2"/>
      <c r="O255" s="2"/>
      <c r="P255" s="2"/>
      <c r="Q255" s="2"/>
      <c r="R255" s="2"/>
      <c r="S255" s="2"/>
      <c r="T255" s="2"/>
      <c r="U255" s="2"/>
      <c r="V255" s="2"/>
      <c r="W255" s="2"/>
      <c r="X255" s="2"/>
      <c r="Y255" s="2"/>
      <c r="Z255" s="2"/>
      <c r="AA255" s="2"/>
      <c r="AB255" s="2"/>
      <c r="AC255" s="2"/>
      <c r="AD255" s="2"/>
      <c r="AE255" s="2"/>
    </row>
    <row r="256" spans="1:31" ht="12">
      <c r="A256" s="891"/>
      <c r="B256" s="882"/>
      <c r="C256" s="883"/>
      <c r="D256" s="882"/>
      <c r="E256" s="883">
        <f t="shared" si="188"/>
        <v>0</v>
      </c>
      <c r="F256" s="883">
        <f>NPV(0.04,F267:Y267)</f>
        <v>0</v>
      </c>
      <c r="G256" s="883">
        <f>NPV(0.08,G267:Z267)</f>
        <v>0</v>
      </c>
      <c r="H256" s="2"/>
      <c r="I256" s="2"/>
      <c r="J256" s="2"/>
      <c r="K256" s="2"/>
      <c r="L256" s="2"/>
      <c r="M256" s="2"/>
      <c r="N256" s="2"/>
      <c r="O256" s="2"/>
      <c r="P256" s="2"/>
      <c r="Q256" s="2"/>
      <c r="R256" s="2"/>
      <c r="S256" s="2"/>
      <c r="T256" s="2"/>
      <c r="U256" s="2"/>
      <c r="V256" s="2"/>
      <c r="W256" s="2"/>
      <c r="X256" s="2"/>
      <c r="Y256" s="2"/>
      <c r="Z256" s="2"/>
      <c r="AA256" s="2"/>
      <c r="AB256" s="2"/>
      <c r="AC256" s="2"/>
      <c r="AD256" s="2"/>
      <c r="AE256" s="2"/>
    </row>
    <row r="257" spans="1:31" ht="12">
      <c r="A257" s="891" t="s">
        <v>1110</v>
      </c>
      <c r="B257" s="882">
        <f>IRR(E268:N268)</f>
        <v>-0.20540651568762136</v>
      </c>
      <c r="C257" s="883">
        <f>NPV(0.06,E268:N268)</f>
        <v>-9519.6440204588962</v>
      </c>
      <c r="D257" s="882">
        <f>IRR(E268:X268)</f>
        <v>1.1099941660987378E-2</v>
      </c>
      <c r="E257" s="883">
        <f t="shared" si="188"/>
        <v>-2385.6433094316826</v>
      </c>
      <c r="F257" s="883">
        <f>NPV(0.04,E268:AE268)</f>
        <v>647.16706334798459</v>
      </c>
      <c r="G257" s="883">
        <f>NPV(0.08,E268:AE268)</f>
        <v>-4404.3680291596174</v>
      </c>
      <c r="H257" s="2"/>
      <c r="I257" s="2"/>
      <c r="J257" s="2"/>
      <c r="K257" s="2"/>
      <c r="L257" s="2"/>
      <c r="M257" s="2"/>
      <c r="N257" s="2"/>
      <c r="O257" s="2"/>
      <c r="P257" s="2"/>
      <c r="Q257" s="2"/>
      <c r="R257" s="2"/>
      <c r="S257" s="2"/>
      <c r="T257" s="2"/>
      <c r="U257" s="2"/>
      <c r="V257" s="2"/>
      <c r="W257" s="2"/>
      <c r="X257" s="2"/>
      <c r="Y257" s="2"/>
      <c r="Z257" s="2"/>
      <c r="AA257" s="2"/>
      <c r="AB257" s="2"/>
      <c r="AC257" s="2"/>
      <c r="AD257" s="2"/>
      <c r="AE257" s="2"/>
    </row>
    <row r="258" spans="1:31" ht="12">
      <c r="A258" s="891" t="s">
        <v>1111</v>
      </c>
      <c r="B258" s="882">
        <f>IRR(E269:N269)</f>
        <v>-0.21799169601991997</v>
      </c>
      <c r="C258" s="883">
        <f>NPV(0.06,E269:N269)</f>
        <v>-9648.6355014863711</v>
      </c>
      <c r="D258" s="882">
        <f>IRR(E269:X269)</f>
        <v>2.1437677687921042E-3</v>
      </c>
      <c r="E258" s="883">
        <f t="shared" si="188"/>
        <v>-3333.2943033447573</v>
      </c>
      <c r="F258" s="883">
        <f>NPV(0.04,E269:AE269)</f>
        <v>-674.45426474993224</v>
      </c>
      <c r="G258" s="883">
        <f>NPV(0.08,E269:AE269)</f>
        <v>-5095.3636123127635</v>
      </c>
      <c r="H258" s="2"/>
      <c r="I258" s="2"/>
      <c r="J258" s="2"/>
      <c r="K258" s="2"/>
      <c r="L258" s="2"/>
      <c r="M258" s="2"/>
      <c r="N258" s="2"/>
      <c r="O258" s="2"/>
      <c r="P258" s="2"/>
      <c r="Q258" s="2"/>
      <c r="R258" s="2"/>
      <c r="S258" s="2"/>
      <c r="T258" s="2"/>
      <c r="U258" s="2"/>
      <c r="V258" s="2"/>
      <c r="W258" s="2"/>
      <c r="X258" s="2"/>
      <c r="Y258" s="2"/>
      <c r="Z258" s="2"/>
      <c r="AA258" s="2"/>
      <c r="AB258" s="2"/>
      <c r="AC258" s="2"/>
      <c r="AD258" s="2"/>
      <c r="AE258" s="2"/>
    </row>
    <row r="259" spans="1:31" ht="12.75" thickBot="1">
      <c r="A259" s="892" t="s">
        <v>1112</v>
      </c>
      <c r="B259" s="893">
        <f>IRR(E270:N270)</f>
        <v>-0.24842125248453495</v>
      </c>
      <c r="C259" s="894">
        <f>NPV(0.06,E270:N270)</f>
        <v>-9906.6184635413192</v>
      </c>
      <c r="D259" s="893">
        <f>IRR(E270:X270)</f>
        <v>-1.9288190158418872E-2</v>
      </c>
      <c r="E259" s="894">
        <f t="shared" si="188"/>
        <v>-5228.5962911709012</v>
      </c>
      <c r="F259" s="894">
        <f>NPV(0.04,E270:AE270)</f>
        <v>-3317.6969209457707</v>
      </c>
      <c r="G259" s="894">
        <f>NPV(0.08,E270:AE270)</f>
        <v>-6477.3547786190538</v>
      </c>
      <c r="H259" s="2"/>
      <c r="I259" s="2"/>
      <c r="J259" s="2"/>
      <c r="K259" s="2"/>
      <c r="L259" s="2"/>
      <c r="M259" s="2"/>
      <c r="N259" s="2"/>
      <c r="O259" s="2"/>
      <c r="P259" s="2"/>
      <c r="Q259" s="2"/>
      <c r="R259" s="2"/>
      <c r="S259" s="2"/>
      <c r="T259" s="2"/>
      <c r="U259" s="2"/>
      <c r="V259" s="2"/>
      <c r="W259" s="2"/>
      <c r="X259" s="2"/>
      <c r="Y259" s="2"/>
      <c r="Z259" s="2"/>
      <c r="AA259" s="2"/>
      <c r="AB259" s="2"/>
      <c r="AC259" s="2"/>
      <c r="AD259" s="2"/>
      <c r="AE259" s="2"/>
    </row>
    <row r="260" spans="1:31" ht="12.75" thickBot="1">
      <c r="A260" s="845"/>
      <c r="B260" s="845"/>
      <c r="C260" s="9"/>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row>
    <row r="261" spans="1:31" ht="12">
      <c r="A261" s="2"/>
      <c r="B261" s="2"/>
      <c r="C261" s="2"/>
      <c r="D261" s="897"/>
      <c r="E261" s="898" t="s">
        <v>432</v>
      </c>
      <c r="F261" s="898" t="s">
        <v>1113</v>
      </c>
      <c r="G261" s="898" t="s">
        <v>1114</v>
      </c>
      <c r="H261" s="898" t="s">
        <v>1115</v>
      </c>
      <c r="I261" s="898" t="s">
        <v>1116</v>
      </c>
      <c r="J261" s="898" t="s">
        <v>1117</v>
      </c>
      <c r="K261" s="898" t="s">
        <v>1118</v>
      </c>
      <c r="L261" s="898" t="s">
        <v>1119</v>
      </c>
      <c r="M261" s="898" t="s">
        <v>1120</v>
      </c>
      <c r="N261" s="898" t="s">
        <v>1121</v>
      </c>
      <c r="O261" s="898" t="s">
        <v>1122</v>
      </c>
      <c r="P261" s="898" t="s">
        <v>1123</v>
      </c>
      <c r="Q261" s="898" t="s">
        <v>1124</v>
      </c>
      <c r="R261" s="898" t="s">
        <v>1125</v>
      </c>
      <c r="S261" s="898" t="s">
        <v>1126</v>
      </c>
      <c r="T261" s="898" t="s">
        <v>1127</v>
      </c>
      <c r="U261" s="898" t="s">
        <v>1128</v>
      </c>
      <c r="V261" s="898" t="s">
        <v>1129</v>
      </c>
      <c r="W261" s="898" t="s">
        <v>1130</v>
      </c>
      <c r="X261" s="898" t="s">
        <v>1131</v>
      </c>
      <c r="Y261" s="898" t="s">
        <v>1422</v>
      </c>
      <c r="Z261" s="898" t="s">
        <v>1423</v>
      </c>
      <c r="AA261" s="898" t="s">
        <v>1424</v>
      </c>
      <c r="AB261" s="898" t="s">
        <v>1425</v>
      </c>
      <c r="AC261" s="898" t="s">
        <v>1426</v>
      </c>
      <c r="AD261" s="898" t="s">
        <v>1427</v>
      </c>
      <c r="AE261" s="898" t="s">
        <v>1428</v>
      </c>
    </row>
    <row r="262" spans="1:31" ht="12">
      <c r="A262" s="2"/>
      <c r="B262" s="2"/>
      <c r="C262" s="2"/>
      <c r="D262" s="899" t="s">
        <v>1106</v>
      </c>
      <c r="E262" s="237">
        <f>E239-E243</f>
        <v>-10589.742219654059</v>
      </c>
      <c r="F262" s="237">
        <f t="shared" ref="F262:X262" si="189">F239-F243</f>
        <v>-485.47690504521859</v>
      </c>
      <c r="G262" s="237">
        <f t="shared" si="189"/>
        <v>-1799.1221628781138</v>
      </c>
      <c r="H262" s="237">
        <f t="shared" si="189"/>
        <v>0</v>
      </c>
      <c r="I262" s="237">
        <f t="shared" si="189"/>
        <v>0</v>
      </c>
      <c r="J262" s="237">
        <f t="shared" si="189"/>
        <v>0</v>
      </c>
      <c r="K262" s="237">
        <f t="shared" si="189"/>
        <v>0</v>
      </c>
      <c r="L262" s="237">
        <f t="shared" si="189"/>
        <v>693.20026888006623</v>
      </c>
      <c r="M262" s="237">
        <f t="shared" si="189"/>
        <v>784.20630779632813</v>
      </c>
      <c r="N262" s="237">
        <f t="shared" si="189"/>
        <v>699.90245833928043</v>
      </c>
      <c r="O262" s="237">
        <f t="shared" si="189"/>
        <v>965.2155642633835</v>
      </c>
      <c r="P262" s="237">
        <f t="shared" si="189"/>
        <v>1055.2187818141767</v>
      </c>
      <c r="Q262" s="237">
        <f t="shared" si="189"/>
        <v>1144.8877255764808</v>
      </c>
      <c r="R262" s="237">
        <f t="shared" si="189"/>
        <v>1234.2223955502955</v>
      </c>
      <c r="S262" s="237">
        <f t="shared" si="189"/>
        <v>1058.5782333884965</v>
      </c>
      <c r="T262" s="237">
        <f t="shared" si="189"/>
        <v>1411.888914132456</v>
      </c>
      <c r="U262" s="237">
        <f t="shared" si="189"/>
        <v>1500.2207627408015</v>
      </c>
      <c r="V262" s="237">
        <f t="shared" si="189"/>
        <v>1588.2183375606583</v>
      </c>
      <c r="W262" s="237">
        <f t="shared" si="189"/>
        <v>1675.8816385920254</v>
      </c>
      <c r="X262" s="237">
        <f t="shared" si="189"/>
        <v>1410.5685326679227</v>
      </c>
      <c r="Y262" s="237">
        <f t="shared" ref="Y262:AE262" si="190">Y239-Y243</f>
        <v>1759.9514963971303</v>
      </c>
      <c r="Z262" s="237">
        <f t="shared" si="190"/>
        <v>1756.6923269593585</v>
      </c>
      <c r="AA262" s="237">
        <f t="shared" si="190"/>
        <v>1753.4331575215865</v>
      </c>
      <c r="AB262" s="237">
        <f t="shared" si="190"/>
        <v>1750.1739880838127</v>
      </c>
      <c r="AC262" s="237">
        <f t="shared" si="190"/>
        <v>1397.5318549168326</v>
      </c>
      <c r="AD262" s="237">
        <f t="shared" si="190"/>
        <v>1743.6556492082689</v>
      </c>
      <c r="AE262" s="237">
        <f t="shared" si="190"/>
        <v>1740.3964797704969</v>
      </c>
    </row>
    <row r="263" spans="1:31" ht="12">
      <c r="A263" s="2"/>
      <c r="B263" s="2"/>
      <c r="C263" s="2"/>
      <c r="D263" s="899" t="s">
        <v>1132</v>
      </c>
      <c r="E263" s="237"/>
      <c r="F263" s="237"/>
      <c r="G263" s="900"/>
      <c r="H263" s="900"/>
      <c r="I263" s="900"/>
      <c r="J263" s="900"/>
      <c r="K263" s="900"/>
      <c r="L263" s="900"/>
      <c r="M263" s="900"/>
      <c r="N263" s="900"/>
      <c r="O263" s="900"/>
      <c r="P263" s="900"/>
      <c r="Q263" s="900"/>
      <c r="R263" s="900"/>
      <c r="S263" s="900"/>
      <c r="T263" s="900"/>
      <c r="U263" s="900"/>
      <c r="V263" s="900"/>
      <c r="W263" s="900"/>
      <c r="X263" s="900"/>
      <c r="Y263" s="900"/>
      <c r="Z263" s="900"/>
      <c r="AA263" s="900"/>
      <c r="AB263" s="900"/>
      <c r="AC263" s="900"/>
      <c r="AD263" s="900"/>
      <c r="AE263" s="900"/>
    </row>
    <row r="264" spans="1:31" ht="12">
      <c r="A264" s="2"/>
      <c r="B264" s="2"/>
      <c r="C264" s="2"/>
      <c r="D264" s="901">
        <v>0.1</v>
      </c>
      <c r="E264" s="237">
        <f>E239-E243*IF(E243&gt;=0,(1+$D264),IF(E243&lt;0,(1-$D264)))</f>
        <v>-11648.716441619466</v>
      </c>
      <c r="F264" s="237">
        <f t="shared" ref="F264:X264" si="191">F239-F243*IF(F243&gt;=0,(1+$D264),IF(F243&lt;0,(1-$D264)))</f>
        <v>-534.02459554974052</v>
      </c>
      <c r="G264" s="237">
        <f t="shared" si="191"/>
        <v>-1979.0343791659254</v>
      </c>
      <c r="H264" s="237">
        <f t="shared" si="191"/>
        <v>0</v>
      </c>
      <c r="I264" s="237">
        <f t="shared" si="191"/>
        <v>0</v>
      </c>
      <c r="J264" s="237">
        <f t="shared" si="191"/>
        <v>0</v>
      </c>
      <c r="K264" s="237">
        <f t="shared" si="191"/>
        <v>0</v>
      </c>
      <c r="L264" s="237">
        <f t="shared" si="191"/>
        <v>693.20026888006623</v>
      </c>
      <c r="M264" s="237">
        <f t="shared" si="191"/>
        <v>784.20630779632813</v>
      </c>
      <c r="N264" s="237">
        <f t="shared" si="191"/>
        <v>699.90245833928043</v>
      </c>
      <c r="O264" s="237">
        <f t="shared" si="191"/>
        <v>965.2155642633835</v>
      </c>
      <c r="P264" s="237">
        <f t="shared" si="191"/>
        <v>1055.2187818141767</v>
      </c>
      <c r="Q264" s="237">
        <f t="shared" si="191"/>
        <v>1144.8877255764808</v>
      </c>
      <c r="R264" s="237">
        <f t="shared" si="191"/>
        <v>1234.2223955502955</v>
      </c>
      <c r="S264" s="237">
        <f t="shared" si="191"/>
        <v>1058.5782333884965</v>
      </c>
      <c r="T264" s="237">
        <f t="shared" si="191"/>
        <v>1411.888914132456</v>
      </c>
      <c r="U264" s="237">
        <f t="shared" si="191"/>
        <v>1500.2207627408015</v>
      </c>
      <c r="V264" s="237">
        <f t="shared" si="191"/>
        <v>1588.2183375606583</v>
      </c>
      <c r="W264" s="237">
        <f t="shared" si="191"/>
        <v>1675.8816385920254</v>
      </c>
      <c r="X264" s="237">
        <f t="shared" si="191"/>
        <v>1410.5685326679227</v>
      </c>
      <c r="Y264" s="237">
        <f t="shared" ref="Y264:AE264" si="192">Y239-Y243*IF(Y243&gt;=0,(1+$D264),IF(Y243&lt;0,(1-$D264)))</f>
        <v>1759.9514963971303</v>
      </c>
      <c r="Z264" s="237">
        <f t="shared" si="192"/>
        <v>1756.6923269593585</v>
      </c>
      <c r="AA264" s="237">
        <f t="shared" si="192"/>
        <v>1753.4331575215865</v>
      </c>
      <c r="AB264" s="237">
        <f t="shared" si="192"/>
        <v>1750.1739880838127</v>
      </c>
      <c r="AC264" s="237">
        <f t="shared" si="192"/>
        <v>1397.5318549168326</v>
      </c>
      <c r="AD264" s="237">
        <f t="shared" si="192"/>
        <v>1743.6556492082689</v>
      </c>
      <c r="AE264" s="237">
        <f t="shared" si="192"/>
        <v>1740.3964797704969</v>
      </c>
    </row>
    <row r="265" spans="1:31" ht="12">
      <c r="A265" s="2"/>
      <c r="B265" s="2"/>
      <c r="C265" s="2"/>
      <c r="D265" s="901">
        <v>0.2</v>
      </c>
      <c r="E265" s="237">
        <f>E239-E243*IF(E243&gt;=0,(1+$D265),IF(E243&lt;0,(1-$D265)))</f>
        <v>-12707.69066358487</v>
      </c>
      <c r="F265" s="237">
        <f t="shared" ref="F265:X265" si="193">F239-F243*IF(F243&gt;=0,(1+$D265),IF(F243&lt;0,(1-$D265)))</f>
        <v>-582.57228605426224</v>
      </c>
      <c r="G265" s="237">
        <f t="shared" si="193"/>
        <v>-2158.9465954537363</v>
      </c>
      <c r="H265" s="237">
        <f t="shared" si="193"/>
        <v>0</v>
      </c>
      <c r="I265" s="237">
        <f t="shared" si="193"/>
        <v>0</v>
      </c>
      <c r="J265" s="237">
        <f t="shared" si="193"/>
        <v>0</v>
      </c>
      <c r="K265" s="237">
        <f t="shared" si="193"/>
        <v>0</v>
      </c>
      <c r="L265" s="237">
        <f t="shared" si="193"/>
        <v>693.20026888006623</v>
      </c>
      <c r="M265" s="237">
        <f t="shared" si="193"/>
        <v>784.20630779632813</v>
      </c>
      <c r="N265" s="237">
        <f t="shared" si="193"/>
        <v>699.90245833928043</v>
      </c>
      <c r="O265" s="237">
        <f t="shared" si="193"/>
        <v>965.2155642633835</v>
      </c>
      <c r="P265" s="237">
        <f t="shared" si="193"/>
        <v>1055.2187818141767</v>
      </c>
      <c r="Q265" s="237">
        <f t="shared" si="193"/>
        <v>1144.8877255764808</v>
      </c>
      <c r="R265" s="237">
        <f t="shared" si="193"/>
        <v>1234.2223955502955</v>
      </c>
      <c r="S265" s="237">
        <f t="shared" si="193"/>
        <v>1058.5782333884965</v>
      </c>
      <c r="T265" s="237">
        <f t="shared" si="193"/>
        <v>1411.888914132456</v>
      </c>
      <c r="U265" s="237">
        <f t="shared" si="193"/>
        <v>1500.2207627408015</v>
      </c>
      <c r="V265" s="237">
        <f t="shared" si="193"/>
        <v>1588.2183375606583</v>
      </c>
      <c r="W265" s="237">
        <f t="shared" si="193"/>
        <v>1675.8816385920254</v>
      </c>
      <c r="X265" s="237">
        <f t="shared" si="193"/>
        <v>1410.5685326679227</v>
      </c>
      <c r="Y265" s="237">
        <f t="shared" ref="Y265:AE265" si="194">Y239-Y243*IF(Y243&gt;=0,(1+$D265),IF(Y243&lt;0,(1-$D265)))</f>
        <v>1759.9514963971303</v>
      </c>
      <c r="Z265" s="237">
        <f t="shared" si="194"/>
        <v>1756.6923269593585</v>
      </c>
      <c r="AA265" s="237">
        <f t="shared" si="194"/>
        <v>1753.4331575215865</v>
      </c>
      <c r="AB265" s="237">
        <f t="shared" si="194"/>
        <v>1750.1739880838127</v>
      </c>
      <c r="AC265" s="237">
        <f t="shared" si="194"/>
        <v>1397.5318549168326</v>
      </c>
      <c r="AD265" s="237">
        <f t="shared" si="194"/>
        <v>1743.6556492082689</v>
      </c>
      <c r="AE265" s="237">
        <f t="shared" si="194"/>
        <v>1740.3964797704969</v>
      </c>
    </row>
    <row r="266" spans="1:31" ht="12">
      <c r="A266" s="2"/>
      <c r="B266" s="2"/>
      <c r="C266" s="2"/>
      <c r="D266" s="901">
        <v>0.6</v>
      </c>
      <c r="E266" s="237">
        <f>E239-E243*IF(E243&gt;=0,(1+$D266),IF(E243&lt;0,(1-$D266)))</f>
        <v>-16943.587551446497</v>
      </c>
      <c r="F266" s="237">
        <f t="shared" ref="F266:X266" si="195">F239-F243*IF(F243&gt;=0,(1+$D266),IF(F243&lt;0,(1-$D266)))</f>
        <v>-776.76304807234976</v>
      </c>
      <c r="G266" s="237">
        <f t="shared" si="195"/>
        <v>-2878.5954606049822</v>
      </c>
      <c r="H266" s="237">
        <f t="shared" si="195"/>
        <v>0</v>
      </c>
      <c r="I266" s="237">
        <f t="shared" si="195"/>
        <v>0</v>
      </c>
      <c r="J266" s="237">
        <f t="shared" si="195"/>
        <v>0</v>
      </c>
      <c r="K266" s="237">
        <f t="shared" si="195"/>
        <v>0</v>
      </c>
      <c r="L266" s="237">
        <f t="shared" si="195"/>
        <v>693.20026888006623</v>
      </c>
      <c r="M266" s="237">
        <f t="shared" si="195"/>
        <v>784.20630779632813</v>
      </c>
      <c r="N266" s="237">
        <f t="shared" si="195"/>
        <v>699.90245833928043</v>
      </c>
      <c r="O266" s="237">
        <f t="shared" si="195"/>
        <v>965.2155642633835</v>
      </c>
      <c r="P266" s="237">
        <f t="shared" si="195"/>
        <v>1055.2187818141767</v>
      </c>
      <c r="Q266" s="237">
        <f t="shared" si="195"/>
        <v>1144.8877255764808</v>
      </c>
      <c r="R266" s="237">
        <f t="shared" si="195"/>
        <v>1234.2223955502955</v>
      </c>
      <c r="S266" s="237">
        <f t="shared" si="195"/>
        <v>1058.5782333884965</v>
      </c>
      <c r="T266" s="237">
        <f t="shared" si="195"/>
        <v>1411.888914132456</v>
      </c>
      <c r="U266" s="237">
        <f t="shared" si="195"/>
        <v>1500.2207627408015</v>
      </c>
      <c r="V266" s="237">
        <f t="shared" si="195"/>
        <v>1588.2183375606583</v>
      </c>
      <c r="W266" s="237">
        <f t="shared" si="195"/>
        <v>1675.8816385920254</v>
      </c>
      <c r="X266" s="237">
        <f t="shared" si="195"/>
        <v>1410.5685326679227</v>
      </c>
      <c r="Y266" s="237">
        <f t="shared" ref="Y266:AE266" si="196">Y239-Y243*IF(Y243&gt;=0,(1+$D266),IF(Y243&lt;0,(1-$D266)))</f>
        <v>1759.9514963971303</v>
      </c>
      <c r="Z266" s="237">
        <f t="shared" si="196"/>
        <v>1756.6923269593585</v>
      </c>
      <c r="AA266" s="237">
        <f t="shared" si="196"/>
        <v>1753.4331575215865</v>
      </c>
      <c r="AB266" s="237">
        <f t="shared" si="196"/>
        <v>1750.1739880838127</v>
      </c>
      <c r="AC266" s="237">
        <f t="shared" si="196"/>
        <v>1397.5318549168326</v>
      </c>
      <c r="AD266" s="237">
        <f t="shared" si="196"/>
        <v>1743.6556492082689</v>
      </c>
      <c r="AE266" s="237">
        <f t="shared" si="196"/>
        <v>1740.3964797704969</v>
      </c>
    </row>
    <row r="267" spans="1:31" ht="12">
      <c r="A267" s="2"/>
      <c r="B267" s="2"/>
      <c r="C267" s="2"/>
      <c r="D267" s="899" t="s">
        <v>1133</v>
      </c>
      <c r="E267" s="237"/>
      <c r="F267" s="237"/>
      <c r="G267" s="900"/>
      <c r="H267" s="900"/>
      <c r="I267" s="900"/>
      <c r="J267" s="900"/>
      <c r="K267" s="900"/>
      <c r="L267" s="900"/>
      <c r="M267" s="900"/>
      <c r="N267" s="900"/>
      <c r="O267" s="900"/>
      <c r="P267" s="900"/>
      <c r="Q267" s="900"/>
      <c r="R267" s="900"/>
      <c r="S267" s="900"/>
      <c r="T267" s="900"/>
      <c r="U267" s="900"/>
      <c r="V267" s="900"/>
      <c r="W267" s="900"/>
      <c r="X267" s="900"/>
      <c r="Y267" s="900"/>
      <c r="Z267" s="900"/>
      <c r="AA267" s="900"/>
      <c r="AB267" s="900"/>
      <c r="AC267" s="900"/>
      <c r="AD267" s="900"/>
      <c r="AE267" s="900"/>
    </row>
    <row r="268" spans="1:31" ht="12">
      <c r="A268" s="2"/>
      <c r="B268" s="2"/>
      <c r="C268" s="2"/>
      <c r="D268" s="901">
        <v>0.1</v>
      </c>
      <c r="E268" s="237">
        <f>E$110*(1-$D268)-E$114</f>
        <v>-10591.433089806418</v>
      </c>
      <c r="F268" s="237">
        <f t="shared" ref="F268:Y270" si="197">F$110*(1-$D268)-F$114</f>
        <v>-525.46272176180673</v>
      </c>
      <c r="G268" s="237">
        <f t="shared" si="197"/>
        <v>-39.985816716588147</v>
      </c>
      <c r="H268" s="237">
        <f t="shared" si="197"/>
        <v>-39.985816716588147</v>
      </c>
      <c r="I268" s="237">
        <f t="shared" si="197"/>
        <v>-39.985816716588147</v>
      </c>
      <c r="J268" s="237">
        <f t="shared" si="197"/>
        <v>-39.985816716588147</v>
      </c>
      <c r="K268" s="237">
        <f t="shared" si="197"/>
        <v>-39.985816716588147</v>
      </c>
      <c r="L268" s="237">
        <f t="shared" si="197"/>
        <v>583.89442527547146</v>
      </c>
      <c r="M268" s="237">
        <f t="shared" si="197"/>
        <v>665.79986030010718</v>
      </c>
      <c r="N268" s="237">
        <f t="shared" si="197"/>
        <v>589.92639578876424</v>
      </c>
      <c r="O268" s="237">
        <f t="shared" si="197"/>
        <v>828.70819112045706</v>
      </c>
      <c r="P268" s="237">
        <f t="shared" si="197"/>
        <v>909.71108691617098</v>
      </c>
      <c r="Q268" s="237">
        <f t="shared" si="197"/>
        <v>990.41313630224465</v>
      </c>
      <c r="R268" s="237">
        <f t="shared" si="197"/>
        <v>1070.8143392786778</v>
      </c>
      <c r="S268" s="237">
        <f t="shared" si="197"/>
        <v>912.7345933330588</v>
      </c>
      <c r="T268" s="237">
        <f t="shared" si="197"/>
        <v>1230.7142060026222</v>
      </c>
      <c r="U268" s="237">
        <f t="shared" si="197"/>
        <v>1310.2128697501334</v>
      </c>
      <c r="V268" s="237">
        <f t="shared" si="197"/>
        <v>1389.4106870880041</v>
      </c>
      <c r="W268" s="237">
        <f t="shared" si="197"/>
        <v>1468.3076580162347</v>
      </c>
      <c r="X268" s="237">
        <f t="shared" si="197"/>
        <v>1229.5258626845425</v>
      </c>
      <c r="Y268" s="237">
        <f t="shared" si="197"/>
        <v>1543.9705300408291</v>
      </c>
      <c r="Z268" s="237">
        <f t="shared" ref="Y268:AE270" si="198">Z$110*(1-$D268)-Z$114</f>
        <v>1541.0372775468345</v>
      </c>
      <c r="AA268" s="237">
        <f t="shared" si="198"/>
        <v>1538.1040250528399</v>
      </c>
      <c r="AB268" s="237">
        <f t="shared" si="198"/>
        <v>1535.1707725588435</v>
      </c>
      <c r="AC268" s="237">
        <f t="shared" si="198"/>
        <v>1217.792852708561</v>
      </c>
      <c r="AD268" s="237">
        <f t="shared" si="198"/>
        <v>1529.3042675708539</v>
      </c>
      <c r="AE268" s="237">
        <f t="shared" si="198"/>
        <v>1526.3710150768588</v>
      </c>
    </row>
    <row r="269" spans="1:31" ht="12">
      <c r="A269" s="2"/>
      <c r="B269" s="2"/>
      <c r="C269" s="2"/>
      <c r="D269" s="901">
        <v>0.2</v>
      </c>
      <c r="E269" s="237">
        <f>E$110*(1-$D269)-E$114</f>
        <v>-10591.433089806418</v>
      </c>
      <c r="F269" s="237">
        <f t="shared" si="197"/>
        <v>-525.46272176180673</v>
      </c>
      <c r="G269" s="237">
        <f t="shared" si="197"/>
        <v>-39.985816716588147</v>
      </c>
      <c r="H269" s="237">
        <f t="shared" si="197"/>
        <v>-39.985816716588147</v>
      </c>
      <c r="I269" s="237">
        <f t="shared" si="197"/>
        <v>-39.985816716588147</v>
      </c>
      <c r="J269" s="237">
        <f t="shared" si="197"/>
        <v>-39.985816716588147</v>
      </c>
      <c r="K269" s="237">
        <f t="shared" si="197"/>
        <v>-39.985816716588147</v>
      </c>
      <c r="L269" s="237">
        <f t="shared" si="197"/>
        <v>514.57439838746484</v>
      </c>
      <c r="M269" s="237">
        <f t="shared" si="197"/>
        <v>587.37922952047438</v>
      </c>
      <c r="N269" s="237">
        <f t="shared" si="197"/>
        <v>519.9361499548362</v>
      </c>
      <c r="O269" s="237">
        <f t="shared" si="197"/>
        <v>732.18663469411865</v>
      </c>
      <c r="P269" s="237">
        <f t="shared" si="197"/>
        <v>804.18920873475327</v>
      </c>
      <c r="Q269" s="237">
        <f t="shared" si="197"/>
        <v>875.92436374459646</v>
      </c>
      <c r="R269" s="237">
        <f t="shared" si="197"/>
        <v>947.39209972364824</v>
      </c>
      <c r="S269" s="237">
        <f t="shared" si="197"/>
        <v>806.8767699942091</v>
      </c>
      <c r="T269" s="237">
        <f t="shared" si="197"/>
        <v>1089.5253145893766</v>
      </c>
      <c r="U269" s="237">
        <f t="shared" si="197"/>
        <v>1160.1907934760529</v>
      </c>
      <c r="V269" s="237">
        <f t="shared" si="197"/>
        <v>1230.5888533319385</v>
      </c>
      <c r="W269" s="237">
        <f t="shared" si="197"/>
        <v>1300.7194941570324</v>
      </c>
      <c r="X269" s="237">
        <f t="shared" si="197"/>
        <v>1088.4690094177499</v>
      </c>
      <c r="Y269" s="237">
        <f t="shared" si="198"/>
        <v>1367.9753804011161</v>
      </c>
      <c r="Z269" s="237">
        <f t="shared" si="198"/>
        <v>1365.368044850899</v>
      </c>
      <c r="AA269" s="237">
        <f t="shared" si="198"/>
        <v>1362.7607093006814</v>
      </c>
      <c r="AB269" s="237">
        <f t="shared" si="198"/>
        <v>1360.1533737504619</v>
      </c>
      <c r="AC269" s="237">
        <f t="shared" si="198"/>
        <v>1078.0396672168781</v>
      </c>
      <c r="AD269" s="237">
        <f t="shared" si="198"/>
        <v>1354.9387026500272</v>
      </c>
      <c r="AE269" s="237">
        <f t="shared" si="198"/>
        <v>1352.3313670998095</v>
      </c>
    </row>
    <row r="270" spans="1:31" ht="12.75" thickBot="1">
      <c r="A270" s="2"/>
      <c r="B270" s="2"/>
      <c r="C270" s="2"/>
      <c r="D270" s="902">
        <v>0.4</v>
      </c>
      <c r="E270" s="237">
        <f>E$110*(1-$D270)-E$114</f>
        <v>-10591.433089806418</v>
      </c>
      <c r="F270" s="237">
        <f t="shared" si="197"/>
        <v>-525.46272176180673</v>
      </c>
      <c r="G270" s="237">
        <f t="shared" si="197"/>
        <v>-39.985816716588147</v>
      </c>
      <c r="H270" s="237">
        <f t="shared" si="197"/>
        <v>-39.985816716588147</v>
      </c>
      <c r="I270" s="237">
        <f t="shared" si="197"/>
        <v>-39.985816716588147</v>
      </c>
      <c r="J270" s="237">
        <f t="shared" si="197"/>
        <v>-39.985816716588147</v>
      </c>
      <c r="K270" s="237">
        <f t="shared" si="197"/>
        <v>-39.985816716588147</v>
      </c>
      <c r="L270" s="237">
        <f t="shared" si="197"/>
        <v>375.93434461145159</v>
      </c>
      <c r="M270" s="237">
        <f t="shared" si="197"/>
        <v>430.53796796120872</v>
      </c>
      <c r="N270" s="237">
        <f t="shared" si="197"/>
        <v>379.95565828698011</v>
      </c>
      <c r="O270" s="237">
        <f t="shared" si="197"/>
        <v>539.14352184144195</v>
      </c>
      <c r="P270" s="237">
        <f t="shared" si="197"/>
        <v>593.14545237191783</v>
      </c>
      <c r="Q270" s="237">
        <f t="shared" si="197"/>
        <v>646.94681862930031</v>
      </c>
      <c r="R270" s="237">
        <f t="shared" si="197"/>
        <v>700.54762061358906</v>
      </c>
      <c r="S270" s="237">
        <f t="shared" si="197"/>
        <v>595.1611233165097</v>
      </c>
      <c r="T270" s="237">
        <f t="shared" si="197"/>
        <v>807.14753176288536</v>
      </c>
      <c r="U270" s="237">
        <f t="shared" si="197"/>
        <v>860.1466409278928</v>
      </c>
      <c r="V270" s="237">
        <f t="shared" si="197"/>
        <v>912.94518581980674</v>
      </c>
      <c r="W270" s="237">
        <f t="shared" si="197"/>
        <v>965.54316643862705</v>
      </c>
      <c r="X270" s="237">
        <f t="shared" si="197"/>
        <v>806.35530288416544</v>
      </c>
      <c r="Y270" s="237">
        <f t="shared" si="198"/>
        <v>1015.9850811216901</v>
      </c>
      <c r="Z270" s="237">
        <f t="shared" si="198"/>
        <v>1014.0295794590269</v>
      </c>
      <c r="AA270" s="237">
        <f t="shared" si="198"/>
        <v>1012.0740777963637</v>
      </c>
      <c r="AB270" s="237">
        <f t="shared" si="198"/>
        <v>1010.1185761336993</v>
      </c>
      <c r="AC270" s="237">
        <f t="shared" si="198"/>
        <v>798.53329623351135</v>
      </c>
      <c r="AD270" s="237">
        <f t="shared" si="198"/>
        <v>1006.2075728083731</v>
      </c>
      <c r="AE270" s="237">
        <f t="shared" si="198"/>
        <v>1004.2520711457099</v>
      </c>
    </row>
  </sheetData>
  <mergeCells count="20">
    <mergeCell ref="B249:C249"/>
    <mergeCell ref="D249:E249"/>
    <mergeCell ref="E105:I105"/>
    <mergeCell ref="O105:S105"/>
    <mergeCell ref="B120:C120"/>
    <mergeCell ref="D120:E120"/>
    <mergeCell ref="E234:I234"/>
    <mergeCell ref="O234:S234"/>
    <mergeCell ref="E148:I148"/>
    <mergeCell ref="O148:S148"/>
    <mergeCell ref="B203:C203"/>
    <mergeCell ref="D203:E203"/>
    <mergeCell ref="E187:I187"/>
    <mergeCell ref="O187:S187"/>
    <mergeCell ref="E18:I18"/>
    <mergeCell ref="O18:S18"/>
    <mergeCell ref="B75:C75"/>
    <mergeCell ref="D75:E75"/>
    <mergeCell ref="E59:I59"/>
    <mergeCell ref="O59:S59"/>
  </mergeCells>
  <hyperlinks>
    <hyperlink ref="X1" location="ToC!A1" display="Table of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theme="9"/>
  </sheetPr>
  <dimension ref="A1:AE271"/>
  <sheetViews>
    <sheetView topLeftCell="A10" zoomScale="70" zoomScaleNormal="70" workbookViewId="0">
      <selection activeCell="A28" sqref="A28:XFD28"/>
    </sheetView>
  </sheetViews>
  <sheetFormatPr defaultColWidth="9.28515625" defaultRowHeight="11.25"/>
  <cols>
    <col min="1" max="1" width="25.28515625" style="758" customWidth="1"/>
    <col min="2" max="2" width="9.28515625" style="758"/>
    <col min="3" max="3" width="12.7109375" style="758" customWidth="1"/>
    <col min="4" max="4" width="10.7109375" style="758" customWidth="1"/>
    <col min="5" max="6" width="9.28515625" style="758"/>
    <col min="7" max="7" width="19.28515625" style="758" customWidth="1"/>
    <col min="8" max="9" width="9.28515625" style="758"/>
    <col min="10" max="10" width="16.42578125" style="758" customWidth="1"/>
    <col min="11" max="11" width="11.5703125" style="758" customWidth="1"/>
    <col min="12" max="12" width="10.7109375" style="758" customWidth="1"/>
    <col min="13" max="16384" width="9.28515625" style="758"/>
  </cols>
  <sheetData>
    <row r="1" spans="1:31" ht="15">
      <c r="A1" s="757" t="s">
        <v>1433</v>
      </c>
      <c r="I1" s="695"/>
      <c r="J1" s="695"/>
      <c r="K1" s="695"/>
      <c r="L1" s="695"/>
      <c r="M1" s="695"/>
      <c r="N1" s="695"/>
      <c r="W1" s="1109" t="s">
        <v>1274</v>
      </c>
      <c r="X1" s="1110" t="s">
        <v>1055</v>
      </c>
    </row>
    <row r="2" spans="1:31">
      <c r="A2" s="759" t="s">
        <v>198</v>
      </c>
      <c r="I2" s="695"/>
      <c r="N2" s="695"/>
    </row>
    <row r="3" spans="1:31">
      <c r="A3" s="697" t="s">
        <v>1431</v>
      </c>
      <c r="I3" s="695"/>
      <c r="N3" s="695"/>
    </row>
    <row r="4" spans="1:31">
      <c r="A4" s="697" t="s">
        <v>1159</v>
      </c>
      <c r="I4" s="695"/>
      <c r="J4" s="695"/>
      <c r="N4" s="695"/>
    </row>
    <row r="5" spans="1:31" ht="12" thickBot="1">
      <c r="A5" s="697"/>
      <c r="I5" s="695"/>
      <c r="J5" s="695"/>
      <c r="N5" s="695"/>
    </row>
    <row r="6" spans="1:31">
      <c r="A6" s="697"/>
      <c r="C6" s="923" t="s">
        <v>435</v>
      </c>
      <c r="D6" s="924"/>
      <c r="E6" s="925" t="s">
        <v>5</v>
      </c>
      <c r="F6" s="926" t="s">
        <v>353</v>
      </c>
      <c r="I6" s="695"/>
      <c r="J6" s="932" t="s">
        <v>450</v>
      </c>
      <c r="K6" s="924"/>
      <c r="L6" s="933" t="s">
        <v>5</v>
      </c>
      <c r="M6" s="934" t="s">
        <v>353</v>
      </c>
      <c r="N6" s="695"/>
    </row>
    <row r="7" spans="1:31">
      <c r="A7" s="697"/>
      <c r="B7" s="760"/>
      <c r="C7" s="909" t="s">
        <v>436</v>
      </c>
      <c r="D7" s="760"/>
      <c r="E7" s="760" t="s">
        <v>437</v>
      </c>
      <c r="F7" s="916" t="s">
        <v>455</v>
      </c>
      <c r="G7" s="760"/>
      <c r="H7" s="760"/>
      <c r="I7" s="760"/>
      <c r="J7" s="909" t="s">
        <v>1157</v>
      </c>
      <c r="K7" s="760"/>
      <c r="L7" s="760" t="s">
        <v>236</v>
      </c>
      <c r="M7" s="916">
        <v>8</v>
      </c>
      <c r="N7" s="760"/>
    </row>
    <row r="8" spans="1:31">
      <c r="B8" s="760"/>
      <c r="C8" s="909" t="s">
        <v>438</v>
      </c>
      <c r="D8" s="760"/>
      <c r="E8" s="760" t="s">
        <v>437</v>
      </c>
      <c r="F8" s="916" t="s">
        <v>439</v>
      </c>
      <c r="G8" s="760"/>
      <c r="H8" s="760"/>
      <c r="I8" s="760"/>
      <c r="J8" s="909" t="s">
        <v>1158</v>
      </c>
      <c r="K8" s="760"/>
      <c r="L8" s="760" t="s">
        <v>12</v>
      </c>
      <c r="M8" s="916">
        <v>1</v>
      </c>
      <c r="N8" s="760"/>
    </row>
    <row r="9" spans="1:31">
      <c r="B9" s="760"/>
      <c r="C9" s="909" t="s">
        <v>1153</v>
      </c>
      <c r="D9" s="760"/>
      <c r="E9" s="760" t="s">
        <v>1154</v>
      </c>
      <c r="F9" s="916">
        <v>0</v>
      </c>
      <c r="G9" s="760"/>
      <c r="H9" s="760"/>
      <c r="I9" s="760"/>
      <c r="J9" s="909" t="s">
        <v>451</v>
      </c>
      <c r="K9" s="760"/>
      <c r="L9" s="760" t="s">
        <v>236</v>
      </c>
      <c r="M9" s="916" t="s">
        <v>459</v>
      </c>
      <c r="N9" s="760"/>
    </row>
    <row r="10" spans="1:31" ht="12" thickBot="1">
      <c r="B10" s="760"/>
      <c r="C10" s="967" t="s">
        <v>442</v>
      </c>
      <c r="D10" s="968"/>
      <c r="E10" s="968" t="s">
        <v>235</v>
      </c>
      <c r="F10" s="969">
        <v>0</v>
      </c>
      <c r="G10" s="760"/>
      <c r="H10" s="760"/>
      <c r="I10" s="760"/>
      <c r="J10" s="967" t="s">
        <v>1093</v>
      </c>
      <c r="K10" s="968"/>
      <c r="L10" s="968" t="s">
        <v>452</v>
      </c>
      <c r="M10" s="969">
        <v>0</v>
      </c>
      <c r="N10" s="826" t="s">
        <v>1021</v>
      </c>
    </row>
    <row r="11" spans="1:31" ht="15">
      <c r="B11" s="760"/>
      <c r="C11"/>
      <c r="D11"/>
      <c r="E11"/>
      <c r="F11"/>
      <c r="G11" s="760" t="s">
        <v>456</v>
      </c>
      <c r="H11" s="760"/>
      <c r="I11" s="760"/>
    </row>
    <row r="12" spans="1:31">
      <c r="B12" s="760"/>
      <c r="G12" s="760"/>
      <c r="H12" s="760"/>
      <c r="I12" s="760"/>
      <c r="J12" s="760"/>
      <c r="K12" s="760"/>
      <c r="L12" s="760"/>
      <c r="M12" s="760"/>
      <c r="N12" s="760"/>
    </row>
    <row r="13" spans="1:31" ht="12">
      <c r="C13" s="9"/>
      <c r="D13" s="812"/>
      <c r="E13" s="238"/>
      <c r="I13" s="695"/>
      <c r="J13" s="695"/>
      <c r="K13" s="695"/>
      <c r="L13" s="695"/>
      <c r="M13" s="695"/>
    </row>
    <row r="14" spans="1:31" ht="12">
      <c r="C14" s="9"/>
      <c r="D14" s="812"/>
      <c r="E14" s="238"/>
      <c r="I14" s="695"/>
      <c r="J14" s="695"/>
      <c r="L14" s="695"/>
      <c r="M14" s="695"/>
      <c r="N14" s="695"/>
    </row>
    <row r="15" spans="1:31" ht="12">
      <c r="C15" s="760" t="s">
        <v>1298</v>
      </c>
      <c r="D15" s="2"/>
      <c r="E15" s="238">
        <f>'Climate scenario'!E12</f>
        <v>1</v>
      </c>
      <c r="F15" s="238">
        <f>'Climate scenario'!F12</f>
        <v>0.99821428571428572</v>
      </c>
      <c r="G15" s="238">
        <f>'Climate scenario'!G12</f>
        <v>0.99642857142857144</v>
      </c>
      <c r="H15" s="238">
        <f>'Climate scenario'!H12</f>
        <v>0.99464285714285716</v>
      </c>
      <c r="I15" s="238">
        <f>'Climate scenario'!I12</f>
        <v>0.79428571428571437</v>
      </c>
      <c r="J15" s="238">
        <f>'Climate scenario'!J12</f>
        <v>0.9910714285714286</v>
      </c>
      <c r="K15" s="238">
        <f>'Climate scenario'!K12</f>
        <v>0.98928571428571421</v>
      </c>
      <c r="L15" s="238">
        <f>'Climate scenario'!L12</f>
        <v>0.98749999999999993</v>
      </c>
      <c r="M15" s="238">
        <f>'Climate scenario'!M12</f>
        <v>0.98571428571428565</v>
      </c>
      <c r="N15" s="238">
        <f>'Climate scenario'!N12</f>
        <v>0.78714285714285714</v>
      </c>
      <c r="O15" s="238">
        <f>'Climate scenario'!O12</f>
        <v>0.9821428571428571</v>
      </c>
      <c r="P15" s="238">
        <f>'Climate scenario'!P12</f>
        <v>0.98035714285714282</v>
      </c>
      <c r="Q15" s="238">
        <f>'Climate scenario'!Q12</f>
        <v>0.97857142857142854</v>
      </c>
      <c r="R15" s="238">
        <f>'Climate scenario'!R12</f>
        <v>0.97678571428571426</v>
      </c>
      <c r="S15" s="238">
        <f>'Climate scenario'!S12</f>
        <v>0.78</v>
      </c>
      <c r="T15" s="238">
        <f>'Climate scenario'!T12</f>
        <v>0.9732142857142857</v>
      </c>
      <c r="U15" s="238">
        <f>'Climate scenario'!U12</f>
        <v>0.97142857142857131</v>
      </c>
      <c r="V15" s="238">
        <f>'Climate scenario'!V12</f>
        <v>0.96964285714285703</v>
      </c>
      <c r="W15" s="238">
        <f>'Climate scenario'!W12</f>
        <v>0.96785714285714275</v>
      </c>
      <c r="X15" s="238">
        <f>'Climate scenario'!X12</f>
        <v>0.7728571428571428</v>
      </c>
      <c r="Y15" s="238">
        <f>'Climate scenario'!Y12</f>
        <v>0.96428571428571397</v>
      </c>
      <c r="Z15" s="238">
        <f>'Climate scenario'!Z12</f>
        <v>0.96250000000000002</v>
      </c>
      <c r="AA15" s="238">
        <f>'Climate scenario'!AA12</f>
        <v>0.96071428571428596</v>
      </c>
      <c r="AB15" s="238">
        <f>'Climate scenario'!AB12</f>
        <v>0.95892857142857102</v>
      </c>
      <c r="AC15" s="238">
        <f>'Climate scenario'!AC12</f>
        <v>0.76571428571428557</v>
      </c>
      <c r="AD15" s="238">
        <f>'Climate scenario'!AD12</f>
        <v>0.95535714285714302</v>
      </c>
      <c r="AE15" s="238">
        <f>'Climate scenario'!AE12</f>
        <v>0.95357142857142896</v>
      </c>
    </row>
    <row r="16" spans="1:31" ht="12.75" thickBot="1">
      <c r="C16" s="241"/>
      <c r="D16" s="2"/>
      <c r="E16" s="238"/>
      <c r="F16" s="238"/>
      <c r="G16" s="238"/>
      <c r="H16" s="238"/>
      <c r="I16" s="238"/>
      <c r="J16" s="238"/>
      <c r="K16" s="238"/>
      <c r="L16" s="238"/>
      <c r="M16" s="238"/>
      <c r="N16" s="238"/>
      <c r="O16" s="238"/>
      <c r="P16" s="238"/>
      <c r="Q16" s="238"/>
      <c r="R16" s="238"/>
      <c r="S16" s="238"/>
      <c r="T16" s="238"/>
      <c r="U16" s="238"/>
      <c r="V16" s="238"/>
      <c r="W16" s="238"/>
      <c r="X16" s="238"/>
      <c r="Y16" s="238"/>
      <c r="Z16" s="238"/>
      <c r="AA16" s="238"/>
      <c r="AB16" s="238"/>
      <c r="AC16" s="238"/>
      <c r="AD16" s="238"/>
      <c r="AE16" s="238"/>
    </row>
    <row r="17" spans="1:31">
      <c r="A17" s="1240" t="s">
        <v>1063</v>
      </c>
      <c r="B17" s="1241"/>
      <c r="C17" s="1241"/>
      <c r="D17" s="1241"/>
      <c r="E17" s="1241"/>
      <c r="F17" s="1241"/>
      <c r="G17" s="1241"/>
      <c r="H17" s="1241"/>
      <c r="I17" s="1241"/>
      <c r="J17" s="1241"/>
      <c r="K17" s="1241"/>
      <c r="L17" s="1241"/>
      <c r="M17" s="1241"/>
      <c r="N17" s="1241"/>
      <c r="O17" s="1241"/>
      <c r="P17" s="1241"/>
      <c r="Q17" s="1241"/>
      <c r="R17" s="1241"/>
      <c r="S17" s="1241"/>
      <c r="T17" s="1241"/>
      <c r="U17" s="1241"/>
      <c r="V17" s="1241"/>
      <c r="W17" s="1241"/>
      <c r="X17" s="1241"/>
      <c r="Y17" s="1241"/>
      <c r="Z17" s="1241"/>
      <c r="AA17" s="1241"/>
      <c r="AB17" s="1241"/>
      <c r="AC17" s="1241"/>
      <c r="AD17" s="1241"/>
      <c r="AE17" s="1241"/>
    </row>
    <row r="18" spans="1:31">
      <c r="A18" s="904" t="s">
        <v>482</v>
      </c>
      <c r="B18" s="256" t="s">
        <v>5</v>
      </c>
      <c r="C18" s="256" t="s">
        <v>483</v>
      </c>
      <c r="D18" s="257" t="s">
        <v>295</v>
      </c>
      <c r="E18" s="1505" t="s">
        <v>296</v>
      </c>
      <c r="F18" s="1505"/>
      <c r="G18" s="1505"/>
      <c r="H18" s="1505"/>
      <c r="I18" s="1505"/>
      <c r="J18" s="258"/>
      <c r="K18" s="258"/>
      <c r="L18" s="258"/>
      <c r="M18" s="258"/>
      <c r="N18" s="258"/>
      <c r="O18" s="1505"/>
      <c r="P18" s="1505"/>
      <c r="Q18" s="1505"/>
      <c r="R18" s="1505"/>
      <c r="S18" s="1505"/>
      <c r="T18" s="258"/>
      <c r="U18" s="258"/>
      <c r="V18" s="258"/>
      <c r="W18" s="258"/>
      <c r="X18" s="258"/>
      <c r="Y18" s="258"/>
      <c r="Z18" s="258"/>
      <c r="AA18" s="258"/>
      <c r="AB18" s="258"/>
      <c r="AC18" s="258"/>
      <c r="AD18" s="258"/>
      <c r="AE18" s="258"/>
    </row>
    <row r="19" spans="1:31">
      <c r="A19" s="905"/>
      <c r="B19" s="260"/>
      <c r="C19" s="261" t="s">
        <v>197</v>
      </c>
      <c r="D19" s="262" t="s">
        <v>297</v>
      </c>
      <c r="E19" s="262">
        <v>1</v>
      </c>
      <c r="F19" s="262">
        <v>2</v>
      </c>
      <c r="G19" s="262">
        <v>3</v>
      </c>
      <c r="H19" s="262">
        <v>4</v>
      </c>
      <c r="I19" s="262">
        <v>5</v>
      </c>
      <c r="J19" s="262">
        <v>6</v>
      </c>
      <c r="K19" s="262">
        <v>7</v>
      </c>
      <c r="L19" s="262">
        <v>8</v>
      </c>
      <c r="M19" s="262">
        <v>9</v>
      </c>
      <c r="N19" s="263">
        <v>10</v>
      </c>
      <c r="O19" s="262">
        <v>11</v>
      </c>
      <c r="P19" s="262">
        <v>12</v>
      </c>
      <c r="Q19" s="262">
        <v>13</v>
      </c>
      <c r="R19" s="262">
        <v>14</v>
      </c>
      <c r="S19" s="262">
        <v>15</v>
      </c>
      <c r="T19" s="262">
        <v>16</v>
      </c>
      <c r="U19" s="262">
        <v>17</v>
      </c>
      <c r="V19" s="262">
        <v>18</v>
      </c>
      <c r="W19" s="262">
        <v>19</v>
      </c>
      <c r="X19" s="262">
        <v>20</v>
      </c>
      <c r="Y19" s="262">
        <v>21</v>
      </c>
      <c r="Z19" s="262">
        <v>22</v>
      </c>
      <c r="AA19" s="262">
        <v>23</v>
      </c>
      <c r="AB19" s="262">
        <v>24</v>
      </c>
      <c r="AC19" s="262">
        <v>25</v>
      </c>
      <c r="AD19" s="262">
        <v>26</v>
      </c>
      <c r="AE19" s="262">
        <v>27</v>
      </c>
    </row>
    <row r="20" spans="1:31">
      <c r="A20" s="907" t="s">
        <v>407</v>
      </c>
      <c r="B20" s="759"/>
    </row>
    <row r="21" spans="1:31">
      <c r="A21" s="909" t="s">
        <v>1026</v>
      </c>
      <c r="B21" s="910" t="s">
        <v>12</v>
      </c>
      <c r="C21" s="1252">
        <f>Prices!L25</f>
        <v>280.78998233116613</v>
      </c>
      <c r="D21" s="760"/>
      <c r="E21" s="911">
        <v>0</v>
      </c>
      <c r="F21" s="911">
        <v>0</v>
      </c>
      <c r="G21" s="911">
        <v>0</v>
      </c>
      <c r="H21" s="911">
        <v>0</v>
      </c>
      <c r="I21" s="911">
        <v>0</v>
      </c>
      <c r="J21" s="911">
        <v>0</v>
      </c>
      <c r="K21" s="911">
        <v>0</v>
      </c>
      <c r="L21" s="1167">
        <f>M8</f>
        <v>1</v>
      </c>
      <c r="M21" s="1167">
        <v>3.5</v>
      </c>
      <c r="N21" s="1167">
        <v>4.5</v>
      </c>
      <c r="O21" s="1167">
        <v>5.5</v>
      </c>
      <c r="P21" s="1167">
        <v>6.5</v>
      </c>
      <c r="Q21" s="1167">
        <v>7.5</v>
      </c>
      <c r="R21" s="1167">
        <v>8.5</v>
      </c>
      <c r="S21" s="1167">
        <v>9.5</v>
      </c>
      <c r="T21" s="1167">
        <v>10.5</v>
      </c>
      <c r="U21" s="1167">
        <v>11.5</v>
      </c>
      <c r="V21" s="1167">
        <v>12.5</v>
      </c>
      <c r="W21" s="1167">
        <v>13.5</v>
      </c>
      <c r="X21" s="1167">
        <v>14.5</v>
      </c>
      <c r="Y21" s="1167">
        <v>14.5</v>
      </c>
      <c r="Z21" s="1167">
        <v>14.5</v>
      </c>
      <c r="AA21" s="1167">
        <v>14.5</v>
      </c>
      <c r="AB21" s="1167">
        <v>14.5</v>
      </c>
      <c r="AC21" s="1167">
        <v>14.5</v>
      </c>
      <c r="AD21" s="1167">
        <v>14.5</v>
      </c>
      <c r="AE21" s="1167">
        <v>14.5</v>
      </c>
    </row>
    <row r="22" spans="1:31" ht="12">
      <c r="A22" s="970"/>
      <c r="B22" s="910"/>
      <c r="C22" s="910"/>
      <c r="D22" s="760"/>
      <c r="E22" s="911"/>
      <c r="F22" s="911"/>
      <c r="G22" s="911"/>
      <c r="H22" s="911"/>
      <c r="I22" s="911"/>
      <c r="J22" s="911"/>
      <c r="K22" s="911"/>
      <c r="L22" s="911"/>
      <c r="M22" s="911"/>
      <c r="N22" s="911"/>
      <c r="O22" s="911"/>
      <c r="P22" s="911"/>
      <c r="Q22" s="911"/>
      <c r="R22" s="911"/>
      <c r="S22" s="911"/>
      <c r="T22" s="911"/>
      <c r="U22" s="911"/>
      <c r="V22" s="911"/>
      <c r="W22" s="911"/>
      <c r="X22" s="911"/>
      <c r="Y22" s="911"/>
      <c r="Z22" s="911"/>
      <c r="AA22" s="911"/>
      <c r="AB22" s="911"/>
      <c r="AC22" s="911"/>
      <c r="AD22" s="911"/>
      <c r="AE22" s="911"/>
    </row>
    <row r="23" spans="1:31">
      <c r="A23" s="907" t="s">
        <v>981</v>
      </c>
      <c r="C23" s="910"/>
      <c r="D23" s="760"/>
      <c r="E23" s="911"/>
      <c r="F23" s="911"/>
      <c r="G23" s="911"/>
      <c r="H23" s="911"/>
      <c r="I23" s="911"/>
      <c r="J23" s="911"/>
      <c r="K23" s="911"/>
      <c r="L23" s="911"/>
      <c r="M23" s="911"/>
      <c r="N23" s="911"/>
      <c r="O23" s="911"/>
      <c r="P23" s="911"/>
      <c r="Q23" s="911"/>
      <c r="R23" s="911"/>
      <c r="S23" s="911"/>
      <c r="T23" s="911"/>
      <c r="U23" s="911"/>
      <c r="V23" s="911"/>
      <c r="W23" s="911"/>
      <c r="X23" s="911"/>
      <c r="Y23" s="911"/>
      <c r="Z23" s="911"/>
      <c r="AA23" s="911"/>
      <c r="AB23" s="911"/>
      <c r="AC23" s="911"/>
      <c r="AD23" s="911"/>
      <c r="AE23" s="911"/>
    </row>
    <row r="24" spans="1:31">
      <c r="A24" s="912" t="s">
        <v>448</v>
      </c>
      <c r="B24" s="913" t="s">
        <v>234</v>
      </c>
      <c r="C24" s="1252">
        <f>Prices!L102</f>
        <v>9.3596660777055334</v>
      </c>
      <c r="D24" s="760"/>
      <c r="E24" s="911">
        <v>0</v>
      </c>
      <c r="F24" s="940">
        <f>F10*E24</f>
        <v>0</v>
      </c>
      <c r="G24" s="911"/>
      <c r="H24" s="911"/>
      <c r="I24" s="911"/>
      <c r="J24" s="911"/>
      <c r="K24" s="911"/>
      <c r="L24" s="911"/>
      <c r="M24" s="911"/>
      <c r="N24" s="911"/>
      <c r="O24" s="911"/>
      <c r="P24" s="911"/>
      <c r="Q24" s="911"/>
      <c r="R24" s="911"/>
      <c r="S24" s="911"/>
      <c r="T24" s="911"/>
      <c r="U24" s="911"/>
      <c r="V24" s="911"/>
      <c r="W24" s="911"/>
      <c r="X24" s="911"/>
      <c r="Y24" s="911"/>
      <c r="Z24" s="911"/>
      <c r="AA24" s="911"/>
      <c r="AB24" s="911"/>
      <c r="AC24" s="911"/>
      <c r="AD24" s="911"/>
      <c r="AE24" s="911"/>
    </row>
    <row r="25" spans="1:31">
      <c r="A25" s="912" t="s">
        <v>449</v>
      </c>
      <c r="B25" s="913" t="s">
        <v>93</v>
      </c>
      <c r="C25" s="1252">
        <f>Prices!L174</f>
        <v>232.76592094716915</v>
      </c>
      <c r="D25" s="760"/>
      <c r="E25" s="911">
        <v>0</v>
      </c>
      <c r="F25" s="940">
        <v>0</v>
      </c>
      <c r="G25" s="911"/>
      <c r="H25" s="911"/>
      <c r="I25" s="911"/>
      <c r="J25" s="911"/>
      <c r="K25" s="911"/>
      <c r="L25" s="911"/>
      <c r="M25" s="911"/>
      <c r="N25" s="911"/>
      <c r="O25" s="911"/>
      <c r="P25" s="911"/>
      <c r="Q25" s="911"/>
      <c r="R25" s="911"/>
      <c r="S25" s="911"/>
      <c r="T25" s="911"/>
      <c r="U25" s="911"/>
      <c r="V25" s="911"/>
      <c r="W25" s="911"/>
      <c r="X25" s="911"/>
      <c r="Y25" s="911"/>
      <c r="Z25" s="911"/>
      <c r="AA25" s="911"/>
      <c r="AB25" s="911"/>
      <c r="AC25" s="911"/>
      <c r="AD25" s="911"/>
      <c r="AE25" s="911"/>
    </row>
    <row r="26" spans="1:31">
      <c r="A26" s="912" t="s">
        <v>1097</v>
      </c>
      <c r="B26" s="913" t="s">
        <v>437</v>
      </c>
      <c r="C26" s="1252">
        <f>Prices!L208</f>
        <v>109.94766736504519</v>
      </c>
      <c r="D26" s="760"/>
      <c r="E26" s="911">
        <v>70</v>
      </c>
      <c r="F26" s="911"/>
      <c r="G26" s="911"/>
      <c r="H26" s="911"/>
      <c r="I26" s="911"/>
      <c r="J26" s="911"/>
      <c r="K26" s="911"/>
      <c r="L26" s="911"/>
      <c r="M26" s="911"/>
      <c r="N26" s="911"/>
      <c r="O26" s="911"/>
      <c r="P26" s="911"/>
      <c r="Q26" s="911"/>
      <c r="R26" s="911"/>
      <c r="S26" s="911"/>
      <c r="T26" s="911"/>
      <c r="U26" s="911"/>
      <c r="V26" s="911"/>
      <c r="W26" s="911"/>
      <c r="X26" s="911"/>
      <c r="Y26" s="911"/>
      <c r="Z26" s="911"/>
      <c r="AA26" s="911"/>
      <c r="AB26" s="911"/>
      <c r="AC26" s="911"/>
      <c r="AD26" s="911"/>
      <c r="AE26" s="911"/>
    </row>
    <row r="27" spans="1:31">
      <c r="A27" s="912" t="s">
        <v>1098</v>
      </c>
      <c r="B27" s="913" t="s">
        <v>316</v>
      </c>
      <c r="C27" s="1252">
        <f>Prices!L307</f>
        <v>1779.9746895959995</v>
      </c>
      <c r="D27" s="760"/>
      <c r="E27" s="911">
        <v>1</v>
      </c>
      <c r="F27" s="911"/>
      <c r="G27" s="911"/>
      <c r="H27" s="911"/>
      <c r="I27" s="911"/>
      <c r="J27" s="911"/>
      <c r="K27" s="911"/>
      <c r="L27" s="911"/>
      <c r="M27" s="911"/>
      <c r="N27" s="911"/>
      <c r="O27" s="911"/>
      <c r="P27" s="911"/>
      <c r="Q27" s="911"/>
      <c r="R27" s="911"/>
      <c r="S27" s="911"/>
      <c r="T27" s="911"/>
      <c r="U27" s="911"/>
      <c r="V27" s="911"/>
      <c r="W27" s="911"/>
      <c r="X27" s="911"/>
      <c r="Y27" s="911"/>
      <c r="Z27" s="911"/>
      <c r="AA27" s="911"/>
      <c r="AB27" s="911"/>
      <c r="AC27" s="911"/>
      <c r="AD27" s="911"/>
      <c r="AE27" s="911"/>
    </row>
    <row r="28" spans="1:31">
      <c r="A28" s="912" t="s">
        <v>1294</v>
      </c>
      <c r="B28" s="913" t="s">
        <v>1593</v>
      </c>
      <c r="C28" s="1252">
        <f>Prices!L306</f>
        <v>39.985816716588147</v>
      </c>
      <c r="D28" s="760"/>
      <c r="E28" s="911">
        <v>1</v>
      </c>
      <c r="F28" s="911">
        <v>1</v>
      </c>
      <c r="G28" s="911">
        <v>1</v>
      </c>
      <c r="H28" s="911">
        <v>1</v>
      </c>
      <c r="I28" s="911">
        <v>1</v>
      </c>
      <c r="J28" s="911">
        <v>1</v>
      </c>
      <c r="K28" s="911">
        <v>1</v>
      </c>
      <c r="L28" s="911">
        <v>1</v>
      </c>
      <c r="M28" s="911">
        <v>1</v>
      </c>
      <c r="N28" s="911">
        <v>1</v>
      </c>
      <c r="O28" s="911">
        <v>1</v>
      </c>
      <c r="P28" s="911">
        <v>1</v>
      </c>
      <c r="Q28" s="911">
        <v>1</v>
      </c>
      <c r="R28" s="911">
        <v>1</v>
      </c>
      <c r="S28" s="911">
        <v>1</v>
      </c>
      <c r="T28" s="911">
        <v>1</v>
      </c>
      <c r="U28" s="911">
        <v>1</v>
      </c>
      <c r="V28" s="911">
        <v>1</v>
      </c>
      <c r="W28" s="911">
        <v>1</v>
      </c>
      <c r="X28" s="911">
        <v>1</v>
      </c>
      <c r="Y28" s="911">
        <v>1</v>
      </c>
      <c r="Z28" s="911">
        <v>1</v>
      </c>
      <c r="AA28" s="911">
        <v>1</v>
      </c>
      <c r="AB28" s="911">
        <v>1</v>
      </c>
      <c r="AC28" s="911">
        <v>1</v>
      </c>
      <c r="AD28" s="911">
        <v>1</v>
      </c>
      <c r="AE28" s="911">
        <v>1</v>
      </c>
    </row>
    <row r="29" spans="1:31">
      <c r="A29" s="912" t="s">
        <v>1156</v>
      </c>
      <c r="B29" s="914" t="s">
        <v>97</v>
      </c>
      <c r="C29" s="910">
        <v>0</v>
      </c>
      <c r="D29" s="760"/>
      <c r="E29" s="911">
        <v>1</v>
      </c>
      <c r="F29" s="911"/>
      <c r="G29" s="911"/>
      <c r="H29" s="911"/>
      <c r="I29" s="911"/>
      <c r="J29" s="911"/>
      <c r="K29" s="911"/>
      <c r="L29" s="911"/>
      <c r="M29" s="911"/>
      <c r="N29" s="911"/>
      <c r="O29" s="911"/>
      <c r="P29" s="911"/>
      <c r="Q29" s="911"/>
      <c r="R29" s="911"/>
      <c r="S29" s="911"/>
      <c r="T29" s="911"/>
      <c r="U29" s="911"/>
      <c r="V29" s="911"/>
      <c r="W29" s="911"/>
      <c r="X29" s="911"/>
      <c r="Y29" s="911"/>
      <c r="Z29" s="911"/>
      <c r="AA29" s="911"/>
      <c r="AB29" s="911"/>
      <c r="AC29" s="911"/>
      <c r="AD29" s="911"/>
      <c r="AE29" s="911"/>
    </row>
    <row r="30" spans="1:31" ht="12" customHeight="1">
      <c r="A30" s="915"/>
      <c r="C30" s="760"/>
      <c r="D30" s="760"/>
      <c r="E30" s="760"/>
      <c r="F30" s="760"/>
      <c r="G30" s="760"/>
      <c r="H30" s="760"/>
      <c r="I30" s="760"/>
      <c r="J30" s="760"/>
      <c r="K30" s="760"/>
      <c r="L30" s="760"/>
      <c r="M30" s="760"/>
      <c r="N30" s="760"/>
      <c r="O30" s="760"/>
      <c r="P30" s="760"/>
      <c r="Q30" s="760"/>
      <c r="R30" s="760"/>
      <c r="S30" s="760"/>
      <c r="T30" s="760"/>
      <c r="U30" s="760"/>
      <c r="V30" s="760"/>
      <c r="W30" s="760"/>
      <c r="X30" s="760"/>
      <c r="Y30" s="760"/>
      <c r="Z30" s="760"/>
      <c r="AA30" s="760"/>
      <c r="AB30" s="760"/>
      <c r="AC30" s="760"/>
      <c r="AD30" s="760"/>
      <c r="AE30" s="760"/>
    </row>
    <row r="31" spans="1:31">
      <c r="A31" s="907" t="s">
        <v>982</v>
      </c>
      <c r="B31" s="761"/>
      <c r="C31" s="761"/>
      <c r="D31" s="761"/>
      <c r="E31" s="761"/>
      <c r="F31" s="761"/>
      <c r="G31" s="761"/>
      <c r="H31" s="761"/>
      <c r="I31" s="761"/>
      <c r="J31" s="761"/>
      <c r="K31" s="761"/>
      <c r="L31" s="761"/>
      <c r="M31" s="761"/>
      <c r="N31" s="761"/>
      <c r="O31" s="761"/>
      <c r="P31" s="761"/>
      <c r="Q31" s="761"/>
      <c r="R31" s="761"/>
      <c r="S31" s="761"/>
      <c r="T31" s="761"/>
      <c r="U31" s="761"/>
      <c r="V31" s="761"/>
      <c r="W31" s="761"/>
      <c r="X31" s="761"/>
      <c r="Y31" s="761"/>
      <c r="Z31" s="761"/>
      <c r="AA31" s="761"/>
      <c r="AB31" s="761"/>
      <c r="AC31" s="761"/>
      <c r="AD31" s="761"/>
      <c r="AE31" s="761"/>
    </row>
    <row r="32" spans="1:31">
      <c r="A32" s="915"/>
    </row>
    <row r="33" spans="1:31">
      <c r="A33" s="907" t="s">
        <v>368</v>
      </c>
    </row>
    <row r="34" spans="1:31">
      <c r="A34" s="909" t="s">
        <v>453</v>
      </c>
      <c r="D34" s="827"/>
      <c r="E34" s="827">
        <f t="shared" ref="E34:X34" si="0">E21*$C21*E15</f>
        <v>0</v>
      </c>
      <c r="F34" s="827">
        <f t="shared" si="0"/>
        <v>0</v>
      </c>
      <c r="G34" s="827">
        <f t="shared" si="0"/>
        <v>0</v>
      </c>
      <c r="H34" s="827">
        <f t="shared" si="0"/>
        <v>0</v>
      </c>
      <c r="I34" s="827">
        <f t="shared" si="0"/>
        <v>0</v>
      </c>
      <c r="J34" s="827">
        <f t="shared" si="0"/>
        <v>0</v>
      </c>
      <c r="K34" s="827">
        <f t="shared" si="0"/>
        <v>0</v>
      </c>
      <c r="L34" s="827">
        <f t="shared" si="0"/>
        <v>277.28010755202655</v>
      </c>
      <c r="M34" s="827">
        <f t="shared" si="0"/>
        <v>968.72543904252313</v>
      </c>
      <c r="N34" s="827">
        <f t="shared" si="0"/>
        <v>994.59823027160928</v>
      </c>
      <c r="O34" s="827">
        <f t="shared" si="0"/>
        <v>1516.7673152710311</v>
      </c>
      <c r="P34" s="827">
        <f t="shared" si="0"/>
        <v>1789.2840213370828</v>
      </c>
      <c r="Q34" s="827">
        <f t="shared" si="0"/>
        <v>2060.7979060376656</v>
      </c>
      <c r="R34" s="827">
        <f t="shared" si="0"/>
        <v>2331.3089693727802</v>
      </c>
      <c r="S34" s="827">
        <f t="shared" si="0"/>
        <v>2080.653769073941</v>
      </c>
      <c r="T34" s="827">
        <f t="shared" si="0"/>
        <v>2869.3226319466039</v>
      </c>
      <c r="U34" s="827">
        <f t="shared" si="0"/>
        <v>3136.8252311853125</v>
      </c>
      <c r="V34" s="827">
        <f t="shared" si="0"/>
        <v>3403.3250090585534</v>
      </c>
      <c r="W34" s="827">
        <f t="shared" si="0"/>
        <v>3668.8219655663256</v>
      </c>
      <c r="X34" s="827">
        <f t="shared" si="0"/>
        <v>3146.6528805669036</v>
      </c>
      <c r="Y34" s="827">
        <f t="shared" ref="Y34:AE34" si="1">Y21*$C21*Y15</f>
        <v>3926.0456458089825</v>
      </c>
      <c r="Z34" s="827">
        <f t="shared" si="1"/>
        <v>3918.7751909093377</v>
      </c>
      <c r="AA34" s="827">
        <f t="shared" si="1"/>
        <v>3911.5047360096924</v>
      </c>
      <c r="AB34" s="827">
        <f t="shared" si="1"/>
        <v>3904.2342811100434</v>
      </c>
      <c r="AC34" s="827">
        <f t="shared" si="1"/>
        <v>3117.5710609683183</v>
      </c>
      <c r="AD34" s="827">
        <f t="shared" si="1"/>
        <v>3889.6933713107528</v>
      </c>
      <c r="AE34" s="827">
        <f t="shared" si="1"/>
        <v>3882.4229164111075</v>
      </c>
    </row>
    <row r="35" spans="1:31">
      <c r="A35" s="907" t="s">
        <v>983</v>
      </c>
      <c r="D35" s="827"/>
      <c r="E35" s="827">
        <f t="shared" ref="E35:X35" si="2">SUM(E34:E34)</f>
        <v>0</v>
      </c>
      <c r="F35" s="827">
        <f t="shared" si="2"/>
        <v>0</v>
      </c>
      <c r="G35" s="827">
        <f t="shared" si="2"/>
        <v>0</v>
      </c>
      <c r="H35" s="827">
        <f t="shared" si="2"/>
        <v>0</v>
      </c>
      <c r="I35" s="827">
        <f t="shared" si="2"/>
        <v>0</v>
      </c>
      <c r="J35" s="827">
        <f t="shared" si="2"/>
        <v>0</v>
      </c>
      <c r="K35" s="827">
        <f t="shared" si="2"/>
        <v>0</v>
      </c>
      <c r="L35" s="827">
        <f t="shared" si="2"/>
        <v>277.28010755202655</v>
      </c>
      <c r="M35" s="827">
        <f t="shared" si="2"/>
        <v>968.72543904252313</v>
      </c>
      <c r="N35" s="827">
        <f t="shared" si="2"/>
        <v>994.59823027160928</v>
      </c>
      <c r="O35" s="827">
        <f t="shared" si="2"/>
        <v>1516.7673152710311</v>
      </c>
      <c r="P35" s="827">
        <f t="shared" si="2"/>
        <v>1789.2840213370828</v>
      </c>
      <c r="Q35" s="827">
        <f t="shared" si="2"/>
        <v>2060.7979060376656</v>
      </c>
      <c r="R35" s="827">
        <f t="shared" si="2"/>
        <v>2331.3089693727802</v>
      </c>
      <c r="S35" s="827">
        <f t="shared" si="2"/>
        <v>2080.653769073941</v>
      </c>
      <c r="T35" s="827">
        <f t="shared" si="2"/>
        <v>2869.3226319466039</v>
      </c>
      <c r="U35" s="827">
        <f t="shared" si="2"/>
        <v>3136.8252311853125</v>
      </c>
      <c r="V35" s="827">
        <f t="shared" si="2"/>
        <v>3403.3250090585534</v>
      </c>
      <c r="W35" s="827">
        <f t="shared" si="2"/>
        <v>3668.8219655663256</v>
      </c>
      <c r="X35" s="827">
        <f t="shared" si="2"/>
        <v>3146.6528805669036</v>
      </c>
      <c r="Y35" s="827">
        <f t="shared" ref="Y35:AE35" si="3">SUM(Y34:Y34)</f>
        <v>3926.0456458089825</v>
      </c>
      <c r="Z35" s="827">
        <f t="shared" si="3"/>
        <v>3918.7751909093377</v>
      </c>
      <c r="AA35" s="827">
        <f t="shared" si="3"/>
        <v>3911.5047360096924</v>
      </c>
      <c r="AB35" s="827">
        <f t="shared" si="3"/>
        <v>3904.2342811100434</v>
      </c>
      <c r="AC35" s="827">
        <f t="shared" si="3"/>
        <v>3117.5710609683183</v>
      </c>
      <c r="AD35" s="827">
        <f t="shared" si="3"/>
        <v>3889.6933713107528</v>
      </c>
      <c r="AE35" s="827">
        <f t="shared" si="3"/>
        <v>3882.4229164111075</v>
      </c>
    </row>
    <row r="36" spans="1:31">
      <c r="A36" s="917"/>
      <c r="D36" s="827"/>
      <c r="E36" s="827"/>
      <c r="F36" s="827"/>
      <c r="G36" s="827"/>
      <c r="H36" s="827"/>
      <c r="I36" s="827"/>
      <c r="J36" s="827"/>
      <c r="K36" s="827"/>
      <c r="L36" s="827"/>
      <c r="M36" s="827"/>
      <c r="N36" s="827"/>
      <c r="O36" s="827"/>
      <c r="P36" s="827"/>
      <c r="Q36" s="827"/>
      <c r="R36" s="827"/>
      <c r="S36" s="827"/>
      <c r="T36" s="827"/>
      <c r="U36" s="827"/>
      <c r="V36" s="827"/>
      <c r="W36" s="827"/>
      <c r="X36" s="827"/>
      <c r="Y36" s="827"/>
      <c r="Z36" s="827"/>
      <c r="AA36" s="827"/>
      <c r="AB36" s="827"/>
      <c r="AC36" s="827"/>
      <c r="AD36" s="827"/>
      <c r="AE36" s="827"/>
    </row>
    <row r="37" spans="1:31">
      <c r="A37" s="907" t="s">
        <v>1311</v>
      </c>
      <c r="D37" s="827"/>
      <c r="E37" s="827"/>
      <c r="F37" s="827"/>
      <c r="G37" s="827"/>
      <c r="H37" s="827"/>
      <c r="I37" s="827"/>
      <c r="J37" s="827"/>
      <c r="K37" s="827"/>
      <c r="L37" s="827"/>
      <c r="M37" s="827"/>
      <c r="N37" s="827"/>
      <c r="O37" s="827"/>
      <c r="P37" s="827"/>
      <c r="Q37" s="827"/>
      <c r="R37" s="827"/>
      <c r="S37" s="827"/>
      <c r="T37" s="827"/>
      <c r="U37" s="827"/>
      <c r="V37" s="827"/>
      <c r="W37" s="827"/>
      <c r="X37" s="827"/>
      <c r="Y37" s="827"/>
      <c r="Z37" s="827"/>
      <c r="AA37" s="827"/>
      <c r="AB37" s="827"/>
      <c r="AC37" s="827"/>
      <c r="AD37" s="827"/>
      <c r="AE37" s="827"/>
    </row>
    <row r="38" spans="1:31">
      <c r="A38" s="912" t="str">
        <f>A24</f>
        <v>Seedling</v>
      </c>
      <c r="D38" s="827"/>
      <c r="E38" s="827">
        <f t="shared" ref="E38:X38" si="4">E24*$C24</f>
        <v>0</v>
      </c>
      <c r="F38" s="827">
        <f t="shared" si="4"/>
        <v>0</v>
      </c>
      <c r="G38" s="827">
        <f t="shared" si="4"/>
        <v>0</v>
      </c>
      <c r="H38" s="827">
        <f t="shared" si="4"/>
        <v>0</v>
      </c>
      <c r="I38" s="827">
        <f t="shared" si="4"/>
        <v>0</v>
      </c>
      <c r="J38" s="827">
        <f t="shared" si="4"/>
        <v>0</v>
      </c>
      <c r="K38" s="827">
        <f t="shared" si="4"/>
        <v>0</v>
      </c>
      <c r="L38" s="827">
        <f t="shared" si="4"/>
        <v>0</v>
      </c>
      <c r="M38" s="827">
        <f t="shared" si="4"/>
        <v>0</v>
      </c>
      <c r="N38" s="827">
        <f t="shared" si="4"/>
        <v>0</v>
      </c>
      <c r="O38" s="827">
        <f t="shared" si="4"/>
        <v>0</v>
      </c>
      <c r="P38" s="827">
        <f t="shared" si="4"/>
        <v>0</v>
      </c>
      <c r="Q38" s="827">
        <f t="shared" si="4"/>
        <v>0</v>
      </c>
      <c r="R38" s="827">
        <f t="shared" si="4"/>
        <v>0</v>
      </c>
      <c r="S38" s="827">
        <f t="shared" si="4"/>
        <v>0</v>
      </c>
      <c r="T38" s="827">
        <f t="shared" si="4"/>
        <v>0</v>
      </c>
      <c r="U38" s="827">
        <f t="shared" si="4"/>
        <v>0</v>
      </c>
      <c r="V38" s="827">
        <f t="shared" si="4"/>
        <v>0</v>
      </c>
      <c r="W38" s="827">
        <f t="shared" si="4"/>
        <v>0</v>
      </c>
      <c r="X38" s="827">
        <f t="shared" si="4"/>
        <v>0</v>
      </c>
      <c r="Y38" s="827">
        <f t="shared" ref="Y38:AE38" si="5">Y24*$C24</f>
        <v>0</v>
      </c>
      <c r="Z38" s="827">
        <f t="shared" si="5"/>
        <v>0</v>
      </c>
      <c r="AA38" s="827">
        <f t="shared" si="5"/>
        <v>0</v>
      </c>
      <c r="AB38" s="827">
        <f t="shared" si="5"/>
        <v>0</v>
      </c>
      <c r="AC38" s="827">
        <f t="shared" si="5"/>
        <v>0</v>
      </c>
      <c r="AD38" s="827">
        <f t="shared" si="5"/>
        <v>0</v>
      </c>
      <c r="AE38" s="827">
        <f t="shared" si="5"/>
        <v>0</v>
      </c>
    </row>
    <row r="39" spans="1:31">
      <c r="A39" s="912" t="str">
        <f>A25</f>
        <v xml:space="preserve">Transportation of seedlings </v>
      </c>
      <c r="D39" s="827"/>
      <c r="E39" s="827">
        <f t="shared" ref="E39:X39" si="6">E25*$C25</f>
        <v>0</v>
      </c>
      <c r="F39" s="827">
        <f t="shared" si="6"/>
        <v>0</v>
      </c>
      <c r="G39" s="827">
        <f t="shared" si="6"/>
        <v>0</v>
      </c>
      <c r="H39" s="827">
        <f t="shared" si="6"/>
        <v>0</v>
      </c>
      <c r="I39" s="827">
        <f t="shared" si="6"/>
        <v>0</v>
      </c>
      <c r="J39" s="827">
        <f t="shared" si="6"/>
        <v>0</v>
      </c>
      <c r="K39" s="827">
        <f t="shared" si="6"/>
        <v>0</v>
      </c>
      <c r="L39" s="827">
        <f t="shared" si="6"/>
        <v>0</v>
      </c>
      <c r="M39" s="827">
        <f t="shared" si="6"/>
        <v>0</v>
      </c>
      <c r="N39" s="827">
        <f t="shared" si="6"/>
        <v>0</v>
      </c>
      <c r="O39" s="827">
        <f t="shared" si="6"/>
        <v>0</v>
      </c>
      <c r="P39" s="827">
        <f t="shared" si="6"/>
        <v>0</v>
      </c>
      <c r="Q39" s="827">
        <f t="shared" si="6"/>
        <v>0</v>
      </c>
      <c r="R39" s="827">
        <f t="shared" si="6"/>
        <v>0</v>
      </c>
      <c r="S39" s="827">
        <f t="shared" si="6"/>
        <v>0</v>
      </c>
      <c r="T39" s="827">
        <f t="shared" si="6"/>
        <v>0</v>
      </c>
      <c r="U39" s="827">
        <f t="shared" si="6"/>
        <v>0</v>
      </c>
      <c r="V39" s="827">
        <f t="shared" si="6"/>
        <v>0</v>
      </c>
      <c r="W39" s="827">
        <f t="shared" si="6"/>
        <v>0</v>
      </c>
      <c r="X39" s="827">
        <f t="shared" si="6"/>
        <v>0</v>
      </c>
      <c r="Y39" s="827">
        <f t="shared" ref="Y39:AE39" si="7">Y25*$C25</f>
        <v>0</v>
      </c>
      <c r="Z39" s="827">
        <f t="shared" si="7"/>
        <v>0</v>
      </c>
      <c r="AA39" s="827">
        <f t="shared" si="7"/>
        <v>0</v>
      </c>
      <c r="AB39" s="827">
        <f t="shared" si="7"/>
        <v>0</v>
      </c>
      <c r="AC39" s="827">
        <f t="shared" si="7"/>
        <v>0</v>
      </c>
      <c r="AD39" s="827">
        <f t="shared" si="7"/>
        <v>0</v>
      </c>
      <c r="AE39" s="827">
        <f t="shared" si="7"/>
        <v>0</v>
      </c>
    </row>
    <row r="40" spans="1:31">
      <c r="A40" s="912" t="str">
        <f>A26</f>
        <v>Fence installation per ha</v>
      </c>
      <c r="D40" s="827"/>
      <c r="E40" s="827">
        <f t="shared" ref="E40:X40" si="8">E26*$C26</f>
        <v>7696.3367155531632</v>
      </c>
      <c r="F40" s="827">
        <f t="shared" si="8"/>
        <v>0</v>
      </c>
      <c r="G40" s="827">
        <f t="shared" si="8"/>
        <v>0</v>
      </c>
      <c r="H40" s="827">
        <f t="shared" si="8"/>
        <v>0</v>
      </c>
      <c r="I40" s="827">
        <f t="shared" si="8"/>
        <v>0</v>
      </c>
      <c r="J40" s="827">
        <f t="shared" si="8"/>
        <v>0</v>
      </c>
      <c r="K40" s="827">
        <f t="shared" si="8"/>
        <v>0</v>
      </c>
      <c r="L40" s="827">
        <f t="shared" si="8"/>
        <v>0</v>
      </c>
      <c r="M40" s="827">
        <f t="shared" si="8"/>
        <v>0</v>
      </c>
      <c r="N40" s="827">
        <f t="shared" si="8"/>
        <v>0</v>
      </c>
      <c r="O40" s="827">
        <f t="shared" si="8"/>
        <v>0</v>
      </c>
      <c r="P40" s="827">
        <f t="shared" si="8"/>
        <v>0</v>
      </c>
      <c r="Q40" s="827">
        <f t="shared" si="8"/>
        <v>0</v>
      </c>
      <c r="R40" s="827">
        <f t="shared" si="8"/>
        <v>0</v>
      </c>
      <c r="S40" s="827">
        <f t="shared" si="8"/>
        <v>0</v>
      </c>
      <c r="T40" s="827">
        <f t="shared" si="8"/>
        <v>0</v>
      </c>
      <c r="U40" s="827">
        <f t="shared" si="8"/>
        <v>0</v>
      </c>
      <c r="V40" s="827">
        <f t="shared" si="8"/>
        <v>0</v>
      </c>
      <c r="W40" s="827">
        <f t="shared" si="8"/>
        <v>0</v>
      </c>
      <c r="X40" s="827">
        <f t="shared" si="8"/>
        <v>0</v>
      </c>
      <c r="Y40" s="827">
        <f t="shared" ref="Y40:AE40" si="9">Y26*$C26</f>
        <v>0</v>
      </c>
      <c r="Z40" s="827">
        <f t="shared" si="9"/>
        <v>0</v>
      </c>
      <c r="AA40" s="827">
        <f t="shared" si="9"/>
        <v>0</v>
      </c>
      <c r="AB40" s="827">
        <f t="shared" si="9"/>
        <v>0</v>
      </c>
      <c r="AC40" s="827">
        <f t="shared" si="9"/>
        <v>0</v>
      </c>
      <c r="AD40" s="827">
        <f t="shared" si="9"/>
        <v>0</v>
      </c>
      <c r="AE40" s="827">
        <f t="shared" si="9"/>
        <v>0</v>
      </c>
    </row>
    <row r="41" spans="1:31">
      <c r="A41" s="972" t="s">
        <v>1312</v>
      </c>
      <c r="D41" s="827"/>
      <c r="E41" s="827">
        <f>SUM(E38:E40)</f>
        <v>7696.3367155531632</v>
      </c>
      <c r="F41" s="827">
        <f t="shared" ref="F41:X41" si="10">SUM(F38:F40)</f>
        <v>0</v>
      </c>
      <c r="G41" s="827">
        <f t="shared" si="10"/>
        <v>0</v>
      </c>
      <c r="H41" s="827">
        <f t="shared" si="10"/>
        <v>0</v>
      </c>
      <c r="I41" s="827">
        <f t="shared" si="10"/>
        <v>0</v>
      </c>
      <c r="J41" s="827">
        <f t="shared" si="10"/>
        <v>0</v>
      </c>
      <c r="K41" s="827">
        <f t="shared" si="10"/>
        <v>0</v>
      </c>
      <c r="L41" s="827">
        <f t="shared" si="10"/>
        <v>0</v>
      </c>
      <c r="M41" s="827">
        <f t="shared" si="10"/>
        <v>0</v>
      </c>
      <c r="N41" s="827">
        <f t="shared" si="10"/>
        <v>0</v>
      </c>
      <c r="O41" s="827">
        <f t="shared" si="10"/>
        <v>0</v>
      </c>
      <c r="P41" s="827">
        <f t="shared" si="10"/>
        <v>0</v>
      </c>
      <c r="Q41" s="827">
        <f t="shared" si="10"/>
        <v>0</v>
      </c>
      <c r="R41" s="827">
        <f t="shared" si="10"/>
        <v>0</v>
      </c>
      <c r="S41" s="827">
        <f t="shared" si="10"/>
        <v>0</v>
      </c>
      <c r="T41" s="827">
        <f t="shared" si="10"/>
        <v>0</v>
      </c>
      <c r="U41" s="827">
        <f t="shared" si="10"/>
        <v>0</v>
      </c>
      <c r="V41" s="827">
        <f t="shared" si="10"/>
        <v>0</v>
      </c>
      <c r="W41" s="827">
        <f t="shared" si="10"/>
        <v>0</v>
      </c>
      <c r="X41" s="827">
        <f t="shared" si="10"/>
        <v>0</v>
      </c>
      <c r="Y41" s="827">
        <f t="shared" ref="Y41:AE41" si="11">SUM(Y38:Y40)</f>
        <v>0</v>
      </c>
      <c r="Z41" s="827">
        <f t="shared" si="11"/>
        <v>0</v>
      </c>
      <c r="AA41" s="827">
        <f t="shared" si="11"/>
        <v>0</v>
      </c>
      <c r="AB41" s="827">
        <f t="shared" si="11"/>
        <v>0</v>
      </c>
      <c r="AC41" s="827">
        <f t="shared" si="11"/>
        <v>0</v>
      </c>
      <c r="AD41" s="827">
        <f t="shared" si="11"/>
        <v>0</v>
      </c>
      <c r="AE41" s="827">
        <f t="shared" si="11"/>
        <v>0</v>
      </c>
    </row>
    <row r="42" spans="1:31">
      <c r="A42" s="912" t="str">
        <f>A27</f>
        <v>Irrigation</v>
      </c>
      <c r="D42" s="827"/>
      <c r="E42" s="827">
        <f t="shared" ref="E42:X43" si="12">E27*$C27</f>
        <v>1779.9746895959995</v>
      </c>
      <c r="F42" s="827">
        <f t="shared" si="12"/>
        <v>0</v>
      </c>
      <c r="G42" s="827">
        <f t="shared" si="12"/>
        <v>0</v>
      </c>
      <c r="H42" s="827">
        <f t="shared" si="12"/>
        <v>0</v>
      </c>
      <c r="I42" s="827">
        <f t="shared" si="12"/>
        <v>0</v>
      </c>
      <c r="J42" s="827">
        <f t="shared" si="12"/>
        <v>0</v>
      </c>
      <c r="K42" s="827">
        <f t="shared" si="12"/>
        <v>0</v>
      </c>
      <c r="L42" s="827">
        <f t="shared" si="12"/>
        <v>0</v>
      </c>
      <c r="M42" s="827">
        <f t="shared" si="12"/>
        <v>0</v>
      </c>
      <c r="N42" s="827">
        <f t="shared" si="12"/>
        <v>0</v>
      </c>
      <c r="O42" s="827">
        <f t="shared" si="12"/>
        <v>0</v>
      </c>
      <c r="P42" s="827">
        <f t="shared" si="12"/>
        <v>0</v>
      </c>
      <c r="Q42" s="827">
        <f t="shared" si="12"/>
        <v>0</v>
      </c>
      <c r="R42" s="827">
        <f t="shared" si="12"/>
        <v>0</v>
      </c>
      <c r="S42" s="827">
        <f t="shared" si="12"/>
        <v>0</v>
      </c>
      <c r="T42" s="827">
        <f t="shared" si="12"/>
        <v>0</v>
      </c>
      <c r="U42" s="827">
        <f t="shared" si="12"/>
        <v>0</v>
      </c>
      <c r="V42" s="827">
        <f t="shared" si="12"/>
        <v>0</v>
      </c>
      <c r="W42" s="827">
        <f t="shared" si="12"/>
        <v>0</v>
      </c>
      <c r="X42" s="827">
        <f t="shared" si="12"/>
        <v>0</v>
      </c>
      <c r="Y42" s="827">
        <f t="shared" ref="Y42:AE43" si="13">Y27*$C27</f>
        <v>0</v>
      </c>
      <c r="Z42" s="827">
        <f t="shared" si="13"/>
        <v>0</v>
      </c>
      <c r="AA42" s="827">
        <f t="shared" si="13"/>
        <v>0</v>
      </c>
      <c r="AB42" s="827">
        <f t="shared" si="13"/>
        <v>0</v>
      </c>
      <c r="AC42" s="827">
        <f t="shared" si="13"/>
        <v>0</v>
      </c>
      <c r="AD42" s="827">
        <f t="shared" si="13"/>
        <v>0</v>
      </c>
      <c r="AE42" s="827">
        <f t="shared" si="13"/>
        <v>0</v>
      </c>
    </row>
    <row r="43" spans="1:31">
      <c r="A43" s="912" t="str">
        <f>A28</f>
        <v>Land lease</v>
      </c>
      <c r="D43" s="827"/>
      <c r="E43" s="827">
        <f t="shared" si="12"/>
        <v>39.985816716588147</v>
      </c>
      <c r="F43" s="827">
        <f t="shared" si="12"/>
        <v>39.985816716588147</v>
      </c>
      <c r="G43" s="827">
        <f t="shared" si="12"/>
        <v>39.985816716588147</v>
      </c>
      <c r="H43" s="827">
        <f t="shared" si="12"/>
        <v>39.985816716588147</v>
      </c>
      <c r="I43" s="827">
        <f t="shared" si="12"/>
        <v>39.985816716588147</v>
      </c>
      <c r="J43" s="827">
        <f t="shared" si="12"/>
        <v>39.985816716588147</v>
      </c>
      <c r="K43" s="827">
        <f t="shared" si="12"/>
        <v>39.985816716588147</v>
      </c>
      <c r="L43" s="827">
        <f t="shared" si="12"/>
        <v>39.985816716588147</v>
      </c>
      <c r="M43" s="827">
        <f t="shared" si="12"/>
        <v>39.985816716588147</v>
      </c>
      <c r="N43" s="827">
        <f t="shared" si="12"/>
        <v>39.985816716588147</v>
      </c>
      <c r="O43" s="827">
        <f t="shared" si="12"/>
        <v>39.985816716588147</v>
      </c>
      <c r="P43" s="827">
        <f t="shared" si="12"/>
        <v>39.985816716588147</v>
      </c>
      <c r="Q43" s="827">
        <f t="shared" si="12"/>
        <v>39.985816716588147</v>
      </c>
      <c r="R43" s="827">
        <f t="shared" si="12"/>
        <v>39.985816716588147</v>
      </c>
      <c r="S43" s="827">
        <f t="shared" si="12"/>
        <v>39.985816716588147</v>
      </c>
      <c r="T43" s="827">
        <f t="shared" si="12"/>
        <v>39.985816716588147</v>
      </c>
      <c r="U43" s="827">
        <f t="shared" si="12"/>
        <v>39.985816716588147</v>
      </c>
      <c r="V43" s="827">
        <f t="shared" si="12"/>
        <v>39.985816716588147</v>
      </c>
      <c r="W43" s="827">
        <f t="shared" si="12"/>
        <v>39.985816716588147</v>
      </c>
      <c r="X43" s="827">
        <f t="shared" si="12"/>
        <v>39.985816716588147</v>
      </c>
      <c r="Y43" s="827">
        <f t="shared" si="13"/>
        <v>39.985816716588147</v>
      </c>
      <c r="Z43" s="827">
        <f t="shared" si="13"/>
        <v>39.985816716588147</v>
      </c>
      <c r="AA43" s="827">
        <f t="shared" si="13"/>
        <v>39.985816716588147</v>
      </c>
      <c r="AB43" s="827">
        <f t="shared" si="13"/>
        <v>39.985816716588147</v>
      </c>
      <c r="AC43" s="827">
        <f t="shared" si="13"/>
        <v>39.985816716588147</v>
      </c>
      <c r="AD43" s="827">
        <f t="shared" si="13"/>
        <v>39.985816716588147</v>
      </c>
      <c r="AE43" s="827">
        <f t="shared" si="13"/>
        <v>39.985816716588147</v>
      </c>
    </row>
    <row r="44" spans="1:31">
      <c r="A44" s="912" t="str">
        <f>A29</f>
        <v>Labor cost</v>
      </c>
      <c r="D44" s="827"/>
      <c r="E44" s="827">
        <f t="shared" ref="E44:X44" si="14">E29*$C29</f>
        <v>0</v>
      </c>
      <c r="F44" s="827">
        <f t="shared" si="14"/>
        <v>0</v>
      </c>
      <c r="G44" s="827">
        <f t="shared" si="14"/>
        <v>0</v>
      </c>
      <c r="H44" s="827">
        <f t="shared" si="14"/>
        <v>0</v>
      </c>
      <c r="I44" s="827">
        <f t="shared" si="14"/>
        <v>0</v>
      </c>
      <c r="J44" s="827">
        <f t="shared" si="14"/>
        <v>0</v>
      </c>
      <c r="K44" s="827">
        <f t="shared" si="14"/>
        <v>0</v>
      </c>
      <c r="L44" s="827">
        <f t="shared" si="14"/>
        <v>0</v>
      </c>
      <c r="M44" s="827">
        <f t="shared" si="14"/>
        <v>0</v>
      </c>
      <c r="N44" s="827">
        <f t="shared" si="14"/>
        <v>0</v>
      </c>
      <c r="O44" s="827">
        <f t="shared" si="14"/>
        <v>0</v>
      </c>
      <c r="P44" s="827">
        <f t="shared" si="14"/>
        <v>0</v>
      </c>
      <c r="Q44" s="827">
        <f t="shared" si="14"/>
        <v>0</v>
      </c>
      <c r="R44" s="827">
        <f t="shared" si="14"/>
        <v>0</v>
      </c>
      <c r="S44" s="827">
        <f t="shared" si="14"/>
        <v>0</v>
      </c>
      <c r="T44" s="827">
        <f t="shared" si="14"/>
        <v>0</v>
      </c>
      <c r="U44" s="827">
        <f t="shared" si="14"/>
        <v>0</v>
      </c>
      <c r="V44" s="827">
        <f t="shared" si="14"/>
        <v>0</v>
      </c>
      <c r="W44" s="827">
        <f t="shared" si="14"/>
        <v>0</v>
      </c>
      <c r="X44" s="827">
        <f t="shared" si="14"/>
        <v>0</v>
      </c>
      <c r="Y44" s="827">
        <f t="shared" ref="Y44:AE44" si="15">Y29*$C29</f>
        <v>0</v>
      </c>
      <c r="Z44" s="827">
        <f t="shared" si="15"/>
        <v>0</v>
      </c>
      <c r="AA44" s="827">
        <f t="shared" si="15"/>
        <v>0</v>
      </c>
      <c r="AB44" s="827">
        <f t="shared" si="15"/>
        <v>0</v>
      </c>
      <c r="AC44" s="827">
        <f t="shared" si="15"/>
        <v>0</v>
      </c>
      <c r="AD44" s="827">
        <f t="shared" si="15"/>
        <v>0</v>
      </c>
      <c r="AE44" s="827">
        <f t="shared" si="15"/>
        <v>0</v>
      </c>
    </row>
    <row r="45" spans="1:31">
      <c r="A45" s="907" t="s">
        <v>1314</v>
      </c>
      <c r="D45" s="827"/>
      <c r="E45" s="827">
        <f t="shared" ref="E45:X45" si="16">SUM(E42:E44)</f>
        <v>1819.9605063125878</v>
      </c>
      <c r="F45" s="827">
        <f t="shared" si="16"/>
        <v>39.985816716588147</v>
      </c>
      <c r="G45" s="827">
        <f t="shared" si="16"/>
        <v>39.985816716588147</v>
      </c>
      <c r="H45" s="827">
        <f t="shared" si="16"/>
        <v>39.985816716588147</v>
      </c>
      <c r="I45" s="827">
        <f t="shared" si="16"/>
        <v>39.985816716588147</v>
      </c>
      <c r="J45" s="827">
        <f t="shared" si="16"/>
        <v>39.985816716588147</v>
      </c>
      <c r="K45" s="827">
        <f t="shared" si="16"/>
        <v>39.985816716588147</v>
      </c>
      <c r="L45" s="827">
        <f t="shared" si="16"/>
        <v>39.985816716588147</v>
      </c>
      <c r="M45" s="827">
        <f t="shared" si="16"/>
        <v>39.985816716588147</v>
      </c>
      <c r="N45" s="827">
        <f t="shared" si="16"/>
        <v>39.985816716588147</v>
      </c>
      <c r="O45" s="827">
        <f t="shared" si="16"/>
        <v>39.985816716588147</v>
      </c>
      <c r="P45" s="827">
        <f t="shared" si="16"/>
        <v>39.985816716588147</v>
      </c>
      <c r="Q45" s="827">
        <f t="shared" si="16"/>
        <v>39.985816716588147</v>
      </c>
      <c r="R45" s="827">
        <f t="shared" si="16"/>
        <v>39.985816716588147</v>
      </c>
      <c r="S45" s="827">
        <f t="shared" si="16"/>
        <v>39.985816716588147</v>
      </c>
      <c r="T45" s="827">
        <f t="shared" si="16"/>
        <v>39.985816716588147</v>
      </c>
      <c r="U45" s="827">
        <f t="shared" si="16"/>
        <v>39.985816716588147</v>
      </c>
      <c r="V45" s="827">
        <f t="shared" si="16"/>
        <v>39.985816716588147</v>
      </c>
      <c r="W45" s="827">
        <f t="shared" si="16"/>
        <v>39.985816716588147</v>
      </c>
      <c r="X45" s="827">
        <f t="shared" si="16"/>
        <v>39.985816716588147</v>
      </c>
      <c r="Y45" s="827">
        <f t="shared" ref="Y45:AE45" si="17">SUM(Y42:Y44)</f>
        <v>39.985816716588147</v>
      </c>
      <c r="Z45" s="827">
        <f t="shared" si="17"/>
        <v>39.985816716588147</v>
      </c>
      <c r="AA45" s="827">
        <f t="shared" si="17"/>
        <v>39.985816716588147</v>
      </c>
      <c r="AB45" s="827">
        <f t="shared" si="17"/>
        <v>39.985816716588147</v>
      </c>
      <c r="AC45" s="827">
        <f t="shared" si="17"/>
        <v>39.985816716588147</v>
      </c>
      <c r="AD45" s="827">
        <f t="shared" si="17"/>
        <v>39.985816716588147</v>
      </c>
      <c r="AE45" s="827">
        <f t="shared" si="17"/>
        <v>39.985816716588147</v>
      </c>
    </row>
    <row r="46" spans="1:31">
      <c r="A46" s="915"/>
      <c r="D46" s="827"/>
      <c r="E46" s="827"/>
      <c r="F46" s="827"/>
      <c r="G46" s="827"/>
      <c r="H46" s="827"/>
      <c r="I46" s="827"/>
      <c r="J46" s="827"/>
      <c r="K46" s="827"/>
      <c r="L46" s="827"/>
      <c r="M46" s="827"/>
      <c r="N46" s="827"/>
      <c r="O46" s="827"/>
      <c r="P46" s="827"/>
      <c r="Q46" s="827"/>
      <c r="R46" s="827"/>
      <c r="S46" s="827"/>
      <c r="T46" s="827"/>
      <c r="U46" s="827"/>
      <c r="V46" s="827"/>
      <c r="W46" s="827"/>
      <c r="X46" s="827">
        <f>X31*$C31</f>
        <v>0</v>
      </c>
      <c r="Y46" s="827">
        <f t="shared" ref="Y46:AE46" si="18">Y31*$C31</f>
        <v>0</v>
      </c>
      <c r="Z46" s="827">
        <f t="shared" si="18"/>
        <v>0</v>
      </c>
      <c r="AA46" s="827">
        <f t="shared" si="18"/>
        <v>0</v>
      </c>
      <c r="AB46" s="827">
        <f t="shared" si="18"/>
        <v>0</v>
      </c>
      <c r="AC46" s="827">
        <f t="shared" si="18"/>
        <v>0</v>
      </c>
      <c r="AD46" s="827">
        <f t="shared" si="18"/>
        <v>0</v>
      </c>
      <c r="AE46" s="827">
        <f t="shared" si="18"/>
        <v>0</v>
      </c>
    </row>
    <row r="47" spans="1:31">
      <c r="A47" s="918" t="s">
        <v>498</v>
      </c>
      <c r="B47" s="762"/>
      <c r="D47" s="827"/>
      <c r="E47" s="827">
        <f t="shared" ref="E47:X47" si="19">E41+E45</f>
        <v>9516.2972218657505</v>
      </c>
      <c r="F47" s="827">
        <f t="shared" si="19"/>
        <v>39.985816716588147</v>
      </c>
      <c r="G47" s="827">
        <f t="shared" si="19"/>
        <v>39.985816716588147</v>
      </c>
      <c r="H47" s="827">
        <f t="shared" si="19"/>
        <v>39.985816716588147</v>
      </c>
      <c r="I47" s="827">
        <f t="shared" si="19"/>
        <v>39.985816716588147</v>
      </c>
      <c r="J47" s="827">
        <f t="shared" si="19"/>
        <v>39.985816716588147</v>
      </c>
      <c r="K47" s="827">
        <f t="shared" si="19"/>
        <v>39.985816716588147</v>
      </c>
      <c r="L47" s="827">
        <f t="shared" si="19"/>
        <v>39.985816716588147</v>
      </c>
      <c r="M47" s="827">
        <f t="shared" si="19"/>
        <v>39.985816716588147</v>
      </c>
      <c r="N47" s="827">
        <f t="shared" si="19"/>
        <v>39.985816716588147</v>
      </c>
      <c r="O47" s="827">
        <f t="shared" si="19"/>
        <v>39.985816716588147</v>
      </c>
      <c r="P47" s="827">
        <f t="shared" si="19"/>
        <v>39.985816716588147</v>
      </c>
      <c r="Q47" s="827">
        <f t="shared" si="19"/>
        <v>39.985816716588147</v>
      </c>
      <c r="R47" s="827">
        <f t="shared" si="19"/>
        <v>39.985816716588147</v>
      </c>
      <c r="S47" s="827">
        <f t="shared" si="19"/>
        <v>39.985816716588147</v>
      </c>
      <c r="T47" s="827">
        <f t="shared" si="19"/>
        <v>39.985816716588147</v>
      </c>
      <c r="U47" s="827">
        <f t="shared" si="19"/>
        <v>39.985816716588147</v>
      </c>
      <c r="V47" s="827">
        <f t="shared" si="19"/>
        <v>39.985816716588147</v>
      </c>
      <c r="W47" s="827">
        <f t="shared" si="19"/>
        <v>39.985816716588147</v>
      </c>
      <c r="X47" s="827">
        <f t="shared" si="19"/>
        <v>39.985816716588147</v>
      </c>
      <c r="Y47" s="827">
        <f t="shared" ref="Y47:AE47" si="20">Y41+Y45</f>
        <v>39.985816716588147</v>
      </c>
      <c r="Z47" s="827">
        <f t="shared" si="20"/>
        <v>39.985816716588147</v>
      </c>
      <c r="AA47" s="827">
        <f t="shared" si="20"/>
        <v>39.985816716588147</v>
      </c>
      <c r="AB47" s="827">
        <f t="shared" si="20"/>
        <v>39.985816716588147</v>
      </c>
      <c r="AC47" s="827">
        <f t="shared" si="20"/>
        <v>39.985816716588147</v>
      </c>
      <c r="AD47" s="827">
        <f t="shared" si="20"/>
        <v>39.985816716588147</v>
      </c>
      <c r="AE47" s="827">
        <f t="shared" si="20"/>
        <v>39.985816716588147</v>
      </c>
    </row>
    <row r="48" spans="1:31">
      <c r="A48" s="918"/>
      <c r="B48" s="762"/>
      <c r="D48" s="827"/>
      <c r="E48" s="827"/>
      <c r="F48" s="827"/>
      <c r="G48" s="827"/>
      <c r="H48" s="827"/>
      <c r="I48" s="827"/>
      <c r="J48" s="827"/>
      <c r="K48" s="827"/>
      <c r="L48" s="827"/>
      <c r="M48" s="827"/>
      <c r="N48" s="827"/>
      <c r="O48" s="827"/>
      <c r="P48" s="827"/>
      <c r="Q48" s="827"/>
      <c r="R48" s="827"/>
      <c r="S48" s="827"/>
      <c r="T48" s="827"/>
      <c r="U48" s="827"/>
      <c r="V48" s="827"/>
      <c r="W48" s="827"/>
      <c r="X48" s="827">
        <f>X33*$C33</f>
        <v>0</v>
      </c>
      <c r="Y48" s="827">
        <f t="shared" ref="Y48:AE48" si="21">Y33*$C33</f>
        <v>0</v>
      </c>
      <c r="Z48" s="827">
        <f t="shared" si="21"/>
        <v>0</v>
      </c>
      <c r="AA48" s="827">
        <f t="shared" si="21"/>
        <v>0</v>
      </c>
      <c r="AB48" s="827">
        <f t="shared" si="21"/>
        <v>0</v>
      </c>
      <c r="AC48" s="827">
        <f t="shared" si="21"/>
        <v>0</v>
      </c>
      <c r="AD48" s="827">
        <f t="shared" si="21"/>
        <v>0</v>
      </c>
      <c r="AE48" s="827">
        <f t="shared" si="21"/>
        <v>0</v>
      </c>
    </row>
    <row r="49" spans="1:31">
      <c r="A49" s="918" t="s">
        <v>585</v>
      </c>
      <c r="B49" s="762"/>
      <c r="D49" s="827">
        <v>0</v>
      </c>
      <c r="E49" s="827">
        <f t="shared" ref="E49:X49" si="22">E35-E47</f>
        <v>-9516.2972218657505</v>
      </c>
      <c r="F49" s="827">
        <f t="shared" si="22"/>
        <v>-39.985816716588147</v>
      </c>
      <c r="G49" s="827">
        <f t="shared" si="22"/>
        <v>-39.985816716588147</v>
      </c>
      <c r="H49" s="827">
        <f t="shared" si="22"/>
        <v>-39.985816716588147</v>
      </c>
      <c r="I49" s="827">
        <f t="shared" si="22"/>
        <v>-39.985816716588147</v>
      </c>
      <c r="J49" s="827">
        <f t="shared" si="22"/>
        <v>-39.985816716588147</v>
      </c>
      <c r="K49" s="827">
        <f t="shared" si="22"/>
        <v>-39.985816716588147</v>
      </c>
      <c r="L49" s="827">
        <f t="shared" si="22"/>
        <v>237.2942908354384</v>
      </c>
      <c r="M49" s="827">
        <f t="shared" si="22"/>
        <v>928.73962232593499</v>
      </c>
      <c r="N49" s="827">
        <f t="shared" si="22"/>
        <v>954.61241355502113</v>
      </c>
      <c r="O49" s="827">
        <f t="shared" si="22"/>
        <v>1476.7814985544428</v>
      </c>
      <c r="P49" s="827">
        <f t="shared" si="22"/>
        <v>1749.2982046204947</v>
      </c>
      <c r="Q49" s="827">
        <f t="shared" si="22"/>
        <v>2020.8120893210776</v>
      </c>
      <c r="R49" s="827">
        <f t="shared" si="22"/>
        <v>2291.3231526561922</v>
      </c>
      <c r="S49" s="827">
        <f t="shared" si="22"/>
        <v>2040.667952357353</v>
      </c>
      <c r="T49" s="827">
        <f t="shared" si="22"/>
        <v>2829.3368152300159</v>
      </c>
      <c r="U49" s="827">
        <f t="shared" si="22"/>
        <v>3096.8394144687245</v>
      </c>
      <c r="V49" s="827">
        <f t="shared" si="22"/>
        <v>3363.3391923419654</v>
      </c>
      <c r="W49" s="827">
        <f t="shared" si="22"/>
        <v>3628.8361488497376</v>
      </c>
      <c r="X49" s="827">
        <f t="shared" si="22"/>
        <v>3106.6670638503156</v>
      </c>
      <c r="Y49" s="827">
        <f t="shared" ref="Y49:AE49" si="23">Y35-Y47</f>
        <v>3886.0598290923945</v>
      </c>
      <c r="Z49" s="827">
        <f t="shared" si="23"/>
        <v>3878.7893741927496</v>
      </c>
      <c r="AA49" s="827">
        <f t="shared" si="23"/>
        <v>3871.5189192931043</v>
      </c>
      <c r="AB49" s="827">
        <f t="shared" si="23"/>
        <v>3864.2484643934554</v>
      </c>
      <c r="AC49" s="827">
        <f t="shared" si="23"/>
        <v>3077.5852442517303</v>
      </c>
      <c r="AD49" s="827">
        <f t="shared" si="23"/>
        <v>3849.7075545941648</v>
      </c>
      <c r="AE49" s="827">
        <f t="shared" si="23"/>
        <v>3842.4370996945195</v>
      </c>
    </row>
    <row r="50" spans="1:31" ht="12" thickBot="1">
      <c r="A50" s="919" t="s">
        <v>1173</v>
      </c>
      <c r="B50" s="920"/>
      <c r="C50" s="921"/>
      <c r="D50" s="922"/>
      <c r="E50" s="922">
        <f>E49-$D$49</f>
        <v>-9516.2972218657505</v>
      </c>
      <c r="F50" s="922">
        <f t="shared" ref="F50:X50" si="24">F49-$D$49</f>
        <v>-39.985816716588147</v>
      </c>
      <c r="G50" s="922">
        <f t="shared" si="24"/>
        <v>-39.985816716588147</v>
      </c>
      <c r="H50" s="922">
        <f t="shared" si="24"/>
        <v>-39.985816716588147</v>
      </c>
      <c r="I50" s="922">
        <f t="shared" si="24"/>
        <v>-39.985816716588147</v>
      </c>
      <c r="J50" s="922">
        <f t="shared" si="24"/>
        <v>-39.985816716588147</v>
      </c>
      <c r="K50" s="922">
        <f t="shared" si="24"/>
        <v>-39.985816716588147</v>
      </c>
      <c r="L50" s="922">
        <f t="shared" si="24"/>
        <v>237.2942908354384</v>
      </c>
      <c r="M50" s="922">
        <f t="shared" si="24"/>
        <v>928.73962232593499</v>
      </c>
      <c r="N50" s="922">
        <f t="shared" si="24"/>
        <v>954.61241355502113</v>
      </c>
      <c r="O50" s="922">
        <f t="shared" si="24"/>
        <v>1476.7814985544428</v>
      </c>
      <c r="P50" s="922">
        <f t="shared" si="24"/>
        <v>1749.2982046204947</v>
      </c>
      <c r="Q50" s="922">
        <f t="shared" si="24"/>
        <v>2020.8120893210776</v>
      </c>
      <c r="R50" s="922">
        <f t="shared" si="24"/>
        <v>2291.3231526561922</v>
      </c>
      <c r="S50" s="922">
        <f t="shared" si="24"/>
        <v>2040.667952357353</v>
      </c>
      <c r="T50" s="922">
        <f t="shared" si="24"/>
        <v>2829.3368152300159</v>
      </c>
      <c r="U50" s="922">
        <f t="shared" si="24"/>
        <v>3096.8394144687245</v>
      </c>
      <c r="V50" s="922">
        <f t="shared" si="24"/>
        <v>3363.3391923419654</v>
      </c>
      <c r="W50" s="922">
        <f t="shared" si="24"/>
        <v>3628.8361488497376</v>
      </c>
      <c r="X50" s="922">
        <f t="shared" si="24"/>
        <v>3106.6670638503156</v>
      </c>
      <c r="Y50" s="922">
        <f t="shared" ref="Y50:AE50" si="25">Y49-$D$49</f>
        <v>3886.0598290923945</v>
      </c>
      <c r="Z50" s="922">
        <f t="shared" si="25"/>
        <v>3878.7893741927496</v>
      </c>
      <c r="AA50" s="922">
        <f t="shared" si="25"/>
        <v>3871.5189192931043</v>
      </c>
      <c r="AB50" s="922">
        <f t="shared" si="25"/>
        <v>3864.2484643934554</v>
      </c>
      <c r="AC50" s="922">
        <f t="shared" si="25"/>
        <v>3077.5852442517303</v>
      </c>
      <c r="AD50" s="922">
        <f t="shared" si="25"/>
        <v>3849.7075545941648</v>
      </c>
      <c r="AE50" s="922">
        <f t="shared" si="25"/>
        <v>3842.4370996945195</v>
      </c>
    </row>
    <row r="51" spans="1:31">
      <c r="D51" s="827"/>
      <c r="E51" s="827"/>
      <c r="F51" s="827"/>
      <c r="G51" s="827"/>
      <c r="H51" s="827"/>
      <c r="I51" s="827"/>
      <c r="J51" s="827"/>
      <c r="K51" s="827"/>
      <c r="L51" s="827"/>
      <c r="M51" s="827"/>
      <c r="N51" s="827"/>
      <c r="O51" s="827"/>
      <c r="P51" s="827"/>
      <c r="Q51" s="827"/>
      <c r="R51" s="827"/>
      <c r="S51" s="827"/>
      <c r="T51" s="827"/>
      <c r="U51" s="827"/>
      <c r="V51" s="827"/>
      <c r="W51" s="827"/>
      <c r="X51" s="827"/>
      <c r="Y51" s="827"/>
      <c r="Z51" s="827"/>
      <c r="AA51" s="827"/>
      <c r="AB51" s="827"/>
      <c r="AC51" s="827"/>
      <c r="AD51" s="827"/>
      <c r="AE51" s="827"/>
    </row>
    <row r="52" spans="1:31" ht="12" thickBot="1">
      <c r="C52" s="252"/>
      <c r="D52" s="827"/>
      <c r="E52" s="828"/>
      <c r="F52" s="827"/>
      <c r="G52" s="827"/>
      <c r="H52" s="827"/>
      <c r="I52" s="827"/>
      <c r="J52" s="827"/>
      <c r="K52" s="827"/>
      <c r="L52" s="827"/>
      <c r="M52" s="827"/>
      <c r="N52" s="827"/>
      <c r="O52" s="827"/>
      <c r="P52" s="827"/>
      <c r="Q52" s="827"/>
      <c r="R52" s="827"/>
      <c r="S52" s="827"/>
      <c r="T52" s="827"/>
      <c r="U52" s="827"/>
      <c r="V52" s="827"/>
      <c r="W52" s="827"/>
      <c r="X52" s="827"/>
      <c r="Y52" s="827"/>
      <c r="Z52" s="827"/>
      <c r="AA52" s="827"/>
      <c r="AB52" s="827"/>
      <c r="AC52" s="827"/>
      <c r="AD52" s="827"/>
      <c r="AE52" s="827"/>
    </row>
    <row r="53" spans="1:31">
      <c r="A53" s="1159" t="s">
        <v>1299</v>
      </c>
      <c r="B53" s="1160"/>
      <c r="C53" s="1161"/>
      <c r="D53" s="1161"/>
      <c r="E53" s="1161"/>
      <c r="F53" s="1160"/>
      <c r="G53" s="1160"/>
      <c r="H53" s="1160"/>
      <c r="I53" s="1160"/>
      <c r="J53" s="1160"/>
      <c r="K53" s="1160"/>
      <c r="L53" s="1160"/>
      <c r="M53" s="1160"/>
      <c r="N53" s="1160"/>
      <c r="O53" s="1160"/>
      <c r="P53" s="1160"/>
      <c r="Q53" s="1160"/>
      <c r="R53" s="1160"/>
      <c r="S53" s="1160"/>
      <c r="T53" s="1160"/>
      <c r="U53" s="1160"/>
      <c r="V53" s="1160"/>
      <c r="W53" s="1160"/>
      <c r="X53" s="1160"/>
      <c r="Y53" s="1160"/>
      <c r="Z53" s="1160"/>
      <c r="AA53" s="1160"/>
      <c r="AB53" s="1160"/>
      <c r="AC53" s="1160"/>
      <c r="AD53" s="1160"/>
      <c r="AE53" s="1160"/>
    </row>
    <row r="54" spans="1:31">
      <c r="A54" s="915"/>
      <c r="C54" s="252"/>
      <c r="D54" s="252"/>
      <c r="E54" s="252"/>
    </row>
    <row r="55" spans="1:31">
      <c r="A55" s="1163" t="s">
        <v>122</v>
      </c>
      <c r="B55" s="914" t="s">
        <v>197</v>
      </c>
      <c r="C55" s="265">
        <f>E41</f>
        <v>7696.3367155531632</v>
      </c>
      <c r="D55" s="252"/>
      <c r="E55" s="252"/>
    </row>
    <row r="56" spans="1:31">
      <c r="A56" s="1163" t="s">
        <v>1300</v>
      </c>
      <c r="B56" s="914" t="s">
        <v>197</v>
      </c>
      <c r="C56" s="685">
        <f>C55*5%</f>
        <v>384.81683577765818</v>
      </c>
      <c r="D56" s="252"/>
      <c r="E56" s="252"/>
    </row>
    <row r="57" spans="1:31">
      <c r="A57" s="1163" t="s">
        <v>1301</v>
      </c>
      <c r="B57" s="914" t="s">
        <v>197</v>
      </c>
      <c r="C57" s="685">
        <f>C55*95%</f>
        <v>7311.5198797755047</v>
      </c>
      <c r="D57" s="252"/>
      <c r="E57" s="252"/>
    </row>
    <row r="58" spans="1:31">
      <c r="A58" s="918" t="s">
        <v>1302</v>
      </c>
      <c r="C58" s="252"/>
      <c r="D58" s="252"/>
      <c r="E58" s="252"/>
    </row>
    <row r="59" spans="1:31">
      <c r="A59" s="912" t="s">
        <v>293</v>
      </c>
      <c r="C59" s="252"/>
      <c r="D59" s="257" t="s">
        <v>295</v>
      </c>
      <c r="E59" s="1505" t="s">
        <v>296</v>
      </c>
      <c r="F59" s="1505"/>
      <c r="G59" s="1505"/>
      <c r="H59" s="1505"/>
      <c r="I59" s="1505"/>
      <c r="J59" s="258"/>
      <c r="K59" s="258"/>
      <c r="L59" s="258"/>
      <c r="M59" s="258"/>
      <c r="N59" s="258"/>
      <c r="O59" s="1505"/>
      <c r="P59" s="1505"/>
      <c r="Q59" s="1505"/>
      <c r="R59" s="1505"/>
      <c r="S59" s="1505"/>
      <c r="T59" s="258"/>
      <c r="U59" s="258"/>
      <c r="V59" s="258"/>
      <c r="W59" s="258"/>
      <c r="X59" s="258"/>
      <c r="Y59" s="258"/>
      <c r="Z59" s="258"/>
      <c r="AA59" s="258"/>
      <c r="AB59" s="258"/>
      <c r="AC59" s="258"/>
      <c r="AD59" s="258"/>
      <c r="AE59" s="258"/>
    </row>
    <row r="60" spans="1:31">
      <c r="A60" s="912"/>
      <c r="C60" s="252"/>
      <c r="D60" s="262" t="s">
        <v>297</v>
      </c>
      <c r="E60" s="262">
        <v>1</v>
      </c>
      <c r="F60" s="262">
        <v>2</v>
      </c>
      <c r="G60" s="262">
        <v>3</v>
      </c>
      <c r="H60" s="262">
        <v>4</v>
      </c>
      <c r="I60" s="262">
        <v>5</v>
      </c>
      <c r="J60" s="262">
        <v>6</v>
      </c>
      <c r="K60" s="262">
        <v>7</v>
      </c>
      <c r="L60" s="262">
        <v>8</v>
      </c>
      <c r="M60" s="262">
        <v>9</v>
      </c>
      <c r="N60" s="263">
        <v>10</v>
      </c>
      <c r="O60" s="262">
        <v>11</v>
      </c>
      <c r="P60" s="262">
        <v>12</v>
      </c>
      <c r="Q60" s="262">
        <v>13</v>
      </c>
      <c r="R60" s="262">
        <v>14</v>
      </c>
      <c r="S60" s="262">
        <v>15</v>
      </c>
      <c r="T60" s="262">
        <v>16</v>
      </c>
      <c r="U60" s="262">
        <v>17</v>
      </c>
      <c r="V60" s="262">
        <v>18</v>
      </c>
      <c r="W60" s="262">
        <v>19</v>
      </c>
      <c r="X60" s="263">
        <v>20</v>
      </c>
      <c r="Y60" s="263">
        <v>21</v>
      </c>
      <c r="Z60" s="263">
        <v>22</v>
      </c>
      <c r="AA60" s="263">
        <v>23</v>
      </c>
      <c r="AB60" s="263">
        <v>24</v>
      </c>
      <c r="AC60" s="263">
        <v>25</v>
      </c>
      <c r="AD60" s="263">
        <v>26</v>
      </c>
      <c r="AE60" s="263">
        <v>27</v>
      </c>
    </row>
    <row r="61" spans="1:31">
      <c r="A61" s="1158" t="s">
        <v>1305</v>
      </c>
      <c r="C61" s="252"/>
      <c r="D61" s="264"/>
      <c r="E61" s="264"/>
      <c r="F61" s="264"/>
      <c r="G61" s="264"/>
      <c r="H61" s="264"/>
      <c r="I61" s="264"/>
      <c r="J61" s="264"/>
      <c r="K61" s="264"/>
      <c r="L61" s="264"/>
      <c r="M61" s="264"/>
      <c r="N61" s="1157"/>
      <c r="O61" s="264"/>
      <c r="P61" s="264"/>
      <c r="Q61" s="264"/>
      <c r="R61" s="264"/>
      <c r="S61" s="264"/>
      <c r="T61" s="264"/>
      <c r="U61" s="264"/>
      <c r="V61" s="264"/>
      <c r="W61" s="264"/>
      <c r="X61" s="1157"/>
      <c r="Y61" s="1157"/>
      <c r="Z61" s="1157"/>
      <c r="AA61" s="1157"/>
      <c r="AB61" s="1157"/>
      <c r="AC61" s="1157"/>
      <c r="AD61" s="1157"/>
      <c r="AE61" s="1157"/>
    </row>
    <row r="62" spans="1:31">
      <c r="A62" s="1165" t="s">
        <v>1303</v>
      </c>
      <c r="C62" s="252"/>
      <c r="D62" s="252"/>
      <c r="E62" s="265">
        <f t="shared" ref="E62:X62" si="26">E35</f>
        <v>0</v>
      </c>
      <c r="F62" s="265">
        <f t="shared" si="26"/>
        <v>0</v>
      </c>
      <c r="G62" s="265">
        <f t="shared" si="26"/>
        <v>0</v>
      </c>
      <c r="H62" s="265">
        <f t="shared" si="26"/>
        <v>0</v>
      </c>
      <c r="I62" s="265">
        <f t="shared" si="26"/>
        <v>0</v>
      </c>
      <c r="J62" s="265">
        <f t="shared" si="26"/>
        <v>0</v>
      </c>
      <c r="K62" s="265">
        <f t="shared" si="26"/>
        <v>0</v>
      </c>
      <c r="L62" s="265">
        <f t="shared" si="26"/>
        <v>277.28010755202655</v>
      </c>
      <c r="M62" s="265">
        <f t="shared" si="26"/>
        <v>968.72543904252313</v>
      </c>
      <c r="N62" s="265">
        <f t="shared" si="26"/>
        <v>994.59823027160928</v>
      </c>
      <c r="O62" s="265">
        <f t="shared" si="26"/>
        <v>1516.7673152710311</v>
      </c>
      <c r="P62" s="265">
        <f t="shared" si="26"/>
        <v>1789.2840213370828</v>
      </c>
      <c r="Q62" s="265">
        <f t="shared" si="26"/>
        <v>2060.7979060376656</v>
      </c>
      <c r="R62" s="265">
        <f t="shared" si="26"/>
        <v>2331.3089693727802</v>
      </c>
      <c r="S62" s="265">
        <f t="shared" si="26"/>
        <v>2080.653769073941</v>
      </c>
      <c r="T62" s="265">
        <f t="shared" si="26"/>
        <v>2869.3226319466039</v>
      </c>
      <c r="U62" s="265">
        <f t="shared" si="26"/>
        <v>3136.8252311853125</v>
      </c>
      <c r="V62" s="265">
        <f t="shared" si="26"/>
        <v>3403.3250090585534</v>
      </c>
      <c r="W62" s="265">
        <f t="shared" si="26"/>
        <v>3668.8219655663256</v>
      </c>
      <c r="X62" s="265">
        <f t="shared" si="26"/>
        <v>3146.6528805669036</v>
      </c>
      <c r="Y62" s="265">
        <f t="shared" ref="Y62:AE62" si="27">Y35</f>
        <v>3926.0456458089825</v>
      </c>
      <c r="Z62" s="265">
        <f t="shared" si="27"/>
        <v>3918.7751909093377</v>
      </c>
      <c r="AA62" s="265">
        <f t="shared" si="27"/>
        <v>3911.5047360096924</v>
      </c>
      <c r="AB62" s="265">
        <f t="shared" si="27"/>
        <v>3904.2342811100434</v>
      </c>
      <c r="AC62" s="265">
        <f t="shared" si="27"/>
        <v>3117.5710609683183</v>
      </c>
      <c r="AD62" s="265">
        <f t="shared" si="27"/>
        <v>3889.6933713107528</v>
      </c>
      <c r="AE62" s="265">
        <f t="shared" si="27"/>
        <v>3882.4229164111075</v>
      </c>
    </row>
    <row r="63" spans="1:31">
      <c r="A63" s="1165" t="s">
        <v>1304</v>
      </c>
      <c r="C63" s="252"/>
      <c r="D63" s="252"/>
      <c r="E63" s="252">
        <f>C56</f>
        <v>384.81683577765818</v>
      </c>
    </row>
    <row r="64" spans="1:31">
      <c r="A64" s="1165" t="s">
        <v>1301</v>
      </c>
      <c r="C64" s="252"/>
      <c r="D64" s="252"/>
      <c r="E64" s="252">
        <f>C57</f>
        <v>7311.5198797755047</v>
      </c>
    </row>
    <row r="65" spans="1:31">
      <c r="A65" s="1158" t="s">
        <v>1306</v>
      </c>
      <c r="C65" s="252"/>
      <c r="D65" s="252"/>
      <c r="E65" s="265">
        <f>SUM(E62:E64)</f>
        <v>7696.3367155531632</v>
      </c>
      <c r="F65" s="265">
        <f t="shared" ref="F65:X65" si="28">SUM(F62:F64)</f>
        <v>0</v>
      </c>
      <c r="G65" s="265">
        <f t="shared" si="28"/>
        <v>0</v>
      </c>
      <c r="H65" s="265">
        <f t="shared" si="28"/>
        <v>0</v>
      </c>
      <c r="I65" s="265">
        <f t="shared" si="28"/>
        <v>0</v>
      </c>
      <c r="J65" s="265">
        <f t="shared" si="28"/>
        <v>0</v>
      </c>
      <c r="K65" s="265">
        <f t="shared" si="28"/>
        <v>0</v>
      </c>
      <c r="L65" s="265">
        <f t="shared" si="28"/>
        <v>277.28010755202655</v>
      </c>
      <c r="M65" s="265">
        <f t="shared" si="28"/>
        <v>968.72543904252313</v>
      </c>
      <c r="N65" s="265">
        <f t="shared" si="28"/>
        <v>994.59823027160928</v>
      </c>
      <c r="O65" s="265">
        <f t="shared" si="28"/>
        <v>1516.7673152710311</v>
      </c>
      <c r="P65" s="265">
        <f t="shared" si="28"/>
        <v>1789.2840213370828</v>
      </c>
      <c r="Q65" s="265">
        <f t="shared" si="28"/>
        <v>2060.7979060376656</v>
      </c>
      <c r="R65" s="265">
        <f t="shared" si="28"/>
        <v>2331.3089693727802</v>
      </c>
      <c r="S65" s="265">
        <f t="shared" si="28"/>
        <v>2080.653769073941</v>
      </c>
      <c r="T65" s="265">
        <f t="shared" si="28"/>
        <v>2869.3226319466039</v>
      </c>
      <c r="U65" s="265">
        <f t="shared" si="28"/>
        <v>3136.8252311853125</v>
      </c>
      <c r="V65" s="265">
        <f t="shared" si="28"/>
        <v>3403.3250090585534</v>
      </c>
      <c r="W65" s="265">
        <f t="shared" si="28"/>
        <v>3668.8219655663256</v>
      </c>
      <c r="X65" s="265">
        <f t="shared" si="28"/>
        <v>3146.6528805669036</v>
      </c>
      <c r="Y65" s="265">
        <f t="shared" ref="Y65:AE65" si="29">SUM(Y62:Y64)</f>
        <v>3926.0456458089825</v>
      </c>
      <c r="Z65" s="265">
        <f t="shared" si="29"/>
        <v>3918.7751909093377</v>
      </c>
      <c r="AA65" s="265">
        <f t="shared" si="29"/>
        <v>3911.5047360096924</v>
      </c>
      <c r="AB65" s="265">
        <f t="shared" si="29"/>
        <v>3904.2342811100434</v>
      </c>
      <c r="AC65" s="265">
        <f t="shared" si="29"/>
        <v>3117.5710609683183</v>
      </c>
      <c r="AD65" s="265">
        <f t="shared" si="29"/>
        <v>3889.6933713107528</v>
      </c>
      <c r="AE65" s="265">
        <f t="shared" si="29"/>
        <v>3882.4229164111075</v>
      </c>
    </row>
    <row r="66" spans="1:31">
      <c r="A66" s="912"/>
      <c r="C66" s="252"/>
      <c r="D66" s="252"/>
      <c r="E66" s="252"/>
    </row>
    <row r="67" spans="1:31">
      <c r="A67" s="1158" t="s">
        <v>1307</v>
      </c>
      <c r="C67" s="252"/>
      <c r="D67" s="252"/>
      <c r="E67" s="252"/>
    </row>
    <row r="68" spans="1:31">
      <c r="A68" s="912" t="s">
        <v>1308</v>
      </c>
      <c r="C68" s="252"/>
      <c r="D68" s="252"/>
      <c r="E68" s="265">
        <f>E47</f>
        <v>9516.2972218657505</v>
      </c>
      <c r="F68" s="265">
        <f t="shared" ref="F68:X68" si="30">F47</f>
        <v>39.985816716588147</v>
      </c>
      <c r="G68" s="265">
        <f t="shared" si="30"/>
        <v>39.985816716588147</v>
      </c>
      <c r="H68" s="265">
        <f t="shared" si="30"/>
        <v>39.985816716588147</v>
      </c>
      <c r="I68" s="265">
        <f t="shared" si="30"/>
        <v>39.985816716588147</v>
      </c>
      <c r="J68" s="265">
        <f t="shared" si="30"/>
        <v>39.985816716588147</v>
      </c>
      <c r="K68" s="265">
        <f t="shared" si="30"/>
        <v>39.985816716588147</v>
      </c>
      <c r="L68" s="265">
        <f t="shared" si="30"/>
        <v>39.985816716588147</v>
      </c>
      <c r="M68" s="265">
        <f t="shared" si="30"/>
        <v>39.985816716588147</v>
      </c>
      <c r="N68" s="265">
        <f t="shared" si="30"/>
        <v>39.985816716588147</v>
      </c>
      <c r="O68" s="265">
        <f t="shared" si="30"/>
        <v>39.985816716588147</v>
      </c>
      <c r="P68" s="265">
        <f t="shared" si="30"/>
        <v>39.985816716588147</v>
      </c>
      <c r="Q68" s="265">
        <f t="shared" si="30"/>
        <v>39.985816716588147</v>
      </c>
      <c r="R68" s="265">
        <f t="shared" si="30"/>
        <v>39.985816716588147</v>
      </c>
      <c r="S68" s="265">
        <f t="shared" si="30"/>
        <v>39.985816716588147</v>
      </c>
      <c r="T68" s="265">
        <f t="shared" si="30"/>
        <v>39.985816716588147</v>
      </c>
      <c r="U68" s="265">
        <f t="shared" si="30"/>
        <v>39.985816716588147</v>
      </c>
      <c r="V68" s="265">
        <f t="shared" si="30"/>
        <v>39.985816716588147</v>
      </c>
      <c r="W68" s="265">
        <f t="shared" si="30"/>
        <v>39.985816716588147</v>
      </c>
      <c r="X68" s="265">
        <f t="shared" si="30"/>
        <v>39.985816716588147</v>
      </c>
      <c r="Y68" s="265">
        <f t="shared" ref="Y68:AE68" si="31">Y47</f>
        <v>39.985816716588147</v>
      </c>
      <c r="Z68" s="265">
        <f t="shared" si="31"/>
        <v>39.985816716588147</v>
      </c>
      <c r="AA68" s="265">
        <f t="shared" si="31"/>
        <v>39.985816716588147</v>
      </c>
      <c r="AB68" s="265">
        <f t="shared" si="31"/>
        <v>39.985816716588147</v>
      </c>
      <c r="AC68" s="265">
        <f t="shared" si="31"/>
        <v>39.985816716588147</v>
      </c>
      <c r="AD68" s="265">
        <f t="shared" si="31"/>
        <v>39.985816716588147</v>
      </c>
      <c r="AE68" s="265">
        <f t="shared" si="31"/>
        <v>39.985816716588147</v>
      </c>
    </row>
    <row r="69" spans="1:31">
      <c r="A69" s="1158" t="s">
        <v>1309</v>
      </c>
      <c r="C69" s="252"/>
      <c r="D69" s="252"/>
      <c r="E69" s="265">
        <f>SUM(E68)</f>
        <v>9516.2972218657505</v>
      </c>
      <c r="F69" s="265">
        <f t="shared" ref="F69:X69" si="32">SUM(F68)</f>
        <v>39.985816716588147</v>
      </c>
      <c r="G69" s="265">
        <f t="shared" si="32"/>
        <v>39.985816716588147</v>
      </c>
      <c r="H69" s="265">
        <f t="shared" si="32"/>
        <v>39.985816716588147</v>
      </c>
      <c r="I69" s="265">
        <f t="shared" si="32"/>
        <v>39.985816716588147</v>
      </c>
      <c r="J69" s="265">
        <f t="shared" si="32"/>
        <v>39.985816716588147</v>
      </c>
      <c r="K69" s="265">
        <f t="shared" si="32"/>
        <v>39.985816716588147</v>
      </c>
      <c r="L69" s="265">
        <f t="shared" si="32"/>
        <v>39.985816716588147</v>
      </c>
      <c r="M69" s="265">
        <f t="shared" si="32"/>
        <v>39.985816716588147</v>
      </c>
      <c r="N69" s="265">
        <f t="shared" si="32"/>
        <v>39.985816716588147</v>
      </c>
      <c r="O69" s="265">
        <f t="shared" si="32"/>
        <v>39.985816716588147</v>
      </c>
      <c r="P69" s="265">
        <f t="shared" si="32"/>
        <v>39.985816716588147</v>
      </c>
      <c r="Q69" s="265">
        <f t="shared" si="32"/>
        <v>39.985816716588147</v>
      </c>
      <c r="R69" s="265">
        <f t="shared" si="32"/>
        <v>39.985816716588147</v>
      </c>
      <c r="S69" s="265">
        <f t="shared" si="32"/>
        <v>39.985816716588147</v>
      </c>
      <c r="T69" s="265">
        <f t="shared" si="32"/>
        <v>39.985816716588147</v>
      </c>
      <c r="U69" s="265">
        <f t="shared" si="32"/>
        <v>39.985816716588147</v>
      </c>
      <c r="V69" s="265">
        <f t="shared" si="32"/>
        <v>39.985816716588147</v>
      </c>
      <c r="W69" s="265">
        <f t="shared" si="32"/>
        <v>39.985816716588147</v>
      </c>
      <c r="X69" s="265">
        <f t="shared" si="32"/>
        <v>39.985816716588147</v>
      </c>
      <c r="Y69" s="265">
        <f t="shared" ref="Y69:AE69" si="33">SUM(Y68)</f>
        <v>39.985816716588147</v>
      </c>
      <c r="Z69" s="265">
        <f t="shared" si="33"/>
        <v>39.985816716588147</v>
      </c>
      <c r="AA69" s="265">
        <f t="shared" si="33"/>
        <v>39.985816716588147</v>
      </c>
      <c r="AB69" s="265">
        <f t="shared" si="33"/>
        <v>39.985816716588147</v>
      </c>
      <c r="AC69" s="265">
        <f t="shared" si="33"/>
        <v>39.985816716588147</v>
      </c>
      <c r="AD69" s="265">
        <f t="shared" si="33"/>
        <v>39.985816716588147</v>
      </c>
      <c r="AE69" s="265">
        <f t="shared" si="33"/>
        <v>39.985816716588147</v>
      </c>
    </row>
    <row r="70" spans="1:31">
      <c r="A70" s="912"/>
      <c r="C70" s="252"/>
      <c r="D70" s="252"/>
      <c r="E70" s="252"/>
    </row>
    <row r="71" spans="1:31">
      <c r="A71" s="1158" t="s">
        <v>1310</v>
      </c>
      <c r="C71" s="252"/>
      <c r="D71" s="252"/>
      <c r="E71" s="265">
        <f>E65-E69</f>
        <v>-1819.9605063125873</v>
      </c>
      <c r="F71" s="265">
        <f t="shared" ref="F71:X71" si="34">F65-F69</f>
        <v>-39.985816716588147</v>
      </c>
      <c r="G71" s="265">
        <f t="shared" si="34"/>
        <v>-39.985816716588147</v>
      </c>
      <c r="H71" s="265">
        <f t="shared" si="34"/>
        <v>-39.985816716588147</v>
      </c>
      <c r="I71" s="265">
        <f t="shared" si="34"/>
        <v>-39.985816716588147</v>
      </c>
      <c r="J71" s="265">
        <f t="shared" si="34"/>
        <v>-39.985816716588147</v>
      </c>
      <c r="K71" s="265">
        <f t="shared" si="34"/>
        <v>-39.985816716588147</v>
      </c>
      <c r="L71" s="265">
        <f t="shared" si="34"/>
        <v>237.2942908354384</v>
      </c>
      <c r="M71" s="265">
        <f t="shared" si="34"/>
        <v>928.73962232593499</v>
      </c>
      <c r="N71" s="265">
        <f t="shared" si="34"/>
        <v>954.61241355502113</v>
      </c>
      <c r="O71" s="265">
        <f t="shared" si="34"/>
        <v>1476.7814985544428</v>
      </c>
      <c r="P71" s="265">
        <f t="shared" si="34"/>
        <v>1749.2982046204947</v>
      </c>
      <c r="Q71" s="265">
        <f t="shared" si="34"/>
        <v>2020.8120893210776</v>
      </c>
      <c r="R71" s="265">
        <f t="shared" si="34"/>
        <v>2291.3231526561922</v>
      </c>
      <c r="S71" s="265">
        <f t="shared" si="34"/>
        <v>2040.667952357353</v>
      </c>
      <c r="T71" s="265">
        <f t="shared" si="34"/>
        <v>2829.3368152300159</v>
      </c>
      <c r="U71" s="265">
        <f t="shared" si="34"/>
        <v>3096.8394144687245</v>
      </c>
      <c r="V71" s="265">
        <f t="shared" si="34"/>
        <v>3363.3391923419654</v>
      </c>
      <c r="W71" s="265">
        <f t="shared" si="34"/>
        <v>3628.8361488497376</v>
      </c>
      <c r="X71" s="265">
        <f t="shared" si="34"/>
        <v>3106.6670638503156</v>
      </c>
      <c r="Y71" s="265">
        <f t="shared" ref="Y71:AE71" si="35">Y65-Y69</f>
        <v>3886.0598290923945</v>
      </c>
      <c r="Z71" s="265">
        <f t="shared" si="35"/>
        <v>3878.7893741927496</v>
      </c>
      <c r="AA71" s="265">
        <f t="shared" si="35"/>
        <v>3871.5189192931043</v>
      </c>
      <c r="AB71" s="265">
        <f t="shared" si="35"/>
        <v>3864.2484643934554</v>
      </c>
      <c r="AC71" s="265">
        <f t="shared" si="35"/>
        <v>3077.5852442517303</v>
      </c>
      <c r="AD71" s="265">
        <f t="shared" si="35"/>
        <v>3849.7075545941648</v>
      </c>
      <c r="AE71" s="265">
        <f t="shared" si="35"/>
        <v>3842.4370996945195</v>
      </c>
    </row>
    <row r="72" spans="1:31" ht="12" thickBot="1">
      <c r="A72" s="1166" t="s">
        <v>350</v>
      </c>
      <c r="B72" s="921"/>
      <c r="C72" s="1090"/>
      <c r="D72" s="1090"/>
      <c r="E72" s="1091">
        <f>E71-$D$71</f>
        <v>-1819.9605063125873</v>
      </c>
      <c r="F72" s="1091">
        <f t="shared" ref="F72:X72" si="36">F71-$D$71</f>
        <v>-39.985816716588147</v>
      </c>
      <c r="G72" s="1091">
        <f t="shared" si="36"/>
        <v>-39.985816716588147</v>
      </c>
      <c r="H72" s="1091">
        <f t="shared" si="36"/>
        <v>-39.985816716588147</v>
      </c>
      <c r="I72" s="1091">
        <f t="shared" si="36"/>
        <v>-39.985816716588147</v>
      </c>
      <c r="J72" s="1091">
        <f t="shared" si="36"/>
        <v>-39.985816716588147</v>
      </c>
      <c r="K72" s="1091">
        <f t="shared" si="36"/>
        <v>-39.985816716588147</v>
      </c>
      <c r="L72" s="1091">
        <f t="shared" si="36"/>
        <v>237.2942908354384</v>
      </c>
      <c r="M72" s="1091">
        <f t="shared" si="36"/>
        <v>928.73962232593499</v>
      </c>
      <c r="N72" s="1091">
        <f t="shared" si="36"/>
        <v>954.61241355502113</v>
      </c>
      <c r="O72" s="1091">
        <f t="shared" si="36"/>
        <v>1476.7814985544428</v>
      </c>
      <c r="P72" s="1091">
        <f t="shared" si="36"/>
        <v>1749.2982046204947</v>
      </c>
      <c r="Q72" s="1091">
        <f t="shared" si="36"/>
        <v>2020.8120893210776</v>
      </c>
      <c r="R72" s="1091">
        <f t="shared" si="36"/>
        <v>2291.3231526561922</v>
      </c>
      <c r="S72" s="1091">
        <f t="shared" si="36"/>
        <v>2040.667952357353</v>
      </c>
      <c r="T72" s="1091">
        <f t="shared" si="36"/>
        <v>2829.3368152300159</v>
      </c>
      <c r="U72" s="1091">
        <f t="shared" si="36"/>
        <v>3096.8394144687245</v>
      </c>
      <c r="V72" s="1091">
        <f t="shared" si="36"/>
        <v>3363.3391923419654</v>
      </c>
      <c r="W72" s="1091">
        <f t="shared" si="36"/>
        <v>3628.8361488497376</v>
      </c>
      <c r="X72" s="1091">
        <f t="shared" si="36"/>
        <v>3106.6670638503156</v>
      </c>
      <c r="Y72" s="1091">
        <f t="shared" ref="Y72:AE72" si="37">Y71-$D$71</f>
        <v>3886.0598290923945</v>
      </c>
      <c r="Z72" s="1091">
        <f t="shared" si="37"/>
        <v>3878.7893741927496</v>
      </c>
      <c r="AA72" s="1091">
        <f t="shared" si="37"/>
        <v>3871.5189192931043</v>
      </c>
      <c r="AB72" s="1091">
        <f t="shared" si="37"/>
        <v>3864.2484643934554</v>
      </c>
      <c r="AC72" s="1091">
        <f t="shared" si="37"/>
        <v>3077.5852442517303</v>
      </c>
      <c r="AD72" s="1091">
        <f t="shared" si="37"/>
        <v>3849.7075545941648</v>
      </c>
      <c r="AE72" s="1091">
        <f t="shared" si="37"/>
        <v>3842.4370996945195</v>
      </c>
    </row>
    <row r="73" spans="1:31">
      <c r="C73" s="252"/>
      <c r="D73" s="827"/>
      <c r="E73" s="828"/>
      <c r="F73" s="827"/>
      <c r="G73" s="827"/>
      <c r="H73" s="827"/>
      <c r="I73" s="827"/>
      <c r="J73" s="827"/>
      <c r="K73" s="827"/>
      <c r="L73" s="827"/>
      <c r="M73" s="827"/>
      <c r="N73" s="827"/>
      <c r="O73" s="827"/>
      <c r="P73" s="827"/>
      <c r="Q73" s="827"/>
      <c r="R73" s="827"/>
      <c r="S73" s="827"/>
      <c r="T73" s="827"/>
      <c r="U73" s="827"/>
      <c r="V73" s="827"/>
      <c r="W73" s="827"/>
      <c r="X73" s="827"/>
      <c r="Y73" s="827"/>
      <c r="Z73" s="827"/>
      <c r="AA73" s="827"/>
      <c r="AB73" s="827"/>
      <c r="AC73" s="827"/>
      <c r="AD73" s="827"/>
      <c r="AE73" s="827"/>
    </row>
    <row r="74" spans="1:31" ht="12" thickBot="1">
      <c r="C74" s="252"/>
      <c r="D74" s="827"/>
      <c r="E74" s="828"/>
      <c r="F74" s="827"/>
      <c r="G74" s="827"/>
      <c r="H74" s="827"/>
      <c r="I74" s="827"/>
      <c r="J74" s="827"/>
      <c r="K74" s="827"/>
      <c r="L74" s="827"/>
      <c r="M74" s="827"/>
      <c r="N74" s="827"/>
      <c r="O74" s="827"/>
      <c r="P74" s="827"/>
      <c r="Q74" s="827"/>
      <c r="R74" s="827"/>
      <c r="S74" s="827"/>
      <c r="T74" s="827"/>
      <c r="U74" s="827"/>
      <c r="V74" s="827"/>
      <c r="W74" s="827"/>
      <c r="X74" s="827"/>
      <c r="Y74" s="827"/>
      <c r="Z74" s="827"/>
      <c r="AA74" s="827"/>
      <c r="AB74" s="827"/>
      <c r="AC74" s="827"/>
      <c r="AD74" s="827"/>
      <c r="AE74" s="827"/>
    </row>
    <row r="75" spans="1:31" ht="12.75" thickBot="1">
      <c r="A75" s="896" t="s">
        <v>1103</v>
      </c>
      <c r="B75" s="1503" t="s">
        <v>1104</v>
      </c>
      <c r="C75" s="1515"/>
      <c r="D75" s="1503" t="s">
        <v>1429</v>
      </c>
      <c r="E75" s="1504"/>
      <c r="F75" s="1237"/>
      <c r="G75" s="1239"/>
      <c r="I75" s="2"/>
      <c r="J75" s="1121" t="s">
        <v>1278</v>
      </c>
      <c r="K75" s="1124">
        <f>L35/(E174*5/40)</f>
        <v>57.925158785526918</v>
      </c>
      <c r="L75" s="2"/>
      <c r="M75" s="2"/>
      <c r="N75" s="2"/>
      <c r="O75" s="2"/>
      <c r="P75" s="2"/>
      <c r="Q75" s="2"/>
      <c r="R75" s="2"/>
      <c r="S75" s="2"/>
      <c r="T75" s="2"/>
      <c r="U75" s="2"/>
      <c r="V75" s="2"/>
      <c r="W75" s="2"/>
      <c r="X75" s="2"/>
      <c r="Y75" s="2"/>
      <c r="Z75" s="2"/>
      <c r="AA75" s="2"/>
      <c r="AB75" s="2"/>
      <c r="AC75" s="2"/>
      <c r="AD75" s="2"/>
      <c r="AE75" s="2"/>
    </row>
    <row r="76" spans="1:31" ht="12">
      <c r="A76" s="885"/>
      <c r="B76" s="886" t="s">
        <v>351</v>
      </c>
      <c r="C76" s="886" t="s">
        <v>1105</v>
      </c>
      <c r="D76" s="886" t="s">
        <v>351</v>
      </c>
      <c r="E76" s="886" t="s">
        <v>1576</v>
      </c>
      <c r="F76" s="886" t="s">
        <v>1578</v>
      </c>
      <c r="G76" s="887" t="s">
        <v>1579</v>
      </c>
      <c r="I76" s="2"/>
      <c r="J76" s="1122" t="s">
        <v>1281</v>
      </c>
      <c r="K76" s="1125">
        <f>MAXA(D47:X47)</f>
        <v>9516.2972218657505</v>
      </c>
      <c r="L76" s="2"/>
      <c r="M76" s="2"/>
      <c r="N76" s="2"/>
      <c r="O76" s="2"/>
      <c r="P76" s="2"/>
      <c r="Q76" s="2"/>
      <c r="R76" s="2"/>
      <c r="S76" s="2"/>
      <c r="T76" s="2"/>
      <c r="U76" s="2"/>
      <c r="V76" s="2"/>
      <c r="W76" s="2"/>
      <c r="X76" s="2"/>
      <c r="Y76" s="2"/>
      <c r="Z76" s="2"/>
      <c r="AA76" s="2"/>
      <c r="AB76" s="2"/>
      <c r="AC76" s="2"/>
      <c r="AD76" s="2"/>
      <c r="AE76" s="2"/>
    </row>
    <row r="77" spans="1:31" ht="12.75" thickBot="1">
      <c r="A77" s="888" t="s">
        <v>1106</v>
      </c>
      <c r="B77" s="882">
        <f>IRR(E88:N88)</f>
        <v>3.6719838408432182E-3</v>
      </c>
      <c r="C77" s="883">
        <f>NPV(0.06,E88:N88)</f>
        <v>-670.7859714657078</v>
      </c>
      <c r="D77" s="882">
        <f>IRR(E88:X88)</f>
        <v>0.21494400500938826</v>
      </c>
      <c r="E77" s="883">
        <f>NPV(0.06,E88:AE88)</f>
        <v>15946.595714388706</v>
      </c>
      <c r="F77" s="883">
        <f>NPV(0.04,E88:AE88)</f>
        <v>23437.992277035446</v>
      </c>
      <c r="G77" s="883">
        <f>NPV(0.08,E88:AE88)</f>
        <v>10890.161786632738</v>
      </c>
      <c r="I77" s="2"/>
      <c r="J77" s="1123" t="s">
        <v>1280</v>
      </c>
      <c r="K77" s="1126">
        <f>E77/K76+1</f>
        <v>2.6757143395803102</v>
      </c>
      <c r="L77" s="2"/>
      <c r="M77" s="2"/>
      <c r="N77" s="2"/>
      <c r="O77" s="2"/>
      <c r="P77" s="2"/>
      <c r="Q77" s="2"/>
      <c r="R77" s="2"/>
      <c r="S77" s="2"/>
      <c r="T77" s="2"/>
      <c r="U77" s="2"/>
      <c r="V77" s="2"/>
      <c r="W77" s="2"/>
      <c r="X77" s="2"/>
      <c r="Y77" s="2"/>
      <c r="Z77" s="2"/>
      <c r="AA77" s="2"/>
      <c r="AB77" s="2"/>
      <c r="AC77" s="2"/>
      <c r="AD77" s="2"/>
      <c r="AE77" s="2"/>
    </row>
    <row r="78" spans="1:31" ht="12.75" thickBot="1">
      <c r="A78" s="890"/>
      <c r="B78" s="882"/>
      <c r="C78" s="883"/>
      <c r="D78" s="882"/>
      <c r="E78" s="883"/>
      <c r="F78" s="883"/>
      <c r="G78" s="883"/>
      <c r="I78" s="2"/>
      <c r="J78" s="1170" t="s">
        <v>1319</v>
      </c>
      <c r="K78" s="1171">
        <f>-SUM(E72:G72)/O72+K60</f>
        <v>8.286535714054871</v>
      </c>
      <c r="L78" s="2"/>
      <c r="M78" s="2"/>
      <c r="N78" s="2"/>
      <c r="O78" s="2"/>
      <c r="P78" s="2"/>
      <c r="Q78" s="2"/>
      <c r="R78" s="2"/>
      <c r="S78" s="2"/>
      <c r="T78" s="2"/>
      <c r="U78" s="2"/>
      <c r="V78" s="2"/>
      <c r="W78" s="2"/>
      <c r="X78" s="2"/>
      <c r="Y78" s="2"/>
      <c r="Z78" s="2"/>
      <c r="AA78" s="2"/>
      <c r="AB78" s="2"/>
      <c r="AC78" s="2"/>
      <c r="AD78" s="2"/>
      <c r="AE78" s="2"/>
    </row>
    <row r="79" spans="1:31" ht="12">
      <c r="A79" s="891" t="s">
        <v>1107</v>
      </c>
      <c r="B79" s="882">
        <f>IRR(E90:N90)</f>
        <v>-4.4431423908776191E-2</v>
      </c>
      <c r="C79" s="883">
        <f>NPV(0.06,E90:N90)</f>
        <v>-1594.2075226465124</v>
      </c>
      <c r="D79" s="882">
        <f>IRR(E90:X90)</f>
        <v>0.1764478672790184</v>
      </c>
      <c r="E79" s="883">
        <f t="shared" ref="E79:E85" si="38">NPV(0.06,E90:AE90)</f>
        <v>14999.780672713585</v>
      </c>
      <c r="F79" s="883">
        <f>NPV(0.04,E90:AE90)</f>
        <v>22461.513305806184</v>
      </c>
      <c r="G79" s="883">
        <f>NPV(0.08,E90:AE90)</f>
        <v>9969.0003959863807</v>
      </c>
      <c r="H79" s="2"/>
      <c r="I79" s="2"/>
      <c r="J79" s="2"/>
      <c r="K79" s="2"/>
      <c r="L79" s="2"/>
      <c r="M79" s="2"/>
      <c r="N79" s="2"/>
      <c r="O79" s="2"/>
      <c r="P79" s="2"/>
      <c r="Q79" s="2"/>
      <c r="R79" s="2"/>
      <c r="S79" s="2"/>
      <c r="T79" s="2"/>
      <c r="U79" s="2"/>
      <c r="V79" s="2"/>
      <c r="W79" s="2"/>
      <c r="X79" s="2"/>
      <c r="Y79" s="2"/>
      <c r="Z79" s="2"/>
      <c r="AA79" s="2"/>
      <c r="AB79" s="2"/>
      <c r="AC79" s="2"/>
      <c r="AD79" s="2"/>
      <c r="AE79" s="2"/>
    </row>
    <row r="80" spans="1:31" ht="12">
      <c r="A80" s="891" t="s">
        <v>1108</v>
      </c>
      <c r="B80" s="882">
        <f>IRR(E91:N91)</f>
        <v>-7.7314319279182309E-2</v>
      </c>
      <c r="C80" s="883">
        <f>NPV(0.06,E91:N91)</f>
        <v>-2517.6290738273165</v>
      </c>
      <c r="D80" s="882">
        <f>IRR(E91:X91)</f>
        <v>0.15050345353680705</v>
      </c>
      <c r="E80" s="883">
        <f t="shared" si="38"/>
        <v>14052.965631038463</v>
      </c>
      <c r="F80" s="883">
        <f>NPV(0.04,E91:AE91)</f>
        <v>21485.034334576922</v>
      </c>
      <c r="G80" s="883">
        <f>NPV(0.08,E91:AE91)</f>
        <v>9047.8390053400235</v>
      </c>
      <c r="H80" s="2"/>
      <c r="I80" s="2"/>
      <c r="J80" s="2"/>
      <c r="K80" s="2"/>
      <c r="L80" s="2"/>
      <c r="M80" s="2"/>
      <c r="N80" s="2"/>
      <c r="O80" s="2"/>
      <c r="P80" s="2"/>
      <c r="Q80" s="2"/>
      <c r="R80" s="2"/>
      <c r="S80" s="2"/>
      <c r="T80" s="2"/>
      <c r="U80" s="2"/>
      <c r="V80" s="2"/>
      <c r="W80" s="2"/>
      <c r="X80" s="2"/>
      <c r="Y80" s="2"/>
      <c r="Z80" s="2"/>
      <c r="AA80" s="2"/>
      <c r="AB80" s="2"/>
      <c r="AC80" s="2"/>
      <c r="AD80" s="2"/>
      <c r="AE80" s="2"/>
    </row>
    <row r="81" spans="1:31" ht="12">
      <c r="A81" s="891" t="s">
        <v>1109</v>
      </c>
      <c r="B81" s="884">
        <f>IRR(E92:N92)</f>
        <v>-0.15298272328992046</v>
      </c>
      <c r="C81" s="883">
        <f>NPV(0.06,E92:N92)</f>
        <v>-6211.3152785505317</v>
      </c>
      <c r="D81" s="884">
        <f>IRR(E92:X92)</f>
        <v>9.1989328395390979E-2</v>
      </c>
      <c r="E81" s="883">
        <f t="shared" si="38"/>
        <v>10265.705464337978</v>
      </c>
      <c r="F81" s="883">
        <f>NPV(0.04,E92:AE92)</f>
        <v>17579.118449659883</v>
      </c>
      <c r="G81" s="883">
        <f>NPV(0.08,E92:AE92)</f>
        <v>5363.1934427545975</v>
      </c>
      <c r="H81" s="2"/>
      <c r="I81" s="2"/>
      <c r="J81" s="2"/>
      <c r="K81" s="2"/>
      <c r="L81" s="2"/>
      <c r="M81" s="2"/>
      <c r="N81" s="2"/>
      <c r="O81" s="2"/>
      <c r="P81" s="2"/>
      <c r="Q81" s="2"/>
      <c r="R81" s="2"/>
      <c r="S81" s="2"/>
      <c r="T81" s="2"/>
      <c r="U81" s="2"/>
      <c r="V81" s="2"/>
      <c r="W81" s="2"/>
      <c r="X81" s="2"/>
      <c r="Y81" s="2"/>
      <c r="Z81" s="2"/>
      <c r="AA81" s="2"/>
      <c r="AB81" s="2"/>
      <c r="AC81" s="2"/>
      <c r="AD81" s="2"/>
      <c r="AE81" s="2"/>
    </row>
    <row r="82" spans="1:31" ht="12">
      <c r="A82" s="891"/>
      <c r="B82" s="882"/>
      <c r="C82" s="883"/>
      <c r="D82" s="882"/>
      <c r="E82" s="883">
        <f t="shared" si="38"/>
        <v>0</v>
      </c>
      <c r="F82" s="883">
        <f>NPV(0.04,F93:Y93)</f>
        <v>0</v>
      </c>
      <c r="G82" s="883">
        <f>NPV(0.08,G93:Z93)</f>
        <v>0</v>
      </c>
      <c r="H82" s="2"/>
      <c r="I82" s="2"/>
      <c r="J82" s="2"/>
      <c r="K82" s="2"/>
      <c r="L82" s="2"/>
      <c r="M82" s="2"/>
      <c r="N82" s="2"/>
      <c r="O82" s="2"/>
      <c r="P82" s="2"/>
      <c r="Q82" s="2"/>
      <c r="R82" s="2"/>
      <c r="S82" s="2"/>
      <c r="T82" s="2"/>
      <c r="U82" s="2"/>
      <c r="V82" s="2"/>
      <c r="W82" s="2"/>
      <c r="X82" s="2"/>
      <c r="Y82" s="2"/>
      <c r="Z82" s="2"/>
      <c r="AA82" s="2"/>
      <c r="AB82" s="2"/>
      <c r="AC82" s="2"/>
      <c r="AD82" s="2"/>
      <c r="AE82" s="2"/>
    </row>
    <row r="83" spans="1:31" ht="12">
      <c r="A83" s="891" t="s">
        <v>1110</v>
      </c>
      <c r="B83" s="882">
        <f>IRR(E94:N94)</f>
        <v>-4.8642481867683385E-2</v>
      </c>
      <c r="C83" s="883">
        <f>NPV(0.06,E94:N94)</f>
        <v>-1527.128925499941</v>
      </c>
      <c r="D83" s="882">
        <f>IRR(E94:X94)</f>
        <v>0.17310851729376653</v>
      </c>
      <c r="E83" s="883">
        <f t="shared" si="38"/>
        <v>13405.121101274717</v>
      </c>
      <c r="F83" s="883">
        <f>NPV(0.04,E94:AE94)</f>
        <v>20117.714078102639</v>
      </c>
      <c r="G83" s="883">
        <f>NPV(0.08,E94:AE94)</f>
        <v>8879.98421732311</v>
      </c>
      <c r="H83" s="2"/>
      <c r="I83" s="2"/>
      <c r="J83" s="2"/>
      <c r="K83" s="2"/>
      <c r="L83" s="2"/>
      <c r="M83" s="2"/>
      <c r="N83" s="2"/>
      <c r="O83" s="2"/>
      <c r="P83" s="2"/>
      <c r="Q83" s="2"/>
      <c r="R83" s="2"/>
      <c r="S83" s="2"/>
      <c r="T83" s="2"/>
      <c r="U83" s="2"/>
      <c r="V83" s="2"/>
      <c r="W83" s="2"/>
      <c r="X83" s="2"/>
      <c r="Y83" s="2"/>
      <c r="Z83" s="2"/>
      <c r="AA83" s="2"/>
      <c r="AB83" s="2"/>
      <c r="AC83" s="2"/>
      <c r="AD83" s="2"/>
      <c r="AE83" s="2"/>
    </row>
    <row r="84" spans="1:31" ht="12">
      <c r="A84" s="891" t="s">
        <v>1111</v>
      </c>
      <c r="B84" s="882">
        <f>IRR(E95:N95)</f>
        <v>-9.0507096389263575E-2</v>
      </c>
      <c r="C84" s="883">
        <f>NPV(0.06,E95:N95)</f>
        <v>-2383.4718795341741</v>
      </c>
      <c r="D84" s="882">
        <f>IRR(E95:X95)</f>
        <v>0.14017991888754411</v>
      </c>
      <c r="E84" s="883">
        <f t="shared" si="38"/>
        <v>10863.646488160726</v>
      </c>
      <c r="F84" s="883">
        <f>NPV(0.04,E95:AE95)</f>
        <v>16797.43587916984</v>
      </c>
      <c r="G84" s="883">
        <f>NPV(0.08,E95:AE95)</f>
        <v>6869.8066480134794</v>
      </c>
      <c r="H84" s="2"/>
      <c r="I84" s="2"/>
      <c r="J84" s="2"/>
      <c r="K84" s="2"/>
      <c r="L84" s="2"/>
      <c r="M84" s="2"/>
      <c r="N84" s="2"/>
      <c r="O84" s="2"/>
      <c r="P84" s="2"/>
      <c r="Q84" s="2"/>
      <c r="R84" s="2"/>
      <c r="S84" s="2"/>
      <c r="T84" s="2"/>
      <c r="U84" s="2"/>
      <c r="V84" s="2"/>
      <c r="W84" s="2"/>
      <c r="X84" s="2"/>
      <c r="Y84" s="2"/>
      <c r="Z84" s="2"/>
      <c r="AA84" s="2"/>
      <c r="AB84" s="2"/>
      <c r="AC84" s="2"/>
      <c r="AD84" s="2"/>
      <c r="AE84" s="2"/>
    </row>
    <row r="85" spans="1:31" ht="12.75" thickBot="1">
      <c r="A85" s="892" t="s">
        <v>1112</v>
      </c>
      <c r="B85" s="893">
        <f>IRR(E96:N96)</f>
        <v>-0.16144655170527444</v>
      </c>
      <c r="C85" s="894">
        <f>NPV(0.06,E96:N96)</f>
        <v>-4096.1577876026404</v>
      </c>
      <c r="D85" s="893">
        <f>IRR(E96:X96)</f>
        <v>8.5555434102136729E-2</v>
      </c>
      <c r="E85" s="894">
        <f t="shared" si="38"/>
        <v>5780.697261932738</v>
      </c>
      <c r="F85" s="894">
        <f>NPV(0.04,E96:AE96)</f>
        <v>10156.879481304228</v>
      </c>
      <c r="G85" s="894">
        <f>NPV(0.08,E96:AE96)</f>
        <v>2849.4515093942168</v>
      </c>
      <c r="H85" s="2"/>
      <c r="I85" s="2"/>
      <c r="J85" s="2"/>
      <c r="K85" s="2"/>
      <c r="L85" s="2"/>
      <c r="M85" s="2"/>
      <c r="N85" s="2"/>
      <c r="O85" s="2"/>
      <c r="P85" s="2"/>
      <c r="Q85" s="2"/>
      <c r="R85" s="2"/>
      <c r="S85" s="2"/>
      <c r="T85" s="2"/>
      <c r="U85" s="2"/>
      <c r="V85" s="2"/>
      <c r="W85" s="2"/>
      <c r="X85" s="2"/>
      <c r="Y85" s="2"/>
      <c r="Z85" s="2"/>
      <c r="AA85" s="2"/>
      <c r="AB85" s="2"/>
      <c r="AC85" s="2"/>
      <c r="AD85" s="2"/>
      <c r="AE85" s="2"/>
    </row>
    <row r="86" spans="1:31" ht="12.75" thickBot="1">
      <c r="A86" s="845"/>
      <c r="B86" s="845"/>
      <c r="C86" s="9"/>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row>
    <row r="87" spans="1:31" ht="12">
      <c r="A87" s="2"/>
      <c r="B87" s="2"/>
      <c r="C87" s="2"/>
      <c r="D87" s="897"/>
      <c r="E87" s="898" t="s">
        <v>432</v>
      </c>
      <c r="F87" s="898" t="s">
        <v>1113</v>
      </c>
      <c r="G87" s="898" t="s">
        <v>1114</v>
      </c>
      <c r="H87" s="898" t="s">
        <v>1115</v>
      </c>
      <c r="I87" s="898" t="s">
        <v>1116</v>
      </c>
      <c r="J87" s="898" t="s">
        <v>1117</v>
      </c>
      <c r="K87" s="898" t="s">
        <v>1118</v>
      </c>
      <c r="L87" s="898" t="s">
        <v>1119</v>
      </c>
      <c r="M87" s="898" t="s">
        <v>1120</v>
      </c>
      <c r="N87" s="898" t="s">
        <v>1121</v>
      </c>
      <c r="O87" s="898" t="s">
        <v>1122</v>
      </c>
      <c r="P87" s="898" t="s">
        <v>1123</v>
      </c>
      <c r="Q87" s="898" t="s">
        <v>1124</v>
      </c>
      <c r="R87" s="898" t="s">
        <v>1125</v>
      </c>
      <c r="S87" s="898" t="s">
        <v>1126</v>
      </c>
      <c r="T87" s="898" t="s">
        <v>1127</v>
      </c>
      <c r="U87" s="898" t="s">
        <v>1128</v>
      </c>
      <c r="V87" s="898" t="s">
        <v>1129</v>
      </c>
      <c r="W87" s="898" t="s">
        <v>1130</v>
      </c>
      <c r="X87" s="898" t="s">
        <v>1131</v>
      </c>
      <c r="Y87" s="898" t="s">
        <v>1422</v>
      </c>
      <c r="Z87" s="898" t="s">
        <v>1423</v>
      </c>
      <c r="AA87" s="898" t="s">
        <v>1424</v>
      </c>
      <c r="AB87" s="898" t="s">
        <v>1425</v>
      </c>
      <c r="AC87" s="898" t="s">
        <v>1426</v>
      </c>
      <c r="AD87" s="898" t="s">
        <v>1427</v>
      </c>
      <c r="AE87" s="898" t="s">
        <v>1428</v>
      </c>
    </row>
    <row r="88" spans="1:31" ht="12">
      <c r="A88" s="2"/>
      <c r="B88" s="2"/>
      <c r="C88" s="2"/>
      <c r="D88" s="899" t="s">
        <v>1106</v>
      </c>
      <c r="E88" s="237">
        <f>E65-E69</f>
        <v>-1819.9605063125873</v>
      </c>
      <c r="F88" s="237">
        <f t="shared" ref="F88:X88" si="39">F65-F69</f>
        <v>-39.985816716588147</v>
      </c>
      <c r="G88" s="237">
        <f t="shared" si="39"/>
        <v>-39.985816716588147</v>
      </c>
      <c r="H88" s="237">
        <f t="shared" si="39"/>
        <v>-39.985816716588147</v>
      </c>
      <c r="I88" s="237">
        <f t="shared" si="39"/>
        <v>-39.985816716588147</v>
      </c>
      <c r="J88" s="237">
        <f t="shared" si="39"/>
        <v>-39.985816716588147</v>
      </c>
      <c r="K88" s="237">
        <f t="shared" si="39"/>
        <v>-39.985816716588147</v>
      </c>
      <c r="L88" s="237">
        <f t="shared" si="39"/>
        <v>237.2942908354384</v>
      </c>
      <c r="M88" s="237">
        <f t="shared" si="39"/>
        <v>928.73962232593499</v>
      </c>
      <c r="N88" s="237">
        <f t="shared" si="39"/>
        <v>954.61241355502113</v>
      </c>
      <c r="O88" s="237">
        <f t="shared" si="39"/>
        <v>1476.7814985544428</v>
      </c>
      <c r="P88" s="237">
        <f t="shared" si="39"/>
        <v>1749.2982046204947</v>
      </c>
      <c r="Q88" s="237">
        <f t="shared" si="39"/>
        <v>2020.8120893210776</v>
      </c>
      <c r="R88" s="237">
        <f t="shared" si="39"/>
        <v>2291.3231526561922</v>
      </c>
      <c r="S88" s="237">
        <f t="shared" si="39"/>
        <v>2040.667952357353</v>
      </c>
      <c r="T88" s="237">
        <f t="shared" si="39"/>
        <v>2829.3368152300159</v>
      </c>
      <c r="U88" s="237">
        <f t="shared" si="39"/>
        <v>3096.8394144687245</v>
      </c>
      <c r="V88" s="237">
        <f t="shared" si="39"/>
        <v>3363.3391923419654</v>
      </c>
      <c r="W88" s="237">
        <f t="shared" si="39"/>
        <v>3628.8361488497376</v>
      </c>
      <c r="X88" s="237">
        <f t="shared" si="39"/>
        <v>3106.6670638503156</v>
      </c>
      <c r="Y88" s="237">
        <f t="shared" ref="Y88:AE88" si="40">Y65-Y69</f>
        <v>3886.0598290923945</v>
      </c>
      <c r="Z88" s="237">
        <f t="shared" si="40"/>
        <v>3878.7893741927496</v>
      </c>
      <c r="AA88" s="237">
        <f t="shared" si="40"/>
        <v>3871.5189192931043</v>
      </c>
      <c r="AB88" s="237">
        <f t="shared" si="40"/>
        <v>3864.2484643934554</v>
      </c>
      <c r="AC88" s="237">
        <f t="shared" si="40"/>
        <v>3077.5852442517303</v>
      </c>
      <c r="AD88" s="237">
        <f t="shared" si="40"/>
        <v>3849.7075545941648</v>
      </c>
      <c r="AE88" s="237">
        <f t="shared" si="40"/>
        <v>3842.4370996945195</v>
      </c>
    </row>
    <row r="89" spans="1:31" ht="12">
      <c r="A89" s="2"/>
      <c r="B89" s="2"/>
      <c r="C89" s="2"/>
      <c r="D89" s="899" t="s">
        <v>1132</v>
      </c>
      <c r="E89" s="237"/>
      <c r="F89" s="237"/>
      <c r="G89" s="900"/>
      <c r="H89" s="900"/>
      <c r="I89" s="900"/>
      <c r="J89" s="900"/>
      <c r="K89" s="900"/>
      <c r="L89" s="900"/>
      <c r="M89" s="900"/>
      <c r="N89" s="900"/>
      <c r="O89" s="900"/>
      <c r="P89" s="900"/>
      <c r="Q89" s="900"/>
      <c r="R89" s="900"/>
      <c r="S89" s="900"/>
      <c r="T89" s="900"/>
      <c r="U89" s="900"/>
      <c r="V89" s="900"/>
      <c r="W89" s="900"/>
      <c r="X89" s="900"/>
      <c r="Y89" s="900"/>
      <c r="Z89" s="900"/>
      <c r="AA89" s="900"/>
      <c r="AB89" s="900"/>
      <c r="AC89" s="900"/>
      <c r="AD89" s="900"/>
      <c r="AE89" s="900"/>
    </row>
    <row r="90" spans="1:31" ht="12">
      <c r="A90" s="2"/>
      <c r="B90" s="2"/>
      <c r="C90" s="2"/>
      <c r="D90" s="901">
        <v>0.1</v>
      </c>
      <c r="E90" s="237">
        <f>E$65-E$69*IF(E$69&gt;=0,(1+$D90),IF(E$69&lt;0,(1-$D90)))</f>
        <v>-2771.5902284991625</v>
      </c>
      <c r="F90" s="237">
        <f t="shared" ref="F90:Y92" si="41">F$65-F$69*IF(F$69&gt;=0,(1+$D90),IF(F$69&lt;0,(1-$D90)))</f>
        <v>-43.984398388246966</v>
      </c>
      <c r="G90" s="237">
        <f t="shared" si="41"/>
        <v>-43.984398388246966</v>
      </c>
      <c r="H90" s="237">
        <f t="shared" si="41"/>
        <v>-43.984398388246966</v>
      </c>
      <c r="I90" s="237">
        <f t="shared" si="41"/>
        <v>-43.984398388246966</v>
      </c>
      <c r="J90" s="237">
        <f t="shared" si="41"/>
        <v>-43.984398388246966</v>
      </c>
      <c r="K90" s="237">
        <f t="shared" si="41"/>
        <v>-43.984398388246966</v>
      </c>
      <c r="L90" s="237">
        <f t="shared" si="41"/>
        <v>233.29570916377958</v>
      </c>
      <c r="M90" s="237">
        <f t="shared" si="41"/>
        <v>924.74104065427616</v>
      </c>
      <c r="N90" s="237">
        <f t="shared" si="41"/>
        <v>950.61383188336231</v>
      </c>
      <c r="O90" s="237">
        <f t="shared" si="41"/>
        <v>1472.7829168827841</v>
      </c>
      <c r="P90" s="237">
        <f t="shared" si="41"/>
        <v>1745.2996229488358</v>
      </c>
      <c r="Q90" s="237">
        <f t="shared" si="41"/>
        <v>2016.8135076494186</v>
      </c>
      <c r="R90" s="237">
        <f t="shared" si="41"/>
        <v>2287.3245709845332</v>
      </c>
      <c r="S90" s="237">
        <f t="shared" si="41"/>
        <v>2036.669370685694</v>
      </c>
      <c r="T90" s="237">
        <f t="shared" si="41"/>
        <v>2825.3382335583569</v>
      </c>
      <c r="U90" s="237">
        <f t="shared" si="41"/>
        <v>3092.8408327970656</v>
      </c>
      <c r="V90" s="237">
        <f t="shared" si="41"/>
        <v>3359.3406106703064</v>
      </c>
      <c r="W90" s="237">
        <f t="shared" si="41"/>
        <v>3624.8375671780786</v>
      </c>
      <c r="X90" s="237">
        <f t="shared" si="41"/>
        <v>3102.6684821786566</v>
      </c>
      <c r="Y90" s="237">
        <f t="shared" si="41"/>
        <v>3882.0612474207355</v>
      </c>
      <c r="Z90" s="237">
        <f t="shared" ref="Y90:AE92" si="42">Z$65-Z$69*IF(Z$69&gt;=0,(1+$D90),IF(Z$69&lt;0,(1-$D90)))</f>
        <v>3874.7907925210907</v>
      </c>
      <c r="AA90" s="237">
        <f t="shared" si="42"/>
        <v>3867.5203376214454</v>
      </c>
      <c r="AB90" s="237">
        <f t="shared" si="42"/>
        <v>3860.2498827217964</v>
      </c>
      <c r="AC90" s="237">
        <f t="shared" si="42"/>
        <v>3073.5866625800713</v>
      </c>
      <c r="AD90" s="237">
        <f t="shared" si="42"/>
        <v>3845.7089729225058</v>
      </c>
      <c r="AE90" s="237">
        <f t="shared" si="42"/>
        <v>3838.4385180228605</v>
      </c>
    </row>
    <row r="91" spans="1:31" ht="12">
      <c r="A91" s="2"/>
      <c r="B91" s="2"/>
      <c r="C91" s="2"/>
      <c r="D91" s="901">
        <v>0.2</v>
      </c>
      <c r="E91" s="237">
        <f>E$65-E$69*IF(E$69&gt;=0,(1+$D91),IF(E$69&lt;0,(1-$D91)))</f>
        <v>-3723.2199506857378</v>
      </c>
      <c r="F91" s="237">
        <f t="shared" si="41"/>
        <v>-47.982980059905778</v>
      </c>
      <c r="G91" s="237">
        <f t="shared" si="41"/>
        <v>-47.982980059905778</v>
      </c>
      <c r="H91" s="237">
        <f t="shared" si="41"/>
        <v>-47.982980059905778</v>
      </c>
      <c r="I91" s="237">
        <f t="shared" si="41"/>
        <v>-47.982980059905778</v>
      </c>
      <c r="J91" s="237">
        <f t="shared" si="41"/>
        <v>-47.982980059905778</v>
      </c>
      <c r="K91" s="237">
        <f t="shared" si="41"/>
        <v>-47.982980059905778</v>
      </c>
      <c r="L91" s="237">
        <f t="shared" si="41"/>
        <v>229.29712749212078</v>
      </c>
      <c r="M91" s="237">
        <f t="shared" si="41"/>
        <v>920.74245898261734</v>
      </c>
      <c r="N91" s="237">
        <f t="shared" si="41"/>
        <v>946.61525021170348</v>
      </c>
      <c r="O91" s="237">
        <f t="shared" si="41"/>
        <v>1468.7843352111254</v>
      </c>
      <c r="P91" s="237">
        <f t="shared" si="41"/>
        <v>1741.3010412771771</v>
      </c>
      <c r="Q91" s="237">
        <f t="shared" si="41"/>
        <v>2012.8149259777599</v>
      </c>
      <c r="R91" s="237">
        <f t="shared" si="41"/>
        <v>2283.3259893128743</v>
      </c>
      <c r="S91" s="237">
        <f t="shared" si="41"/>
        <v>2032.6707890140353</v>
      </c>
      <c r="T91" s="237">
        <f t="shared" si="41"/>
        <v>2821.339651886698</v>
      </c>
      <c r="U91" s="237">
        <f t="shared" si="41"/>
        <v>3088.8422511254066</v>
      </c>
      <c r="V91" s="237">
        <f t="shared" si="41"/>
        <v>3355.3420289986475</v>
      </c>
      <c r="W91" s="237">
        <f t="shared" si="41"/>
        <v>3620.8389855064197</v>
      </c>
      <c r="X91" s="237">
        <f t="shared" si="41"/>
        <v>3098.6699005069977</v>
      </c>
      <c r="Y91" s="237">
        <f t="shared" si="42"/>
        <v>3878.0626657490766</v>
      </c>
      <c r="Z91" s="237">
        <f t="shared" si="42"/>
        <v>3870.7922108494317</v>
      </c>
      <c r="AA91" s="237">
        <f t="shared" si="42"/>
        <v>3863.5217559497864</v>
      </c>
      <c r="AB91" s="237">
        <f t="shared" si="42"/>
        <v>3856.2513010501375</v>
      </c>
      <c r="AC91" s="237">
        <f t="shared" si="42"/>
        <v>3069.5880809084124</v>
      </c>
      <c r="AD91" s="237">
        <f t="shared" si="42"/>
        <v>3841.7103912508469</v>
      </c>
      <c r="AE91" s="237">
        <f t="shared" si="42"/>
        <v>3834.4399363512016</v>
      </c>
    </row>
    <row r="92" spans="1:31" ht="12">
      <c r="A92" s="2"/>
      <c r="B92" s="2"/>
      <c r="C92" s="2"/>
      <c r="D92" s="901">
        <v>0.6</v>
      </c>
      <c r="E92" s="237">
        <f>E$65-E$69*IF(E$69&gt;=0,(1+$D92),IF(E$69&lt;0,(1-$D92)))</f>
        <v>-7529.7388394320387</v>
      </c>
      <c r="F92" s="237">
        <f t="shared" si="41"/>
        <v>-63.977306746541039</v>
      </c>
      <c r="G92" s="237">
        <f t="shared" si="41"/>
        <v>-63.977306746541039</v>
      </c>
      <c r="H92" s="237">
        <f t="shared" si="41"/>
        <v>-63.977306746541039</v>
      </c>
      <c r="I92" s="237">
        <f t="shared" si="41"/>
        <v>-63.977306746541039</v>
      </c>
      <c r="J92" s="237">
        <f t="shared" si="41"/>
        <v>-63.977306746541039</v>
      </c>
      <c r="K92" s="237">
        <f t="shared" si="41"/>
        <v>-63.977306746541039</v>
      </c>
      <c r="L92" s="237">
        <f t="shared" si="41"/>
        <v>213.3028008054855</v>
      </c>
      <c r="M92" s="237">
        <f t="shared" si="41"/>
        <v>904.74813229598215</v>
      </c>
      <c r="N92" s="237">
        <f t="shared" si="41"/>
        <v>930.62092352506829</v>
      </c>
      <c r="O92" s="237">
        <f t="shared" si="41"/>
        <v>1452.7900085244901</v>
      </c>
      <c r="P92" s="237">
        <f t="shared" si="41"/>
        <v>1725.3067145905418</v>
      </c>
      <c r="Q92" s="237">
        <f t="shared" si="41"/>
        <v>1996.8205992911246</v>
      </c>
      <c r="R92" s="237">
        <f t="shared" si="41"/>
        <v>2267.331662626239</v>
      </c>
      <c r="S92" s="237">
        <f t="shared" si="41"/>
        <v>2016.6764623274</v>
      </c>
      <c r="T92" s="237">
        <f t="shared" si="41"/>
        <v>2805.3453252000627</v>
      </c>
      <c r="U92" s="237">
        <f t="shared" si="41"/>
        <v>3072.8479244387713</v>
      </c>
      <c r="V92" s="237">
        <f t="shared" si="41"/>
        <v>3339.3477023120122</v>
      </c>
      <c r="W92" s="237">
        <f t="shared" si="41"/>
        <v>3604.8446588197844</v>
      </c>
      <c r="X92" s="237">
        <f t="shared" si="41"/>
        <v>3082.6755738203624</v>
      </c>
      <c r="Y92" s="237">
        <f t="shared" si="42"/>
        <v>3862.0683390624413</v>
      </c>
      <c r="Z92" s="237">
        <f t="shared" si="42"/>
        <v>3854.7978841627964</v>
      </c>
      <c r="AA92" s="237">
        <f t="shared" si="42"/>
        <v>3847.5274292631511</v>
      </c>
      <c r="AB92" s="237">
        <f t="shared" si="42"/>
        <v>3840.2569743635022</v>
      </c>
      <c r="AC92" s="237">
        <f t="shared" si="42"/>
        <v>3053.5937542217771</v>
      </c>
      <c r="AD92" s="237">
        <f t="shared" si="42"/>
        <v>3825.7160645642116</v>
      </c>
      <c r="AE92" s="237">
        <f t="shared" si="42"/>
        <v>3818.4456096645663</v>
      </c>
    </row>
    <row r="93" spans="1:31" ht="12">
      <c r="A93" s="2"/>
      <c r="B93" s="2"/>
      <c r="C93" s="2"/>
      <c r="D93" s="899" t="s">
        <v>1133</v>
      </c>
      <c r="E93" s="237"/>
      <c r="F93" s="237"/>
      <c r="G93" s="900"/>
      <c r="H93" s="900"/>
      <c r="I93" s="900"/>
      <c r="J93" s="900"/>
      <c r="K93" s="900"/>
      <c r="L93" s="900"/>
      <c r="M93" s="900"/>
      <c r="N93" s="900"/>
      <c r="O93" s="900"/>
      <c r="P93" s="900"/>
      <c r="Q93" s="900"/>
      <c r="R93" s="900"/>
      <c r="S93" s="900"/>
      <c r="T93" s="900"/>
      <c r="U93" s="900"/>
      <c r="V93" s="900"/>
      <c r="W93" s="900"/>
      <c r="X93" s="900"/>
      <c r="Y93" s="900"/>
      <c r="Z93" s="900"/>
      <c r="AA93" s="900"/>
      <c r="AB93" s="900"/>
      <c r="AC93" s="900"/>
      <c r="AD93" s="900"/>
      <c r="AE93" s="900"/>
    </row>
    <row r="94" spans="1:31" ht="12">
      <c r="A94" s="2"/>
      <c r="B94" s="2"/>
      <c r="C94" s="2"/>
      <c r="D94" s="901">
        <v>0.1</v>
      </c>
      <c r="E94" s="237">
        <f>E$65*(1-$D94)-E$69</f>
        <v>-2589.5941778679035</v>
      </c>
      <c r="F94" s="237">
        <f t="shared" ref="F94:Y96" si="43">F$65*(1-$D94)-F$69</f>
        <v>-39.985816716588147</v>
      </c>
      <c r="G94" s="237">
        <f t="shared" si="43"/>
        <v>-39.985816716588147</v>
      </c>
      <c r="H94" s="237">
        <f t="shared" si="43"/>
        <v>-39.985816716588147</v>
      </c>
      <c r="I94" s="237">
        <f t="shared" si="43"/>
        <v>-39.985816716588147</v>
      </c>
      <c r="J94" s="237">
        <f t="shared" si="43"/>
        <v>-39.985816716588147</v>
      </c>
      <c r="K94" s="237">
        <f t="shared" si="43"/>
        <v>-39.985816716588147</v>
      </c>
      <c r="L94" s="237">
        <f t="shared" si="43"/>
        <v>209.56628008023574</v>
      </c>
      <c r="M94" s="237">
        <f t="shared" si="43"/>
        <v>831.86707842168266</v>
      </c>
      <c r="N94" s="237">
        <f t="shared" si="43"/>
        <v>855.15259052786018</v>
      </c>
      <c r="O94" s="237">
        <f t="shared" si="43"/>
        <v>1325.1047670273397</v>
      </c>
      <c r="P94" s="237">
        <f t="shared" si="43"/>
        <v>1570.3698024867863</v>
      </c>
      <c r="Q94" s="237">
        <f t="shared" si="43"/>
        <v>1814.7322987173111</v>
      </c>
      <c r="R94" s="237">
        <f t="shared" si="43"/>
        <v>2058.1922557189141</v>
      </c>
      <c r="S94" s="237">
        <f t="shared" si="43"/>
        <v>1832.6025754499587</v>
      </c>
      <c r="T94" s="237">
        <f t="shared" si="43"/>
        <v>2542.4045520353557</v>
      </c>
      <c r="U94" s="237">
        <f t="shared" si="43"/>
        <v>2783.1568913501933</v>
      </c>
      <c r="V94" s="237">
        <f t="shared" si="43"/>
        <v>3023.00669143611</v>
      </c>
      <c r="W94" s="237">
        <f t="shared" si="43"/>
        <v>3261.953952293105</v>
      </c>
      <c r="X94" s="237">
        <f t="shared" si="43"/>
        <v>2792.0017757936253</v>
      </c>
      <c r="Y94" s="237">
        <f t="shared" si="43"/>
        <v>3493.4552645114964</v>
      </c>
      <c r="Z94" s="237">
        <f t="shared" ref="Y94:AE96" si="44">Z$65*(1-$D94)-Z$69</f>
        <v>3486.9118551018159</v>
      </c>
      <c r="AA94" s="237">
        <f t="shared" si="44"/>
        <v>3480.3684456921351</v>
      </c>
      <c r="AB94" s="237">
        <f t="shared" si="44"/>
        <v>3473.825036282451</v>
      </c>
      <c r="AC94" s="237">
        <f t="shared" si="44"/>
        <v>2765.8281381548986</v>
      </c>
      <c r="AD94" s="237">
        <f t="shared" si="44"/>
        <v>3460.7382174630898</v>
      </c>
      <c r="AE94" s="237">
        <f t="shared" si="44"/>
        <v>3454.1948080534089</v>
      </c>
    </row>
    <row r="95" spans="1:31" ht="12">
      <c r="A95" s="2"/>
      <c r="B95" s="2"/>
      <c r="C95" s="2"/>
      <c r="D95" s="901">
        <v>0.2</v>
      </c>
      <c r="E95" s="237">
        <f>E$65*(1-$D95)-E$69</f>
        <v>-3359.2278494232196</v>
      </c>
      <c r="F95" s="237">
        <f t="shared" si="43"/>
        <v>-39.985816716588147</v>
      </c>
      <c r="G95" s="237">
        <f t="shared" si="43"/>
        <v>-39.985816716588147</v>
      </c>
      <c r="H95" s="237">
        <f t="shared" si="43"/>
        <v>-39.985816716588147</v>
      </c>
      <c r="I95" s="237">
        <f t="shared" si="43"/>
        <v>-39.985816716588147</v>
      </c>
      <c r="J95" s="237">
        <f t="shared" si="43"/>
        <v>-39.985816716588147</v>
      </c>
      <c r="K95" s="237">
        <f t="shared" si="43"/>
        <v>-39.985816716588147</v>
      </c>
      <c r="L95" s="237">
        <f t="shared" si="43"/>
        <v>181.83826932503311</v>
      </c>
      <c r="M95" s="237">
        <f t="shared" si="43"/>
        <v>734.99453451743045</v>
      </c>
      <c r="N95" s="237">
        <f t="shared" si="43"/>
        <v>755.69276750069935</v>
      </c>
      <c r="O95" s="237">
        <f t="shared" si="43"/>
        <v>1173.4280355002365</v>
      </c>
      <c r="P95" s="237">
        <f t="shared" si="43"/>
        <v>1391.4414003530783</v>
      </c>
      <c r="Q95" s="237">
        <f t="shared" si="43"/>
        <v>1608.6525081135446</v>
      </c>
      <c r="R95" s="237">
        <f t="shared" si="43"/>
        <v>1825.061358781636</v>
      </c>
      <c r="S95" s="237">
        <f t="shared" si="43"/>
        <v>1624.537198542565</v>
      </c>
      <c r="T95" s="237">
        <f t="shared" si="43"/>
        <v>2255.472288840695</v>
      </c>
      <c r="U95" s="237">
        <f t="shared" si="43"/>
        <v>2469.4743682316621</v>
      </c>
      <c r="V95" s="237">
        <f t="shared" si="43"/>
        <v>2682.6741905302547</v>
      </c>
      <c r="W95" s="237">
        <f t="shared" si="43"/>
        <v>2895.0717557364728</v>
      </c>
      <c r="X95" s="237">
        <f t="shared" si="43"/>
        <v>2477.3364877369349</v>
      </c>
      <c r="Y95" s="237">
        <f t="shared" si="44"/>
        <v>3100.8506999305982</v>
      </c>
      <c r="Z95" s="237">
        <f t="shared" si="44"/>
        <v>3095.0343360108823</v>
      </c>
      <c r="AA95" s="237">
        <f t="shared" si="44"/>
        <v>3089.2179720911658</v>
      </c>
      <c r="AB95" s="237">
        <f t="shared" si="44"/>
        <v>3083.4016081714467</v>
      </c>
      <c r="AC95" s="237">
        <f t="shared" si="44"/>
        <v>2454.071032058067</v>
      </c>
      <c r="AD95" s="237">
        <f t="shared" si="44"/>
        <v>3071.7688803320143</v>
      </c>
      <c r="AE95" s="237">
        <f t="shared" si="44"/>
        <v>3065.9525164122983</v>
      </c>
    </row>
    <row r="96" spans="1:31" ht="12.75" thickBot="1">
      <c r="A96" s="2"/>
      <c r="B96" s="2"/>
      <c r="C96" s="2"/>
      <c r="D96" s="902">
        <v>0.4</v>
      </c>
      <c r="E96" s="903">
        <f>E$65*(1-$D96)-E$69</f>
        <v>-4898.4951925338528</v>
      </c>
      <c r="F96" s="903">
        <f t="shared" si="43"/>
        <v>-39.985816716588147</v>
      </c>
      <c r="G96" s="903">
        <f t="shared" si="43"/>
        <v>-39.985816716588147</v>
      </c>
      <c r="H96" s="903">
        <f t="shared" si="43"/>
        <v>-39.985816716588147</v>
      </c>
      <c r="I96" s="903">
        <f t="shared" si="43"/>
        <v>-39.985816716588147</v>
      </c>
      <c r="J96" s="903">
        <f t="shared" si="43"/>
        <v>-39.985816716588147</v>
      </c>
      <c r="K96" s="903">
        <f t="shared" si="43"/>
        <v>-39.985816716588147</v>
      </c>
      <c r="L96" s="903">
        <f t="shared" si="43"/>
        <v>126.38224781462779</v>
      </c>
      <c r="M96" s="903">
        <f t="shared" si="43"/>
        <v>541.24944670892569</v>
      </c>
      <c r="N96" s="903">
        <f t="shared" si="43"/>
        <v>556.77312144637744</v>
      </c>
      <c r="O96" s="903">
        <f t="shared" si="43"/>
        <v>870.07457244603052</v>
      </c>
      <c r="P96" s="903">
        <f t="shared" si="43"/>
        <v>1033.5845960856614</v>
      </c>
      <c r="Q96" s="903">
        <f t="shared" si="43"/>
        <v>1196.4929269060112</v>
      </c>
      <c r="R96" s="903">
        <f t="shared" si="43"/>
        <v>1358.7995649070799</v>
      </c>
      <c r="S96" s="903">
        <f t="shared" si="43"/>
        <v>1208.4064447277765</v>
      </c>
      <c r="T96" s="903">
        <f t="shared" si="43"/>
        <v>1681.6077624513741</v>
      </c>
      <c r="U96" s="903">
        <f t="shared" si="43"/>
        <v>1842.1093219945992</v>
      </c>
      <c r="V96" s="903">
        <f t="shared" si="43"/>
        <v>2002.009188718544</v>
      </c>
      <c r="W96" s="903">
        <f t="shared" si="43"/>
        <v>2161.3073626232072</v>
      </c>
      <c r="X96" s="903">
        <f t="shared" si="43"/>
        <v>1848.0059116235539</v>
      </c>
      <c r="Y96" s="903">
        <f t="shared" si="44"/>
        <v>2315.6415707688016</v>
      </c>
      <c r="Z96" s="903">
        <f t="shared" si="44"/>
        <v>2311.2792978290145</v>
      </c>
      <c r="AA96" s="903">
        <f t="shared" si="44"/>
        <v>2306.9170248892274</v>
      </c>
      <c r="AB96" s="903">
        <f t="shared" si="44"/>
        <v>2302.554751949438</v>
      </c>
      <c r="AC96" s="903">
        <f t="shared" si="44"/>
        <v>1830.5568198644028</v>
      </c>
      <c r="AD96" s="903">
        <f t="shared" si="44"/>
        <v>2293.8302060698634</v>
      </c>
      <c r="AE96" s="903">
        <f t="shared" si="44"/>
        <v>2289.4679331300763</v>
      </c>
    </row>
    <row r="99" spans="1:31" ht="12.75" thickBot="1">
      <c r="A99" s="1168" t="s">
        <v>1320</v>
      </c>
    </row>
    <row r="100" spans="1:31">
      <c r="A100" s="1159" t="s">
        <v>1299</v>
      </c>
      <c r="B100" s="1160"/>
      <c r="C100" s="1161"/>
      <c r="D100" s="1161"/>
      <c r="E100" s="1161"/>
      <c r="F100" s="1160"/>
      <c r="G100" s="1160"/>
      <c r="H100" s="1160"/>
      <c r="I100" s="1160"/>
      <c r="J100" s="1160"/>
      <c r="K100" s="1160"/>
      <c r="L100" s="1160"/>
      <c r="M100" s="1160"/>
      <c r="N100" s="1160"/>
      <c r="O100" s="1160"/>
      <c r="P100" s="1160"/>
      <c r="Q100" s="1160"/>
      <c r="R100" s="1160"/>
      <c r="S100" s="1160"/>
      <c r="T100" s="1160"/>
      <c r="U100" s="1160"/>
      <c r="V100" s="1160"/>
      <c r="W100" s="1160"/>
      <c r="X100" s="1160"/>
      <c r="Y100" s="1160"/>
      <c r="Z100" s="1160"/>
      <c r="AA100" s="1160"/>
      <c r="AB100" s="1160"/>
      <c r="AC100" s="1160"/>
      <c r="AD100" s="1160"/>
      <c r="AE100" s="1160"/>
    </row>
    <row r="101" spans="1:31">
      <c r="A101" s="915"/>
      <c r="C101" s="252"/>
      <c r="D101" s="252"/>
      <c r="E101" s="252"/>
    </row>
    <row r="102" spans="1:31">
      <c r="A102" s="1163" t="s">
        <v>122</v>
      </c>
      <c r="B102" s="914" t="s">
        <v>197</v>
      </c>
      <c r="C102" s="265">
        <f>C55</f>
        <v>7696.3367155531632</v>
      </c>
      <c r="D102" s="252"/>
      <c r="E102" s="252"/>
    </row>
    <row r="103" spans="1:31">
      <c r="A103" s="1163" t="s">
        <v>1300</v>
      </c>
      <c r="B103" s="914" t="s">
        <v>197</v>
      </c>
      <c r="C103" s="685">
        <f>C102</f>
        <v>7696.3367155531632</v>
      </c>
      <c r="D103" s="252"/>
      <c r="E103" s="252"/>
    </row>
    <row r="104" spans="1:31">
      <c r="A104" s="1163" t="s">
        <v>1301</v>
      </c>
      <c r="B104" s="914" t="s">
        <v>197</v>
      </c>
      <c r="C104" s="685">
        <v>0</v>
      </c>
      <c r="D104" s="252"/>
      <c r="E104" s="252"/>
    </row>
    <row r="105" spans="1:31">
      <c r="A105" s="918" t="s">
        <v>1302</v>
      </c>
      <c r="C105" s="252"/>
      <c r="D105" s="252"/>
      <c r="E105" s="252"/>
    </row>
    <row r="106" spans="1:31">
      <c r="A106" s="912" t="s">
        <v>293</v>
      </c>
      <c r="C106" s="252"/>
      <c r="D106" s="257" t="s">
        <v>295</v>
      </c>
      <c r="E106" s="1505" t="s">
        <v>296</v>
      </c>
      <c r="F106" s="1505"/>
      <c r="G106" s="1505"/>
      <c r="H106" s="1505"/>
      <c r="I106" s="1505"/>
      <c r="J106" s="258"/>
      <c r="K106" s="258"/>
      <c r="L106" s="258"/>
      <c r="M106" s="258"/>
      <c r="N106" s="258"/>
      <c r="O106" s="1505"/>
      <c r="P106" s="1505"/>
      <c r="Q106" s="1505"/>
      <c r="R106" s="1505"/>
      <c r="S106" s="1505"/>
      <c r="T106" s="258"/>
      <c r="U106" s="258"/>
      <c r="V106" s="258"/>
      <c r="W106" s="258"/>
      <c r="X106" s="258"/>
      <c r="Y106" s="258"/>
      <c r="Z106" s="258"/>
      <c r="AA106" s="258"/>
      <c r="AB106" s="258"/>
      <c r="AC106" s="258"/>
      <c r="AD106" s="258"/>
      <c r="AE106" s="258"/>
    </row>
    <row r="107" spans="1:31">
      <c r="A107" s="912"/>
      <c r="C107" s="252"/>
      <c r="D107" s="262" t="s">
        <v>297</v>
      </c>
      <c r="E107" s="262">
        <v>1</v>
      </c>
      <c r="F107" s="262">
        <v>2</v>
      </c>
      <c r="G107" s="262">
        <v>3</v>
      </c>
      <c r="H107" s="262">
        <v>4</v>
      </c>
      <c r="I107" s="262">
        <v>5</v>
      </c>
      <c r="J107" s="262">
        <v>6</v>
      </c>
      <c r="K107" s="262">
        <v>7</v>
      </c>
      <c r="L107" s="262">
        <v>8</v>
      </c>
      <c r="M107" s="262">
        <v>9</v>
      </c>
      <c r="N107" s="263">
        <v>10</v>
      </c>
      <c r="O107" s="262">
        <v>11</v>
      </c>
      <c r="P107" s="262">
        <v>12</v>
      </c>
      <c r="Q107" s="262">
        <v>13</v>
      </c>
      <c r="R107" s="262">
        <v>14</v>
      </c>
      <c r="S107" s="262">
        <v>15</v>
      </c>
      <c r="T107" s="262">
        <v>16</v>
      </c>
      <c r="U107" s="262">
        <v>17</v>
      </c>
      <c r="V107" s="262">
        <v>18</v>
      </c>
      <c r="W107" s="262">
        <v>19</v>
      </c>
      <c r="X107" s="263">
        <v>20</v>
      </c>
      <c r="Y107" s="263">
        <v>21</v>
      </c>
      <c r="Z107" s="263">
        <v>22</v>
      </c>
      <c r="AA107" s="263">
        <v>23</v>
      </c>
      <c r="AB107" s="263">
        <v>24</v>
      </c>
      <c r="AC107" s="263">
        <v>25</v>
      </c>
      <c r="AD107" s="263">
        <v>26</v>
      </c>
      <c r="AE107" s="263">
        <v>27</v>
      </c>
    </row>
    <row r="108" spans="1:31">
      <c r="A108" s="1158" t="s">
        <v>1305</v>
      </c>
      <c r="C108" s="252"/>
      <c r="D108" s="264"/>
      <c r="E108" s="264"/>
      <c r="F108" s="264"/>
      <c r="G108" s="264"/>
      <c r="H108" s="264"/>
      <c r="I108" s="264"/>
      <c r="J108" s="264"/>
      <c r="K108" s="264"/>
      <c r="L108" s="264"/>
      <c r="M108" s="264"/>
      <c r="N108" s="1157"/>
      <c r="O108" s="264"/>
      <c r="P108" s="264"/>
      <c r="Q108" s="264"/>
      <c r="R108" s="264"/>
      <c r="S108" s="264"/>
      <c r="T108" s="264"/>
      <c r="U108" s="264"/>
      <c r="V108" s="264"/>
      <c r="W108" s="264"/>
      <c r="X108" s="1157"/>
      <c r="Y108" s="1157"/>
      <c r="Z108" s="1157"/>
      <c r="AA108" s="1157"/>
      <c r="AB108" s="1157"/>
      <c r="AC108" s="1157"/>
      <c r="AD108" s="1157"/>
      <c r="AE108" s="1157"/>
    </row>
    <row r="109" spans="1:31">
      <c r="A109" s="1165" t="s">
        <v>1303</v>
      </c>
      <c r="C109" s="252"/>
      <c r="D109" s="252"/>
      <c r="E109" s="265">
        <f>E62</f>
        <v>0</v>
      </c>
      <c r="F109" s="265">
        <f t="shared" ref="F109:X109" si="45">F62</f>
        <v>0</v>
      </c>
      <c r="G109" s="265">
        <f t="shared" si="45"/>
        <v>0</v>
      </c>
      <c r="H109" s="265">
        <f t="shared" si="45"/>
        <v>0</v>
      </c>
      <c r="I109" s="265">
        <f t="shared" si="45"/>
        <v>0</v>
      </c>
      <c r="J109" s="265">
        <f t="shared" si="45"/>
        <v>0</v>
      </c>
      <c r="K109" s="265">
        <f t="shared" si="45"/>
        <v>0</v>
      </c>
      <c r="L109" s="265">
        <f t="shared" si="45"/>
        <v>277.28010755202655</v>
      </c>
      <c r="M109" s="265">
        <f t="shared" si="45"/>
        <v>968.72543904252313</v>
      </c>
      <c r="N109" s="265">
        <f t="shared" si="45"/>
        <v>994.59823027160928</v>
      </c>
      <c r="O109" s="265">
        <f t="shared" si="45"/>
        <v>1516.7673152710311</v>
      </c>
      <c r="P109" s="265">
        <f t="shared" si="45"/>
        <v>1789.2840213370828</v>
      </c>
      <c r="Q109" s="265">
        <f t="shared" si="45"/>
        <v>2060.7979060376656</v>
      </c>
      <c r="R109" s="265">
        <f t="shared" si="45"/>
        <v>2331.3089693727802</v>
      </c>
      <c r="S109" s="265">
        <f t="shared" si="45"/>
        <v>2080.653769073941</v>
      </c>
      <c r="T109" s="265">
        <f t="shared" si="45"/>
        <v>2869.3226319466039</v>
      </c>
      <c r="U109" s="265">
        <f t="shared" si="45"/>
        <v>3136.8252311853125</v>
      </c>
      <c r="V109" s="265">
        <f t="shared" si="45"/>
        <v>3403.3250090585534</v>
      </c>
      <c r="W109" s="265">
        <f t="shared" si="45"/>
        <v>3668.8219655663256</v>
      </c>
      <c r="X109" s="265">
        <f t="shared" si="45"/>
        <v>3146.6528805669036</v>
      </c>
      <c r="Y109" s="265">
        <f t="shared" ref="Y109:AE109" si="46">Y62</f>
        <v>3926.0456458089825</v>
      </c>
      <c r="Z109" s="265">
        <f t="shared" si="46"/>
        <v>3918.7751909093377</v>
      </c>
      <c r="AA109" s="265">
        <f t="shared" si="46"/>
        <v>3911.5047360096924</v>
      </c>
      <c r="AB109" s="265">
        <f t="shared" si="46"/>
        <v>3904.2342811100434</v>
      </c>
      <c r="AC109" s="265">
        <f t="shared" si="46"/>
        <v>3117.5710609683183</v>
      </c>
      <c r="AD109" s="265">
        <f t="shared" si="46"/>
        <v>3889.6933713107528</v>
      </c>
      <c r="AE109" s="265">
        <f t="shared" si="46"/>
        <v>3882.4229164111075</v>
      </c>
    </row>
    <row r="110" spans="1:31">
      <c r="A110" s="1165" t="s">
        <v>1301</v>
      </c>
      <c r="C110" s="252"/>
      <c r="D110" s="252"/>
      <c r="E110" s="252">
        <f>C104</f>
        <v>0</v>
      </c>
    </row>
    <row r="111" spans="1:31">
      <c r="A111" s="1158" t="s">
        <v>1306</v>
      </c>
      <c r="C111" s="252"/>
      <c r="D111" s="252"/>
      <c r="E111" s="265">
        <f t="shared" ref="E111:X111" si="47">SUM(E109:E110)</f>
        <v>0</v>
      </c>
      <c r="F111" s="265">
        <f t="shared" si="47"/>
        <v>0</v>
      </c>
      <c r="G111" s="265">
        <f t="shared" si="47"/>
        <v>0</v>
      </c>
      <c r="H111" s="265">
        <f t="shared" si="47"/>
        <v>0</v>
      </c>
      <c r="I111" s="265">
        <f t="shared" si="47"/>
        <v>0</v>
      </c>
      <c r="J111" s="265">
        <f t="shared" si="47"/>
        <v>0</v>
      </c>
      <c r="K111" s="265">
        <f t="shared" si="47"/>
        <v>0</v>
      </c>
      <c r="L111" s="265">
        <f t="shared" si="47"/>
        <v>277.28010755202655</v>
      </c>
      <c r="M111" s="265">
        <f t="shared" si="47"/>
        <v>968.72543904252313</v>
      </c>
      <c r="N111" s="265">
        <f t="shared" si="47"/>
        <v>994.59823027160928</v>
      </c>
      <c r="O111" s="265">
        <f t="shared" si="47"/>
        <v>1516.7673152710311</v>
      </c>
      <c r="P111" s="265">
        <f t="shared" si="47"/>
        <v>1789.2840213370828</v>
      </c>
      <c r="Q111" s="265">
        <f t="shared" si="47"/>
        <v>2060.7979060376656</v>
      </c>
      <c r="R111" s="265">
        <f t="shared" si="47"/>
        <v>2331.3089693727802</v>
      </c>
      <c r="S111" s="265">
        <f t="shared" si="47"/>
        <v>2080.653769073941</v>
      </c>
      <c r="T111" s="265">
        <f t="shared" si="47"/>
        <v>2869.3226319466039</v>
      </c>
      <c r="U111" s="265">
        <f t="shared" si="47"/>
        <v>3136.8252311853125</v>
      </c>
      <c r="V111" s="265">
        <f t="shared" si="47"/>
        <v>3403.3250090585534</v>
      </c>
      <c r="W111" s="265">
        <f t="shared" si="47"/>
        <v>3668.8219655663256</v>
      </c>
      <c r="X111" s="265">
        <f t="shared" si="47"/>
        <v>3146.6528805669036</v>
      </c>
      <c r="Y111" s="265">
        <f t="shared" ref="Y111:AE111" si="48">SUM(Y109:Y110)</f>
        <v>3926.0456458089825</v>
      </c>
      <c r="Z111" s="265">
        <f t="shared" si="48"/>
        <v>3918.7751909093377</v>
      </c>
      <c r="AA111" s="265">
        <f t="shared" si="48"/>
        <v>3911.5047360096924</v>
      </c>
      <c r="AB111" s="265">
        <f t="shared" si="48"/>
        <v>3904.2342811100434</v>
      </c>
      <c r="AC111" s="265">
        <f t="shared" si="48"/>
        <v>3117.5710609683183</v>
      </c>
      <c r="AD111" s="265">
        <f t="shared" si="48"/>
        <v>3889.6933713107528</v>
      </c>
      <c r="AE111" s="265">
        <f t="shared" si="48"/>
        <v>3882.4229164111075</v>
      </c>
    </row>
    <row r="112" spans="1:31">
      <c r="A112" s="912"/>
      <c r="C112" s="252"/>
      <c r="D112" s="252"/>
      <c r="E112" s="252"/>
    </row>
    <row r="113" spans="1:31">
      <c r="A113" s="1158" t="s">
        <v>1307</v>
      </c>
      <c r="C113" s="252"/>
      <c r="D113" s="252"/>
      <c r="E113" s="252"/>
    </row>
    <row r="114" spans="1:31">
      <c r="A114" s="912" t="s">
        <v>1308</v>
      </c>
      <c r="C114" s="252"/>
      <c r="D114" s="252"/>
      <c r="E114" s="265">
        <f>E68</f>
        <v>9516.2972218657505</v>
      </c>
      <c r="F114" s="265">
        <f t="shared" ref="F114:X114" si="49">F68</f>
        <v>39.985816716588147</v>
      </c>
      <c r="G114" s="265">
        <f t="shared" si="49"/>
        <v>39.985816716588147</v>
      </c>
      <c r="H114" s="265">
        <f t="shared" si="49"/>
        <v>39.985816716588147</v>
      </c>
      <c r="I114" s="265">
        <f t="shared" si="49"/>
        <v>39.985816716588147</v>
      </c>
      <c r="J114" s="265">
        <f t="shared" si="49"/>
        <v>39.985816716588147</v>
      </c>
      <c r="K114" s="265">
        <f t="shared" si="49"/>
        <v>39.985816716588147</v>
      </c>
      <c r="L114" s="265">
        <f t="shared" si="49"/>
        <v>39.985816716588147</v>
      </c>
      <c r="M114" s="265">
        <f t="shared" si="49"/>
        <v>39.985816716588147</v>
      </c>
      <c r="N114" s="265">
        <f t="shared" si="49"/>
        <v>39.985816716588147</v>
      </c>
      <c r="O114" s="265">
        <f t="shared" si="49"/>
        <v>39.985816716588147</v>
      </c>
      <c r="P114" s="265">
        <f t="shared" si="49"/>
        <v>39.985816716588147</v>
      </c>
      <c r="Q114" s="265">
        <f t="shared" si="49"/>
        <v>39.985816716588147</v>
      </c>
      <c r="R114" s="265">
        <f t="shared" si="49"/>
        <v>39.985816716588147</v>
      </c>
      <c r="S114" s="265">
        <f t="shared" si="49"/>
        <v>39.985816716588147</v>
      </c>
      <c r="T114" s="265">
        <f t="shared" si="49"/>
        <v>39.985816716588147</v>
      </c>
      <c r="U114" s="265">
        <f t="shared" si="49"/>
        <v>39.985816716588147</v>
      </c>
      <c r="V114" s="265">
        <f t="shared" si="49"/>
        <v>39.985816716588147</v>
      </c>
      <c r="W114" s="265">
        <f t="shared" si="49"/>
        <v>39.985816716588147</v>
      </c>
      <c r="X114" s="265">
        <f t="shared" si="49"/>
        <v>39.985816716588147</v>
      </c>
      <c r="Y114" s="265">
        <f t="shared" ref="Y114:AE114" si="50">Y68</f>
        <v>39.985816716588147</v>
      </c>
      <c r="Z114" s="265">
        <f t="shared" si="50"/>
        <v>39.985816716588147</v>
      </c>
      <c r="AA114" s="265">
        <f t="shared" si="50"/>
        <v>39.985816716588147</v>
      </c>
      <c r="AB114" s="265">
        <f t="shared" si="50"/>
        <v>39.985816716588147</v>
      </c>
      <c r="AC114" s="265">
        <f t="shared" si="50"/>
        <v>39.985816716588147</v>
      </c>
      <c r="AD114" s="265">
        <f t="shared" si="50"/>
        <v>39.985816716588147</v>
      </c>
      <c r="AE114" s="265">
        <f t="shared" si="50"/>
        <v>39.985816716588147</v>
      </c>
    </row>
    <row r="115" spans="1:31">
      <c r="A115" s="1158" t="s">
        <v>1309</v>
      </c>
      <c r="C115" s="252"/>
      <c r="D115" s="252"/>
      <c r="E115" s="265">
        <f>SUM(E114)</f>
        <v>9516.2972218657505</v>
      </c>
      <c r="F115" s="265">
        <f t="shared" ref="F115:X115" si="51">SUM(F114)</f>
        <v>39.985816716588147</v>
      </c>
      <c r="G115" s="265">
        <f t="shared" si="51"/>
        <v>39.985816716588147</v>
      </c>
      <c r="H115" s="265">
        <f t="shared" si="51"/>
        <v>39.985816716588147</v>
      </c>
      <c r="I115" s="265">
        <f t="shared" si="51"/>
        <v>39.985816716588147</v>
      </c>
      <c r="J115" s="265">
        <f t="shared" si="51"/>
        <v>39.985816716588147</v>
      </c>
      <c r="K115" s="265">
        <f t="shared" si="51"/>
        <v>39.985816716588147</v>
      </c>
      <c r="L115" s="265">
        <f t="shared" si="51"/>
        <v>39.985816716588147</v>
      </c>
      <c r="M115" s="265">
        <f t="shared" si="51"/>
        <v>39.985816716588147</v>
      </c>
      <c r="N115" s="265">
        <f t="shared" si="51"/>
        <v>39.985816716588147</v>
      </c>
      <c r="O115" s="265">
        <f t="shared" si="51"/>
        <v>39.985816716588147</v>
      </c>
      <c r="P115" s="265">
        <f t="shared" si="51"/>
        <v>39.985816716588147</v>
      </c>
      <c r="Q115" s="265">
        <f t="shared" si="51"/>
        <v>39.985816716588147</v>
      </c>
      <c r="R115" s="265">
        <f t="shared" si="51"/>
        <v>39.985816716588147</v>
      </c>
      <c r="S115" s="265">
        <f t="shared" si="51"/>
        <v>39.985816716588147</v>
      </c>
      <c r="T115" s="265">
        <f t="shared" si="51"/>
        <v>39.985816716588147</v>
      </c>
      <c r="U115" s="265">
        <f t="shared" si="51"/>
        <v>39.985816716588147</v>
      </c>
      <c r="V115" s="265">
        <f t="shared" si="51"/>
        <v>39.985816716588147</v>
      </c>
      <c r="W115" s="265">
        <f t="shared" si="51"/>
        <v>39.985816716588147</v>
      </c>
      <c r="X115" s="265">
        <f t="shared" si="51"/>
        <v>39.985816716588147</v>
      </c>
      <c r="Y115" s="265">
        <f t="shared" ref="Y115:AE115" si="52">SUM(Y114)</f>
        <v>39.985816716588147</v>
      </c>
      <c r="Z115" s="265">
        <f t="shared" si="52"/>
        <v>39.985816716588147</v>
      </c>
      <c r="AA115" s="265">
        <f t="shared" si="52"/>
        <v>39.985816716588147</v>
      </c>
      <c r="AB115" s="265">
        <f t="shared" si="52"/>
        <v>39.985816716588147</v>
      </c>
      <c r="AC115" s="265">
        <f t="shared" si="52"/>
        <v>39.985816716588147</v>
      </c>
      <c r="AD115" s="265">
        <f t="shared" si="52"/>
        <v>39.985816716588147</v>
      </c>
      <c r="AE115" s="265">
        <f t="shared" si="52"/>
        <v>39.985816716588147</v>
      </c>
    </row>
    <row r="116" spans="1:31">
      <c r="A116" s="912"/>
      <c r="C116" s="252"/>
      <c r="D116" s="252"/>
      <c r="E116" s="252"/>
    </row>
    <row r="117" spans="1:31">
      <c r="A117" s="1158" t="s">
        <v>1310</v>
      </c>
      <c r="C117" s="252"/>
      <c r="D117" s="252"/>
      <c r="E117" s="265">
        <f>E111-E115</f>
        <v>-9516.2972218657505</v>
      </c>
      <c r="F117" s="265">
        <f t="shared" ref="F117:X117" si="53">F111-F115</f>
        <v>-39.985816716588147</v>
      </c>
      <c r="G117" s="265">
        <f t="shared" si="53"/>
        <v>-39.985816716588147</v>
      </c>
      <c r="H117" s="265">
        <f t="shared" si="53"/>
        <v>-39.985816716588147</v>
      </c>
      <c r="I117" s="265">
        <f t="shared" si="53"/>
        <v>-39.985816716588147</v>
      </c>
      <c r="J117" s="265">
        <f t="shared" si="53"/>
        <v>-39.985816716588147</v>
      </c>
      <c r="K117" s="265">
        <f t="shared" si="53"/>
        <v>-39.985816716588147</v>
      </c>
      <c r="L117" s="265">
        <f t="shared" si="53"/>
        <v>237.2942908354384</v>
      </c>
      <c r="M117" s="265">
        <f t="shared" si="53"/>
        <v>928.73962232593499</v>
      </c>
      <c r="N117" s="265">
        <f t="shared" si="53"/>
        <v>954.61241355502113</v>
      </c>
      <c r="O117" s="265">
        <f t="shared" si="53"/>
        <v>1476.7814985544428</v>
      </c>
      <c r="P117" s="265">
        <f t="shared" si="53"/>
        <v>1749.2982046204947</v>
      </c>
      <c r="Q117" s="265">
        <f t="shared" si="53"/>
        <v>2020.8120893210776</v>
      </c>
      <c r="R117" s="265">
        <f t="shared" si="53"/>
        <v>2291.3231526561922</v>
      </c>
      <c r="S117" s="265">
        <f t="shared" si="53"/>
        <v>2040.667952357353</v>
      </c>
      <c r="T117" s="265">
        <f t="shared" si="53"/>
        <v>2829.3368152300159</v>
      </c>
      <c r="U117" s="265">
        <f t="shared" si="53"/>
        <v>3096.8394144687245</v>
      </c>
      <c r="V117" s="265">
        <f t="shared" si="53"/>
        <v>3363.3391923419654</v>
      </c>
      <c r="W117" s="265">
        <f t="shared" si="53"/>
        <v>3628.8361488497376</v>
      </c>
      <c r="X117" s="265">
        <f t="shared" si="53"/>
        <v>3106.6670638503156</v>
      </c>
      <c r="Y117" s="265">
        <f t="shared" ref="Y117:AE117" si="54">Y111-Y115</f>
        <v>3886.0598290923945</v>
      </c>
      <c r="Z117" s="265">
        <f t="shared" si="54"/>
        <v>3878.7893741927496</v>
      </c>
      <c r="AA117" s="265">
        <f t="shared" si="54"/>
        <v>3871.5189192931043</v>
      </c>
      <c r="AB117" s="265">
        <f t="shared" si="54"/>
        <v>3864.2484643934554</v>
      </c>
      <c r="AC117" s="265">
        <f t="shared" si="54"/>
        <v>3077.5852442517303</v>
      </c>
      <c r="AD117" s="265">
        <f t="shared" si="54"/>
        <v>3849.7075545941648</v>
      </c>
      <c r="AE117" s="265">
        <f t="shared" si="54"/>
        <v>3842.4370996945195</v>
      </c>
    </row>
    <row r="118" spans="1:31" ht="12" thickBot="1">
      <c r="A118" s="1166" t="s">
        <v>350</v>
      </c>
      <c r="B118" s="921"/>
      <c r="C118" s="1090"/>
      <c r="D118" s="1090"/>
      <c r="E118" s="1091">
        <f>E117-$D$74</f>
        <v>-9516.2972218657505</v>
      </c>
      <c r="F118" s="1091">
        <f t="shared" ref="F118:X118" si="55">F117-$D$74</f>
        <v>-39.985816716588147</v>
      </c>
      <c r="G118" s="1091">
        <f t="shared" si="55"/>
        <v>-39.985816716588147</v>
      </c>
      <c r="H118" s="1091">
        <f t="shared" si="55"/>
        <v>-39.985816716588147</v>
      </c>
      <c r="I118" s="1091">
        <f t="shared" si="55"/>
        <v>-39.985816716588147</v>
      </c>
      <c r="J118" s="1091">
        <f t="shared" si="55"/>
        <v>-39.985816716588147</v>
      </c>
      <c r="K118" s="1091">
        <f t="shared" si="55"/>
        <v>-39.985816716588147</v>
      </c>
      <c r="L118" s="1091">
        <f t="shared" si="55"/>
        <v>237.2942908354384</v>
      </c>
      <c r="M118" s="1091">
        <f t="shared" si="55"/>
        <v>928.73962232593499</v>
      </c>
      <c r="N118" s="1091">
        <f t="shared" si="55"/>
        <v>954.61241355502113</v>
      </c>
      <c r="O118" s="1091">
        <f t="shared" si="55"/>
        <v>1476.7814985544428</v>
      </c>
      <c r="P118" s="1091">
        <f t="shared" si="55"/>
        <v>1749.2982046204947</v>
      </c>
      <c r="Q118" s="1091">
        <f t="shared" si="55"/>
        <v>2020.8120893210776</v>
      </c>
      <c r="R118" s="1091">
        <f t="shared" si="55"/>
        <v>2291.3231526561922</v>
      </c>
      <c r="S118" s="1091">
        <f t="shared" si="55"/>
        <v>2040.667952357353</v>
      </c>
      <c r="T118" s="1091">
        <f t="shared" si="55"/>
        <v>2829.3368152300159</v>
      </c>
      <c r="U118" s="1091">
        <f t="shared" si="55"/>
        <v>3096.8394144687245</v>
      </c>
      <c r="V118" s="1091">
        <f t="shared" si="55"/>
        <v>3363.3391923419654</v>
      </c>
      <c r="W118" s="1091">
        <f t="shared" si="55"/>
        <v>3628.8361488497376</v>
      </c>
      <c r="X118" s="1091">
        <f t="shared" si="55"/>
        <v>3106.6670638503156</v>
      </c>
      <c r="Y118" s="1091">
        <f t="shared" ref="Y118:AE118" si="56">Y117-$D$74</f>
        <v>3886.0598290923945</v>
      </c>
      <c r="Z118" s="1091">
        <f t="shared" si="56"/>
        <v>3878.7893741927496</v>
      </c>
      <c r="AA118" s="1091">
        <f t="shared" si="56"/>
        <v>3871.5189192931043</v>
      </c>
      <c r="AB118" s="1091">
        <f t="shared" si="56"/>
        <v>3864.2484643934554</v>
      </c>
      <c r="AC118" s="1091">
        <f t="shared" si="56"/>
        <v>3077.5852442517303</v>
      </c>
      <c r="AD118" s="1091">
        <f t="shared" si="56"/>
        <v>3849.7075545941648</v>
      </c>
      <c r="AE118" s="1091">
        <f t="shared" si="56"/>
        <v>3842.4370996945195</v>
      </c>
    </row>
    <row r="119" spans="1:31">
      <c r="C119" s="252"/>
      <c r="D119" s="827"/>
      <c r="E119" s="828"/>
      <c r="F119" s="827"/>
      <c r="G119" s="827"/>
      <c r="H119" s="827"/>
      <c r="I119" s="827"/>
      <c r="J119" s="827"/>
      <c r="K119" s="827"/>
      <c r="L119" s="827"/>
      <c r="M119" s="827"/>
      <c r="N119" s="827"/>
      <c r="O119" s="827"/>
      <c r="P119" s="827"/>
      <c r="Q119" s="827"/>
      <c r="R119" s="827"/>
      <c r="S119" s="827"/>
      <c r="T119" s="827"/>
      <c r="U119" s="827"/>
      <c r="V119" s="827"/>
      <c r="W119" s="827"/>
      <c r="X119" s="827"/>
      <c r="Y119" s="827"/>
      <c r="Z119" s="827"/>
      <c r="AA119" s="827"/>
      <c r="AB119" s="827"/>
      <c r="AC119" s="827"/>
      <c r="AD119" s="827"/>
      <c r="AE119" s="827"/>
    </row>
    <row r="120" spans="1:31" ht="12" thickBot="1">
      <c r="C120" s="252"/>
      <c r="D120" s="827"/>
      <c r="E120" s="828"/>
      <c r="F120" s="827"/>
      <c r="G120" s="827"/>
      <c r="H120" s="827"/>
      <c r="I120" s="827"/>
      <c r="J120" s="827"/>
      <c r="K120" s="827"/>
      <c r="L120" s="827"/>
      <c r="M120" s="827"/>
      <c r="N120" s="827"/>
      <c r="O120" s="827"/>
      <c r="P120" s="827"/>
      <c r="Q120" s="827"/>
      <c r="R120" s="827"/>
      <c r="S120" s="827"/>
      <c r="T120" s="827"/>
      <c r="U120" s="827"/>
      <c r="V120" s="827"/>
      <c r="W120" s="827"/>
      <c r="X120" s="827"/>
      <c r="Y120" s="827"/>
      <c r="Z120" s="827"/>
      <c r="AA120" s="827"/>
      <c r="AB120" s="827"/>
      <c r="AC120" s="827"/>
      <c r="AD120" s="827"/>
      <c r="AE120" s="827"/>
    </row>
    <row r="121" spans="1:31" ht="12.75" thickBot="1">
      <c r="A121" s="896" t="s">
        <v>1103</v>
      </c>
      <c r="B121" s="1503" t="s">
        <v>1104</v>
      </c>
      <c r="C121" s="1515"/>
      <c r="D121" s="1503" t="s">
        <v>1429</v>
      </c>
      <c r="E121" s="1504"/>
      <c r="F121" s="1237"/>
      <c r="G121" s="1239"/>
      <c r="I121" s="2"/>
      <c r="J121" s="1121" t="s">
        <v>1278</v>
      </c>
      <c r="K121" s="1124">
        <f>K75</f>
        <v>57.925158785526918</v>
      </c>
      <c r="L121" s="2"/>
      <c r="M121" s="2"/>
      <c r="N121" s="2"/>
      <c r="O121" s="2"/>
      <c r="P121" s="2"/>
      <c r="Q121" s="2"/>
      <c r="R121" s="2"/>
      <c r="S121" s="2"/>
      <c r="T121" s="2"/>
      <c r="U121" s="2"/>
      <c r="V121" s="2"/>
      <c r="W121" s="2"/>
      <c r="X121" s="2"/>
      <c r="Y121" s="2"/>
      <c r="Z121" s="2"/>
      <c r="AA121" s="2"/>
      <c r="AB121" s="2"/>
      <c r="AC121" s="2"/>
      <c r="AD121" s="2"/>
      <c r="AE121" s="2"/>
    </row>
    <row r="122" spans="1:31" ht="12">
      <c r="A122" s="885"/>
      <c r="B122" s="886" t="s">
        <v>351</v>
      </c>
      <c r="C122" s="886" t="s">
        <v>1105</v>
      </c>
      <c r="D122" s="886" t="s">
        <v>351</v>
      </c>
      <c r="E122" s="886" t="s">
        <v>1576</v>
      </c>
      <c r="F122" s="886" t="s">
        <v>1578</v>
      </c>
      <c r="G122" s="887" t="s">
        <v>1579</v>
      </c>
      <c r="I122" s="2"/>
      <c r="J122" s="1122" t="s">
        <v>1281</v>
      </c>
      <c r="K122" s="1125">
        <f>MAXA(D69:X69)</f>
        <v>9516.2972218657505</v>
      </c>
      <c r="L122" s="2"/>
      <c r="M122" s="2"/>
      <c r="N122" s="2"/>
      <c r="O122" s="2"/>
      <c r="P122" s="2"/>
      <c r="Q122" s="2"/>
      <c r="R122" s="2"/>
      <c r="S122" s="2"/>
      <c r="T122" s="2"/>
      <c r="U122" s="2"/>
      <c r="V122" s="2"/>
      <c r="W122" s="2"/>
      <c r="X122" s="2"/>
      <c r="Y122" s="2"/>
      <c r="Z122" s="2"/>
      <c r="AA122" s="2"/>
      <c r="AB122" s="2"/>
      <c r="AC122" s="2"/>
      <c r="AD122" s="2"/>
      <c r="AE122" s="2"/>
    </row>
    <row r="123" spans="1:31" ht="12.75" thickBot="1">
      <c r="A123" s="888" t="s">
        <v>1106</v>
      </c>
      <c r="B123" s="882">
        <f>IRR(E134:N134)</f>
        <v>-0.16895532779822986</v>
      </c>
      <c r="C123" s="883">
        <f>NPV(0.06,E134:N134)</f>
        <v>-7931.4809861385047</v>
      </c>
      <c r="D123" s="882">
        <f>IRR(E134:X134)</f>
        <v>7.6075208694823759E-2</v>
      </c>
      <c r="E123" s="883">
        <f>NPV(0.06,E134:AE134)</f>
        <v>8685.9006997159122</v>
      </c>
      <c r="F123" s="883">
        <f>NPV(0.04,E134:AE134)</f>
        <v>16037.668512080481</v>
      </c>
      <c r="G123" s="883">
        <f>NPV(0.08,E134:AE134)</f>
        <v>3763.9240870464778</v>
      </c>
      <c r="I123" s="2"/>
      <c r="J123" s="1123" t="s">
        <v>1280</v>
      </c>
      <c r="K123" s="1126">
        <f>E123/K122+1</f>
        <v>1.9127395348432557</v>
      </c>
      <c r="L123" s="2"/>
      <c r="M123" s="2"/>
      <c r="N123" s="2"/>
      <c r="O123" s="2"/>
      <c r="P123" s="2"/>
      <c r="Q123" s="2"/>
      <c r="R123" s="2"/>
      <c r="S123" s="2"/>
      <c r="T123" s="2"/>
      <c r="U123" s="2"/>
      <c r="V123" s="2"/>
      <c r="W123" s="2"/>
      <c r="X123" s="2"/>
      <c r="Y123" s="2"/>
      <c r="Z123" s="2"/>
      <c r="AA123" s="2"/>
      <c r="AB123" s="2"/>
      <c r="AC123" s="2"/>
      <c r="AD123" s="2"/>
      <c r="AE123" s="2"/>
    </row>
    <row r="124" spans="1:31" ht="12.75" thickBot="1">
      <c r="A124" s="890"/>
      <c r="B124" s="882"/>
      <c r="C124" s="883"/>
      <c r="D124" s="882"/>
      <c r="E124" s="883"/>
      <c r="F124" s="883"/>
      <c r="G124" s="883"/>
      <c r="I124" s="2"/>
      <c r="J124" s="1170" t="s">
        <v>1319</v>
      </c>
      <c r="K124" s="1171">
        <f>-SUM(E118:G118)/O118+K107</f>
        <v>13.498096613948846</v>
      </c>
      <c r="L124" s="2"/>
      <c r="M124" s="2"/>
      <c r="N124" s="2"/>
      <c r="O124" s="2"/>
      <c r="P124" s="2"/>
      <c r="Q124" s="2"/>
      <c r="R124" s="2"/>
      <c r="S124" s="2"/>
      <c r="T124" s="2"/>
      <c r="U124" s="2"/>
      <c r="V124" s="2"/>
      <c r="W124" s="2"/>
      <c r="X124" s="2"/>
      <c r="Y124" s="2"/>
      <c r="Z124" s="2"/>
      <c r="AA124" s="2"/>
      <c r="AB124" s="2"/>
      <c r="AC124" s="2"/>
      <c r="AD124" s="2"/>
      <c r="AE124" s="2"/>
    </row>
    <row r="125" spans="1:31" ht="12">
      <c r="A125" s="891" t="s">
        <v>1107</v>
      </c>
      <c r="B125" s="882">
        <f>IRR(E136:N136)</f>
        <v>-0.17906642911583848</v>
      </c>
      <c r="C125" s="883">
        <f>NPV(0.06,E136:N136)</f>
        <v>-8854.9025373193072</v>
      </c>
      <c r="D125" s="882">
        <f>IRR(E136:X136)</f>
        <v>6.855477024402723E-2</v>
      </c>
      <c r="E125" s="883">
        <f t="shared" ref="E125:E131" si="57">NPV(0.06,E136:AE136)</f>
        <v>7739.085658040789</v>
      </c>
      <c r="F125" s="883">
        <f>NPV(0.04,E136:AE136)</f>
        <v>15061.189540851221</v>
      </c>
      <c r="G125" s="883">
        <f>NPV(0.08,E136:AE136)</f>
        <v>2842.7626964001215</v>
      </c>
      <c r="H125" s="2"/>
      <c r="I125" s="2"/>
      <c r="J125" s="2"/>
      <c r="K125" s="2"/>
      <c r="L125" s="2"/>
      <c r="M125" s="2"/>
      <c r="N125" s="2"/>
      <c r="O125" s="2"/>
      <c r="P125" s="2"/>
      <c r="Q125" s="2"/>
      <c r="R125" s="2"/>
      <c r="S125" s="2"/>
      <c r="T125" s="2"/>
      <c r="U125" s="2"/>
      <c r="V125" s="2"/>
      <c r="W125" s="2"/>
      <c r="X125" s="2"/>
      <c r="Y125" s="2"/>
      <c r="Z125" s="2"/>
      <c r="AA125" s="2"/>
      <c r="AB125" s="2"/>
      <c r="AC125" s="2"/>
      <c r="AD125" s="2"/>
      <c r="AE125" s="2"/>
    </row>
    <row r="126" spans="1:31" ht="12">
      <c r="A126" s="891" t="s">
        <v>1108</v>
      </c>
      <c r="B126" s="882">
        <f>IRR(E137:N137)</f>
        <v>-0.18824153511445307</v>
      </c>
      <c r="C126" s="883">
        <f>NPV(0.06,E137:N137)</f>
        <v>-9778.3240885001123</v>
      </c>
      <c r="D126" s="882">
        <f>IRR(E137:X137)</f>
        <v>6.176005525363637E-2</v>
      </c>
      <c r="E126" s="883">
        <f t="shared" si="57"/>
        <v>6792.2706163656694</v>
      </c>
      <c r="F126" s="883">
        <f>NPV(0.04,E137:AE137)</f>
        <v>14084.710569621961</v>
      </c>
      <c r="G126" s="883">
        <f>NPV(0.08,E137:AE137)</f>
        <v>1921.6013057537646</v>
      </c>
      <c r="H126" s="2"/>
      <c r="I126" s="2"/>
      <c r="J126" s="2"/>
      <c r="K126" s="2"/>
      <c r="L126" s="2"/>
      <c r="M126" s="2"/>
      <c r="N126" s="2"/>
      <c r="O126" s="2"/>
      <c r="P126" s="2"/>
      <c r="Q126" s="2"/>
      <c r="R126" s="2"/>
      <c r="S126" s="2"/>
      <c r="T126" s="2"/>
      <c r="U126" s="2"/>
      <c r="V126" s="2"/>
      <c r="W126" s="2"/>
      <c r="X126" s="2"/>
      <c r="Y126" s="2"/>
      <c r="Z126" s="2"/>
      <c r="AA126" s="2"/>
      <c r="AB126" s="2"/>
      <c r="AC126" s="2"/>
      <c r="AD126" s="2"/>
      <c r="AE126" s="2"/>
    </row>
    <row r="127" spans="1:31" ht="12">
      <c r="A127" s="891" t="s">
        <v>1109</v>
      </c>
      <c r="B127" s="884">
        <f>IRR(E138:N138)</f>
        <v>-0.21825891205089598</v>
      </c>
      <c r="C127" s="883">
        <f>NPV(0.06,E138:N138)</f>
        <v>-13472.010293223331</v>
      </c>
      <c r="D127" s="884">
        <f>IRR(E138:X138)</f>
        <v>3.9748682971994631E-2</v>
      </c>
      <c r="E127" s="883">
        <f t="shared" si="57"/>
        <v>3005.0104496651788</v>
      </c>
      <c r="F127" s="883">
        <f>NPV(0.04,E138:AE138)</f>
        <v>10178.794684704919</v>
      </c>
      <c r="G127" s="883">
        <f>NPV(0.08,E138:AE138)</f>
        <v>-1763.0442568316623</v>
      </c>
      <c r="H127" s="2"/>
      <c r="I127" s="2"/>
      <c r="J127" s="2"/>
      <c r="K127" s="2"/>
      <c r="L127" s="2"/>
      <c r="M127" s="2"/>
      <c r="N127" s="2"/>
      <c r="O127" s="2"/>
      <c r="P127" s="2"/>
      <c r="Q127" s="2"/>
      <c r="R127" s="2"/>
      <c r="S127" s="2"/>
      <c r="T127" s="2"/>
      <c r="U127" s="2"/>
      <c r="V127" s="2"/>
      <c r="W127" s="2"/>
      <c r="X127" s="2"/>
      <c r="Y127" s="2"/>
      <c r="Z127" s="2"/>
      <c r="AA127" s="2"/>
      <c r="AB127" s="2"/>
      <c r="AC127" s="2"/>
      <c r="AD127" s="2"/>
      <c r="AE127" s="2"/>
    </row>
    <row r="128" spans="1:31" ht="12">
      <c r="A128" s="891"/>
      <c r="B128" s="882"/>
      <c r="C128" s="883"/>
      <c r="D128" s="882"/>
      <c r="E128" s="883">
        <f t="shared" si="57"/>
        <v>0</v>
      </c>
      <c r="F128" s="883">
        <f>NPV(0.04,F139:Y139)</f>
        <v>0</v>
      </c>
      <c r="G128" s="883">
        <f>NPV(0.08,G139:Z139)</f>
        <v>0</v>
      </c>
      <c r="H128" s="2"/>
      <c r="I128" s="2"/>
      <c r="J128" s="2"/>
      <c r="K128" s="2"/>
      <c r="L128" s="2"/>
      <c r="M128" s="2"/>
      <c r="N128" s="2"/>
      <c r="O128" s="2"/>
      <c r="P128" s="2"/>
      <c r="Q128" s="2"/>
      <c r="R128" s="2"/>
      <c r="S128" s="2"/>
      <c r="T128" s="2"/>
      <c r="U128" s="2"/>
      <c r="V128" s="2"/>
      <c r="W128" s="2"/>
      <c r="X128" s="2"/>
      <c r="Y128" s="2"/>
      <c r="Z128" s="2"/>
      <c r="AA128" s="2"/>
      <c r="AB128" s="2"/>
      <c r="AC128" s="2"/>
      <c r="AD128" s="2"/>
      <c r="AE128" s="2"/>
    </row>
    <row r="129" spans="1:31" ht="12">
      <c r="A129" s="891" t="s">
        <v>1110</v>
      </c>
      <c r="B129" s="882">
        <f>IRR(E140:N140)</f>
        <v>-0.18012883061109619</v>
      </c>
      <c r="C129" s="883">
        <f>NPV(0.06,E140:N140)</f>
        <v>-8061.7544387054586</v>
      </c>
      <c r="D129" s="882">
        <f>IRR(E140:X140)</f>
        <v>6.7766527477493455E-2</v>
      </c>
      <c r="E129" s="883">
        <f t="shared" si="57"/>
        <v>6870.4955880692005</v>
      </c>
      <c r="F129" s="883">
        <f>NPV(0.04,E140:AE140)</f>
        <v>13457.422689643174</v>
      </c>
      <c r="G129" s="883">
        <f>NPV(0.08,E140:AE140)</f>
        <v>2466.3702876954726</v>
      </c>
      <c r="H129" s="2"/>
      <c r="I129" s="2"/>
      <c r="J129" s="2"/>
      <c r="K129" s="2"/>
      <c r="L129" s="2"/>
      <c r="M129" s="2"/>
      <c r="N129" s="2"/>
      <c r="O129" s="2"/>
      <c r="P129" s="2"/>
      <c r="Q129" s="2"/>
      <c r="R129" s="2"/>
      <c r="S129" s="2"/>
      <c r="T129" s="2"/>
      <c r="U129" s="2"/>
      <c r="V129" s="2"/>
      <c r="W129" s="2"/>
      <c r="X129" s="2"/>
      <c r="Y129" s="2"/>
      <c r="Z129" s="2"/>
      <c r="AA129" s="2"/>
      <c r="AB129" s="2"/>
      <c r="AC129" s="2"/>
      <c r="AD129" s="2"/>
      <c r="AE129" s="2"/>
    </row>
    <row r="130" spans="1:31" ht="12">
      <c r="A130" s="891" t="s">
        <v>1111</v>
      </c>
      <c r="B130" s="882">
        <f>IRR(E141:N141)</f>
        <v>-0.19252911687165752</v>
      </c>
      <c r="C130" s="883">
        <f>NPV(0.06,E141:N141)</f>
        <v>-8192.0278912724116</v>
      </c>
      <c r="D130" s="882">
        <f>IRR(E141:X141)</f>
        <v>5.8594950391376521E-2</v>
      </c>
      <c r="E130" s="883">
        <f t="shared" si="57"/>
        <v>5055.090476422487</v>
      </c>
      <c r="F130" s="883">
        <f>NPV(0.04,E141:AE141)</f>
        <v>10877.176867205864</v>
      </c>
      <c r="G130" s="883">
        <f>NPV(0.08,E141:AE141)</f>
        <v>1168.8164883444676</v>
      </c>
      <c r="H130" s="2"/>
      <c r="I130" s="2"/>
      <c r="J130" s="2"/>
      <c r="K130" s="2"/>
      <c r="L130" s="2"/>
      <c r="M130" s="2"/>
      <c r="N130" s="2"/>
      <c r="O130" s="2"/>
      <c r="P130" s="2"/>
      <c r="Q130" s="2"/>
      <c r="R130" s="2"/>
      <c r="S130" s="2"/>
      <c r="T130" s="2"/>
      <c r="U130" s="2"/>
      <c r="V130" s="2"/>
      <c r="W130" s="2"/>
      <c r="X130" s="2"/>
      <c r="Y130" s="2"/>
      <c r="Z130" s="2"/>
      <c r="AA130" s="2"/>
      <c r="AB130" s="2"/>
      <c r="AC130" s="2"/>
      <c r="AD130" s="2"/>
      <c r="AE130" s="2"/>
    </row>
    <row r="131" spans="1:31" ht="12.75" thickBot="1">
      <c r="A131" s="892" t="s">
        <v>1112</v>
      </c>
      <c r="B131" s="893">
        <f>IRR(E142:N142)</f>
        <v>-0.22248616160920764</v>
      </c>
      <c r="C131" s="894">
        <f>NPV(0.06,E142:N142)</f>
        <v>-8452.574796406323</v>
      </c>
      <c r="D131" s="893">
        <f>IRR(E142:X142)</f>
        <v>3.667858428752746E-2</v>
      </c>
      <c r="E131" s="894">
        <f t="shared" si="57"/>
        <v>1424.2802531290561</v>
      </c>
      <c r="F131" s="894">
        <f>NPV(0.04,E142:AE142)</f>
        <v>5716.6852223312471</v>
      </c>
      <c r="G131" s="894">
        <f>NPV(0.08,E142:AE142)</f>
        <v>-1426.2911103575393</v>
      </c>
      <c r="H131" s="2"/>
      <c r="I131" s="2"/>
      <c r="J131" s="2"/>
      <c r="K131" s="2"/>
      <c r="L131" s="2"/>
      <c r="M131" s="2"/>
      <c r="N131" s="2"/>
      <c r="O131" s="2"/>
      <c r="P131" s="2"/>
      <c r="Q131" s="2"/>
      <c r="R131" s="2"/>
      <c r="S131" s="2"/>
      <c r="T131" s="2"/>
      <c r="U131" s="2"/>
      <c r="V131" s="2"/>
      <c r="W131" s="2"/>
      <c r="X131" s="2"/>
      <c r="Y131" s="2"/>
      <c r="Z131" s="2"/>
      <c r="AA131" s="2"/>
      <c r="AB131" s="2"/>
      <c r="AC131" s="2"/>
      <c r="AD131" s="2"/>
      <c r="AE131" s="2"/>
    </row>
    <row r="132" spans="1:31" ht="12.75" thickBot="1">
      <c r="A132" s="845"/>
      <c r="B132" s="845"/>
      <c r="C132" s="9"/>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row>
    <row r="133" spans="1:31" ht="12">
      <c r="A133" s="2"/>
      <c r="B133" s="2"/>
      <c r="C133" s="2"/>
      <c r="D133" s="897"/>
      <c r="E133" s="898" t="s">
        <v>432</v>
      </c>
      <c r="F133" s="898" t="s">
        <v>1113</v>
      </c>
      <c r="G133" s="898" t="s">
        <v>1114</v>
      </c>
      <c r="H133" s="898" t="s">
        <v>1115</v>
      </c>
      <c r="I133" s="898" t="s">
        <v>1116</v>
      </c>
      <c r="J133" s="898" t="s">
        <v>1117</v>
      </c>
      <c r="K133" s="898" t="s">
        <v>1118</v>
      </c>
      <c r="L133" s="898" t="s">
        <v>1119</v>
      </c>
      <c r="M133" s="898" t="s">
        <v>1120</v>
      </c>
      <c r="N133" s="898" t="s">
        <v>1121</v>
      </c>
      <c r="O133" s="898" t="s">
        <v>1122</v>
      </c>
      <c r="P133" s="898" t="s">
        <v>1123</v>
      </c>
      <c r="Q133" s="898" t="s">
        <v>1124</v>
      </c>
      <c r="R133" s="898" t="s">
        <v>1125</v>
      </c>
      <c r="S133" s="898" t="s">
        <v>1126</v>
      </c>
      <c r="T133" s="898" t="s">
        <v>1127</v>
      </c>
      <c r="U133" s="898" t="s">
        <v>1128</v>
      </c>
      <c r="V133" s="898" t="s">
        <v>1129</v>
      </c>
      <c r="W133" s="898" t="s">
        <v>1130</v>
      </c>
      <c r="X133" s="898" t="s">
        <v>1131</v>
      </c>
      <c r="Y133" s="898" t="s">
        <v>1422</v>
      </c>
      <c r="Z133" s="898" t="s">
        <v>1423</v>
      </c>
      <c r="AA133" s="898" t="s">
        <v>1424</v>
      </c>
      <c r="AB133" s="898" t="s">
        <v>1425</v>
      </c>
      <c r="AC133" s="898" t="s">
        <v>1426</v>
      </c>
      <c r="AD133" s="898" t="s">
        <v>1427</v>
      </c>
      <c r="AE133" s="898" t="s">
        <v>1428</v>
      </c>
    </row>
    <row r="134" spans="1:31" ht="12">
      <c r="A134" s="2"/>
      <c r="B134" s="2"/>
      <c r="C134" s="2"/>
      <c r="D134" s="899" t="s">
        <v>1106</v>
      </c>
      <c r="E134" s="237">
        <f>E111-E115</f>
        <v>-9516.2972218657505</v>
      </c>
      <c r="F134" s="237">
        <f t="shared" ref="F134:X134" si="58">F111-F115</f>
        <v>-39.985816716588147</v>
      </c>
      <c r="G134" s="237">
        <f t="shared" si="58"/>
        <v>-39.985816716588147</v>
      </c>
      <c r="H134" s="237">
        <f t="shared" si="58"/>
        <v>-39.985816716588147</v>
      </c>
      <c r="I134" s="237">
        <f t="shared" si="58"/>
        <v>-39.985816716588147</v>
      </c>
      <c r="J134" s="237">
        <f t="shared" si="58"/>
        <v>-39.985816716588147</v>
      </c>
      <c r="K134" s="237">
        <f t="shared" si="58"/>
        <v>-39.985816716588147</v>
      </c>
      <c r="L134" s="237">
        <f t="shared" si="58"/>
        <v>237.2942908354384</v>
      </c>
      <c r="M134" s="237">
        <f t="shared" si="58"/>
        <v>928.73962232593499</v>
      </c>
      <c r="N134" s="237">
        <f t="shared" si="58"/>
        <v>954.61241355502113</v>
      </c>
      <c r="O134" s="237">
        <f t="shared" si="58"/>
        <v>1476.7814985544428</v>
      </c>
      <c r="P134" s="237">
        <f t="shared" si="58"/>
        <v>1749.2982046204947</v>
      </c>
      <c r="Q134" s="237">
        <f t="shared" si="58"/>
        <v>2020.8120893210776</v>
      </c>
      <c r="R134" s="237">
        <f t="shared" si="58"/>
        <v>2291.3231526561922</v>
      </c>
      <c r="S134" s="237">
        <f t="shared" si="58"/>
        <v>2040.667952357353</v>
      </c>
      <c r="T134" s="237">
        <f t="shared" si="58"/>
        <v>2829.3368152300159</v>
      </c>
      <c r="U134" s="237">
        <f t="shared" si="58"/>
        <v>3096.8394144687245</v>
      </c>
      <c r="V134" s="237">
        <f t="shared" si="58"/>
        <v>3363.3391923419654</v>
      </c>
      <c r="W134" s="237">
        <f t="shared" si="58"/>
        <v>3628.8361488497376</v>
      </c>
      <c r="X134" s="237">
        <f t="shared" si="58"/>
        <v>3106.6670638503156</v>
      </c>
      <c r="Y134" s="237">
        <f t="shared" ref="Y134:AE134" si="59">Y111-Y115</f>
        <v>3886.0598290923945</v>
      </c>
      <c r="Z134" s="237">
        <f t="shared" si="59"/>
        <v>3878.7893741927496</v>
      </c>
      <c r="AA134" s="237">
        <f t="shared" si="59"/>
        <v>3871.5189192931043</v>
      </c>
      <c r="AB134" s="237">
        <f t="shared" si="59"/>
        <v>3864.2484643934554</v>
      </c>
      <c r="AC134" s="237">
        <f t="shared" si="59"/>
        <v>3077.5852442517303</v>
      </c>
      <c r="AD134" s="237">
        <f t="shared" si="59"/>
        <v>3849.7075545941648</v>
      </c>
      <c r="AE134" s="237">
        <f t="shared" si="59"/>
        <v>3842.4370996945195</v>
      </c>
    </row>
    <row r="135" spans="1:31" ht="12">
      <c r="A135" s="2"/>
      <c r="B135" s="2"/>
      <c r="C135" s="2"/>
      <c r="D135" s="899" t="s">
        <v>1132</v>
      </c>
      <c r="E135" s="237"/>
      <c r="F135" s="237"/>
      <c r="G135" s="900"/>
      <c r="H135" s="900"/>
      <c r="I135" s="900"/>
      <c r="J135" s="900"/>
      <c r="K135" s="900"/>
      <c r="L135" s="900"/>
      <c r="M135" s="900"/>
      <c r="N135" s="900"/>
      <c r="O135" s="900"/>
      <c r="P135" s="900"/>
      <c r="Q135" s="900"/>
      <c r="R135" s="900"/>
      <c r="S135" s="900"/>
      <c r="T135" s="900"/>
      <c r="U135" s="900"/>
      <c r="V135" s="900"/>
      <c r="W135" s="900"/>
      <c r="X135" s="900"/>
      <c r="Y135" s="900"/>
      <c r="Z135" s="900"/>
      <c r="AA135" s="900"/>
      <c r="AB135" s="900"/>
      <c r="AC135" s="900"/>
      <c r="AD135" s="900"/>
      <c r="AE135" s="900"/>
    </row>
    <row r="136" spans="1:31" ht="12">
      <c r="A136" s="2"/>
      <c r="B136" s="2"/>
      <c r="C136" s="2"/>
      <c r="D136" s="901">
        <v>0.1</v>
      </c>
      <c r="E136" s="237">
        <f>E111-E115*IF(E115&gt;=0,(1+$D136),IF(E115&lt;0,(1-$D136)))</f>
        <v>-10467.926944052326</v>
      </c>
      <c r="F136" s="237">
        <f t="shared" ref="F136:X136" si="60">F111-F115*IF(F115&gt;=0,(1+$D136),IF(F115&lt;0,(1-$D136)))</f>
        <v>-43.984398388246966</v>
      </c>
      <c r="G136" s="237">
        <f t="shared" si="60"/>
        <v>-43.984398388246966</v>
      </c>
      <c r="H136" s="237">
        <f t="shared" si="60"/>
        <v>-43.984398388246966</v>
      </c>
      <c r="I136" s="237">
        <f t="shared" si="60"/>
        <v>-43.984398388246966</v>
      </c>
      <c r="J136" s="237">
        <f t="shared" si="60"/>
        <v>-43.984398388246966</v>
      </c>
      <c r="K136" s="237">
        <f t="shared" si="60"/>
        <v>-43.984398388246966</v>
      </c>
      <c r="L136" s="237">
        <f t="shared" si="60"/>
        <v>233.29570916377958</v>
      </c>
      <c r="M136" s="237">
        <f t="shared" si="60"/>
        <v>924.74104065427616</v>
      </c>
      <c r="N136" s="237">
        <f t="shared" si="60"/>
        <v>950.61383188336231</v>
      </c>
      <c r="O136" s="237">
        <f t="shared" si="60"/>
        <v>1472.7829168827841</v>
      </c>
      <c r="P136" s="237">
        <f t="shared" si="60"/>
        <v>1745.2996229488358</v>
      </c>
      <c r="Q136" s="237">
        <f t="shared" si="60"/>
        <v>2016.8135076494186</v>
      </c>
      <c r="R136" s="237">
        <f t="shared" si="60"/>
        <v>2287.3245709845332</v>
      </c>
      <c r="S136" s="237">
        <f t="shared" si="60"/>
        <v>2036.669370685694</v>
      </c>
      <c r="T136" s="237">
        <f t="shared" si="60"/>
        <v>2825.3382335583569</v>
      </c>
      <c r="U136" s="237">
        <f t="shared" si="60"/>
        <v>3092.8408327970656</v>
      </c>
      <c r="V136" s="237">
        <f t="shared" si="60"/>
        <v>3359.3406106703064</v>
      </c>
      <c r="W136" s="237">
        <f t="shared" si="60"/>
        <v>3624.8375671780786</v>
      </c>
      <c r="X136" s="237">
        <f t="shared" si="60"/>
        <v>3102.6684821786566</v>
      </c>
      <c r="Y136" s="237">
        <f t="shared" ref="Y136:AE136" si="61">Y111-Y115*IF(Y115&gt;=0,(1+$D136),IF(Y115&lt;0,(1-$D136)))</f>
        <v>3882.0612474207355</v>
      </c>
      <c r="Z136" s="237">
        <f t="shared" si="61"/>
        <v>3874.7907925210907</v>
      </c>
      <c r="AA136" s="237">
        <f t="shared" si="61"/>
        <v>3867.5203376214454</v>
      </c>
      <c r="AB136" s="237">
        <f t="shared" si="61"/>
        <v>3860.2498827217964</v>
      </c>
      <c r="AC136" s="237">
        <f t="shared" si="61"/>
        <v>3073.5866625800713</v>
      </c>
      <c r="AD136" s="237">
        <f t="shared" si="61"/>
        <v>3845.7089729225058</v>
      </c>
      <c r="AE136" s="237">
        <f t="shared" si="61"/>
        <v>3838.4385180228605</v>
      </c>
    </row>
    <row r="137" spans="1:31" ht="12">
      <c r="A137" s="2"/>
      <c r="B137" s="2"/>
      <c r="C137" s="2"/>
      <c r="D137" s="901">
        <v>0.2</v>
      </c>
      <c r="E137" s="237">
        <f>E111-E115*IF(E115&gt;=0,(1+$D137),IF(E115&lt;0,(1-$D137)))</f>
        <v>-11419.556666238901</v>
      </c>
      <c r="F137" s="237">
        <f t="shared" ref="F137:X137" si="62">F111-F115*IF(F115&gt;=0,(1+$D137),IF(F115&lt;0,(1-$D137)))</f>
        <v>-47.982980059905778</v>
      </c>
      <c r="G137" s="237">
        <f t="shared" si="62"/>
        <v>-47.982980059905778</v>
      </c>
      <c r="H137" s="237">
        <f t="shared" si="62"/>
        <v>-47.982980059905778</v>
      </c>
      <c r="I137" s="237">
        <f t="shared" si="62"/>
        <v>-47.982980059905778</v>
      </c>
      <c r="J137" s="237">
        <f t="shared" si="62"/>
        <v>-47.982980059905778</v>
      </c>
      <c r="K137" s="237">
        <f t="shared" si="62"/>
        <v>-47.982980059905778</v>
      </c>
      <c r="L137" s="237">
        <f t="shared" si="62"/>
        <v>229.29712749212078</v>
      </c>
      <c r="M137" s="237">
        <f t="shared" si="62"/>
        <v>920.74245898261734</v>
      </c>
      <c r="N137" s="237">
        <f t="shared" si="62"/>
        <v>946.61525021170348</v>
      </c>
      <c r="O137" s="237">
        <f t="shared" si="62"/>
        <v>1468.7843352111254</v>
      </c>
      <c r="P137" s="237">
        <f t="shared" si="62"/>
        <v>1741.3010412771771</v>
      </c>
      <c r="Q137" s="237">
        <f t="shared" si="62"/>
        <v>2012.8149259777599</v>
      </c>
      <c r="R137" s="237">
        <f t="shared" si="62"/>
        <v>2283.3259893128743</v>
      </c>
      <c r="S137" s="237">
        <f t="shared" si="62"/>
        <v>2032.6707890140353</v>
      </c>
      <c r="T137" s="237">
        <f t="shared" si="62"/>
        <v>2821.339651886698</v>
      </c>
      <c r="U137" s="237">
        <f t="shared" si="62"/>
        <v>3088.8422511254066</v>
      </c>
      <c r="V137" s="237">
        <f t="shared" si="62"/>
        <v>3355.3420289986475</v>
      </c>
      <c r="W137" s="237">
        <f t="shared" si="62"/>
        <v>3620.8389855064197</v>
      </c>
      <c r="X137" s="237">
        <f t="shared" si="62"/>
        <v>3098.6699005069977</v>
      </c>
      <c r="Y137" s="237">
        <f t="shared" ref="Y137:AE137" si="63">Y111-Y115*IF(Y115&gt;=0,(1+$D137),IF(Y115&lt;0,(1-$D137)))</f>
        <v>3878.0626657490766</v>
      </c>
      <c r="Z137" s="237">
        <f t="shared" si="63"/>
        <v>3870.7922108494317</v>
      </c>
      <c r="AA137" s="237">
        <f t="shared" si="63"/>
        <v>3863.5217559497864</v>
      </c>
      <c r="AB137" s="237">
        <f t="shared" si="63"/>
        <v>3856.2513010501375</v>
      </c>
      <c r="AC137" s="237">
        <f t="shared" si="63"/>
        <v>3069.5880809084124</v>
      </c>
      <c r="AD137" s="237">
        <f t="shared" si="63"/>
        <v>3841.7103912508469</v>
      </c>
      <c r="AE137" s="237">
        <f t="shared" si="63"/>
        <v>3834.4399363512016</v>
      </c>
    </row>
    <row r="138" spans="1:31" ht="12">
      <c r="A138" s="2"/>
      <c r="B138" s="2"/>
      <c r="C138" s="2"/>
      <c r="D138" s="901">
        <v>0.6</v>
      </c>
      <c r="E138" s="237">
        <f>E111-E115*IF(E115&gt;=0,(1+$D138),IF(E115&lt;0,(1-$D138)))</f>
        <v>-15226.075554985202</v>
      </c>
      <c r="F138" s="237">
        <f t="shared" ref="F138:X138" si="64">F111-F115*IF(F115&gt;=0,(1+$D138),IF(F115&lt;0,(1-$D138)))</f>
        <v>-63.977306746541039</v>
      </c>
      <c r="G138" s="237">
        <f t="shared" si="64"/>
        <v>-63.977306746541039</v>
      </c>
      <c r="H138" s="237">
        <f t="shared" si="64"/>
        <v>-63.977306746541039</v>
      </c>
      <c r="I138" s="237">
        <f t="shared" si="64"/>
        <v>-63.977306746541039</v>
      </c>
      <c r="J138" s="237">
        <f t="shared" si="64"/>
        <v>-63.977306746541039</v>
      </c>
      <c r="K138" s="237">
        <f t="shared" si="64"/>
        <v>-63.977306746541039</v>
      </c>
      <c r="L138" s="237">
        <f t="shared" si="64"/>
        <v>213.3028008054855</v>
      </c>
      <c r="M138" s="237">
        <f t="shared" si="64"/>
        <v>904.74813229598215</v>
      </c>
      <c r="N138" s="237">
        <f t="shared" si="64"/>
        <v>930.62092352506829</v>
      </c>
      <c r="O138" s="237">
        <f t="shared" si="64"/>
        <v>1452.7900085244901</v>
      </c>
      <c r="P138" s="237">
        <f t="shared" si="64"/>
        <v>1725.3067145905418</v>
      </c>
      <c r="Q138" s="237">
        <f t="shared" si="64"/>
        <v>1996.8205992911246</v>
      </c>
      <c r="R138" s="237">
        <f t="shared" si="64"/>
        <v>2267.331662626239</v>
      </c>
      <c r="S138" s="237">
        <f t="shared" si="64"/>
        <v>2016.6764623274</v>
      </c>
      <c r="T138" s="237">
        <f t="shared" si="64"/>
        <v>2805.3453252000627</v>
      </c>
      <c r="U138" s="237">
        <f t="shared" si="64"/>
        <v>3072.8479244387713</v>
      </c>
      <c r="V138" s="237">
        <f t="shared" si="64"/>
        <v>3339.3477023120122</v>
      </c>
      <c r="W138" s="237">
        <f t="shared" si="64"/>
        <v>3604.8446588197844</v>
      </c>
      <c r="X138" s="237">
        <f t="shared" si="64"/>
        <v>3082.6755738203624</v>
      </c>
      <c r="Y138" s="237">
        <f t="shared" ref="Y138:AE138" si="65">Y111-Y115*IF(Y115&gt;=0,(1+$D138),IF(Y115&lt;0,(1-$D138)))</f>
        <v>3862.0683390624413</v>
      </c>
      <c r="Z138" s="237">
        <f t="shared" si="65"/>
        <v>3854.7978841627964</v>
      </c>
      <c r="AA138" s="237">
        <f t="shared" si="65"/>
        <v>3847.5274292631511</v>
      </c>
      <c r="AB138" s="237">
        <f t="shared" si="65"/>
        <v>3840.2569743635022</v>
      </c>
      <c r="AC138" s="237">
        <f t="shared" si="65"/>
        <v>3053.5937542217771</v>
      </c>
      <c r="AD138" s="237">
        <f t="shared" si="65"/>
        <v>3825.7160645642116</v>
      </c>
      <c r="AE138" s="237">
        <f t="shared" si="65"/>
        <v>3818.4456096645663</v>
      </c>
    </row>
    <row r="139" spans="1:31" ht="12">
      <c r="A139" s="2"/>
      <c r="B139" s="2"/>
      <c r="C139" s="2"/>
      <c r="D139" s="899" t="s">
        <v>1133</v>
      </c>
      <c r="E139" s="237"/>
      <c r="F139" s="237"/>
      <c r="G139" s="900"/>
      <c r="H139" s="900"/>
      <c r="I139" s="900"/>
      <c r="J139" s="900"/>
      <c r="K139" s="900"/>
      <c r="L139" s="900"/>
      <c r="M139" s="900"/>
      <c r="N139" s="900"/>
      <c r="O139" s="900"/>
      <c r="P139" s="900"/>
      <c r="Q139" s="900"/>
      <c r="R139" s="900"/>
      <c r="S139" s="900"/>
      <c r="T139" s="900"/>
      <c r="U139" s="900"/>
      <c r="V139" s="900"/>
      <c r="W139" s="900"/>
      <c r="X139" s="900"/>
      <c r="Y139" s="900"/>
      <c r="Z139" s="900"/>
      <c r="AA139" s="900"/>
      <c r="AB139" s="900"/>
      <c r="AC139" s="900"/>
      <c r="AD139" s="900"/>
      <c r="AE139" s="900"/>
    </row>
    <row r="140" spans="1:31" ht="12">
      <c r="A140" s="2"/>
      <c r="B140" s="2"/>
      <c r="C140" s="2"/>
      <c r="D140" s="901">
        <v>0.1</v>
      </c>
      <c r="E140" s="237">
        <f>E$111*(1-$D140)-E$115</f>
        <v>-9516.2972218657505</v>
      </c>
      <c r="F140" s="237">
        <f t="shared" ref="F140:Y142" si="66">F$111*(1-$D140)-F$115</f>
        <v>-39.985816716588147</v>
      </c>
      <c r="G140" s="237">
        <f t="shared" si="66"/>
        <v>-39.985816716588147</v>
      </c>
      <c r="H140" s="237">
        <f t="shared" si="66"/>
        <v>-39.985816716588147</v>
      </c>
      <c r="I140" s="237">
        <f t="shared" si="66"/>
        <v>-39.985816716588147</v>
      </c>
      <c r="J140" s="237">
        <f t="shared" si="66"/>
        <v>-39.985816716588147</v>
      </c>
      <c r="K140" s="237">
        <f t="shared" si="66"/>
        <v>-39.985816716588147</v>
      </c>
      <c r="L140" s="237">
        <f t="shared" si="66"/>
        <v>209.56628008023574</v>
      </c>
      <c r="M140" s="237">
        <f t="shared" si="66"/>
        <v>831.86707842168266</v>
      </c>
      <c r="N140" s="237">
        <f t="shared" si="66"/>
        <v>855.15259052786018</v>
      </c>
      <c r="O140" s="237">
        <f t="shared" si="66"/>
        <v>1325.1047670273397</v>
      </c>
      <c r="P140" s="237">
        <f t="shared" si="66"/>
        <v>1570.3698024867863</v>
      </c>
      <c r="Q140" s="237">
        <f t="shared" si="66"/>
        <v>1814.7322987173111</v>
      </c>
      <c r="R140" s="237">
        <f t="shared" si="66"/>
        <v>2058.1922557189141</v>
      </c>
      <c r="S140" s="237">
        <f t="shared" si="66"/>
        <v>1832.6025754499587</v>
      </c>
      <c r="T140" s="237">
        <f t="shared" si="66"/>
        <v>2542.4045520353557</v>
      </c>
      <c r="U140" s="237">
        <f t="shared" si="66"/>
        <v>2783.1568913501933</v>
      </c>
      <c r="V140" s="237">
        <f t="shared" si="66"/>
        <v>3023.00669143611</v>
      </c>
      <c r="W140" s="237">
        <f t="shared" si="66"/>
        <v>3261.953952293105</v>
      </c>
      <c r="X140" s="237">
        <f t="shared" si="66"/>
        <v>2792.0017757936253</v>
      </c>
      <c r="Y140" s="237">
        <f t="shared" si="66"/>
        <v>3493.4552645114964</v>
      </c>
      <c r="Z140" s="237">
        <f t="shared" ref="Y140:AE142" si="67">Z$111*(1-$D140)-Z$115</f>
        <v>3486.9118551018159</v>
      </c>
      <c r="AA140" s="237">
        <f t="shared" si="67"/>
        <v>3480.3684456921351</v>
      </c>
      <c r="AB140" s="237">
        <f t="shared" si="67"/>
        <v>3473.825036282451</v>
      </c>
      <c r="AC140" s="237">
        <f t="shared" si="67"/>
        <v>2765.8281381548986</v>
      </c>
      <c r="AD140" s="237">
        <f t="shared" si="67"/>
        <v>3460.7382174630898</v>
      </c>
      <c r="AE140" s="237">
        <f t="shared" si="67"/>
        <v>3454.1948080534089</v>
      </c>
    </row>
    <row r="141" spans="1:31" ht="12">
      <c r="A141" s="2"/>
      <c r="B141" s="2"/>
      <c r="C141" s="2"/>
      <c r="D141" s="901">
        <v>0.2</v>
      </c>
      <c r="E141" s="237">
        <f>E$111*(1-$D141)-E$115</f>
        <v>-9516.2972218657505</v>
      </c>
      <c r="F141" s="237">
        <f t="shared" si="66"/>
        <v>-39.985816716588147</v>
      </c>
      <c r="G141" s="237">
        <f t="shared" si="66"/>
        <v>-39.985816716588147</v>
      </c>
      <c r="H141" s="237">
        <f t="shared" si="66"/>
        <v>-39.985816716588147</v>
      </c>
      <c r="I141" s="237">
        <f t="shared" si="66"/>
        <v>-39.985816716588147</v>
      </c>
      <c r="J141" s="237">
        <f t="shared" si="66"/>
        <v>-39.985816716588147</v>
      </c>
      <c r="K141" s="237">
        <f t="shared" si="66"/>
        <v>-39.985816716588147</v>
      </c>
      <c r="L141" s="237">
        <f t="shared" si="66"/>
        <v>181.83826932503311</v>
      </c>
      <c r="M141" s="237">
        <f t="shared" si="66"/>
        <v>734.99453451743045</v>
      </c>
      <c r="N141" s="237">
        <f t="shared" si="66"/>
        <v>755.69276750069935</v>
      </c>
      <c r="O141" s="237">
        <f t="shared" si="66"/>
        <v>1173.4280355002365</v>
      </c>
      <c r="P141" s="237">
        <f t="shared" si="66"/>
        <v>1391.4414003530783</v>
      </c>
      <c r="Q141" s="237">
        <f t="shared" si="66"/>
        <v>1608.6525081135446</v>
      </c>
      <c r="R141" s="237">
        <f t="shared" si="66"/>
        <v>1825.061358781636</v>
      </c>
      <c r="S141" s="237">
        <f t="shared" si="66"/>
        <v>1624.537198542565</v>
      </c>
      <c r="T141" s="237">
        <f t="shared" si="66"/>
        <v>2255.472288840695</v>
      </c>
      <c r="U141" s="237">
        <f t="shared" si="66"/>
        <v>2469.4743682316621</v>
      </c>
      <c r="V141" s="237">
        <f t="shared" si="66"/>
        <v>2682.6741905302547</v>
      </c>
      <c r="W141" s="237">
        <f t="shared" si="66"/>
        <v>2895.0717557364728</v>
      </c>
      <c r="X141" s="237">
        <f t="shared" si="66"/>
        <v>2477.3364877369349</v>
      </c>
      <c r="Y141" s="237">
        <f t="shared" si="67"/>
        <v>3100.8506999305982</v>
      </c>
      <c r="Z141" s="237">
        <f t="shared" si="67"/>
        <v>3095.0343360108823</v>
      </c>
      <c r="AA141" s="237">
        <f t="shared" si="67"/>
        <v>3089.2179720911658</v>
      </c>
      <c r="AB141" s="237">
        <f t="shared" si="67"/>
        <v>3083.4016081714467</v>
      </c>
      <c r="AC141" s="237">
        <f t="shared" si="67"/>
        <v>2454.071032058067</v>
      </c>
      <c r="AD141" s="237">
        <f t="shared" si="67"/>
        <v>3071.7688803320143</v>
      </c>
      <c r="AE141" s="237">
        <f t="shared" si="67"/>
        <v>3065.9525164122983</v>
      </c>
    </row>
    <row r="142" spans="1:31" ht="12.75" thickBot="1">
      <c r="A142" s="2"/>
      <c r="B142" s="2"/>
      <c r="C142" s="2"/>
      <c r="D142" s="902">
        <v>0.4</v>
      </c>
      <c r="E142" s="237">
        <f>E$111*(1-$D142)-E$115</f>
        <v>-9516.2972218657505</v>
      </c>
      <c r="F142" s="237">
        <f t="shared" si="66"/>
        <v>-39.985816716588147</v>
      </c>
      <c r="G142" s="237">
        <f t="shared" si="66"/>
        <v>-39.985816716588147</v>
      </c>
      <c r="H142" s="237">
        <f t="shared" si="66"/>
        <v>-39.985816716588147</v>
      </c>
      <c r="I142" s="237">
        <f t="shared" si="66"/>
        <v>-39.985816716588147</v>
      </c>
      <c r="J142" s="237">
        <f t="shared" si="66"/>
        <v>-39.985816716588147</v>
      </c>
      <c r="K142" s="237">
        <f t="shared" si="66"/>
        <v>-39.985816716588147</v>
      </c>
      <c r="L142" s="237">
        <f t="shared" si="66"/>
        <v>126.38224781462779</v>
      </c>
      <c r="M142" s="237">
        <f t="shared" si="66"/>
        <v>541.24944670892569</v>
      </c>
      <c r="N142" s="237">
        <f t="shared" si="66"/>
        <v>556.77312144637744</v>
      </c>
      <c r="O142" s="237">
        <f t="shared" si="66"/>
        <v>870.07457244603052</v>
      </c>
      <c r="P142" s="237">
        <f t="shared" si="66"/>
        <v>1033.5845960856614</v>
      </c>
      <c r="Q142" s="237">
        <f t="shared" si="66"/>
        <v>1196.4929269060112</v>
      </c>
      <c r="R142" s="237">
        <f t="shared" si="66"/>
        <v>1358.7995649070799</v>
      </c>
      <c r="S142" s="237">
        <f t="shared" si="66"/>
        <v>1208.4064447277765</v>
      </c>
      <c r="T142" s="237">
        <f t="shared" si="66"/>
        <v>1681.6077624513741</v>
      </c>
      <c r="U142" s="237">
        <f t="shared" si="66"/>
        <v>1842.1093219945992</v>
      </c>
      <c r="V142" s="237">
        <f t="shared" si="66"/>
        <v>2002.009188718544</v>
      </c>
      <c r="W142" s="237">
        <f t="shared" si="66"/>
        <v>2161.3073626232072</v>
      </c>
      <c r="X142" s="237">
        <f t="shared" si="66"/>
        <v>1848.0059116235539</v>
      </c>
      <c r="Y142" s="237">
        <f t="shared" si="67"/>
        <v>2315.6415707688016</v>
      </c>
      <c r="Z142" s="237">
        <f t="shared" si="67"/>
        <v>2311.2792978290145</v>
      </c>
      <c r="AA142" s="237">
        <f t="shared" si="67"/>
        <v>2306.9170248892274</v>
      </c>
      <c r="AB142" s="237">
        <f t="shared" si="67"/>
        <v>2302.554751949438</v>
      </c>
      <c r="AC142" s="237">
        <f t="shared" si="67"/>
        <v>1830.5568198644028</v>
      </c>
      <c r="AD142" s="237">
        <f t="shared" si="67"/>
        <v>2293.8302060698634</v>
      </c>
      <c r="AE142" s="237">
        <f t="shared" si="67"/>
        <v>2289.4679331300763</v>
      </c>
    </row>
    <row r="147" spans="1:31" ht="12">
      <c r="C147" s="760" t="s">
        <v>1298</v>
      </c>
      <c r="D147" s="2"/>
      <c r="E147" s="238">
        <f t="shared" ref="E147:X147" si="68">E15</f>
        <v>1</v>
      </c>
      <c r="F147" s="238">
        <f t="shared" si="68"/>
        <v>0.99821428571428572</v>
      </c>
      <c r="G147" s="238">
        <f t="shared" si="68"/>
        <v>0.99642857142857144</v>
      </c>
      <c r="H147" s="238">
        <f t="shared" si="68"/>
        <v>0.99464285714285716</v>
      </c>
      <c r="I147" s="238">
        <f t="shared" si="68"/>
        <v>0.79428571428571437</v>
      </c>
      <c r="J147" s="238">
        <f t="shared" si="68"/>
        <v>0.9910714285714286</v>
      </c>
      <c r="K147" s="238">
        <f t="shared" si="68"/>
        <v>0.98928571428571421</v>
      </c>
      <c r="L147" s="238">
        <f t="shared" si="68"/>
        <v>0.98749999999999993</v>
      </c>
      <c r="M147" s="238">
        <f t="shared" si="68"/>
        <v>0.98571428571428565</v>
      </c>
      <c r="N147" s="238">
        <f t="shared" si="68"/>
        <v>0.78714285714285714</v>
      </c>
      <c r="O147" s="238">
        <f t="shared" si="68"/>
        <v>0.9821428571428571</v>
      </c>
      <c r="P147" s="238">
        <f t="shared" si="68"/>
        <v>0.98035714285714282</v>
      </c>
      <c r="Q147" s="238">
        <f t="shared" si="68"/>
        <v>0.97857142857142854</v>
      </c>
      <c r="R147" s="238">
        <f t="shared" si="68"/>
        <v>0.97678571428571426</v>
      </c>
      <c r="S147" s="238">
        <f t="shared" si="68"/>
        <v>0.78</v>
      </c>
      <c r="T147" s="238">
        <f t="shared" si="68"/>
        <v>0.9732142857142857</v>
      </c>
      <c r="U147" s="238">
        <f t="shared" si="68"/>
        <v>0.97142857142857131</v>
      </c>
      <c r="V147" s="238">
        <f t="shared" si="68"/>
        <v>0.96964285714285703</v>
      </c>
      <c r="W147" s="238">
        <f t="shared" si="68"/>
        <v>0.96785714285714275</v>
      </c>
      <c r="X147" s="238">
        <f t="shared" si="68"/>
        <v>0.7728571428571428</v>
      </c>
      <c r="Y147" s="238">
        <f t="shared" ref="Y147:AE147" si="69">Y15</f>
        <v>0.96428571428571397</v>
      </c>
      <c r="Z147" s="238">
        <f t="shared" si="69"/>
        <v>0.96250000000000002</v>
      </c>
      <c r="AA147" s="238">
        <f t="shared" si="69"/>
        <v>0.96071428571428596</v>
      </c>
      <c r="AB147" s="238">
        <f t="shared" si="69"/>
        <v>0.95892857142857102</v>
      </c>
      <c r="AC147" s="238">
        <f t="shared" si="69"/>
        <v>0.76571428571428557</v>
      </c>
      <c r="AD147" s="238">
        <f t="shared" si="69"/>
        <v>0.95535714285714302</v>
      </c>
      <c r="AE147" s="238">
        <f t="shared" si="69"/>
        <v>0.95357142857142896</v>
      </c>
    </row>
    <row r="148" spans="1:31" ht="12.75" thickBot="1">
      <c r="C148" s="241"/>
      <c r="D148" s="2"/>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8"/>
    </row>
    <row r="149" spans="1:31" ht="15" customHeight="1">
      <c r="A149" s="1242" t="s">
        <v>1137</v>
      </c>
      <c r="B149" s="1243"/>
      <c r="C149" s="1243"/>
      <c r="D149" s="1243"/>
      <c r="E149" s="1243"/>
      <c r="F149" s="1243"/>
      <c r="G149" s="1243"/>
      <c r="H149" s="1243"/>
      <c r="I149" s="1243"/>
      <c r="J149" s="1243"/>
      <c r="K149" s="1243"/>
      <c r="L149" s="1243"/>
      <c r="M149" s="1243"/>
      <c r="N149" s="1243"/>
      <c r="O149" s="1243"/>
      <c r="P149" s="1243"/>
      <c r="Q149" s="1243"/>
      <c r="R149" s="1243"/>
      <c r="S149" s="1243"/>
      <c r="T149" s="1243"/>
      <c r="U149" s="1243"/>
      <c r="V149" s="1243"/>
      <c r="W149" s="1243"/>
      <c r="X149" s="1243"/>
      <c r="Y149" s="1243"/>
      <c r="Z149" s="1243"/>
      <c r="AA149" s="1243"/>
      <c r="AB149" s="1243"/>
      <c r="AC149" s="1243"/>
      <c r="AD149" s="1243"/>
      <c r="AE149" s="1243"/>
    </row>
    <row r="150" spans="1:31">
      <c r="A150" s="904" t="s">
        <v>482</v>
      </c>
      <c r="B150" s="256" t="s">
        <v>5</v>
      </c>
      <c r="C150" s="256" t="s">
        <v>483</v>
      </c>
      <c r="D150" s="257" t="s">
        <v>295</v>
      </c>
      <c r="E150" s="1505" t="s">
        <v>296</v>
      </c>
      <c r="F150" s="1505"/>
      <c r="G150" s="1505"/>
      <c r="H150" s="1505"/>
      <c r="I150" s="1505"/>
      <c r="J150" s="258"/>
      <c r="K150" s="258"/>
      <c r="L150" s="258"/>
      <c r="M150" s="258"/>
      <c r="N150" s="258"/>
      <c r="O150" s="1505"/>
      <c r="P150" s="1505"/>
      <c r="Q150" s="1505"/>
      <c r="R150" s="1505"/>
      <c r="S150" s="1505"/>
      <c r="T150" s="258"/>
      <c r="U150" s="258"/>
      <c r="V150" s="258"/>
      <c r="W150" s="258"/>
      <c r="X150" s="258"/>
      <c r="Y150" s="258"/>
      <c r="Z150" s="258"/>
      <c r="AA150" s="258"/>
      <c r="AB150" s="258"/>
      <c r="AC150" s="258"/>
      <c r="AD150" s="258"/>
      <c r="AE150" s="258"/>
    </row>
    <row r="151" spans="1:31">
      <c r="A151" s="905"/>
      <c r="B151" s="260"/>
      <c r="C151" s="261" t="s">
        <v>197</v>
      </c>
      <c r="D151" s="262" t="s">
        <v>297</v>
      </c>
      <c r="E151" s="262">
        <v>1</v>
      </c>
      <c r="F151" s="262">
        <v>2</v>
      </c>
      <c r="G151" s="262">
        <v>3</v>
      </c>
      <c r="H151" s="262">
        <v>4</v>
      </c>
      <c r="I151" s="262">
        <v>5</v>
      </c>
      <c r="J151" s="262">
        <v>6</v>
      </c>
      <c r="K151" s="262">
        <v>7</v>
      </c>
      <c r="L151" s="262">
        <v>8</v>
      </c>
      <c r="M151" s="262">
        <v>9</v>
      </c>
      <c r="N151" s="263">
        <v>10</v>
      </c>
      <c r="O151" s="262">
        <v>11</v>
      </c>
      <c r="P151" s="262">
        <v>12</v>
      </c>
      <c r="Q151" s="262">
        <v>13</v>
      </c>
      <c r="R151" s="262">
        <v>14</v>
      </c>
      <c r="S151" s="262">
        <v>15</v>
      </c>
      <c r="T151" s="262">
        <v>16</v>
      </c>
      <c r="U151" s="262">
        <v>17</v>
      </c>
      <c r="V151" s="262">
        <v>18</v>
      </c>
      <c r="W151" s="262">
        <v>19</v>
      </c>
      <c r="X151" s="263">
        <v>20</v>
      </c>
      <c r="Y151" s="263">
        <v>21</v>
      </c>
      <c r="Z151" s="263">
        <v>22</v>
      </c>
      <c r="AA151" s="263">
        <v>23</v>
      </c>
      <c r="AB151" s="263">
        <v>24</v>
      </c>
      <c r="AC151" s="263">
        <v>25</v>
      </c>
      <c r="AD151" s="263">
        <v>26</v>
      </c>
      <c r="AE151" s="263">
        <v>27</v>
      </c>
    </row>
    <row r="152" spans="1:31">
      <c r="A152" s="907" t="s">
        <v>407</v>
      </c>
      <c r="B152" s="759"/>
    </row>
    <row r="153" spans="1:31">
      <c r="A153" s="909" t="s">
        <v>1026</v>
      </c>
      <c r="B153" s="910" t="s">
        <v>12</v>
      </c>
      <c r="C153" s="910">
        <f>C21</f>
        <v>280.78998233116613</v>
      </c>
      <c r="D153" s="760"/>
      <c r="E153" s="911">
        <f t="shared" ref="E153:X153" si="70">E21</f>
        <v>0</v>
      </c>
      <c r="F153" s="911">
        <f t="shared" si="70"/>
        <v>0</v>
      </c>
      <c r="G153" s="911">
        <f t="shared" si="70"/>
        <v>0</v>
      </c>
      <c r="H153" s="911">
        <f t="shared" si="70"/>
        <v>0</v>
      </c>
      <c r="I153" s="911">
        <f t="shared" si="70"/>
        <v>0</v>
      </c>
      <c r="J153" s="911">
        <f t="shared" si="70"/>
        <v>0</v>
      </c>
      <c r="K153" s="911">
        <f t="shared" si="70"/>
        <v>0</v>
      </c>
      <c r="L153" s="911">
        <f t="shared" si="70"/>
        <v>1</v>
      </c>
      <c r="M153" s="911">
        <f t="shared" si="70"/>
        <v>3.5</v>
      </c>
      <c r="N153" s="911">
        <f t="shared" si="70"/>
        <v>4.5</v>
      </c>
      <c r="O153" s="911">
        <f t="shared" si="70"/>
        <v>5.5</v>
      </c>
      <c r="P153" s="911">
        <f t="shared" si="70"/>
        <v>6.5</v>
      </c>
      <c r="Q153" s="911">
        <f t="shared" si="70"/>
        <v>7.5</v>
      </c>
      <c r="R153" s="911">
        <f t="shared" si="70"/>
        <v>8.5</v>
      </c>
      <c r="S153" s="911">
        <f t="shared" si="70"/>
        <v>9.5</v>
      </c>
      <c r="T153" s="911">
        <f t="shared" si="70"/>
        <v>10.5</v>
      </c>
      <c r="U153" s="911">
        <f t="shared" si="70"/>
        <v>11.5</v>
      </c>
      <c r="V153" s="911">
        <f t="shared" si="70"/>
        <v>12.5</v>
      </c>
      <c r="W153" s="911">
        <f t="shared" si="70"/>
        <v>13.5</v>
      </c>
      <c r="X153" s="911">
        <f t="shared" si="70"/>
        <v>14.5</v>
      </c>
      <c r="Y153" s="911">
        <f t="shared" ref="Y153:AE153" si="71">Y21</f>
        <v>14.5</v>
      </c>
      <c r="Z153" s="911">
        <f t="shared" si="71"/>
        <v>14.5</v>
      </c>
      <c r="AA153" s="911">
        <f t="shared" si="71"/>
        <v>14.5</v>
      </c>
      <c r="AB153" s="911">
        <f t="shared" si="71"/>
        <v>14.5</v>
      </c>
      <c r="AC153" s="911">
        <f t="shared" si="71"/>
        <v>14.5</v>
      </c>
      <c r="AD153" s="911">
        <f t="shared" si="71"/>
        <v>14.5</v>
      </c>
      <c r="AE153" s="911">
        <f t="shared" si="71"/>
        <v>14.5</v>
      </c>
    </row>
    <row r="154" spans="1:31" ht="12">
      <c r="A154" s="970"/>
      <c r="B154" s="910"/>
      <c r="C154" s="910"/>
      <c r="D154" s="760"/>
      <c r="E154" s="911"/>
      <c r="F154" s="911"/>
      <c r="G154" s="911"/>
      <c r="H154" s="911"/>
      <c r="I154" s="911"/>
      <c r="J154" s="911"/>
      <c r="K154" s="911"/>
      <c r="L154" s="911"/>
      <c r="M154" s="911"/>
      <c r="N154" s="911"/>
      <c r="O154" s="911"/>
      <c r="P154" s="911"/>
      <c r="Q154" s="911"/>
      <c r="R154" s="911"/>
      <c r="S154" s="911"/>
      <c r="T154" s="911"/>
      <c r="U154" s="911"/>
      <c r="V154" s="911"/>
      <c r="W154" s="911"/>
      <c r="X154" s="911"/>
      <c r="Y154" s="911"/>
      <c r="Z154" s="911"/>
      <c r="AA154" s="911"/>
      <c r="AB154" s="911"/>
      <c r="AC154" s="911"/>
      <c r="AD154" s="911"/>
      <c r="AE154" s="911"/>
    </row>
    <row r="155" spans="1:31">
      <c r="A155" s="907" t="s">
        <v>981</v>
      </c>
      <c r="C155" s="910"/>
      <c r="D155" s="760"/>
      <c r="E155" s="911"/>
      <c r="F155" s="911"/>
      <c r="G155" s="911"/>
      <c r="H155" s="911"/>
      <c r="I155" s="911"/>
      <c r="J155" s="911"/>
      <c r="K155" s="911"/>
      <c r="L155" s="911"/>
      <c r="M155" s="911"/>
      <c r="N155" s="911"/>
      <c r="O155" s="911"/>
      <c r="P155" s="911"/>
      <c r="Q155" s="911"/>
      <c r="R155" s="911"/>
      <c r="S155" s="911"/>
      <c r="T155" s="911"/>
      <c r="U155" s="911"/>
      <c r="V155" s="911"/>
      <c r="W155" s="911"/>
      <c r="X155" s="911"/>
      <c r="Y155" s="911"/>
      <c r="Z155" s="911"/>
      <c r="AA155" s="911"/>
      <c r="AB155" s="911"/>
      <c r="AC155" s="911"/>
      <c r="AD155" s="911"/>
      <c r="AE155" s="911"/>
    </row>
    <row r="156" spans="1:31">
      <c r="A156" s="912" t="s">
        <v>448</v>
      </c>
      <c r="B156" s="913" t="s">
        <v>234</v>
      </c>
      <c r="C156" s="910">
        <f>C24</f>
        <v>9.3596660777055334</v>
      </c>
      <c r="D156" s="760"/>
      <c r="E156" s="911">
        <f>F93</f>
        <v>0</v>
      </c>
      <c r="F156" s="940">
        <f>F94*E156</f>
        <v>0</v>
      </c>
      <c r="G156" s="911"/>
      <c r="H156" s="911"/>
      <c r="I156" s="911"/>
      <c r="J156" s="911"/>
      <c r="K156" s="911"/>
      <c r="L156" s="911"/>
      <c r="M156" s="911"/>
      <c r="N156" s="911"/>
      <c r="O156" s="911"/>
      <c r="P156" s="911"/>
      <c r="Q156" s="911"/>
      <c r="R156" s="911"/>
      <c r="S156" s="911"/>
      <c r="T156" s="911"/>
      <c r="U156" s="911"/>
      <c r="V156" s="911"/>
      <c r="W156" s="911"/>
      <c r="X156" s="911"/>
      <c r="Y156" s="911"/>
      <c r="Z156" s="911"/>
      <c r="AA156" s="911"/>
      <c r="AB156" s="911"/>
      <c r="AC156" s="911"/>
      <c r="AD156" s="911"/>
      <c r="AE156" s="911"/>
    </row>
    <row r="157" spans="1:31">
      <c r="A157" s="912" t="s">
        <v>449</v>
      </c>
      <c r="B157" s="913" t="s">
        <v>93</v>
      </c>
      <c r="C157" s="1252">
        <f>Prices!L175</f>
        <v>479.22395489123062</v>
      </c>
      <c r="D157" s="760"/>
      <c r="E157" s="911">
        <v>0</v>
      </c>
      <c r="F157" s="940">
        <v>0</v>
      </c>
      <c r="G157" s="911"/>
      <c r="H157" s="911"/>
      <c r="I157" s="911"/>
      <c r="J157" s="911"/>
      <c r="K157" s="911"/>
      <c r="L157" s="911"/>
      <c r="M157" s="911"/>
      <c r="N157" s="911"/>
      <c r="O157" s="911"/>
      <c r="P157" s="911"/>
      <c r="Q157" s="911"/>
      <c r="R157" s="911"/>
      <c r="S157" s="911"/>
      <c r="T157" s="911"/>
      <c r="U157" s="911"/>
      <c r="V157" s="911"/>
      <c r="W157" s="911"/>
      <c r="X157" s="911"/>
      <c r="Y157" s="911"/>
      <c r="Z157" s="911"/>
      <c r="AA157" s="911"/>
      <c r="AB157" s="911"/>
      <c r="AC157" s="911"/>
      <c r="AD157" s="911"/>
      <c r="AE157" s="911"/>
    </row>
    <row r="158" spans="1:31">
      <c r="A158" s="912" t="s">
        <v>1097</v>
      </c>
      <c r="B158" s="913" t="s">
        <v>437</v>
      </c>
      <c r="C158" s="910">
        <f>C26</f>
        <v>109.94766736504519</v>
      </c>
      <c r="D158" s="760"/>
      <c r="E158" s="911">
        <v>70</v>
      </c>
      <c r="F158" s="911"/>
      <c r="G158" s="911"/>
      <c r="H158" s="911"/>
      <c r="I158" s="911"/>
      <c r="J158" s="911"/>
      <c r="K158" s="911"/>
      <c r="L158" s="911"/>
      <c r="M158" s="911"/>
      <c r="N158" s="911"/>
      <c r="O158" s="911"/>
      <c r="P158" s="911"/>
      <c r="Q158" s="911"/>
      <c r="R158" s="911"/>
      <c r="S158" s="911"/>
      <c r="T158" s="911"/>
      <c r="U158" s="911"/>
      <c r="V158" s="911"/>
      <c r="W158" s="911"/>
      <c r="X158" s="911"/>
      <c r="Y158" s="911"/>
      <c r="Z158" s="911"/>
      <c r="AA158" s="911"/>
      <c r="AB158" s="911"/>
      <c r="AC158" s="911"/>
      <c r="AD158" s="911"/>
      <c r="AE158" s="911"/>
    </row>
    <row r="159" spans="1:31">
      <c r="A159" s="912" t="s">
        <v>1098</v>
      </c>
      <c r="B159" s="913" t="s">
        <v>316</v>
      </c>
      <c r="C159" s="1252">
        <f>Prices!L307</f>
        <v>1779.9746895959995</v>
      </c>
      <c r="D159" s="760"/>
      <c r="E159" s="911">
        <v>1</v>
      </c>
      <c r="F159" s="911"/>
      <c r="G159" s="911"/>
      <c r="H159" s="911"/>
      <c r="I159" s="911"/>
      <c r="J159" s="911"/>
      <c r="K159" s="911"/>
      <c r="L159" s="911"/>
      <c r="M159" s="911"/>
      <c r="N159" s="911"/>
      <c r="O159" s="911"/>
      <c r="P159" s="911"/>
      <c r="Q159" s="911"/>
      <c r="R159" s="911"/>
      <c r="S159" s="911"/>
      <c r="T159" s="911"/>
      <c r="U159" s="911"/>
      <c r="V159" s="911"/>
      <c r="W159" s="911"/>
      <c r="X159" s="911"/>
      <c r="Y159" s="911"/>
      <c r="Z159" s="911"/>
      <c r="AA159" s="911"/>
      <c r="AB159" s="911"/>
      <c r="AC159" s="911"/>
      <c r="AD159" s="911"/>
      <c r="AE159" s="911"/>
    </row>
    <row r="160" spans="1:31">
      <c r="A160" s="912" t="s">
        <v>1156</v>
      </c>
      <c r="B160" s="914" t="s">
        <v>97</v>
      </c>
      <c r="C160" s="1252">
        <f>Prices!L196</f>
        <v>38.294946564228638</v>
      </c>
      <c r="D160" s="760"/>
      <c r="E160" s="911">
        <v>1</v>
      </c>
      <c r="F160" s="911"/>
      <c r="G160" s="911"/>
      <c r="H160" s="911"/>
      <c r="I160" s="911"/>
      <c r="J160" s="911"/>
      <c r="K160" s="911"/>
      <c r="L160" s="911"/>
      <c r="M160" s="911"/>
      <c r="N160" s="911"/>
      <c r="O160" s="911"/>
      <c r="P160" s="911"/>
      <c r="Q160" s="911"/>
      <c r="R160" s="911"/>
      <c r="S160" s="911"/>
      <c r="T160" s="911"/>
      <c r="U160" s="911"/>
      <c r="V160" s="911"/>
      <c r="W160" s="911"/>
      <c r="X160" s="911"/>
      <c r="Y160" s="911"/>
      <c r="Z160" s="911"/>
      <c r="AA160" s="911"/>
      <c r="AB160" s="911"/>
      <c r="AC160" s="911"/>
      <c r="AD160" s="911"/>
      <c r="AE160" s="911"/>
    </row>
    <row r="161" spans="1:31" ht="12" customHeight="1">
      <c r="A161" s="915"/>
      <c r="C161" s="760"/>
      <c r="D161" s="760"/>
      <c r="E161" s="760"/>
      <c r="F161" s="760"/>
      <c r="G161" s="760"/>
      <c r="H161" s="760"/>
      <c r="I161" s="760"/>
      <c r="J161" s="760"/>
      <c r="K161" s="760"/>
      <c r="L161" s="760"/>
      <c r="M161" s="760"/>
      <c r="N161" s="760"/>
      <c r="O161" s="760"/>
      <c r="P161" s="760"/>
      <c r="Q161" s="760"/>
      <c r="R161" s="760"/>
      <c r="S161" s="760"/>
      <c r="T161" s="760"/>
      <c r="U161" s="760"/>
      <c r="V161" s="760"/>
      <c r="W161" s="760"/>
      <c r="X161" s="760"/>
      <c r="Y161" s="760"/>
      <c r="Z161" s="760"/>
      <c r="AA161" s="760"/>
      <c r="AB161" s="760"/>
      <c r="AC161" s="760"/>
      <c r="AD161" s="760"/>
      <c r="AE161" s="760"/>
    </row>
    <row r="162" spans="1:31">
      <c r="A162" s="907" t="s">
        <v>982</v>
      </c>
      <c r="B162" s="761"/>
      <c r="C162" s="761"/>
      <c r="D162" s="761"/>
      <c r="E162" s="761"/>
      <c r="F162" s="761"/>
      <c r="G162" s="761"/>
      <c r="H162" s="761"/>
      <c r="I162" s="761"/>
      <c r="J162" s="761"/>
      <c r="K162" s="761"/>
      <c r="L162" s="761"/>
      <c r="M162" s="761"/>
      <c r="N162" s="761"/>
      <c r="O162" s="761"/>
      <c r="P162" s="761"/>
      <c r="Q162" s="761"/>
      <c r="R162" s="761"/>
      <c r="S162" s="761"/>
      <c r="T162" s="761"/>
      <c r="U162" s="761"/>
      <c r="V162" s="761"/>
      <c r="W162" s="761"/>
      <c r="X162" s="761"/>
      <c r="Y162" s="761"/>
      <c r="Z162" s="761"/>
      <c r="AA162" s="761"/>
      <c r="AB162" s="761"/>
      <c r="AC162" s="761"/>
      <c r="AD162" s="761"/>
      <c r="AE162" s="761"/>
    </row>
    <row r="163" spans="1:31">
      <c r="A163" s="915"/>
    </row>
    <row r="164" spans="1:31">
      <c r="A164" s="907" t="s">
        <v>368</v>
      </c>
    </row>
    <row r="165" spans="1:31">
      <c r="A165" s="909" t="s">
        <v>453</v>
      </c>
      <c r="D165" s="827"/>
      <c r="E165" s="827">
        <f t="shared" ref="E165:X165" si="72">E153*$C153*E147</f>
        <v>0</v>
      </c>
      <c r="F165" s="827">
        <f t="shared" si="72"/>
        <v>0</v>
      </c>
      <c r="G165" s="827">
        <f t="shared" si="72"/>
        <v>0</v>
      </c>
      <c r="H165" s="827">
        <f t="shared" si="72"/>
        <v>0</v>
      </c>
      <c r="I165" s="827">
        <f t="shared" si="72"/>
        <v>0</v>
      </c>
      <c r="J165" s="827">
        <f t="shared" si="72"/>
        <v>0</v>
      </c>
      <c r="K165" s="827">
        <f t="shared" si="72"/>
        <v>0</v>
      </c>
      <c r="L165" s="827">
        <f t="shared" si="72"/>
        <v>277.28010755202655</v>
      </c>
      <c r="M165" s="827">
        <f t="shared" si="72"/>
        <v>968.72543904252313</v>
      </c>
      <c r="N165" s="827">
        <f t="shared" si="72"/>
        <v>994.59823027160928</v>
      </c>
      <c r="O165" s="827">
        <f t="shared" si="72"/>
        <v>1516.7673152710311</v>
      </c>
      <c r="P165" s="827">
        <f t="shared" si="72"/>
        <v>1789.2840213370828</v>
      </c>
      <c r="Q165" s="827">
        <f t="shared" si="72"/>
        <v>2060.7979060376656</v>
      </c>
      <c r="R165" s="827">
        <f t="shared" si="72"/>
        <v>2331.3089693727802</v>
      </c>
      <c r="S165" s="827">
        <f t="shared" si="72"/>
        <v>2080.653769073941</v>
      </c>
      <c r="T165" s="827">
        <f t="shared" si="72"/>
        <v>2869.3226319466039</v>
      </c>
      <c r="U165" s="827">
        <f t="shared" si="72"/>
        <v>3136.8252311853125</v>
      </c>
      <c r="V165" s="827">
        <f t="shared" si="72"/>
        <v>3403.3250090585534</v>
      </c>
      <c r="W165" s="827">
        <f t="shared" si="72"/>
        <v>3668.8219655663256</v>
      </c>
      <c r="X165" s="827">
        <f t="shared" si="72"/>
        <v>3146.6528805669036</v>
      </c>
      <c r="Y165" s="827">
        <f t="shared" ref="Y165:AE165" si="73">Y153*$C153*Y147</f>
        <v>3926.0456458089825</v>
      </c>
      <c r="Z165" s="827">
        <f t="shared" si="73"/>
        <v>3918.7751909093377</v>
      </c>
      <c r="AA165" s="827">
        <f t="shared" si="73"/>
        <v>3911.5047360096924</v>
      </c>
      <c r="AB165" s="827">
        <f t="shared" si="73"/>
        <v>3904.2342811100434</v>
      </c>
      <c r="AC165" s="827">
        <f t="shared" si="73"/>
        <v>3117.5710609683183</v>
      </c>
      <c r="AD165" s="827">
        <f t="shared" si="73"/>
        <v>3889.6933713107528</v>
      </c>
      <c r="AE165" s="827">
        <f t="shared" si="73"/>
        <v>3882.4229164111075</v>
      </c>
    </row>
    <row r="166" spans="1:31">
      <c r="A166" s="907" t="s">
        <v>983</v>
      </c>
      <c r="D166" s="827"/>
      <c r="E166" s="827">
        <f t="shared" ref="E166:X166" si="74">SUM(E165:E165)</f>
        <v>0</v>
      </c>
      <c r="F166" s="827">
        <f t="shared" si="74"/>
        <v>0</v>
      </c>
      <c r="G166" s="827">
        <f t="shared" si="74"/>
        <v>0</v>
      </c>
      <c r="H166" s="827">
        <f t="shared" si="74"/>
        <v>0</v>
      </c>
      <c r="I166" s="827">
        <f t="shared" si="74"/>
        <v>0</v>
      </c>
      <c r="J166" s="827">
        <f t="shared" si="74"/>
        <v>0</v>
      </c>
      <c r="K166" s="827">
        <f t="shared" si="74"/>
        <v>0</v>
      </c>
      <c r="L166" s="827">
        <f t="shared" si="74"/>
        <v>277.28010755202655</v>
      </c>
      <c r="M166" s="827">
        <f t="shared" si="74"/>
        <v>968.72543904252313</v>
      </c>
      <c r="N166" s="827">
        <f t="shared" si="74"/>
        <v>994.59823027160928</v>
      </c>
      <c r="O166" s="827">
        <f t="shared" si="74"/>
        <v>1516.7673152710311</v>
      </c>
      <c r="P166" s="827">
        <f t="shared" si="74"/>
        <v>1789.2840213370828</v>
      </c>
      <c r="Q166" s="827">
        <f t="shared" si="74"/>
        <v>2060.7979060376656</v>
      </c>
      <c r="R166" s="827">
        <f t="shared" si="74"/>
        <v>2331.3089693727802</v>
      </c>
      <c r="S166" s="827">
        <f t="shared" si="74"/>
        <v>2080.653769073941</v>
      </c>
      <c r="T166" s="827">
        <f t="shared" si="74"/>
        <v>2869.3226319466039</v>
      </c>
      <c r="U166" s="827">
        <f t="shared" si="74"/>
        <v>3136.8252311853125</v>
      </c>
      <c r="V166" s="827">
        <f t="shared" si="74"/>
        <v>3403.3250090585534</v>
      </c>
      <c r="W166" s="827">
        <f t="shared" si="74"/>
        <v>3668.8219655663256</v>
      </c>
      <c r="X166" s="827">
        <f t="shared" si="74"/>
        <v>3146.6528805669036</v>
      </c>
      <c r="Y166" s="827">
        <f t="shared" ref="Y166:AE166" si="75">SUM(Y165:Y165)</f>
        <v>3926.0456458089825</v>
      </c>
      <c r="Z166" s="827">
        <f t="shared" si="75"/>
        <v>3918.7751909093377</v>
      </c>
      <c r="AA166" s="827">
        <f t="shared" si="75"/>
        <v>3911.5047360096924</v>
      </c>
      <c r="AB166" s="827">
        <f t="shared" si="75"/>
        <v>3904.2342811100434</v>
      </c>
      <c r="AC166" s="827">
        <f t="shared" si="75"/>
        <v>3117.5710609683183</v>
      </c>
      <c r="AD166" s="827">
        <f t="shared" si="75"/>
        <v>3889.6933713107528</v>
      </c>
      <c r="AE166" s="827">
        <f t="shared" si="75"/>
        <v>3882.4229164111075</v>
      </c>
    </row>
    <row r="167" spans="1:31">
      <c r="A167" s="917"/>
      <c r="D167" s="827"/>
      <c r="E167" s="827"/>
      <c r="F167" s="827"/>
      <c r="G167" s="827"/>
      <c r="H167" s="827"/>
      <c r="I167" s="827"/>
      <c r="J167" s="827"/>
      <c r="K167" s="827"/>
      <c r="L167" s="827"/>
      <c r="M167" s="827"/>
      <c r="N167" s="827"/>
      <c r="O167" s="827"/>
      <c r="P167" s="827"/>
      <c r="Q167" s="827"/>
      <c r="R167" s="827"/>
      <c r="S167" s="827"/>
      <c r="T167" s="827"/>
      <c r="U167" s="827"/>
      <c r="V167" s="827"/>
      <c r="W167" s="827"/>
      <c r="X167" s="827"/>
      <c r="Y167" s="827"/>
      <c r="Z167" s="827"/>
      <c r="AA167" s="827"/>
      <c r="AB167" s="827"/>
      <c r="AC167" s="827"/>
      <c r="AD167" s="827"/>
      <c r="AE167" s="827"/>
    </row>
    <row r="168" spans="1:31">
      <c r="A168" s="907" t="s">
        <v>1311</v>
      </c>
      <c r="D168" s="827"/>
      <c r="E168" s="827"/>
      <c r="F168" s="827"/>
      <c r="G168" s="827"/>
      <c r="H168" s="827"/>
      <c r="I168" s="827"/>
      <c r="J168" s="827"/>
      <c r="K168" s="827"/>
      <c r="L168" s="827"/>
      <c r="M168" s="827"/>
      <c r="N168" s="827"/>
      <c r="O168" s="827"/>
      <c r="P168" s="827"/>
      <c r="Q168" s="827"/>
      <c r="R168" s="827"/>
      <c r="S168" s="827"/>
      <c r="T168" s="827"/>
      <c r="U168" s="827"/>
      <c r="V168" s="827"/>
      <c r="W168" s="827"/>
      <c r="X168" s="827"/>
      <c r="Y168" s="827"/>
      <c r="Z168" s="827"/>
      <c r="AA168" s="827"/>
      <c r="AB168" s="827"/>
      <c r="AC168" s="827"/>
      <c r="AD168" s="827"/>
      <c r="AE168" s="827"/>
    </row>
    <row r="169" spans="1:31">
      <c r="A169" s="912" t="str">
        <f>A156</f>
        <v>Seedling</v>
      </c>
      <c r="D169" s="827"/>
      <c r="E169" s="827">
        <f t="shared" ref="E169:X169" si="76">E156*$C156</f>
        <v>0</v>
      </c>
      <c r="F169" s="827">
        <f t="shared" si="76"/>
        <v>0</v>
      </c>
      <c r="G169" s="827">
        <f t="shared" si="76"/>
        <v>0</v>
      </c>
      <c r="H169" s="827">
        <f t="shared" si="76"/>
        <v>0</v>
      </c>
      <c r="I169" s="827">
        <f t="shared" si="76"/>
        <v>0</v>
      </c>
      <c r="J169" s="827">
        <f t="shared" si="76"/>
        <v>0</v>
      </c>
      <c r="K169" s="827">
        <f t="shared" si="76"/>
        <v>0</v>
      </c>
      <c r="L169" s="827">
        <f t="shared" si="76"/>
        <v>0</v>
      </c>
      <c r="M169" s="827">
        <f t="shared" si="76"/>
        <v>0</v>
      </c>
      <c r="N169" s="827">
        <f t="shared" si="76"/>
        <v>0</v>
      </c>
      <c r="O169" s="827">
        <f t="shared" si="76"/>
        <v>0</v>
      </c>
      <c r="P169" s="827">
        <f t="shared" si="76"/>
        <v>0</v>
      </c>
      <c r="Q169" s="827">
        <f t="shared" si="76"/>
        <v>0</v>
      </c>
      <c r="R169" s="827">
        <f t="shared" si="76"/>
        <v>0</v>
      </c>
      <c r="S169" s="827">
        <f t="shared" si="76"/>
        <v>0</v>
      </c>
      <c r="T169" s="827">
        <f t="shared" si="76"/>
        <v>0</v>
      </c>
      <c r="U169" s="827">
        <f t="shared" si="76"/>
        <v>0</v>
      </c>
      <c r="V169" s="827">
        <f t="shared" si="76"/>
        <v>0</v>
      </c>
      <c r="W169" s="827">
        <f t="shared" si="76"/>
        <v>0</v>
      </c>
      <c r="X169" s="827">
        <f t="shared" si="76"/>
        <v>0</v>
      </c>
      <c r="Y169" s="827">
        <f t="shared" ref="Y169:AE169" si="77">Y156*$C156</f>
        <v>0</v>
      </c>
      <c r="Z169" s="827">
        <f t="shared" si="77"/>
        <v>0</v>
      </c>
      <c r="AA169" s="827">
        <f t="shared" si="77"/>
        <v>0</v>
      </c>
      <c r="AB169" s="827">
        <f t="shared" si="77"/>
        <v>0</v>
      </c>
      <c r="AC169" s="827">
        <f t="shared" si="77"/>
        <v>0</v>
      </c>
      <c r="AD169" s="827">
        <f t="shared" si="77"/>
        <v>0</v>
      </c>
      <c r="AE169" s="827">
        <f t="shared" si="77"/>
        <v>0</v>
      </c>
    </row>
    <row r="170" spans="1:31">
      <c r="A170" s="912" t="str">
        <f t="shared" ref="A170:A171" si="78">A157</f>
        <v xml:space="preserve">Transportation of seedlings </v>
      </c>
      <c r="D170" s="827"/>
      <c r="E170" s="827">
        <f t="shared" ref="E170:W170" si="79">E157*$C157</f>
        <v>0</v>
      </c>
      <c r="F170" s="827">
        <f t="shared" si="79"/>
        <v>0</v>
      </c>
      <c r="G170" s="827">
        <f t="shared" si="79"/>
        <v>0</v>
      </c>
      <c r="H170" s="827">
        <f t="shared" si="79"/>
        <v>0</v>
      </c>
      <c r="I170" s="827">
        <f t="shared" si="79"/>
        <v>0</v>
      </c>
      <c r="J170" s="827">
        <f t="shared" si="79"/>
        <v>0</v>
      </c>
      <c r="K170" s="827">
        <f t="shared" si="79"/>
        <v>0</v>
      </c>
      <c r="L170" s="827">
        <f t="shared" si="79"/>
        <v>0</v>
      </c>
      <c r="M170" s="827">
        <f t="shared" si="79"/>
        <v>0</v>
      </c>
      <c r="N170" s="827">
        <f t="shared" si="79"/>
        <v>0</v>
      </c>
      <c r="O170" s="827">
        <f t="shared" si="79"/>
        <v>0</v>
      </c>
      <c r="P170" s="827">
        <f t="shared" si="79"/>
        <v>0</v>
      </c>
      <c r="Q170" s="827">
        <f t="shared" si="79"/>
        <v>0</v>
      </c>
      <c r="R170" s="827">
        <f t="shared" si="79"/>
        <v>0</v>
      </c>
      <c r="S170" s="827">
        <f t="shared" si="79"/>
        <v>0</v>
      </c>
      <c r="T170" s="827">
        <f t="shared" si="79"/>
        <v>0</v>
      </c>
      <c r="U170" s="827">
        <f t="shared" si="79"/>
        <v>0</v>
      </c>
      <c r="V170" s="827">
        <f t="shared" si="79"/>
        <v>0</v>
      </c>
      <c r="W170" s="827">
        <f t="shared" si="79"/>
        <v>0</v>
      </c>
      <c r="X170" s="827">
        <f t="shared" ref="X170:AE171" si="80">X157*$C157</f>
        <v>0</v>
      </c>
      <c r="Y170" s="827">
        <f t="shared" si="80"/>
        <v>0</v>
      </c>
      <c r="Z170" s="827">
        <f t="shared" si="80"/>
        <v>0</v>
      </c>
      <c r="AA170" s="827">
        <f t="shared" si="80"/>
        <v>0</v>
      </c>
      <c r="AB170" s="827">
        <f t="shared" si="80"/>
        <v>0</v>
      </c>
      <c r="AC170" s="827">
        <f t="shared" si="80"/>
        <v>0</v>
      </c>
      <c r="AD170" s="827">
        <f t="shared" si="80"/>
        <v>0</v>
      </c>
      <c r="AE170" s="827">
        <f t="shared" si="80"/>
        <v>0</v>
      </c>
    </row>
    <row r="171" spans="1:31">
      <c r="A171" s="912" t="str">
        <f t="shared" si="78"/>
        <v>Fence installation per ha</v>
      </c>
      <c r="D171" s="827"/>
      <c r="E171" s="827">
        <f t="shared" ref="E171:W171" si="81">E158*$C158</f>
        <v>7696.3367155531632</v>
      </c>
      <c r="F171" s="827">
        <f t="shared" si="81"/>
        <v>0</v>
      </c>
      <c r="G171" s="827">
        <f t="shared" si="81"/>
        <v>0</v>
      </c>
      <c r="H171" s="827">
        <f t="shared" si="81"/>
        <v>0</v>
      </c>
      <c r="I171" s="827">
        <f t="shared" si="81"/>
        <v>0</v>
      </c>
      <c r="J171" s="827">
        <f t="shared" si="81"/>
        <v>0</v>
      </c>
      <c r="K171" s="827">
        <f t="shared" si="81"/>
        <v>0</v>
      </c>
      <c r="L171" s="827">
        <f t="shared" si="81"/>
        <v>0</v>
      </c>
      <c r="M171" s="827">
        <f t="shared" si="81"/>
        <v>0</v>
      </c>
      <c r="N171" s="827">
        <f t="shared" si="81"/>
        <v>0</v>
      </c>
      <c r="O171" s="827">
        <f t="shared" si="81"/>
        <v>0</v>
      </c>
      <c r="P171" s="827">
        <f t="shared" si="81"/>
        <v>0</v>
      </c>
      <c r="Q171" s="827">
        <f t="shared" si="81"/>
        <v>0</v>
      </c>
      <c r="R171" s="827">
        <f t="shared" si="81"/>
        <v>0</v>
      </c>
      <c r="S171" s="827">
        <f t="shared" si="81"/>
        <v>0</v>
      </c>
      <c r="T171" s="827">
        <f t="shared" si="81"/>
        <v>0</v>
      </c>
      <c r="U171" s="827">
        <f t="shared" si="81"/>
        <v>0</v>
      </c>
      <c r="V171" s="827">
        <f t="shared" si="81"/>
        <v>0</v>
      </c>
      <c r="W171" s="827">
        <f t="shared" si="81"/>
        <v>0</v>
      </c>
      <c r="X171" s="827">
        <f t="shared" si="80"/>
        <v>0</v>
      </c>
      <c r="Y171" s="827">
        <f t="shared" si="80"/>
        <v>0</v>
      </c>
      <c r="Z171" s="827">
        <f t="shared" si="80"/>
        <v>0</v>
      </c>
      <c r="AA171" s="827">
        <f t="shared" si="80"/>
        <v>0</v>
      </c>
      <c r="AB171" s="827">
        <f t="shared" si="80"/>
        <v>0</v>
      </c>
      <c r="AC171" s="827">
        <f t="shared" si="80"/>
        <v>0</v>
      </c>
      <c r="AD171" s="827">
        <f t="shared" si="80"/>
        <v>0</v>
      </c>
      <c r="AE171" s="827">
        <f t="shared" si="80"/>
        <v>0</v>
      </c>
    </row>
    <row r="172" spans="1:31">
      <c r="A172" s="972" t="s">
        <v>1312</v>
      </c>
      <c r="D172" s="827"/>
      <c r="E172" s="827">
        <f>SUM(E169:E171)</f>
        <v>7696.3367155531632</v>
      </c>
      <c r="F172" s="827">
        <f t="shared" ref="F172:X172" si="82">SUM(F169:F171)</f>
        <v>0</v>
      </c>
      <c r="G172" s="827">
        <f t="shared" si="82"/>
        <v>0</v>
      </c>
      <c r="H172" s="827">
        <f t="shared" si="82"/>
        <v>0</v>
      </c>
      <c r="I172" s="827">
        <f t="shared" si="82"/>
        <v>0</v>
      </c>
      <c r="J172" s="827">
        <f t="shared" si="82"/>
        <v>0</v>
      </c>
      <c r="K172" s="827">
        <f t="shared" si="82"/>
        <v>0</v>
      </c>
      <c r="L172" s="827">
        <f t="shared" si="82"/>
        <v>0</v>
      </c>
      <c r="M172" s="827">
        <f t="shared" si="82"/>
        <v>0</v>
      </c>
      <c r="N172" s="827">
        <f t="shared" si="82"/>
        <v>0</v>
      </c>
      <c r="O172" s="827">
        <f t="shared" si="82"/>
        <v>0</v>
      </c>
      <c r="P172" s="827">
        <f t="shared" si="82"/>
        <v>0</v>
      </c>
      <c r="Q172" s="827">
        <f t="shared" si="82"/>
        <v>0</v>
      </c>
      <c r="R172" s="827">
        <f t="shared" si="82"/>
        <v>0</v>
      </c>
      <c r="S172" s="827">
        <f t="shared" si="82"/>
        <v>0</v>
      </c>
      <c r="T172" s="827">
        <f t="shared" si="82"/>
        <v>0</v>
      </c>
      <c r="U172" s="827">
        <f t="shared" si="82"/>
        <v>0</v>
      </c>
      <c r="V172" s="827">
        <f t="shared" si="82"/>
        <v>0</v>
      </c>
      <c r="W172" s="827">
        <f t="shared" si="82"/>
        <v>0</v>
      </c>
      <c r="X172" s="827">
        <f t="shared" si="82"/>
        <v>0</v>
      </c>
      <c r="Y172" s="827">
        <f t="shared" ref="Y172:AE172" si="83">SUM(Y169:Y171)</f>
        <v>0</v>
      </c>
      <c r="Z172" s="827">
        <f t="shared" si="83"/>
        <v>0</v>
      </c>
      <c r="AA172" s="827">
        <f t="shared" si="83"/>
        <v>0</v>
      </c>
      <c r="AB172" s="827">
        <f t="shared" si="83"/>
        <v>0</v>
      </c>
      <c r="AC172" s="827">
        <f t="shared" si="83"/>
        <v>0</v>
      </c>
      <c r="AD172" s="827">
        <f t="shared" si="83"/>
        <v>0</v>
      </c>
      <c r="AE172" s="827">
        <f t="shared" si="83"/>
        <v>0</v>
      </c>
    </row>
    <row r="173" spans="1:31">
      <c r="A173" s="912" t="str">
        <f>A159</f>
        <v>Irrigation</v>
      </c>
      <c r="D173" s="827"/>
      <c r="E173" s="827">
        <f t="shared" ref="E173:W173" si="84">E159*$C159</f>
        <v>1779.9746895959995</v>
      </c>
      <c r="F173" s="827">
        <f t="shared" si="84"/>
        <v>0</v>
      </c>
      <c r="G173" s="827">
        <f t="shared" si="84"/>
        <v>0</v>
      </c>
      <c r="H173" s="827">
        <f t="shared" si="84"/>
        <v>0</v>
      </c>
      <c r="I173" s="827">
        <f t="shared" si="84"/>
        <v>0</v>
      </c>
      <c r="J173" s="827">
        <f t="shared" si="84"/>
        <v>0</v>
      </c>
      <c r="K173" s="827">
        <f t="shared" si="84"/>
        <v>0</v>
      </c>
      <c r="L173" s="827">
        <f t="shared" si="84"/>
        <v>0</v>
      </c>
      <c r="M173" s="827">
        <f t="shared" si="84"/>
        <v>0</v>
      </c>
      <c r="N173" s="827">
        <f t="shared" si="84"/>
        <v>0</v>
      </c>
      <c r="O173" s="827">
        <f t="shared" si="84"/>
        <v>0</v>
      </c>
      <c r="P173" s="827">
        <f t="shared" si="84"/>
        <v>0</v>
      </c>
      <c r="Q173" s="827">
        <f t="shared" si="84"/>
        <v>0</v>
      </c>
      <c r="R173" s="827">
        <f t="shared" si="84"/>
        <v>0</v>
      </c>
      <c r="S173" s="827">
        <f t="shared" si="84"/>
        <v>0</v>
      </c>
      <c r="T173" s="827">
        <f t="shared" si="84"/>
        <v>0</v>
      </c>
      <c r="U173" s="827">
        <f t="shared" si="84"/>
        <v>0</v>
      </c>
      <c r="V173" s="827">
        <f t="shared" si="84"/>
        <v>0</v>
      </c>
      <c r="W173" s="827">
        <f t="shared" si="84"/>
        <v>0</v>
      </c>
      <c r="X173" s="827">
        <f>X159*$C159</f>
        <v>0</v>
      </c>
      <c r="Y173" s="827">
        <f t="shared" ref="Y173:AE173" si="85">Y159*$C159</f>
        <v>0</v>
      </c>
      <c r="Z173" s="827">
        <f t="shared" si="85"/>
        <v>0</v>
      </c>
      <c r="AA173" s="827">
        <f t="shared" si="85"/>
        <v>0</v>
      </c>
      <c r="AB173" s="827">
        <f t="shared" si="85"/>
        <v>0</v>
      </c>
      <c r="AC173" s="827">
        <f t="shared" si="85"/>
        <v>0</v>
      </c>
      <c r="AD173" s="827">
        <f t="shared" si="85"/>
        <v>0</v>
      </c>
      <c r="AE173" s="827">
        <f t="shared" si="85"/>
        <v>0</v>
      </c>
    </row>
    <row r="174" spans="1:31">
      <c r="A174" s="912" t="str">
        <f>A160</f>
        <v>Labor cost</v>
      </c>
      <c r="D174" s="827"/>
      <c r="E174" s="827">
        <f t="shared" ref="E174:W174" si="86">E160*$C160</f>
        <v>38.294946564228638</v>
      </c>
      <c r="F174" s="827">
        <f t="shared" si="86"/>
        <v>0</v>
      </c>
      <c r="G174" s="827">
        <f t="shared" si="86"/>
        <v>0</v>
      </c>
      <c r="H174" s="827">
        <f t="shared" si="86"/>
        <v>0</v>
      </c>
      <c r="I174" s="827">
        <f t="shared" si="86"/>
        <v>0</v>
      </c>
      <c r="J174" s="827">
        <f t="shared" si="86"/>
        <v>0</v>
      </c>
      <c r="K174" s="827">
        <f t="shared" si="86"/>
        <v>0</v>
      </c>
      <c r="L174" s="827">
        <f t="shared" si="86"/>
        <v>0</v>
      </c>
      <c r="M174" s="827">
        <f t="shared" si="86"/>
        <v>0</v>
      </c>
      <c r="N174" s="827">
        <f t="shared" si="86"/>
        <v>0</v>
      </c>
      <c r="O174" s="827">
        <f t="shared" si="86"/>
        <v>0</v>
      </c>
      <c r="P174" s="827">
        <f t="shared" si="86"/>
        <v>0</v>
      </c>
      <c r="Q174" s="827">
        <f t="shared" si="86"/>
        <v>0</v>
      </c>
      <c r="R174" s="827">
        <f t="shared" si="86"/>
        <v>0</v>
      </c>
      <c r="S174" s="827">
        <f t="shared" si="86"/>
        <v>0</v>
      </c>
      <c r="T174" s="827">
        <f t="shared" si="86"/>
        <v>0</v>
      </c>
      <c r="U174" s="827">
        <f t="shared" si="86"/>
        <v>0</v>
      </c>
      <c r="V174" s="827">
        <f t="shared" si="86"/>
        <v>0</v>
      </c>
      <c r="W174" s="827">
        <f t="shared" si="86"/>
        <v>0</v>
      </c>
      <c r="X174" s="827">
        <f>X160*$C160</f>
        <v>0</v>
      </c>
      <c r="Y174" s="827">
        <f t="shared" ref="Y174:AE174" si="87">Y160*$C160</f>
        <v>0</v>
      </c>
      <c r="Z174" s="827">
        <f t="shared" si="87"/>
        <v>0</v>
      </c>
      <c r="AA174" s="827">
        <f t="shared" si="87"/>
        <v>0</v>
      </c>
      <c r="AB174" s="827">
        <f t="shared" si="87"/>
        <v>0</v>
      </c>
      <c r="AC174" s="827">
        <f t="shared" si="87"/>
        <v>0</v>
      </c>
      <c r="AD174" s="827">
        <f t="shared" si="87"/>
        <v>0</v>
      </c>
      <c r="AE174" s="827">
        <f t="shared" si="87"/>
        <v>0</v>
      </c>
    </row>
    <row r="175" spans="1:31">
      <c r="A175" s="907" t="s">
        <v>1314</v>
      </c>
      <c r="D175" s="827"/>
      <c r="E175" s="827">
        <f>SUM(E173:E174)</f>
        <v>1818.2696361602282</v>
      </c>
      <c r="F175" s="827">
        <f t="shared" ref="F175:X175" si="88">SUM(F173:F174)</f>
        <v>0</v>
      </c>
      <c r="G175" s="827">
        <f t="shared" si="88"/>
        <v>0</v>
      </c>
      <c r="H175" s="827">
        <f t="shared" si="88"/>
        <v>0</v>
      </c>
      <c r="I175" s="827">
        <f t="shared" si="88"/>
        <v>0</v>
      </c>
      <c r="J175" s="827">
        <f t="shared" si="88"/>
        <v>0</v>
      </c>
      <c r="K175" s="827">
        <f t="shared" si="88"/>
        <v>0</v>
      </c>
      <c r="L175" s="827">
        <f t="shared" si="88"/>
        <v>0</v>
      </c>
      <c r="M175" s="827">
        <f t="shared" si="88"/>
        <v>0</v>
      </c>
      <c r="N175" s="827">
        <f t="shared" si="88"/>
        <v>0</v>
      </c>
      <c r="O175" s="827">
        <f t="shared" si="88"/>
        <v>0</v>
      </c>
      <c r="P175" s="827">
        <f t="shared" si="88"/>
        <v>0</v>
      </c>
      <c r="Q175" s="827">
        <f t="shared" si="88"/>
        <v>0</v>
      </c>
      <c r="R175" s="827">
        <f t="shared" si="88"/>
        <v>0</v>
      </c>
      <c r="S175" s="827">
        <f t="shared" si="88"/>
        <v>0</v>
      </c>
      <c r="T175" s="827">
        <f t="shared" si="88"/>
        <v>0</v>
      </c>
      <c r="U175" s="827">
        <f t="shared" si="88"/>
        <v>0</v>
      </c>
      <c r="V175" s="827">
        <f t="shared" si="88"/>
        <v>0</v>
      </c>
      <c r="W175" s="827">
        <f t="shared" si="88"/>
        <v>0</v>
      </c>
      <c r="X175" s="827">
        <f t="shared" si="88"/>
        <v>0</v>
      </c>
      <c r="Y175" s="827">
        <f t="shared" ref="Y175:AE175" si="89">SUM(Y173:Y174)</f>
        <v>0</v>
      </c>
      <c r="Z175" s="827">
        <f t="shared" si="89"/>
        <v>0</v>
      </c>
      <c r="AA175" s="827">
        <f t="shared" si="89"/>
        <v>0</v>
      </c>
      <c r="AB175" s="827">
        <f t="shared" si="89"/>
        <v>0</v>
      </c>
      <c r="AC175" s="827">
        <f t="shared" si="89"/>
        <v>0</v>
      </c>
      <c r="AD175" s="827">
        <f t="shared" si="89"/>
        <v>0</v>
      </c>
      <c r="AE175" s="827">
        <f t="shared" si="89"/>
        <v>0</v>
      </c>
    </row>
    <row r="176" spans="1:31">
      <c r="A176" s="915"/>
      <c r="D176" s="827"/>
      <c r="E176" s="827"/>
      <c r="F176" s="827"/>
      <c r="G176" s="827"/>
      <c r="H176" s="827"/>
      <c r="I176" s="827"/>
      <c r="J176" s="827"/>
      <c r="K176" s="827"/>
      <c r="L176" s="827"/>
      <c r="M176" s="827"/>
      <c r="N176" s="827"/>
      <c r="O176" s="827"/>
      <c r="P176" s="827"/>
      <c r="Q176" s="827"/>
      <c r="R176" s="827"/>
      <c r="S176" s="827"/>
      <c r="T176" s="827"/>
      <c r="U176" s="827"/>
      <c r="V176" s="827"/>
      <c r="W176" s="827"/>
      <c r="X176" s="827">
        <f>X162*$C162</f>
        <v>0</v>
      </c>
      <c r="Y176" s="827">
        <f t="shared" ref="Y176:AE176" si="90">Y162*$C162</f>
        <v>0</v>
      </c>
      <c r="Z176" s="827">
        <f t="shared" si="90"/>
        <v>0</v>
      </c>
      <c r="AA176" s="827">
        <f t="shared" si="90"/>
        <v>0</v>
      </c>
      <c r="AB176" s="827">
        <f t="shared" si="90"/>
        <v>0</v>
      </c>
      <c r="AC176" s="827">
        <f t="shared" si="90"/>
        <v>0</v>
      </c>
      <c r="AD176" s="827">
        <f t="shared" si="90"/>
        <v>0</v>
      </c>
      <c r="AE176" s="827">
        <f t="shared" si="90"/>
        <v>0</v>
      </c>
    </row>
    <row r="177" spans="1:31">
      <c r="A177" s="918" t="s">
        <v>498</v>
      </c>
      <c r="B177" s="762"/>
      <c r="D177" s="827"/>
      <c r="E177" s="827">
        <f>E172+E175</f>
        <v>9514.6063517133916</v>
      </c>
      <c r="F177" s="827">
        <f t="shared" ref="F177:X177" si="91">F172+F175</f>
        <v>0</v>
      </c>
      <c r="G177" s="827">
        <f t="shared" si="91"/>
        <v>0</v>
      </c>
      <c r="H177" s="827">
        <f t="shared" si="91"/>
        <v>0</v>
      </c>
      <c r="I177" s="827">
        <f t="shared" si="91"/>
        <v>0</v>
      </c>
      <c r="J177" s="827">
        <f t="shared" si="91"/>
        <v>0</v>
      </c>
      <c r="K177" s="827">
        <f t="shared" si="91"/>
        <v>0</v>
      </c>
      <c r="L177" s="827">
        <f t="shared" si="91"/>
        <v>0</v>
      </c>
      <c r="M177" s="827">
        <f t="shared" si="91"/>
        <v>0</v>
      </c>
      <c r="N177" s="827">
        <f t="shared" si="91"/>
        <v>0</v>
      </c>
      <c r="O177" s="827">
        <f t="shared" si="91"/>
        <v>0</v>
      </c>
      <c r="P177" s="827">
        <f t="shared" si="91"/>
        <v>0</v>
      </c>
      <c r="Q177" s="827">
        <f t="shared" si="91"/>
        <v>0</v>
      </c>
      <c r="R177" s="827">
        <f t="shared" si="91"/>
        <v>0</v>
      </c>
      <c r="S177" s="827">
        <f t="shared" si="91"/>
        <v>0</v>
      </c>
      <c r="T177" s="827">
        <f t="shared" si="91"/>
        <v>0</v>
      </c>
      <c r="U177" s="827">
        <f t="shared" si="91"/>
        <v>0</v>
      </c>
      <c r="V177" s="827">
        <f t="shared" si="91"/>
        <v>0</v>
      </c>
      <c r="W177" s="827">
        <f t="shared" si="91"/>
        <v>0</v>
      </c>
      <c r="X177" s="827">
        <f t="shared" si="91"/>
        <v>0</v>
      </c>
      <c r="Y177" s="827">
        <f t="shared" ref="Y177:AE177" si="92">Y172+Y175</f>
        <v>0</v>
      </c>
      <c r="Z177" s="827">
        <f t="shared" si="92"/>
        <v>0</v>
      </c>
      <c r="AA177" s="827">
        <f t="shared" si="92"/>
        <v>0</v>
      </c>
      <c r="AB177" s="827">
        <f t="shared" si="92"/>
        <v>0</v>
      </c>
      <c r="AC177" s="827">
        <f t="shared" si="92"/>
        <v>0</v>
      </c>
      <c r="AD177" s="827">
        <f t="shared" si="92"/>
        <v>0</v>
      </c>
      <c r="AE177" s="827">
        <f t="shared" si="92"/>
        <v>0</v>
      </c>
    </row>
    <row r="178" spans="1:31">
      <c r="A178" s="918"/>
      <c r="B178" s="762"/>
      <c r="D178" s="827"/>
      <c r="E178" s="827"/>
      <c r="F178" s="827"/>
      <c r="G178" s="827"/>
      <c r="H178" s="827"/>
      <c r="I178" s="827"/>
      <c r="J178" s="827"/>
      <c r="K178" s="827"/>
      <c r="L178" s="827"/>
      <c r="M178" s="827"/>
      <c r="N178" s="827"/>
      <c r="O178" s="827"/>
      <c r="P178" s="827"/>
      <c r="Q178" s="827"/>
      <c r="R178" s="827"/>
      <c r="S178" s="827"/>
      <c r="T178" s="827"/>
      <c r="U178" s="827"/>
      <c r="V178" s="827"/>
      <c r="W178" s="827"/>
      <c r="X178" s="827">
        <f>X164*$C164</f>
        <v>0</v>
      </c>
      <c r="Y178" s="827">
        <f t="shared" ref="Y178:AE178" si="93">Y164*$C164</f>
        <v>0</v>
      </c>
      <c r="Z178" s="827">
        <f t="shared" si="93"/>
        <v>0</v>
      </c>
      <c r="AA178" s="827">
        <f t="shared" si="93"/>
        <v>0</v>
      </c>
      <c r="AB178" s="827">
        <f t="shared" si="93"/>
        <v>0</v>
      </c>
      <c r="AC178" s="827">
        <f t="shared" si="93"/>
        <v>0</v>
      </c>
      <c r="AD178" s="827">
        <f t="shared" si="93"/>
        <v>0</v>
      </c>
      <c r="AE178" s="827">
        <f t="shared" si="93"/>
        <v>0</v>
      </c>
    </row>
    <row r="179" spans="1:31">
      <c r="A179" s="918" t="s">
        <v>585</v>
      </c>
      <c r="B179" s="762"/>
      <c r="D179" s="827">
        <v>0</v>
      </c>
      <c r="E179" s="827">
        <f t="shared" ref="E179:X179" si="94">E166-E177</f>
        <v>-9514.6063517133916</v>
      </c>
      <c r="F179" s="827">
        <f t="shared" si="94"/>
        <v>0</v>
      </c>
      <c r="G179" s="827">
        <f t="shared" si="94"/>
        <v>0</v>
      </c>
      <c r="H179" s="827">
        <f t="shared" si="94"/>
        <v>0</v>
      </c>
      <c r="I179" s="827">
        <f t="shared" si="94"/>
        <v>0</v>
      </c>
      <c r="J179" s="827">
        <f t="shared" si="94"/>
        <v>0</v>
      </c>
      <c r="K179" s="827">
        <f t="shared" si="94"/>
        <v>0</v>
      </c>
      <c r="L179" s="827">
        <f t="shared" si="94"/>
        <v>277.28010755202655</v>
      </c>
      <c r="M179" s="827">
        <f t="shared" si="94"/>
        <v>968.72543904252313</v>
      </c>
      <c r="N179" s="827">
        <f t="shared" si="94"/>
        <v>994.59823027160928</v>
      </c>
      <c r="O179" s="827">
        <f t="shared" si="94"/>
        <v>1516.7673152710311</v>
      </c>
      <c r="P179" s="827">
        <f t="shared" si="94"/>
        <v>1789.2840213370828</v>
      </c>
      <c r="Q179" s="827">
        <f t="shared" si="94"/>
        <v>2060.7979060376656</v>
      </c>
      <c r="R179" s="827">
        <f t="shared" si="94"/>
        <v>2331.3089693727802</v>
      </c>
      <c r="S179" s="827">
        <f t="shared" si="94"/>
        <v>2080.653769073941</v>
      </c>
      <c r="T179" s="827">
        <f t="shared" si="94"/>
        <v>2869.3226319466039</v>
      </c>
      <c r="U179" s="827">
        <f t="shared" si="94"/>
        <v>3136.8252311853125</v>
      </c>
      <c r="V179" s="827">
        <f t="shared" si="94"/>
        <v>3403.3250090585534</v>
      </c>
      <c r="W179" s="827">
        <f t="shared" si="94"/>
        <v>3668.8219655663256</v>
      </c>
      <c r="X179" s="827">
        <f t="shared" si="94"/>
        <v>3146.6528805669036</v>
      </c>
      <c r="Y179" s="827">
        <f t="shared" ref="Y179:AE179" si="95">Y166-Y177</f>
        <v>3926.0456458089825</v>
      </c>
      <c r="Z179" s="827">
        <f t="shared" si="95"/>
        <v>3918.7751909093377</v>
      </c>
      <c r="AA179" s="827">
        <f t="shared" si="95"/>
        <v>3911.5047360096924</v>
      </c>
      <c r="AB179" s="827">
        <f t="shared" si="95"/>
        <v>3904.2342811100434</v>
      </c>
      <c r="AC179" s="827">
        <f t="shared" si="95"/>
        <v>3117.5710609683183</v>
      </c>
      <c r="AD179" s="827">
        <f t="shared" si="95"/>
        <v>3889.6933713107528</v>
      </c>
      <c r="AE179" s="827">
        <f t="shared" si="95"/>
        <v>3882.4229164111075</v>
      </c>
    </row>
    <row r="180" spans="1:31" ht="12" thickBot="1">
      <c r="A180" s="919" t="s">
        <v>937</v>
      </c>
      <c r="B180" s="920"/>
      <c r="C180" s="921"/>
      <c r="D180" s="922"/>
      <c r="E180" s="922">
        <f>E179-$D$179</f>
        <v>-9514.6063517133916</v>
      </c>
      <c r="F180" s="922">
        <f t="shared" ref="F180:X180" si="96">F179-$D$179</f>
        <v>0</v>
      </c>
      <c r="G180" s="922">
        <f t="shared" si="96"/>
        <v>0</v>
      </c>
      <c r="H180" s="922">
        <f t="shared" si="96"/>
        <v>0</v>
      </c>
      <c r="I180" s="922">
        <f t="shared" si="96"/>
        <v>0</v>
      </c>
      <c r="J180" s="922">
        <f t="shared" si="96"/>
        <v>0</v>
      </c>
      <c r="K180" s="922">
        <f t="shared" si="96"/>
        <v>0</v>
      </c>
      <c r="L180" s="922">
        <f t="shared" si="96"/>
        <v>277.28010755202655</v>
      </c>
      <c r="M180" s="922">
        <f t="shared" si="96"/>
        <v>968.72543904252313</v>
      </c>
      <c r="N180" s="922">
        <f t="shared" si="96"/>
        <v>994.59823027160928</v>
      </c>
      <c r="O180" s="922">
        <f t="shared" si="96"/>
        <v>1516.7673152710311</v>
      </c>
      <c r="P180" s="922">
        <f t="shared" si="96"/>
        <v>1789.2840213370828</v>
      </c>
      <c r="Q180" s="922">
        <f t="shared" si="96"/>
        <v>2060.7979060376656</v>
      </c>
      <c r="R180" s="922">
        <f t="shared" si="96"/>
        <v>2331.3089693727802</v>
      </c>
      <c r="S180" s="922">
        <f t="shared" si="96"/>
        <v>2080.653769073941</v>
      </c>
      <c r="T180" s="922">
        <f t="shared" si="96"/>
        <v>2869.3226319466039</v>
      </c>
      <c r="U180" s="922">
        <f t="shared" si="96"/>
        <v>3136.8252311853125</v>
      </c>
      <c r="V180" s="922">
        <f t="shared" si="96"/>
        <v>3403.3250090585534</v>
      </c>
      <c r="W180" s="922">
        <f t="shared" si="96"/>
        <v>3668.8219655663256</v>
      </c>
      <c r="X180" s="922">
        <f t="shared" si="96"/>
        <v>3146.6528805669036</v>
      </c>
      <c r="Y180" s="922">
        <f t="shared" ref="Y180:AE180" si="97">Y179-$D$179</f>
        <v>3926.0456458089825</v>
      </c>
      <c r="Z180" s="922">
        <f t="shared" si="97"/>
        <v>3918.7751909093377</v>
      </c>
      <c r="AA180" s="922">
        <f t="shared" si="97"/>
        <v>3911.5047360096924</v>
      </c>
      <c r="AB180" s="922">
        <f t="shared" si="97"/>
        <v>3904.2342811100434</v>
      </c>
      <c r="AC180" s="922">
        <f t="shared" si="97"/>
        <v>3117.5710609683183</v>
      </c>
      <c r="AD180" s="922">
        <f t="shared" si="97"/>
        <v>3889.6933713107528</v>
      </c>
      <c r="AE180" s="922">
        <f t="shared" si="97"/>
        <v>3882.4229164111075</v>
      </c>
    </row>
    <row r="181" spans="1:31">
      <c r="D181" s="827"/>
      <c r="E181" s="827"/>
      <c r="F181" s="827"/>
      <c r="G181" s="827"/>
      <c r="H181" s="827"/>
      <c r="I181" s="827"/>
      <c r="J181" s="827"/>
      <c r="K181" s="827"/>
      <c r="L181" s="827"/>
      <c r="M181" s="827"/>
      <c r="N181" s="827"/>
      <c r="O181" s="827"/>
      <c r="P181" s="827"/>
      <c r="Q181" s="827"/>
      <c r="R181" s="827"/>
      <c r="S181" s="827"/>
      <c r="T181" s="827"/>
      <c r="U181" s="827"/>
      <c r="V181" s="827"/>
      <c r="W181" s="827"/>
      <c r="X181" s="827"/>
      <c r="Y181" s="827"/>
      <c r="Z181" s="827"/>
      <c r="AA181" s="827"/>
      <c r="AB181" s="827"/>
      <c r="AC181" s="827"/>
      <c r="AD181" s="827"/>
      <c r="AE181" s="827"/>
    </row>
    <row r="182" spans="1:31" ht="12" thickBot="1">
      <c r="C182" s="252"/>
      <c r="D182" s="827"/>
      <c r="E182" s="828"/>
      <c r="F182" s="827"/>
      <c r="G182" s="827"/>
      <c r="H182" s="827"/>
      <c r="I182" s="827"/>
      <c r="J182" s="827"/>
      <c r="K182" s="827"/>
      <c r="L182" s="827"/>
      <c r="M182" s="827"/>
      <c r="N182" s="827"/>
      <c r="O182" s="827"/>
      <c r="P182" s="827"/>
      <c r="Q182" s="827"/>
      <c r="R182" s="827"/>
      <c r="S182" s="827"/>
      <c r="T182" s="827"/>
      <c r="U182" s="827"/>
      <c r="V182" s="827"/>
      <c r="W182" s="827"/>
      <c r="X182" s="827"/>
      <c r="Y182" s="827"/>
      <c r="Z182" s="827"/>
      <c r="AA182" s="827"/>
      <c r="AB182" s="827"/>
      <c r="AC182" s="827"/>
      <c r="AD182" s="827"/>
      <c r="AE182" s="827"/>
    </row>
    <row r="183" spans="1:31">
      <c r="A183" s="1159" t="s">
        <v>1299</v>
      </c>
      <c r="B183" s="1160"/>
      <c r="C183" s="1161"/>
      <c r="D183" s="1161"/>
      <c r="E183" s="1161"/>
      <c r="F183" s="1160"/>
      <c r="G183" s="1160"/>
      <c r="H183" s="1160"/>
      <c r="I183" s="1160"/>
      <c r="J183" s="1160"/>
      <c r="K183" s="1160"/>
      <c r="L183" s="1160"/>
      <c r="M183" s="1160"/>
      <c r="N183" s="1160"/>
      <c r="O183" s="1160"/>
      <c r="P183" s="1160"/>
      <c r="Q183" s="1160"/>
      <c r="R183" s="1160"/>
      <c r="S183" s="1160"/>
      <c r="T183" s="1160"/>
      <c r="U183" s="1160"/>
      <c r="V183" s="1160"/>
      <c r="W183" s="1160"/>
      <c r="X183" s="1160"/>
      <c r="Y183" s="1160"/>
      <c r="Z183" s="1160"/>
      <c r="AA183" s="1160"/>
      <c r="AB183" s="1160"/>
      <c r="AC183" s="1160"/>
      <c r="AD183" s="1160"/>
      <c r="AE183" s="1160"/>
    </row>
    <row r="184" spans="1:31">
      <c r="A184" s="915"/>
      <c r="C184" s="252"/>
      <c r="D184" s="252"/>
      <c r="E184" s="252"/>
    </row>
    <row r="185" spans="1:31">
      <c r="A185" s="1163" t="s">
        <v>122</v>
      </c>
      <c r="B185" s="914" t="s">
        <v>197</v>
      </c>
      <c r="C185" s="265">
        <f>E172</f>
        <v>7696.3367155531632</v>
      </c>
      <c r="D185" s="252"/>
      <c r="E185" s="252"/>
    </row>
    <row r="186" spans="1:31">
      <c r="A186" s="1163" t="s">
        <v>1300</v>
      </c>
      <c r="B186" s="914" t="s">
        <v>197</v>
      </c>
      <c r="C186" s="685">
        <f>C185*5%</f>
        <v>384.81683577765818</v>
      </c>
      <c r="D186" s="252"/>
      <c r="E186" s="252"/>
    </row>
    <row r="187" spans="1:31">
      <c r="A187" s="1163" t="s">
        <v>1301</v>
      </c>
      <c r="B187" s="914" t="s">
        <v>197</v>
      </c>
      <c r="C187" s="685">
        <f>C185*95%</f>
        <v>7311.5198797755047</v>
      </c>
      <c r="D187" s="252"/>
      <c r="E187" s="252"/>
    </row>
    <row r="188" spans="1:31">
      <c r="A188" s="918" t="s">
        <v>1302</v>
      </c>
      <c r="C188" s="252"/>
      <c r="D188" s="252"/>
      <c r="E188" s="252"/>
    </row>
    <row r="189" spans="1:31">
      <c r="A189" s="912" t="s">
        <v>293</v>
      </c>
      <c r="C189" s="252"/>
      <c r="D189" s="257" t="s">
        <v>295</v>
      </c>
      <c r="E189" s="1505" t="s">
        <v>296</v>
      </c>
      <c r="F189" s="1505"/>
      <c r="G189" s="1505"/>
      <c r="H189" s="1505"/>
      <c r="I189" s="1505"/>
      <c r="J189" s="258"/>
      <c r="K189" s="258"/>
      <c r="L189" s="258"/>
      <c r="M189" s="258"/>
      <c r="N189" s="258"/>
      <c r="O189" s="1505"/>
      <c r="P189" s="1505"/>
      <c r="Q189" s="1505"/>
      <c r="R189" s="1505"/>
      <c r="S189" s="1505"/>
      <c r="T189" s="258"/>
      <c r="U189" s="258"/>
      <c r="V189" s="258"/>
      <c r="W189" s="258"/>
      <c r="X189" s="258"/>
      <c r="Y189" s="258"/>
      <c r="Z189" s="258"/>
      <c r="AA189" s="258"/>
      <c r="AB189" s="258"/>
      <c r="AC189" s="258"/>
      <c r="AD189" s="258"/>
      <c r="AE189" s="258"/>
    </row>
    <row r="190" spans="1:31">
      <c r="A190" s="912"/>
      <c r="C190" s="252"/>
      <c r="D190" s="262" t="s">
        <v>297</v>
      </c>
      <c r="E190" s="262">
        <v>1</v>
      </c>
      <c r="F190" s="262">
        <v>2</v>
      </c>
      <c r="G190" s="262">
        <v>3</v>
      </c>
      <c r="H190" s="262">
        <v>4</v>
      </c>
      <c r="I190" s="262">
        <v>5</v>
      </c>
      <c r="J190" s="262">
        <v>6</v>
      </c>
      <c r="K190" s="262">
        <v>7</v>
      </c>
      <c r="L190" s="262">
        <v>8</v>
      </c>
      <c r="M190" s="262">
        <v>9</v>
      </c>
      <c r="N190" s="263">
        <v>10</v>
      </c>
      <c r="O190" s="262">
        <v>11</v>
      </c>
      <c r="P190" s="262">
        <v>12</v>
      </c>
      <c r="Q190" s="262">
        <v>13</v>
      </c>
      <c r="R190" s="262">
        <v>14</v>
      </c>
      <c r="S190" s="262">
        <v>15</v>
      </c>
      <c r="T190" s="262">
        <v>16</v>
      </c>
      <c r="U190" s="262">
        <v>17</v>
      </c>
      <c r="V190" s="262">
        <v>18</v>
      </c>
      <c r="W190" s="262">
        <v>19</v>
      </c>
      <c r="X190" s="263">
        <v>20</v>
      </c>
      <c r="Y190" s="263">
        <v>21</v>
      </c>
      <c r="Z190" s="263">
        <v>22</v>
      </c>
      <c r="AA190" s="263">
        <v>23</v>
      </c>
      <c r="AB190" s="263">
        <v>24</v>
      </c>
      <c r="AC190" s="263">
        <v>25</v>
      </c>
      <c r="AD190" s="263">
        <v>26</v>
      </c>
      <c r="AE190" s="263">
        <v>27</v>
      </c>
    </row>
    <row r="191" spans="1:31">
      <c r="A191" s="1158" t="s">
        <v>1305</v>
      </c>
      <c r="C191" s="252"/>
      <c r="D191" s="264"/>
      <c r="E191" s="264"/>
      <c r="F191" s="264"/>
      <c r="G191" s="264"/>
      <c r="H191" s="264"/>
      <c r="I191" s="264"/>
      <c r="J191" s="264"/>
      <c r="K191" s="264"/>
      <c r="L191" s="264"/>
      <c r="M191" s="264"/>
      <c r="N191" s="1157"/>
      <c r="O191" s="264"/>
      <c r="P191" s="264"/>
      <c r="Q191" s="264"/>
      <c r="R191" s="264"/>
      <c r="S191" s="264"/>
      <c r="T191" s="264"/>
      <c r="U191" s="264"/>
      <c r="V191" s="264"/>
      <c r="W191" s="264"/>
      <c r="X191" s="1157"/>
      <c r="Y191" s="1157"/>
      <c r="Z191" s="1157"/>
      <c r="AA191" s="1157"/>
      <c r="AB191" s="1157"/>
      <c r="AC191" s="1157"/>
      <c r="AD191" s="1157"/>
      <c r="AE191" s="1157"/>
    </row>
    <row r="192" spans="1:31">
      <c r="A192" s="1165" t="s">
        <v>1303</v>
      </c>
      <c r="C192" s="252"/>
      <c r="D192" s="252"/>
      <c r="E192" s="265">
        <f>E166</f>
        <v>0</v>
      </c>
      <c r="F192" s="265">
        <f t="shared" ref="F192:X192" si="98">F166</f>
        <v>0</v>
      </c>
      <c r="G192" s="265">
        <f t="shared" si="98"/>
        <v>0</v>
      </c>
      <c r="H192" s="265">
        <f t="shared" si="98"/>
        <v>0</v>
      </c>
      <c r="I192" s="265">
        <f t="shared" si="98"/>
        <v>0</v>
      </c>
      <c r="J192" s="265">
        <f t="shared" si="98"/>
        <v>0</v>
      </c>
      <c r="K192" s="265">
        <f t="shared" si="98"/>
        <v>0</v>
      </c>
      <c r="L192" s="265">
        <f t="shared" si="98"/>
        <v>277.28010755202655</v>
      </c>
      <c r="M192" s="265">
        <f t="shared" si="98"/>
        <v>968.72543904252313</v>
      </c>
      <c r="N192" s="265">
        <f t="shared" si="98"/>
        <v>994.59823027160928</v>
      </c>
      <c r="O192" s="265">
        <f t="shared" si="98"/>
        <v>1516.7673152710311</v>
      </c>
      <c r="P192" s="265">
        <f t="shared" si="98"/>
        <v>1789.2840213370828</v>
      </c>
      <c r="Q192" s="265">
        <f t="shared" si="98"/>
        <v>2060.7979060376656</v>
      </c>
      <c r="R192" s="265">
        <f t="shared" si="98"/>
        <v>2331.3089693727802</v>
      </c>
      <c r="S192" s="265">
        <f t="shared" si="98"/>
        <v>2080.653769073941</v>
      </c>
      <c r="T192" s="265">
        <f t="shared" si="98"/>
        <v>2869.3226319466039</v>
      </c>
      <c r="U192" s="265">
        <f t="shared" si="98"/>
        <v>3136.8252311853125</v>
      </c>
      <c r="V192" s="265">
        <f t="shared" si="98"/>
        <v>3403.3250090585534</v>
      </c>
      <c r="W192" s="265">
        <f t="shared" si="98"/>
        <v>3668.8219655663256</v>
      </c>
      <c r="X192" s="265">
        <f t="shared" si="98"/>
        <v>3146.6528805669036</v>
      </c>
      <c r="Y192" s="265">
        <f t="shared" ref="Y192:AE192" si="99">Y166</f>
        <v>3926.0456458089825</v>
      </c>
      <c r="Z192" s="265">
        <f t="shared" si="99"/>
        <v>3918.7751909093377</v>
      </c>
      <c r="AA192" s="265">
        <f t="shared" si="99"/>
        <v>3911.5047360096924</v>
      </c>
      <c r="AB192" s="265">
        <f t="shared" si="99"/>
        <v>3904.2342811100434</v>
      </c>
      <c r="AC192" s="265">
        <f t="shared" si="99"/>
        <v>3117.5710609683183</v>
      </c>
      <c r="AD192" s="265">
        <f t="shared" si="99"/>
        <v>3889.6933713107528</v>
      </c>
      <c r="AE192" s="265">
        <f t="shared" si="99"/>
        <v>3882.4229164111075</v>
      </c>
    </row>
    <row r="193" spans="1:31">
      <c r="A193" s="1165" t="s">
        <v>1304</v>
      </c>
      <c r="C193" s="252"/>
      <c r="D193" s="252"/>
      <c r="E193" s="252">
        <f>C186</f>
        <v>384.81683577765818</v>
      </c>
    </row>
    <row r="194" spans="1:31">
      <c r="A194" s="1165" t="s">
        <v>1301</v>
      </c>
      <c r="C194" s="252"/>
      <c r="D194" s="252"/>
      <c r="E194" s="252">
        <f>C187</f>
        <v>7311.5198797755047</v>
      </c>
    </row>
    <row r="195" spans="1:31">
      <c r="A195" s="1158" t="s">
        <v>1306</v>
      </c>
      <c r="C195" s="252"/>
      <c r="D195" s="252"/>
      <c r="E195" s="265">
        <f>SUM(E192:E194)</f>
        <v>7696.3367155531632</v>
      </c>
      <c r="F195" s="265">
        <f t="shared" ref="F195" si="100">SUM(F192:F194)</f>
        <v>0</v>
      </c>
      <c r="G195" s="265">
        <f t="shared" ref="G195" si="101">SUM(G192:G194)</f>
        <v>0</v>
      </c>
      <c r="H195" s="265">
        <f t="shared" ref="H195" si="102">SUM(H192:H194)</f>
        <v>0</v>
      </c>
      <c r="I195" s="265">
        <f t="shared" ref="I195" si="103">SUM(I192:I194)</f>
        <v>0</v>
      </c>
      <c r="J195" s="265">
        <f t="shared" ref="J195" si="104">SUM(J192:J194)</f>
        <v>0</v>
      </c>
      <c r="K195" s="265">
        <f t="shared" ref="K195" si="105">SUM(K192:K194)</f>
        <v>0</v>
      </c>
      <c r="L195" s="265">
        <f t="shared" ref="L195" si="106">SUM(L192:L194)</f>
        <v>277.28010755202655</v>
      </c>
      <c r="M195" s="265">
        <f t="shared" ref="M195" si="107">SUM(M192:M194)</f>
        <v>968.72543904252313</v>
      </c>
      <c r="N195" s="265">
        <f t="shared" ref="N195" si="108">SUM(N192:N194)</f>
        <v>994.59823027160928</v>
      </c>
      <c r="O195" s="265">
        <f t="shared" ref="O195" si="109">SUM(O192:O194)</f>
        <v>1516.7673152710311</v>
      </c>
      <c r="P195" s="265">
        <f t="shared" ref="P195" si="110">SUM(P192:P194)</f>
        <v>1789.2840213370828</v>
      </c>
      <c r="Q195" s="265">
        <f t="shared" ref="Q195" si="111">SUM(Q192:Q194)</f>
        <v>2060.7979060376656</v>
      </c>
      <c r="R195" s="265">
        <f t="shared" ref="R195" si="112">SUM(R192:R194)</f>
        <v>2331.3089693727802</v>
      </c>
      <c r="S195" s="265">
        <f t="shared" ref="S195" si="113">SUM(S192:S194)</f>
        <v>2080.653769073941</v>
      </c>
      <c r="T195" s="265">
        <f t="shared" ref="T195" si="114">SUM(T192:T194)</f>
        <v>2869.3226319466039</v>
      </c>
      <c r="U195" s="265">
        <f t="shared" ref="U195" si="115">SUM(U192:U194)</f>
        <v>3136.8252311853125</v>
      </c>
      <c r="V195" s="265">
        <f t="shared" ref="V195" si="116">SUM(V192:V194)</f>
        <v>3403.3250090585534</v>
      </c>
      <c r="W195" s="265">
        <f t="shared" ref="W195" si="117">SUM(W192:W194)</f>
        <v>3668.8219655663256</v>
      </c>
      <c r="X195" s="265">
        <f t="shared" ref="X195:AE195" si="118">SUM(X192:X194)</f>
        <v>3146.6528805669036</v>
      </c>
      <c r="Y195" s="265">
        <f t="shared" si="118"/>
        <v>3926.0456458089825</v>
      </c>
      <c r="Z195" s="265">
        <f t="shared" si="118"/>
        <v>3918.7751909093377</v>
      </c>
      <c r="AA195" s="265">
        <f t="shared" si="118"/>
        <v>3911.5047360096924</v>
      </c>
      <c r="AB195" s="265">
        <f t="shared" si="118"/>
        <v>3904.2342811100434</v>
      </c>
      <c r="AC195" s="265">
        <f t="shared" si="118"/>
        <v>3117.5710609683183</v>
      </c>
      <c r="AD195" s="265">
        <f t="shared" si="118"/>
        <v>3889.6933713107528</v>
      </c>
      <c r="AE195" s="265">
        <f t="shared" si="118"/>
        <v>3882.4229164111075</v>
      </c>
    </row>
    <row r="196" spans="1:31">
      <c r="A196" s="912"/>
      <c r="C196" s="252"/>
      <c r="D196" s="252"/>
      <c r="E196" s="252"/>
    </row>
    <row r="197" spans="1:31">
      <c r="A197" s="1158" t="s">
        <v>1307</v>
      </c>
      <c r="C197" s="252"/>
      <c r="D197" s="252"/>
      <c r="E197" s="252"/>
    </row>
    <row r="198" spans="1:31">
      <c r="A198" s="912" t="s">
        <v>1308</v>
      </c>
      <c r="C198" s="252"/>
      <c r="D198" s="252"/>
      <c r="E198" s="265">
        <f>E177</f>
        <v>9514.6063517133916</v>
      </c>
      <c r="F198" s="265">
        <f t="shared" ref="F198:X198" si="119">F177</f>
        <v>0</v>
      </c>
      <c r="G198" s="265">
        <f t="shared" si="119"/>
        <v>0</v>
      </c>
      <c r="H198" s="265">
        <f t="shared" si="119"/>
        <v>0</v>
      </c>
      <c r="I198" s="265">
        <f t="shared" si="119"/>
        <v>0</v>
      </c>
      <c r="J198" s="265">
        <f t="shared" si="119"/>
        <v>0</v>
      </c>
      <c r="K198" s="265">
        <f t="shared" si="119"/>
        <v>0</v>
      </c>
      <c r="L198" s="265">
        <f t="shared" si="119"/>
        <v>0</v>
      </c>
      <c r="M198" s="265">
        <f t="shared" si="119"/>
        <v>0</v>
      </c>
      <c r="N198" s="265">
        <f t="shared" si="119"/>
        <v>0</v>
      </c>
      <c r="O198" s="265">
        <f t="shared" si="119"/>
        <v>0</v>
      </c>
      <c r="P198" s="265">
        <f t="shared" si="119"/>
        <v>0</v>
      </c>
      <c r="Q198" s="265">
        <f t="shared" si="119"/>
        <v>0</v>
      </c>
      <c r="R198" s="265">
        <f t="shared" si="119"/>
        <v>0</v>
      </c>
      <c r="S198" s="265">
        <f t="shared" si="119"/>
        <v>0</v>
      </c>
      <c r="T198" s="265">
        <f t="shared" si="119"/>
        <v>0</v>
      </c>
      <c r="U198" s="265">
        <f t="shared" si="119"/>
        <v>0</v>
      </c>
      <c r="V198" s="265">
        <f t="shared" si="119"/>
        <v>0</v>
      </c>
      <c r="W198" s="265">
        <f t="shared" si="119"/>
        <v>0</v>
      </c>
      <c r="X198" s="265">
        <f t="shared" si="119"/>
        <v>0</v>
      </c>
      <c r="Y198" s="265">
        <f t="shared" ref="Y198:AE198" si="120">Y177</f>
        <v>0</v>
      </c>
      <c r="Z198" s="265">
        <f t="shared" si="120"/>
        <v>0</v>
      </c>
      <c r="AA198" s="265">
        <f t="shared" si="120"/>
        <v>0</v>
      </c>
      <c r="AB198" s="265">
        <f t="shared" si="120"/>
        <v>0</v>
      </c>
      <c r="AC198" s="265">
        <f t="shared" si="120"/>
        <v>0</v>
      </c>
      <c r="AD198" s="265">
        <f t="shared" si="120"/>
        <v>0</v>
      </c>
      <c r="AE198" s="265">
        <f t="shared" si="120"/>
        <v>0</v>
      </c>
    </row>
    <row r="199" spans="1:31">
      <c r="A199" s="1158" t="s">
        <v>1309</v>
      </c>
      <c r="C199" s="252"/>
      <c r="D199" s="252"/>
      <c r="E199" s="265">
        <f>SUM(E198)</f>
        <v>9514.6063517133916</v>
      </c>
      <c r="F199" s="265">
        <f t="shared" ref="F199" si="121">SUM(F198)</f>
        <v>0</v>
      </c>
      <c r="G199" s="265">
        <f t="shared" ref="G199" si="122">SUM(G198)</f>
        <v>0</v>
      </c>
      <c r="H199" s="265">
        <f t="shared" ref="H199" si="123">SUM(H198)</f>
        <v>0</v>
      </c>
      <c r="I199" s="265">
        <f t="shared" ref="I199" si="124">SUM(I198)</f>
        <v>0</v>
      </c>
      <c r="J199" s="265">
        <f t="shared" ref="J199" si="125">SUM(J198)</f>
        <v>0</v>
      </c>
      <c r="K199" s="265">
        <f t="shared" ref="K199" si="126">SUM(K198)</f>
        <v>0</v>
      </c>
      <c r="L199" s="265">
        <f t="shared" ref="L199" si="127">SUM(L198)</f>
        <v>0</v>
      </c>
      <c r="M199" s="265">
        <f t="shared" ref="M199" si="128">SUM(M198)</f>
        <v>0</v>
      </c>
      <c r="N199" s="265">
        <f t="shared" ref="N199" si="129">SUM(N198)</f>
        <v>0</v>
      </c>
      <c r="O199" s="265">
        <f t="shared" ref="O199" si="130">SUM(O198)</f>
        <v>0</v>
      </c>
      <c r="P199" s="265">
        <f t="shared" ref="P199" si="131">SUM(P198)</f>
        <v>0</v>
      </c>
      <c r="Q199" s="265">
        <f t="shared" ref="Q199" si="132">SUM(Q198)</f>
        <v>0</v>
      </c>
      <c r="R199" s="265">
        <f t="shared" ref="R199" si="133">SUM(R198)</f>
        <v>0</v>
      </c>
      <c r="S199" s="265">
        <f t="shared" ref="S199" si="134">SUM(S198)</f>
        <v>0</v>
      </c>
      <c r="T199" s="265">
        <f t="shared" ref="T199" si="135">SUM(T198)</f>
        <v>0</v>
      </c>
      <c r="U199" s="265">
        <f t="shared" ref="U199" si="136">SUM(U198)</f>
        <v>0</v>
      </c>
      <c r="V199" s="265">
        <f t="shared" ref="V199" si="137">SUM(V198)</f>
        <v>0</v>
      </c>
      <c r="W199" s="265">
        <f t="shared" ref="W199" si="138">SUM(W198)</f>
        <v>0</v>
      </c>
      <c r="X199" s="265">
        <f t="shared" ref="X199:AE199" si="139">SUM(X198)</f>
        <v>0</v>
      </c>
      <c r="Y199" s="265">
        <f t="shared" si="139"/>
        <v>0</v>
      </c>
      <c r="Z199" s="265">
        <f t="shared" si="139"/>
        <v>0</v>
      </c>
      <c r="AA199" s="265">
        <f t="shared" si="139"/>
        <v>0</v>
      </c>
      <c r="AB199" s="265">
        <f t="shared" si="139"/>
        <v>0</v>
      </c>
      <c r="AC199" s="265">
        <f t="shared" si="139"/>
        <v>0</v>
      </c>
      <c r="AD199" s="265">
        <f t="shared" si="139"/>
        <v>0</v>
      </c>
      <c r="AE199" s="265">
        <f t="shared" si="139"/>
        <v>0</v>
      </c>
    </row>
    <row r="200" spans="1:31">
      <c r="A200" s="912"/>
      <c r="C200" s="252"/>
      <c r="D200" s="252"/>
      <c r="E200" s="252"/>
    </row>
    <row r="201" spans="1:31">
      <c r="A201" s="1158" t="s">
        <v>1310</v>
      </c>
      <c r="C201" s="252"/>
      <c r="D201" s="252"/>
      <c r="E201" s="265">
        <f>E195-E199</f>
        <v>-1818.2696361602284</v>
      </c>
      <c r="F201" s="265">
        <f t="shared" ref="F201:X201" si="140">F195-F199</f>
        <v>0</v>
      </c>
      <c r="G201" s="265">
        <f t="shared" si="140"/>
        <v>0</v>
      </c>
      <c r="H201" s="265">
        <f t="shared" si="140"/>
        <v>0</v>
      </c>
      <c r="I201" s="265">
        <f t="shared" si="140"/>
        <v>0</v>
      </c>
      <c r="J201" s="265">
        <f t="shared" si="140"/>
        <v>0</v>
      </c>
      <c r="K201" s="265">
        <f t="shared" si="140"/>
        <v>0</v>
      </c>
      <c r="L201" s="265">
        <f t="shared" si="140"/>
        <v>277.28010755202655</v>
      </c>
      <c r="M201" s="265">
        <f t="shared" si="140"/>
        <v>968.72543904252313</v>
      </c>
      <c r="N201" s="265">
        <f t="shared" si="140"/>
        <v>994.59823027160928</v>
      </c>
      <c r="O201" s="265">
        <f t="shared" si="140"/>
        <v>1516.7673152710311</v>
      </c>
      <c r="P201" s="265">
        <f t="shared" si="140"/>
        <v>1789.2840213370828</v>
      </c>
      <c r="Q201" s="265">
        <f t="shared" si="140"/>
        <v>2060.7979060376656</v>
      </c>
      <c r="R201" s="265">
        <f t="shared" si="140"/>
        <v>2331.3089693727802</v>
      </c>
      <c r="S201" s="265">
        <f t="shared" si="140"/>
        <v>2080.653769073941</v>
      </c>
      <c r="T201" s="265">
        <f t="shared" si="140"/>
        <v>2869.3226319466039</v>
      </c>
      <c r="U201" s="265">
        <f t="shared" si="140"/>
        <v>3136.8252311853125</v>
      </c>
      <c r="V201" s="265">
        <f t="shared" si="140"/>
        <v>3403.3250090585534</v>
      </c>
      <c r="W201" s="265">
        <f t="shared" si="140"/>
        <v>3668.8219655663256</v>
      </c>
      <c r="X201" s="265">
        <f t="shared" si="140"/>
        <v>3146.6528805669036</v>
      </c>
      <c r="Y201" s="265">
        <f t="shared" ref="Y201:AE201" si="141">Y195-Y199</f>
        <v>3926.0456458089825</v>
      </c>
      <c r="Z201" s="265">
        <f t="shared" si="141"/>
        <v>3918.7751909093377</v>
      </c>
      <c r="AA201" s="265">
        <f t="shared" si="141"/>
        <v>3911.5047360096924</v>
      </c>
      <c r="AB201" s="265">
        <f t="shared" si="141"/>
        <v>3904.2342811100434</v>
      </c>
      <c r="AC201" s="265">
        <f t="shared" si="141"/>
        <v>3117.5710609683183</v>
      </c>
      <c r="AD201" s="265">
        <f t="shared" si="141"/>
        <v>3889.6933713107528</v>
      </c>
      <c r="AE201" s="265">
        <f t="shared" si="141"/>
        <v>3882.4229164111075</v>
      </c>
    </row>
    <row r="202" spans="1:31">
      <c r="C202" s="252"/>
      <c r="D202" s="827"/>
      <c r="E202" s="828"/>
      <c r="F202" s="827"/>
      <c r="G202" s="827"/>
      <c r="H202" s="827"/>
      <c r="I202" s="827"/>
      <c r="J202" s="827"/>
      <c r="K202" s="827"/>
      <c r="L202" s="827"/>
      <c r="M202" s="827"/>
      <c r="N202" s="827"/>
      <c r="O202" s="827"/>
      <c r="P202" s="827"/>
      <c r="Q202" s="827"/>
      <c r="R202" s="827"/>
      <c r="S202" s="827"/>
      <c r="T202" s="827"/>
      <c r="U202" s="827"/>
      <c r="V202" s="827"/>
      <c r="W202" s="827"/>
      <c r="X202" s="827"/>
      <c r="Y202" s="827"/>
      <c r="Z202" s="827"/>
      <c r="AA202" s="827"/>
      <c r="AB202" s="827"/>
      <c r="AC202" s="827"/>
      <c r="AD202" s="827"/>
      <c r="AE202" s="827"/>
    </row>
    <row r="203" spans="1:31">
      <c r="C203" s="252"/>
      <c r="D203" s="827"/>
      <c r="E203" s="828"/>
      <c r="F203" s="827"/>
      <c r="G203" s="827"/>
      <c r="H203" s="827"/>
      <c r="I203" s="827"/>
      <c r="J203" s="827"/>
      <c r="K203" s="827"/>
      <c r="L203" s="827"/>
      <c r="M203" s="827"/>
      <c r="N203" s="827"/>
      <c r="O203" s="827"/>
      <c r="P203" s="827"/>
      <c r="Q203" s="827"/>
      <c r="R203" s="827"/>
      <c r="S203" s="827"/>
      <c r="T203" s="827"/>
      <c r="U203" s="827"/>
      <c r="V203" s="827"/>
      <c r="W203" s="827"/>
      <c r="X203" s="827"/>
      <c r="Y203" s="827"/>
      <c r="Z203" s="827"/>
      <c r="AA203" s="827"/>
      <c r="AB203" s="827"/>
      <c r="AC203" s="827"/>
      <c r="AD203" s="827"/>
      <c r="AE203" s="827"/>
    </row>
    <row r="204" spans="1:31" ht="12" thickBot="1">
      <c r="C204" s="252"/>
      <c r="D204" s="827"/>
      <c r="E204" s="828"/>
      <c r="F204" s="827"/>
      <c r="G204" s="827"/>
      <c r="H204" s="827"/>
      <c r="I204" s="827"/>
      <c r="J204" s="827"/>
      <c r="K204" s="827"/>
      <c r="L204" s="827"/>
      <c r="M204" s="827"/>
      <c r="N204" s="827"/>
      <c r="O204" s="827"/>
      <c r="P204" s="827"/>
      <c r="Q204" s="827"/>
      <c r="R204" s="827"/>
      <c r="S204" s="827"/>
      <c r="T204" s="827"/>
      <c r="U204" s="827"/>
      <c r="V204" s="827"/>
      <c r="W204" s="827"/>
      <c r="X204" s="827"/>
      <c r="Y204" s="827"/>
      <c r="Z204" s="827"/>
      <c r="AA204" s="827"/>
      <c r="AB204" s="827"/>
      <c r="AC204" s="827"/>
      <c r="AD204" s="827"/>
      <c r="AE204" s="827"/>
    </row>
    <row r="205" spans="1:31" ht="12.75" thickBot="1">
      <c r="A205" s="896" t="s">
        <v>1103</v>
      </c>
      <c r="B205" s="1503" t="s">
        <v>1104</v>
      </c>
      <c r="C205" s="1515"/>
      <c r="D205" s="1503" t="s">
        <v>1429</v>
      </c>
      <c r="E205" s="1504"/>
      <c r="F205" s="1237"/>
      <c r="G205" s="1239"/>
      <c r="I205" s="2"/>
      <c r="J205" s="1121" t="s">
        <v>1278</v>
      </c>
      <c r="K205" s="1124">
        <v>0</v>
      </c>
      <c r="L205" s="2"/>
      <c r="M205" s="2"/>
      <c r="N205" s="2"/>
      <c r="O205" s="2"/>
      <c r="P205" s="2"/>
      <c r="Q205" s="2"/>
      <c r="R205" s="2"/>
      <c r="S205" s="2"/>
      <c r="T205" s="2"/>
      <c r="U205" s="2"/>
      <c r="V205" s="2"/>
      <c r="W205" s="2"/>
      <c r="X205" s="2"/>
      <c r="Y205" s="2"/>
      <c r="Z205" s="2"/>
      <c r="AA205" s="2"/>
      <c r="AB205" s="2"/>
      <c r="AC205" s="2"/>
      <c r="AD205" s="2"/>
      <c r="AE205" s="2"/>
    </row>
    <row r="206" spans="1:31" ht="12">
      <c r="A206" s="885"/>
      <c r="B206" s="886" t="s">
        <v>351</v>
      </c>
      <c r="C206" s="886" t="s">
        <v>1105</v>
      </c>
      <c r="D206" s="886" t="s">
        <v>351</v>
      </c>
      <c r="E206" s="886" t="s">
        <v>1576</v>
      </c>
      <c r="F206" s="886" t="s">
        <v>1578</v>
      </c>
      <c r="G206" s="887" t="s">
        <v>1579</v>
      </c>
      <c r="I206" s="2"/>
      <c r="J206" s="1122" t="s">
        <v>1281</v>
      </c>
      <c r="K206" s="1125">
        <f>MAXA(D177:X177)</f>
        <v>9514.6063517133916</v>
      </c>
      <c r="L206" s="2"/>
      <c r="M206" s="2"/>
      <c r="N206" s="2"/>
      <c r="O206" s="2"/>
      <c r="P206" s="2"/>
      <c r="Q206" s="2"/>
      <c r="R206" s="2"/>
      <c r="S206" s="2"/>
      <c r="T206" s="2"/>
      <c r="U206" s="2"/>
      <c r="V206" s="2"/>
      <c r="W206" s="2"/>
      <c r="X206" s="2"/>
      <c r="Y206" s="2"/>
      <c r="Z206" s="2"/>
      <c r="AA206" s="2"/>
      <c r="AB206" s="2"/>
      <c r="AC206" s="2"/>
      <c r="AD206" s="2"/>
      <c r="AE206" s="2"/>
    </row>
    <row r="207" spans="1:31" ht="12.75" thickBot="1">
      <c r="A207" s="888" t="s">
        <v>1106</v>
      </c>
      <c r="B207" s="882">
        <f>IRR(E218:N218)</f>
        <v>2.5438808656865541E-2</v>
      </c>
      <c r="C207" s="883">
        <f>NPV(0.06,E218:N218)</f>
        <v>-412.61418768916764</v>
      </c>
      <c r="D207" s="882">
        <f>IRR(E218:X218)</f>
        <v>0.2243483428355193</v>
      </c>
      <c r="E207" s="883">
        <f>NPV(0.06,E218:AE218)</f>
        <v>16438.702403108426</v>
      </c>
      <c r="F207" s="883">
        <f>NPV(0.04,E218:AE218)</f>
        <v>24054.122035757478</v>
      </c>
      <c r="G207" s="883">
        <f>NPV(0.08,E218:AE218)</f>
        <v>11291.954997065382</v>
      </c>
      <c r="I207" s="2"/>
      <c r="J207" s="1123" t="s">
        <v>1280</v>
      </c>
      <c r="K207" s="1126">
        <f>E207/K206+1</f>
        <v>2.7277333181680334</v>
      </c>
      <c r="L207" s="2"/>
      <c r="M207" s="2"/>
      <c r="N207" s="2"/>
      <c r="O207" s="2"/>
      <c r="P207" s="2"/>
      <c r="Q207" s="2"/>
      <c r="R207" s="2"/>
      <c r="S207" s="2"/>
      <c r="T207" s="2"/>
      <c r="U207" s="2"/>
      <c r="V207" s="2"/>
      <c r="W207" s="2"/>
      <c r="X207" s="2"/>
      <c r="Y207" s="2"/>
      <c r="Z207" s="2"/>
      <c r="AA207" s="2"/>
      <c r="AB207" s="2"/>
      <c r="AC207" s="2"/>
      <c r="AD207" s="2"/>
      <c r="AE207" s="2"/>
    </row>
    <row r="208" spans="1:31" ht="12.75" thickBot="1">
      <c r="A208" s="890"/>
      <c r="B208" s="882"/>
      <c r="C208" s="883"/>
      <c r="D208" s="882"/>
      <c r="E208" s="883"/>
      <c r="F208" s="883"/>
      <c r="G208" s="883"/>
      <c r="I208" s="2"/>
      <c r="J208" s="1170" t="s">
        <v>1319</v>
      </c>
      <c r="K208" s="1171">
        <f>-SUM(E201:G201)/O201+K190</f>
        <v>8.1987795476957004</v>
      </c>
      <c r="L208" s="2"/>
      <c r="M208" s="2"/>
      <c r="N208" s="2"/>
      <c r="O208" s="2"/>
      <c r="P208" s="2"/>
      <c r="Q208" s="2"/>
      <c r="R208" s="2"/>
      <c r="S208" s="2"/>
      <c r="T208" s="2"/>
      <c r="U208" s="2"/>
      <c r="V208" s="2"/>
      <c r="W208" s="2"/>
      <c r="X208" s="2"/>
      <c r="Y208" s="2"/>
      <c r="Z208" s="2"/>
      <c r="AA208" s="2"/>
      <c r="AB208" s="2"/>
      <c r="AC208" s="2"/>
      <c r="AD208" s="2"/>
      <c r="AE208" s="2"/>
    </row>
    <row r="209" spans="1:31" ht="12">
      <c r="A209" s="891" t="s">
        <v>1107</v>
      </c>
      <c r="B209" s="882">
        <f>IRR(E220:N220)</f>
        <v>-2.5141360209216534E-2</v>
      </c>
      <c r="C209" s="883">
        <f>NPV(0.06,E220:N220)</f>
        <v>-1310.2185604923179</v>
      </c>
      <c r="D209" s="882">
        <f>IRR(E220:X220)</f>
        <v>0.1840940085156495</v>
      </c>
      <c r="E209" s="883">
        <f t="shared" ref="E209:E215" si="142">NPV(0.06,E220:AE220)</f>
        <v>15541.098030305277</v>
      </c>
      <c r="F209" s="883">
        <f>NPV(0.04,E220:AE220)</f>
        <v>23139.256040400422</v>
      </c>
      <c r="G209" s="883">
        <f>NPV(0.08,E220:AE220)</f>
        <v>10410.972927462291</v>
      </c>
      <c r="H209" s="2"/>
      <c r="I209" s="2"/>
      <c r="J209" s="2"/>
      <c r="K209" s="2"/>
      <c r="L209" s="2"/>
      <c r="M209" s="2"/>
      <c r="N209" s="2"/>
      <c r="O209" s="2"/>
      <c r="P209" s="2"/>
      <c r="Q209" s="2"/>
      <c r="R209" s="2"/>
      <c r="S209" s="2"/>
      <c r="T209" s="2"/>
      <c r="U209" s="2"/>
      <c r="V209" s="2"/>
      <c r="W209" s="2"/>
      <c r="X209" s="2"/>
      <c r="Y209" s="2"/>
      <c r="Z209" s="2"/>
      <c r="AA209" s="2"/>
      <c r="AB209" s="2"/>
      <c r="AC209" s="2"/>
      <c r="AD209" s="2"/>
      <c r="AE209" s="2"/>
    </row>
    <row r="210" spans="1:31" ht="12">
      <c r="A210" s="891" t="s">
        <v>1108</v>
      </c>
      <c r="B210" s="882">
        <f>IRR(E221:N221)</f>
        <v>-5.9053938433195285E-2</v>
      </c>
      <c r="C210" s="883">
        <f>NPV(0.06,E221:N221)</f>
        <v>-2207.8229332954679</v>
      </c>
      <c r="D210" s="882">
        <f>IRR(E221:X221)</f>
        <v>0.15731613469578631</v>
      </c>
      <c r="E210" s="883">
        <f t="shared" si="142"/>
        <v>14643.493657502126</v>
      </c>
      <c r="F210" s="883">
        <f>NPV(0.04,E221:AE221)</f>
        <v>22224.390045043365</v>
      </c>
      <c r="G210" s="883">
        <f>NPV(0.08,E221:AE221)</f>
        <v>9529.9908578591985</v>
      </c>
      <c r="H210" s="2"/>
      <c r="I210" s="2"/>
      <c r="J210" s="2"/>
      <c r="K210" s="2"/>
      <c r="L210" s="2"/>
      <c r="M210" s="2"/>
      <c r="N210" s="2"/>
      <c r="O210" s="2"/>
      <c r="P210" s="2"/>
      <c r="Q210" s="2"/>
      <c r="R210" s="2"/>
      <c r="S210" s="2"/>
      <c r="T210" s="2"/>
      <c r="U210" s="2"/>
      <c r="V210" s="2"/>
      <c r="W210" s="2"/>
      <c r="X210" s="2"/>
      <c r="Y210" s="2"/>
      <c r="Z210" s="2"/>
      <c r="AA210" s="2"/>
      <c r="AB210" s="2"/>
      <c r="AC210" s="2"/>
      <c r="AD210" s="2"/>
      <c r="AE210" s="2"/>
    </row>
    <row r="211" spans="1:31" ht="12">
      <c r="A211" s="891" t="s">
        <v>1109</v>
      </c>
      <c r="B211" s="884">
        <f>IRR(E222:N222)</f>
        <v>-0.13503223945628628</v>
      </c>
      <c r="C211" s="883">
        <f>NPV(0.06,E222:N222)</f>
        <v>-5798.2404245080679</v>
      </c>
      <c r="D211" s="884">
        <f>IRR(E222:X222)</f>
        <v>9.7807745062955309E-2</v>
      </c>
      <c r="E211" s="883">
        <f t="shared" si="142"/>
        <v>11053.076166289527</v>
      </c>
      <c r="F211" s="883">
        <f>NPV(0.04,E222:AE222)</f>
        <v>18564.926063615138</v>
      </c>
      <c r="G211" s="883">
        <f>NPV(0.08,E222:AE222)</f>
        <v>6006.0625794468333</v>
      </c>
      <c r="H211" s="2"/>
      <c r="I211" s="2"/>
      <c r="J211" s="2"/>
      <c r="K211" s="2"/>
      <c r="L211" s="2"/>
      <c r="M211" s="2"/>
      <c r="N211" s="2"/>
      <c r="O211" s="2"/>
      <c r="P211" s="2"/>
      <c r="Q211" s="2"/>
      <c r="R211" s="2"/>
      <c r="S211" s="2"/>
      <c r="T211" s="2"/>
      <c r="U211" s="2"/>
      <c r="V211" s="2"/>
      <c r="W211" s="2"/>
      <c r="X211" s="2"/>
      <c r="Y211" s="2"/>
      <c r="Z211" s="2"/>
      <c r="AA211" s="2"/>
      <c r="AB211" s="2"/>
      <c r="AC211" s="2"/>
      <c r="AD211" s="2"/>
      <c r="AE211" s="2"/>
    </row>
    <row r="212" spans="1:31" ht="12">
      <c r="A212" s="891"/>
      <c r="B212" s="882"/>
      <c r="C212" s="883"/>
      <c r="D212" s="882"/>
      <c r="E212" s="883">
        <f t="shared" si="142"/>
        <v>0</v>
      </c>
      <c r="F212" s="883">
        <f>NPV(0.04,F223:Y223)</f>
        <v>0</v>
      </c>
      <c r="G212" s="883">
        <f>NPV(0.08,G223:Z223)</f>
        <v>0</v>
      </c>
      <c r="H212" s="2"/>
      <c r="I212" s="2"/>
      <c r="J212" s="2"/>
      <c r="K212" s="2"/>
      <c r="L212" s="2"/>
      <c r="M212" s="2"/>
      <c r="N212" s="2"/>
      <c r="O212" s="2"/>
      <c r="P212" s="2"/>
      <c r="Q212" s="2"/>
      <c r="R212" s="2"/>
      <c r="S212" s="2"/>
      <c r="T212" s="2"/>
      <c r="U212" s="2"/>
      <c r="V212" s="2"/>
      <c r="W212" s="2"/>
      <c r="X212" s="2"/>
      <c r="Y212" s="2"/>
      <c r="Z212" s="2"/>
      <c r="AA212" s="2"/>
      <c r="AB212" s="2"/>
      <c r="AC212" s="2"/>
      <c r="AD212" s="2"/>
      <c r="AE212" s="2"/>
    </row>
    <row r="213" spans="1:31" ht="12">
      <c r="A213" s="891" t="s">
        <v>1110</v>
      </c>
      <c r="B213" s="882">
        <f>IRR(E224:N224)</f>
        <v>-2.95137345933979E-2</v>
      </c>
      <c r="C213" s="883">
        <f>NPV(0.06,E224:N224)</f>
        <v>-1268.9571417234006</v>
      </c>
      <c r="D213" s="882">
        <f>IRR(E224:X224)</f>
        <v>0.18063258211509647</v>
      </c>
      <c r="E213" s="883">
        <f t="shared" si="142"/>
        <v>13897.227789994437</v>
      </c>
      <c r="F213" s="883">
        <f>NPV(0.04,E224:AE224)</f>
        <v>20733.843836824675</v>
      </c>
      <c r="G213" s="883">
        <f>NPV(0.08,E224:AE224)</f>
        <v>9281.7774277557546</v>
      </c>
      <c r="H213" s="2"/>
      <c r="I213" s="2"/>
      <c r="J213" s="2"/>
      <c r="K213" s="2"/>
      <c r="L213" s="2"/>
      <c r="M213" s="2"/>
      <c r="N213" s="2"/>
      <c r="O213" s="2"/>
      <c r="P213" s="2"/>
      <c r="Q213" s="2"/>
      <c r="R213" s="2"/>
      <c r="S213" s="2"/>
      <c r="T213" s="2"/>
      <c r="U213" s="2"/>
      <c r="V213" s="2"/>
      <c r="W213" s="2"/>
      <c r="X213" s="2"/>
      <c r="Y213" s="2"/>
      <c r="Z213" s="2"/>
      <c r="AA213" s="2"/>
      <c r="AB213" s="2"/>
      <c r="AC213" s="2"/>
      <c r="AD213" s="2"/>
      <c r="AE213" s="2"/>
    </row>
    <row r="214" spans="1:31" ht="12">
      <c r="A214" s="891" t="s">
        <v>1111</v>
      </c>
      <c r="B214" s="882">
        <f>IRR(E225:N225)</f>
        <v>-7.2511676872483943E-2</v>
      </c>
      <c r="C214" s="883">
        <f>NPV(0.06,E225:N225)</f>
        <v>-2125.3000957576342</v>
      </c>
      <c r="D214" s="882">
        <f>IRR(E225:X225)</f>
        <v>0.14673115336979459</v>
      </c>
      <c r="E214" s="883">
        <f t="shared" si="142"/>
        <v>11355.753176880444</v>
      </c>
      <c r="F214" s="883">
        <f>NPV(0.04,E225:AE225)</f>
        <v>17413.565637891876</v>
      </c>
      <c r="G214" s="883">
        <f>NPV(0.08,E225:AE225)</f>
        <v>7271.5998584461231</v>
      </c>
      <c r="H214" s="2"/>
      <c r="I214" s="2"/>
      <c r="J214" s="2"/>
      <c r="K214" s="2"/>
      <c r="L214" s="2"/>
      <c r="M214" s="2"/>
      <c r="N214" s="2"/>
      <c r="O214" s="2"/>
      <c r="P214" s="2"/>
      <c r="Q214" s="2"/>
      <c r="R214" s="2"/>
      <c r="S214" s="2"/>
      <c r="T214" s="2"/>
      <c r="U214" s="2"/>
      <c r="V214" s="2"/>
      <c r="W214" s="2"/>
      <c r="X214" s="2"/>
      <c r="Y214" s="2"/>
      <c r="Z214" s="2"/>
      <c r="AA214" s="2"/>
      <c r="AB214" s="2"/>
      <c r="AC214" s="2"/>
      <c r="AD214" s="2"/>
      <c r="AE214" s="2"/>
    </row>
    <row r="215" spans="1:31" ht="12.75" thickBot="1">
      <c r="A215" s="892" t="s">
        <v>1112</v>
      </c>
      <c r="B215" s="893">
        <f>IRR(E226:N226)</f>
        <v>-0.14333529580243431</v>
      </c>
      <c r="C215" s="894">
        <f>NPV(0.06,E226:N226)</f>
        <v>-3837.9860038261013</v>
      </c>
      <c r="D215" s="893">
        <f>IRR(E226:X226)</f>
        <v>9.1335305116955645E-2</v>
      </c>
      <c r="E215" s="894">
        <f t="shared" si="142"/>
        <v>6272.8039506524556</v>
      </c>
      <c r="F215" s="894">
        <f>NPV(0.04,E226:AE226)</f>
        <v>10773.009240026262</v>
      </c>
      <c r="G215" s="894">
        <f>NPV(0.08,E226:AE226)</f>
        <v>3251.2447198268637</v>
      </c>
      <c r="H215" s="2"/>
      <c r="I215" s="2"/>
      <c r="J215" s="2"/>
      <c r="K215" s="2"/>
      <c r="L215" s="2"/>
      <c r="M215" s="2"/>
      <c r="N215" s="2"/>
      <c r="O215" s="2"/>
      <c r="P215" s="2"/>
      <c r="Q215" s="2"/>
      <c r="R215" s="2"/>
      <c r="S215" s="2"/>
      <c r="T215" s="2"/>
      <c r="U215" s="2"/>
      <c r="V215" s="2"/>
      <c r="W215" s="2"/>
      <c r="X215" s="2"/>
      <c r="Y215" s="2"/>
      <c r="Z215" s="2"/>
      <c r="AA215" s="2"/>
      <c r="AB215" s="2"/>
      <c r="AC215" s="2"/>
      <c r="AD215" s="2"/>
      <c r="AE215" s="2"/>
    </row>
    <row r="216" spans="1:31" ht="12.75" thickBot="1">
      <c r="A216" s="845"/>
      <c r="B216" s="845"/>
      <c r="C216" s="9"/>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row>
    <row r="217" spans="1:31" ht="12">
      <c r="A217" s="2"/>
      <c r="B217" s="2"/>
      <c r="C217" s="2"/>
      <c r="D217" s="897"/>
      <c r="E217" s="898" t="s">
        <v>432</v>
      </c>
      <c r="F217" s="898" t="s">
        <v>1113</v>
      </c>
      <c r="G217" s="898" t="s">
        <v>1114</v>
      </c>
      <c r="H217" s="898" t="s">
        <v>1115</v>
      </c>
      <c r="I217" s="898" t="s">
        <v>1116</v>
      </c>
      <c r="J217" s="898" t="s">
        <v>1117</v>
      </c>
      <c r="K217" s="898" t="s">
        <v>1118</v>
      </c>
      <c r="L217" s="898" t="s">
        <v>1119</v>
      </c>
      <c r="M217" s="898" t="s">
        <v>1120</v>
      </c>
      <c r="N217" s="898" t="s">
        <v>1121</v>
      </c>
      <c r="O217" s="898" t="s">
        <v>1122</v>
      </c>
      <c r="P217" s="898" t="s">
        <v>1123</v>
      </c>
      <c r="Q217" s="898" t="s">
        <v>1124</v>
      </c>
      <c r="R217" s="898" t="s">
        <v>1125</v>
      </c>
      <c r="S217" s="898" t="s">
        <v>1126</v>
      </c>
      <c r="T217" s="898" t="s">
        <v>1127</v>
      </c>
      <c r="U217" s="898" t="s">
        <v>1128</v>
      </c>
      <c r="V217" s="898" t="s">
        <v>1129</v>
      </c>
      <c r="W217" s="898" t="s">
        <v>1130</v>
      </c>
      <c r="X217" s="898" t="s">
        <v>1131</v>
      </c>
      <c r="Y217" s="898" t="s">
        <v>1422</v>
      </c>
      <c r="Z217" s="898" t="s">
        <v>1423</v>
      </c>
      <c r="AA217" s="898" t="s">
        <v>1424</v>
      </c>
      <c r="AB217" s="898" t="s">
        <v>1425</v>
      </c>
      <c r="AC217" s="898" t="s">
        <v>1426</v>
      </c>
      <c r="AD217" s="898" t="s">
        <v>1427</v>
      </c>
      <c r="AE217" s="898" t="s">
        <v>1428</v>
      </c>
    </row>
    <row r="218" spans="1:31" ht="12">
      <c r="A218" s="2"/>
      <c r="B218" s="2"/>
      <c r="C218" s="2"/>
      <c r="D218" s="899" t="s">
        <v>1106</v>
      </c>
      <c r="E218" s="237">
        <f>E195-E199</f>
        <v>-1818.2696361602284</v>
      </c>
      <c r="F218" s="237">
        <f t="shared" ref="F218:X218" si="143">F195-F199</f>
        <v>0</v>
      </c>
      <c r="G218" s="237">
        <f t="shared" si="143"/>
        <v>0</v>
      </c>
      <c r="H218" s="237">
        <f t="shared" si="143"/>
        <v>0</v>
      </c>
      <c r="I218" s="237">
        <f t="shared" si="143"/>
        <v>0</v>
      </c>
      <c r="J218" s="237">
        <f t="shared" si="143"/>
        <v>0</v>
      </c>
      <c r="K218" s="237">
        <f t="shared" si="143"/>
        <v>0</v>
      </c>
      <c r="L218" s="237">
        <f t="shared" si="143"/>
        <v>277.28010755202655</v>
      </c>
      <c r="M218" s="237">
        <f t="shared" si="143"/>
        <v>968.72543904252313</v>
      </c>
      <c r="N218" s="237">
        <f t="shared" si="143"/>
        <v>994.59823027160928</v>
      </c>
      <c r="O218" s="237">
        <f t="shared" si="143"/>
        <v>1516.7673152710311</v>
      </c>
      <c r="P218" s="237">
        <f t="shared" si="143"/>
        <v>1789.2840213370828</v>
      </c>
      <c r="Q218" s="237">
        <f t="shared" si="143"/>
        <v>2060.7979060376656</v>
      </c>
      <c r="R218" s="237">
        <f t="shared" si="143"/>
        <v>2331.3089693727802</v>
      </c>
      <c r="S218" s="237">
        <f t="shared" si="143"/>
        <v>2080.653769073941</v>
      </c>
      <c r="T218" s="237">
        <f t="shared" si="143"/>
        <v>2869.3226319466039</v>
      </c>
      <c r="U218" s="237">
        <f t="shared" si="143"/>
        <v>3136.8252311853125</v>
      </c>
      <c r="V218" s="237">
        <f t="shared" si="143"/>
        <v>3403.3250090585534</v>
      </c>
      <c r="W218" s="237">
        <f t="shared" si="143"/>
        <v>3668.8219655663256</v>
      </c>
      <c r="X218" s="237">
        <f t="shared" si="143"/>
        <v>3146.6528805669036</v>
      </c>
      <c r="Y218" s="237">
        <f t="shared" ref="Y218:AE218" si="144">Y195-Y199</f>
        <v>3926.0456458089825</v>
      </c>
      <c r="Z218" s="237">
        <f t="shared" si="144"/>
        <v>3918.7751909093377</v>
      </c>
      <c r="AA218" s="237">
        <f t="shared" si="144"/>
        <v>3911.5047360096924</v>
      </c>
      <c r="AB218" s="237">
        <f t="shared" si="144"/>
        <v>3904.2342811100434</v>
      </c>
      <c r="AC218" s="237">
        <f t="shared" si="144"/>
        <v>3117.5710609683183</v>
      </c>
      <c r="AD218" s="237">
        <f t="shared" si="144"/>
        <v>3889.6933713107528</v>
      </c>
      <c r="AE218" s="237">
        <f t="shared" si="144"/>
        <v>3882.4229164111075</v>
      </c>
    </row>
    <row r="219" spans="1:31" ht="12">
      <c r="A219" s="2"/>
      <c r="B219" s="2"/>
      <c r="C219" s="2"/>
      <c r="D219" s="899" t="s">
        <v>1132</v>
      </c>
      <c r="E219" s="237"/>
      <c r="F219" s="237"/>
      <c r="G219" s="900"/>
      <c r="H219" s="900"/>
      <c r="I219" s="900"/>
      <c r="J219" s="900"/>
      <c r="K219" s="900"/>
      <c r="L219" s="900"/>
      <c r="M219" s="900"/>
      <c r="N219" s="900"/>
      <c r="O219" s="900"/>
      <c r="P219" s="900"/>
      <c r="Q219" s="900"/>
      <c r="R219" s="900"/>
      <c r="S219" s="900"/>
      <c r="T219" s="900"/>
      <c r="U219" s="900"/>
      <c r="V219" s="900"/>
      <c r="W219" s="900"/>
      <c r="X219" s="900"/>
      <c r="Y219" s="900"/>
      <c r="Z219" s="900"/>
      <c r="AA219" s="900"/>
      <c r="AB219" s="900"/>
      <c r="AC219" s="900"/>
      <c r="AD219" s="900"/>
      <c r="AE219" s="900"/>
    </row>
    <row r="220" spans="1:31" ht="12">
      <c r="A220" s="2"/>
      <c r="B220" s="2"/>
      <c r="C220" s="2"/>
      <c r="D220" s="901">
        <v>0.1</v>
      </c>
      <c r="E220" s="237">
        <f>E195-E199*IF(E177&gt;=0,(1+$D220),IF(E177&lt;0,(1-$D220)))</f>
        <v>-2769.7302713315676</v>
      </c>
      <c r="F220" s="237">
        <f t="shared" ref="F220:X220" si="145">F195-F199*IF(F177&gt;=0,(1+$D220),IF(F177&lt;0,(1-$D220)))</f>
        <v>0</v>
      </c>
      <c r="G220" s="237">
        <f t="shared" si="145"/>
        <v>0</v>
      </c>
      <c r="H220" s="237">
        <f t="shared" si="145"/>
        <v>0</v>
      </c>
      <c r="I220" s="237">
        <f t="shared" si="145"/>
        <v>0</v>
      </c>
      <c r="J220" s="237">
        <f t="shared" si="145"/>
        <v>0</v>
      </c>
      <c r="K220" s="237">
        <f t="shared" si="145"/>
        <v>0</v>
      </c>
      <c r="L220" s="237">
        <f t="shared" si="145"/>
        <v>277.28010755202655</v>
      </c>
      <c r="M220" s="237">
        <f t="shared" si="145"/>
        <v>968.72543904252313</v>
      </c>
      <c r="N220" s="237">
        <f t="shared" si="145"/>
        <v>994.59823027160928</v>
      </c>
      <c r="O220" s="237">
        <f t="shared" si="145"/>
        <v>1516.7673152710311</v>
      </c>
      <c r="P220" s="237">
        <f t="shared" si="145"/>
        <v>1789.2840213370828</v>
      </c>
      <c r="Q220" s="237">
        <f t="shared" si="145"/>
        <v>2060.7979060376656</v>
      </c>
      <c r="R220" s="237">
        <f t="shared" si="145"/>
        <v>2331.3089693727802</v>
      </c>
      <c r="S220" s="237">
        <f t="shared" si="145"/>
        <v>2080.653769073941</v>
      </c>
      <c r="T220" s="237">
        <f t="shared" si="145"/>
        <v>2869.3226319466039</v>
      </c>
      <c r="U220" s="237">
        <f t="shared" si="145"/>
        <v>3136.8252311853125</v>
      </c>
      <c r="V220" s="237">
        <f t="shared" si="145"/>
        <v>3403.3250090585534</v>
      </c>
      <c r="W220" s="237">
        <f t="shared" si="145"/>
        <v>3668.8219655663256</v>
      </c>
      <c r="X220" s="237">
        <f t="shared" si="145"/>
        <v>3146.6528805669036</v>
      </c>
      <c r="Y220" s="237">
        <f t="shared" ref="Y220:AE220" si="146">Y195-Y199*IF(Y177&gt;=0,(1+$D220),IF(Y177&lt;0,(1-$D220)))</f>
        <v>3926.0456458089825</v>
      </c>
      <c r="Z220" s="237">
        <f t="shared" si="146"/>
        <v>3918.7751909093377</v>
      </c>
      <c r="AA220" s="237">
        <f t="shared" si="146"/>
        <v>3911.5047360096924</v>
      </c>
      <c r="AB220" s="237">
        <f t="shared" si="146"/>
        <v>3904.2342811100434</v>
      </c>
      <c r="AC220" s="237">
        <f t="shared" si="146"/>
        <v>3117.5710609683183</v>
      </c>
      <c r="AD220" s="237">
        <f t="shared" si="146"/>
        <v>3889.6933713107528</v>
      </c>
      <c r="AE220" s="237">
        <f t="shared" si="146"/>
        <v>3882.4229164111075</v>
      </c>
    </row>
    <row r="221" spans="1:31" ht="12">
      <c r="A221" s="2"/>
      <c r="B221" s="2"/>
      <c r="C221" s="2"/>
      <c r="D221" s="901">
        <v>0.2</v>
      </c>
      <c r="E221" s="237">
        <f>E195-E199*IF(E199&gt;=0,(1+$D221),IF(E199&lt;0,(1-$D221)))</f>
        <v>-3721.1909065029067</v>
      </c>
      <c r="F221" s="237">
        <f t="shared" ref="F221:X221" si="147">F195-F199*IF(F199&gt;=0,(1+$D221),IF(F199&lt;0,(1-$D221)))</f>
        <v>0</v>
      </c>
      <c r="G221" s="237">
        <f t="shared" si="147"/>
        <v>0</v>
      </c>
      <c r="H221" s="237">
        <f t="shared" si="147"/>
        <v>0</v>
      </c>
      <c r="I221" s="237">
        <f t="shared" si="147"/>
        <v>0</v>
      </c>
      <c r="J221" s="237">
        <f t="shared" si="147"/>
        <v>0</v>
      </c>
      <c r="K221" s="237">
        <f t="shared" si="147"/>
        <v>0</v>
      </c>
      <c r="L221" s="237">
        <f t="shared" si="147"/>
        <v>277.28010755202655</v>
      </c>
      <c r="M221" s="237">
        <f t="shared" si="147"/>
        <v>968.72543904252313</v>
      </c>
      <c r="N221" s="237">
        <f t="shared" si="147"/>
        <v>994.59823027160928</v>
      </c>
      <c r="O221" s="237">
        <f t="shared" si="147"/>
        <v>1516.7673152710311</v>
      </c>
      <c r="P221" s="237">
        <f t="shared" si="147"/>
        <v>1789.2840213370828</v>
      </c>
      <c r="Q221" s="237">
        <f t="shared" si="147"/>
        <v>2060.7979060376656</v>
      </c>
      <c r="R221" s="237">
        <f t="shared" si="147"/>
        <v>2331.3089693727802</v>
      </c>
      <c r="S221" s="237">
        <f t="shared" si="147"/>
        <v>2080.653769073941</v>
      </c>
      <c r="T221" s="237">
        <f t="shared" si="147"/>
        <v>2869.3226319466039</v>
      </c>
      <c r="U221" s="237">
        <f t="shared" si="147"/>
        <v>3136.8252311853125</v>
      </c>
      <c r="V221" s="237">
        <f t="shared" si="147"/>
        <v>3403.3250090585534</v>
      </c>
      <c r="W221" s="237">
        <f t="shared" si="147"/>
        <v>3668.8219655663256</v>
      </c>
      <c r="X221" s="237">
        <f t="shared" si="147"/>
        <v>3146.6528805669036</v>
      </c>
      <c r="Y221" s="237">
        <f t="shared" ref="Y221:AE221" si="148">Y195-Y199*IF(Y199&gt;=0,(1+$D221),IF(Y199&lt;0,(1-$D221)))</f>
        <v>3926.0456458089825</v>
      </c>
      <c r="Z221" s="237">
        <f t="shared" si="148"/>
        <v>3918.7751909093377</v>
      </c>
      <c r="AA221" s="237">
        <f t="shared" si="148"/>
        <v>3911.5047360096924</v>
      </c>
      <c r="AB221" s="237">
        <f t="shared" si="148"/>
        <v>3904.2342811100434</v>
      </c>
      <c r="AC221" s="237">
        <f t="shared" si="148"/>
        <v>3117.5710609683183</v>
      </c>
      <c r="AD221" s="237">
        <f t="shared" si="148"/>
        <v>3889.6933713107528</v>
      </c>
      <c r="AE221" s="237">
        <f t="shared" si="148"/>
        <v>3882.4229164111075</v>
      </c>
    </row>
    <row r="222" spans="1:31" ht="12">
      <c r="A222" s="2"/>
      <c r="B222" s="2"/>
      <c r="C222" s="2"/>
      <c r="D222" s="901">
        <v>0.6</v>
      </c>
      <c r="E222" s="237">
        <f>E195-E199*IF(E199&gt;=0,(1+$D222),IF(E199&lt;0,(1-$D222)))</f>
        <v>-7527.0334471882634</v>
      </c>
      <c r="F222" s="237">
        <f t="shared" ref="F222:X222" si="149">F195-F199*IF(F199&gt;=0,(1+$D222),IF(F199&lt;0,(1-$D222)))</f>
        <v>0</v>
      </c>
      <c r="G222" s="237">
        <f t="shared" si="149"/>
        <v>0</v>
      </c>
      <c r="H222" s="237">
        <f t="shared" si="149"/>
        <v>0</v>
      </c>
      <c r="I222" s="237">
        <f t="shared" si="149"/>
        <v>0</v>
      </c>
      <c r="J222" s="237">
        <f t="shared" si="149"/>
        <v>0</v>
      </c>
      <c r="K222" s="237">
        <f t="shared" si="149"/>
        <v>0</v>
      </c>
      <c r="L222" s="237">
        <f t="shared" si="149"/>
        <v>277.28010755202655</v>
      </c>
      <c r="M222" s="237">
        <f t="shared" si="149"/>
        <v>968.72543904252313</v>
      </c>
      <c r="N222" s="237">
        <f t="shared" si="149"/>
        <v>994.59823027160928</v>
      </c>
      <c r="O222" s="237">
        <f t="shared" si="149"/>
        <v>1516.7673152710311</v>
      </c>
      <c r="P222" s="237">
        <f t="shared" si="149"/>
        <v>1789.2840213370828</v>
      </c>
      <c r="Q222" s="237">
        <f t="shared" si="149"/>
        <v>2060.7979060376656</v>
      </c>
      <c r="R222" s="237">
        <f t="shared" si="149"/>
        <v>2331.3089693727802</v>
      </c>
      <c r="S222" s="237">
        <f t="shared" si="149"/>
        <v>2080.653769073941</v>
      </c>
      <c r="T222" s="237">
        <f t="shared" si="149"/>
        <v>2869.3226319466039</v>
      </c>
      <c r="U222" s="237">
        <f t="shared" si="149"/>
        <v>3136.8252311853125</v>
      </c>
      <c r="V222" s="237">
        <f t="shared" si="149"/>
        <v>3403.3250090585534</v>
      </c>
      <c r="W222" s="237">
        <f t="shared" si="149"/>
        <v>3668.8219655663256</v>
      </c>
      <c r="X222" s="237">
        <f t="shared" si="149"/>
        <v>3146.6528805669036</v>
      </c>
      <c r="Y222" s="237">
        <f t="shared" ref="Y222:AE222" si="150">Y195-Y199*IF(Y199&gt;=0,(1+$D222),IF(Y199&lt;0,(1-$D222)))</f>
        <v>3926.0456458089825</v>
      </c>
      <c r="Z222" s="237">
        <f t="shared" si="150"/>
        <v>3918.7751909093377</v>
      </c>
      <c r="AA222" s="237">
        <f t="shared" si="150"/>
        <v>3911.5047360096924</v>
      </c>
      <c r="AB222" s="237">
        <f t="shared" si="150"/>
        <v>3904.2342811100434</v>
      </c>
      <c r="AC222" s="237">
        <f t="shared" si="150"/>
        <v>3117.5710609683183</v>
      </c>
      <c r="AD222" s="237">
        <f t="shared" si="150"/>
        <v>3889.6933713107528</v>
      </c>
      <c r="AE222" s="237">
        <f t="shared" si="150"/>
        <v>3882.4229164111075</v>
      </c>
    </row>
    <row r="223" spans="1:31" ht="12">
      <c r="A223" s="2"/>
      <c r="B223" s="2"/>
      <c r="C223" s="2"/>
      <c r="D223" s="899" t="s">
        <v>1133</v>
      </c>
      <c r="E223" s="237"/>
      <c r="F223" s="237"/>
      <c r="G223" s="900"/>
      <c r="H223" s="900"/>
      <c r="I223" s="900"/>
      <c r="J223" s="900"/>
      <c r="K223" s="900"/>
      <c r="L223" s="900"/>
      <c r="M223" s="900"/>
      <c r="N223" s="900"/>
      <c r="O223" s="900"/>
      <c r="P223" s="900"/>
      <c r="Q223" s="900"/>
      <c r="R223" s="900"/>
      <c r="S223" s="900"/>
      <c r="T223" s="900"/>
      <c r="U223" s="900"/>
      <c r="V223" s="900"/>
      <c r="W223" s="900"/>
      <c r="X223" s="900"/>
      <c r="Y223" s="900"/>
      <c r="Z223" s="900"/>
      <c r="AA223" s="900"/>
      <c r="AB223" s="900"/>
      <c r="AC223" s="900"/>
      <c r="AD223" s="900"/>
      <c r="AE223" s="900"/>
    </row>
    <row r="224" spans="1:31" ht="12">
      <c r="A224" s="2"/>
      <c r="B224" s="2"/>
      <c r="C224" s="2"/>
      <c r="D224" s="901">
        <v>0.1</v>
      </c>
      <c r="E224" s="237">
        <f>E$195*(1-$D224)-E$199</f>
        <v>-2587.9033077155445</v>
      </c>
      <c r="F224" s="237">
        <f t="shared" ref="F224:Y226" si="151">F$195*(1-$D224)-F$199</f>
        <v>0</v>
      </c>
      <c r="G224" s="237">
        <f t="shared" si="151"/>
        <v>0</v>
      </c>
      <c r="H224" s="237">
        <f t="shared" si="151"/>
        <v>0</v>
      </c>
      <c r="I224" s="237">
        <f t="shared" si="151"/>
        <v>0</v>
      </c>
      <c r="J224" s="237">
        <f t="shared" si="151"/>
        <v>0</v>
      </c>
      <c r="K224" s="237">
        <f t="shared" si="151"/>
        <v>0</v>
      </c>
      <c r="L224" s="237">
        <f t="shared" si="151"/>
        <v>249.55209679682389</v>
      </c>
      <c r="M224" s="237">
        <f t="shared" si="151"/>
        <v>871.85289513827081</v>
      </c>
      <c r="N224" s="237">
        <f t="shared" si="151"/>
        <v>895.13840724444833</v>
      </c>
      <c r="O224" s="237">
        <f t="shared" si="151"/>
        <v>1365.0905837439279</v>
      </c>
      <c r="P224" s="237">
        <f t="shared" si="151"/>
        <v>1610.3556192033745</v>
      </c>
      <c r="Q224" s="237">
        <f t="shared" si="151"/>
        <v>1854.7181154338991</v>
      </c>
      <c r="R224" s="237">
        <f t="shared" si="151"/>
        <v>2098.1780724355021</v>
      </c>
      <c r="S224" s="237">
        <f t="shared" si="151"/>
        <v>1872.588392166547</v>
      </c>
      <c r="T224" s="237">
        <f t="shared" si="151"/>
        <v>2582.3903687519437</v>
      </c>
      <c r="U224" s="237">
        <f t="shared" si="151"/>
        <v>2823.1427080667813</v>
      </c>
      <c r="V224" s="237">
        <f t="shared" si="151"/>
        <v>3062.9925081526981</v>
      </c>
      <c r="W224" s="237">
        <f t="shared" si="151"/>
        <v>3301.939769009693</v>
      </c>
      <c r="X224" s="237">
        <f t="shared" si="151"/>
        <v>2831.9875925102133</v>
      </c>
      <c r="Y224" s="237">
        <f t="shared" si="151"/>
        <v>3533.4410812280844</v>
      </c>
      <c r="Z224" s="237">
        <f t="shared" ref="Y224:AE226" si="152">Z$195*(1-$D224)-Z$199</f>
        <v>3526.897671818404</v>
      </c>
      <c r="AA224" s="237">
        <f t="shared" si="152"/>
        <v>3520.3542624087231</v>
      </c>
      <c r="AB224" s="237">
        <f t="shared" si="152"/>
        <v>3513.8108529990391</v>
      </c>
      <c r="AC224" s="237">
        <f t="shared" si="152"/>
        <v>2805.8139548714867</v>
      </c>
      <c r="AD224" s="237">
        <f t="shared" si="152"/>
        <v>3500.7240341796778</v>
      </c>
      <c r="AE224" s="237">
        <f t="shared" si="152"/>
        <v>3494.1806247699969</v>
      </c>
    </row>
    <row r="225" spans="1:31" ht="12">
      <c r="A225" s="2"/>
      <c r="B225" s="2"/>
      <c r="C225" s="2"/>
      <c r="D225" s="901">
        <v>0.2</v>
      </c>
      <c r="E225" s="237">
        <f>E$195*(1-$D225)-E$199</f>
        <v>-3357.5369792708607</v>
      </c>
      <c r="F225" s="237">
        <f t="shared" si="151"/>
        <v>0</v>
      </c>
      <c r="G225" s="237">
        <f t="shared" si="151"/>
        <v>0</v>
      </c>
      <c r="H225" s="237">
        <f t="shared" si="151"/>
        <v>0</v>
      </c>
      <c r="I225" s="237">
        <f t="shared" si="151"/>
        <v>0</v>
      </c>
      <c r="J225" s="237">
        <f t="shared" si="151"/>
        <v>0</v>
      </c>
      <c r="K225" s="237">
        <f t="shared" si="151"/>
        <v>0</v>
      </c>
      <c r="L225" s="237">
        <f t="shared" si="151"/>
        <v>221.82408604162126</v>
      </c>
      <c r="M225" s="237">
        <f t="shared" si="151"/>
        <v>774.9803512340186</v>
      </c>
      <c r="N225" s="237">
        <f t="shared" si="151"/>
        <v>795.67858421728749</v>
      </c>
      <c r="O225" s="237">
        <f t="shared" si="151"/>
        <v>1213.4138522168248</v>
      </c>
      <c r="P225" s="237">
        <f t="shared" si="151"/>
        <v>1431.4272170696663</v>
      </c>
      <c r="Q225" s="237">
        <f t="shared" si="151"/>
        <v>1648.6383248301327</v>
      </c>
      <c r="R225" s="237">
        <f t="shared" si="151"/>
        <v>1865.0471754982243</v>
      </c>
      <c r="S225" s="237">
        <f t="shared" si="151"/>
        <v>1664.523015259153</v>
      </c>
      <c r="T225" s="237">
        <f t="shared" si="151"/>
        <v>2295.458105557283</v>
      </c>
      <c r="U225" s="237">
        <f t="shared" si="151"/>
        <v>2509.4601849482501</v>
      </c>
      <c r="V225" s="237">
        <f t="shared" si="151"/>
        <v>2722.6600072468427</v>
      </c>
      <c r="W225" s="237">
        <f t="shared" si="151"/>
        <v>2935.0575724530609</v>
      </c>
      <c r="X225" s="237">
        <f t="shared" si="151"/>
        <v>2517.322304453523</v>
      </c>
      <c r="Y225" s="237">
        <f t="shared" si="152"/>
        <v>3140.8365166471863</v>
      </c>
      <c r="Z225" s="237">
        <f t="shared" si="152"/>
        <v>3135.0201527274703</v>
      </c>
      <c r="AA225" s="237">
        <f t="shared" si="152"/>
        <v>3129.2037888077539</v>
      </c>
      <c r="AB225" s="237">
        <f t="shared" si="152"/>
        <v>3123.3874248880347</v>
      </c>
      <c r="AC225" s="237">
        <f t="shared" si="152"/>
        <v>2494.056848774655</v>
      </c>
      <c r="AD225" s="237">
        <f t="shared" si="152"/>
        <v>3111.7546970486023</v>
      </c>
      <c r="AE225" s="237">
        <f t="shared" si="152"/>
        <v>3105.9383331288864</v>
      </c>
    </row>
    <row r="226" spans="1:31" ht="12.75" thickBot="1">
      <c r="A226" s="2"/>
      <c r="B226" s="2"/>
      <c r="C226" s="2"/>
      <c r="D226" s="902">
        <v>0.4</v>
      </c>
      <c r="E226" s="903">
        <f>E$195*(1-$D226)-E$199</f>
        <v>-4896.8043223814939</v>
      </c>
      <c r="F226" s="903">
        <f t="shared" si="151"/>
        <v>0</v>
      </c>
      <c r="G226" s="903">
        <f t="shared" si="151"/>
        <v>0</v>
      </c>
      <c r="H226" s="903">
        <f t="shared" si="151"/>
        <v>0</v>
      </c>
      <c r="I226" s="903">
        <f t="shared" si="151"/>
        <v>0</v>
      </c>
      <c r="J226" s="903">
        <f t="shared" si="151"/>
        <v>0</v>
      </c>
      <c r="K226" s="903">
        <f t="shared" si="151"/>
        <v>0</v>
      </c>
      <c r="L226" s="903">
        <f t="shared" si="151"/>
        <v>166.36806453121594</v>
      </c>
      <c r="M226" s="903">
        <f t="shared" si="151"/>
        <v>581.23526342551384</v>
      </c>
      <c r="N226" s="903">
        <f t="shared" si="151"/>
        <v>596.75893816296559</v>
      </c>
      <c r="O226" s="903">
        <f t="shared" si="151"/>
        <v>910.06038916261866</v>
      </c>
      <c r="P226" s="903">
        <f t="shared" si="151"/>
        <v>1073.5704128022496</v>
      </c>
      <c r="Q226" s="903">
        <f t="shared" si="151"/>
        <v>1236.4787436225993</v>
      </c>
      <c r="R226" s="903">
        <f t="shared" si="151"/>
        <v>1398.7853816236682</v>
      </c>
      <c r="S226" s="903">
        <f t="shared" si="151"/>
        <v>1248.3922614443645</v>
      </c>
      <c r="T226" s="903">
        <f t="shared" si="151"/>
        <v>1721.5935791679624</v>
      </c>
      <c r="U226" s="903">
        <f t="shared" si="151"/>
        <v>1882.0951387111875</v>
      </c>
      <c r="V226" s="903">
        <f t="shared" si="151"/>
        <v>2041.995005435132</v>
      </c>
      <c r="W226" s="903">
        <f t="shared" si="151"/>
        <v>2201.2931793397952</v>
      </c>
      <c r="X226" s="903">
        <f t="shared" si="151"/>
        <v>1887.9917283401421</v>
      </c>
      <c r="Y226" s="903">
        <f t="shared" si="152"/>
        <v>2355.6273874853896</v>
      </c>
      <c r="Z226" s="903">
        <f t="shared" si="152"/>
        <v>2351.2651145456025</v>
      </c>
      <c r="AA226" s="903">
        <f t="shared" si="152"/>
        <v>2346.9028416058154</v>
      </c>
      <c r="AB226" s="903">
        <f t="shared" si="152"/>
        <v>2342.540568666026</v>
      </c>
      <c r="AC226" s="903">
        <f t="shared" si="152"/>
        <v>1870.5426365809908</v>
      </c>
      <c r="AD226" s="903">
        <f t="shared" si="152"/>
        <v>2333.8160227864514</v>
      </c>
      <c r="AE226" s="903">
        <f t="shared" si="152"/>
        <v>2329.4537498466643</v>
      </c>
    </row>
    <row r="228" spans="1:31" ht="12.75" thickBot="1">
      <c r="A228" s="1168" t="s">
        <v>1320</v>
      </c>
    </row>
    <row r="229" spans="1:31">
      <c r="A229" s="1159" t="s">
        <v>1299</v>
      </c>
      <c r="B229" s="1160"/>
      <c r="C229" s="1161"/>
      <c r="D229" s="1161"/>
      <c r="E229" s="1161"/>
      <c r="F229" s="1160"/>
      <c r="G229" s="1160"/>
      <c r="H229" s="1160"/>
      <c r="I229" s="1160"/>
      <c r="J229" s="1160"/>
      <c r="K229" s="1160"/>
      <c r="L229" s="1160"/>
      <c r="M229" s="1160"/>
      <c r="N229" s="1160"/>
      <c r="O229" s="1160"/>
      <c r="P229" s="1160"/>
      <c r="Q229" s="1160"/>
      <c r="R229" s="1160"/>
      <c r="S229" s="1160"/>
      <c r="T229" s="1160"/>
      <c r="U229" s="1160"/>
      <c r="V229" s="1160"/>
      <c r="W229" s="1160"/>
      <c r="X229" s="1160"/>
      <c r="Y229" s="1160"/>
      <c r="Z229" s="1160"/>
      <c r="AA229" s="1160"/>
      <c r="AB229" s="1160"/>
      <c r="AC229" s="1160"/>
      <c r="AD229" s="1160"/>
      <c r="AE229" s="1160"/>
    </row>
    <row r="230" spans="1:31">
      <c r="A230" s="915"/>
      <c r="C230" s="252"/>
      <c r="D230" s="252"/>
      <c r="E230" s="252"/>
    </row>
    <row r="231" spans="1:31">
      <c r="A231" s="1163" t="s">
        <v>122</v>
      </c>
      <c r="B231" s="914" t="s">
        <v>197</v>
      </c>
      <c r="C231" s="265">
        <f>C185</f>
        <v>7696.3367155531632</v>
      </c>
      <c r="D231" s="252"/>
      <c r="E231" s="252"/>
    </row>
    <row r="232" spans="1:31">
      <c r="A232" s="1163" t="s">
        <v>1300</v>
      </c>
      <c r="B232" s="914" t="s">
        <v>197</v>
      </c>
      <c r="C232" s="685">
        <f>C231</f>
        <v>7696.3367155531632</v>
      </c>
      <c r="D232" s="252"/>
      <c r="E232" s="252"/>
    </row>
    <row r="233" spans="1:31">
      <c r="A233" s="1163" t="s">
        <v>1301</v>
      </c>
      <c r="B233" s="914" t="s">
        <v>197</v>
      </c>
      <c r="C233" s="685">
        <v>0</v>
      </c>
      <c r="D233" s="252"/>
      <c r="E233" s="252"/>
    </row>
    <row r="234" spans="1:31">
      <c r="A234" s="918" t="s">
        <v>1302</v>
      </c>
      <c r="C234" s="252"/>
      <c r="D234" s="252"/>
      <c r="E234" s="252"/>
    </row>
    <row r="235" spans="1:31">
      <c r="A235" s="912" t="s">
        <v>293</v>
      </c>
      <c r="C235" s="252"/>
      <c r="D235" s="257" t="s">
        <v>295</v>
      </c>
      <c r="E235" s="1505" t="s">
        <v>296</v>
      </c>
      <c r="F235" s="1505"/>
      <c r="G235" s="1505"/>
      <c r="H235" s="1505"/>
      <c r="I235" s="1505"/>
      <c r="J235" s="258"/>
      <c r="K235" s="258"/>
      <c r="L235" s="258"/>
      <c r="M235" s="258"/>
      <c r="N235" s="258"/>
      <c r="O235" s="1505"/>
      <c r="P235" s="1505"/>
      <c r="Q235" s="1505"/>
      <c r="R235" s="1505"/>
      <c r="S235" s="1505"/>
      <c r="T235" s="258"/>
      <c r="U235" s="258"/>
      <c r="V235" s="258"/>
      <c r="W235" s="258"/>
      <c r="X235" s="258"/>
      <c r="Y235" s="258"/>
      <c r="Z235" s="258"/>
      <c r="AA235" s="258"/>
      <c r="AB235" s="258"/>
      <c r="AC235" s="258"/>
      <c r="AD235" s="258"/>
      <c r="AE235" s="258"/>
    </row>
    <row r="236" spans="1:31">
      <c r="A236" s="912"/>
      <c r="C236" s="252"/>
      <c r="D236" s="262" t="s">
        <v>297</v>
      </c>
      <c r="E236" s="262">
        <v>1</v>
      </c>
      <c r="F236" s="262">
        <v>2</v>
      </c>
      <c r="G236" s="262">
        <v>3</v>
      </c>
      <c r="H236" s="262">
        <v>4</v>
      </c>
      <c r="I236" s="262">
        <v>5</v>
      </c>
      <c r="J236" s="262">
        <v>6</v>
      </c>
      <c r="K236" s="262">
        <v>7</v>
      </c>
      <c r="L236" s="262">
        <v>8</v>
      </c>
      <c r="M236" s="262">
        <v>9</v>
      </c>
      <c r="N236" s="263">
        <v>10</v>
      </c>
      <c r="O236" s="262">
        <v>11</v>
      </c>
      <c r="P236" s="262">
        <v>12</v>
      </c>
      <c r="Q236" s="262">
        <v>13</v>
      </c>
      <c r="R236" s="262">
        <v>14</v>
      </c>
      <c r="S236" s="262">
        <v>15</v>
      </c>
      <c r="T236" s="262">
        <v>16</v>
      </c>
      <c r="U236" s="262">
        <v>17</v>
      </c>
      <c r="V236" s="262">
        <v>18</v>
      </c>
      <c r="W236" s="262">
        <v>19</v>
      </c>
      <c r="X236" s="263">
        <v>20</v>
      </c>
      <c r="Y236" s="263">
        <v>21</v>
      </c>
      <c r="Z236" s="263">
        <v>22</v>
      </c>
      <c r="AA236" s="263">
        <v>23</v>
      </c>
      <c r="AB236" s="263">
        <v>24</v>
      </c>
      <c r="AC236" s="263">
        <v>25</v>
      </c>
      <c r="AD236" s="263">
        <v>26</v>
      </c>
      <c r="AE236" s="263">
        <v>27</v>
      </c>
    </row>
    <row r="237" spans="1:31">
      <c r="A237" s="1158" t="s">
        <v>1305</v>
      </c>
      <c r="C237" s="252"/>
      <c r="D237" s="264"/>
      <c r="E237" s="264"/>
      <c r="F237" s="264"/>
      <c r="G237" s="264"/>
      <c r="H237" s="264"/>
      <c r="I237" s="264"/>
      <c r="J237" s="264"/>
      <c r="K237" s="264"/>
      <c r="L237" s="264"/>
      <c r="M237" s="264"/>
      <c r="N237" s="1157"/>
      <c r="O237" s="264"/>
      <c r="P237" s="264"/>
      <c r="Q237" s="264"/>
      <c r="R237" s="264"/>
      <c r="S237" s="264"/>
      <c r="T237" s="264"/>
      <c r="U237" s="264"/>
      <c r="V237" s="264"/>
      <c r="W237" s="264"/>
      <c r="X237" s="1157"/>
      <c r="Y237" s="1157"/>
      <c r="Z237" s="1157"/>
      <c r="AA237" s="1157"/>
      <c r="AB237" s="1157"/>
      <c r="AC237" s="1157"/>
      <c r="AD237" s="1157"/>
      <c r="AE237" s="1157"/>
    </row>
    <row r="238" spans="1:31">
      <c r="A238" s="1165" t="s">
        <v>1303</v>
      </c>
      <c r="C238" s="252"/>
      <c r="D238" s="252"/>
      <c r="E238" s="265">
        <f>E192</f>
        <v>0</v>
      </c>
      <c r="F238" s="265">
        <f t="shared" ref="F238:X238" si="153">F192</f>
        <v>0</v>
      </c>
      <c r="G238" s="265">
        <f t="shared" si="153"/>
        <v>0</v>
      </c>
      <c r="H238" s="265">
        <f t="shared" si="153"/>
        <v>0</v>
      </c>
      <c r="I238" s="265">
        <f t="shared" si="153"/>
        <v>0</v>
      </c>
      <c r="J238" s="265">
        <f t="shared" si="153"/>
        <v>0</v>
      </c>
      <c r="K238" s="265">
        <f t="shared" si="153"/>
        <v>0</v>
      </c>
      <c r="L238" s="265">
        <f t="shared" si="153"/>
        <v>277.28010755202655</v>
      </c>
      <c r="M238" s="265">
        <f t="shared" si="153"/>
        <v>968.72543904252313</v>
      </c>
      <c r="N238" s="265">
        <f t="shared" si="153"/>
        <v>994.59823027160928</v>
      </c>
      <c r="O238" s="265">
        <f t="shared" si="153"/>
        <v>1516.7673152710311</v>
      </c>
      <c r="P238" s="265">
        <f t="shared" si="153"/>
        <v>1789.2840213370828</v>
      </c>
      <c r="Q238" s="265">
        <f t="shared" si="153"/>
        <v>2060.7979060376656</v>
      </c>
      <c r="R238" s="265">
        <f t="shared" si="153"/>
        <v>2331.3089693727802</v>
      </c>
      <c r="S238" s="265">
        <f t="shared" si="153"/>
        <v>2080.653769073941</v>
      </c>
      <c r="T238" s="265">
        <f t="shared" si="153"/>
        <v>2869.3226319466039</v>
      </c>
      <c r="U238" s="265">
        <f t="shared" si="153"/>
        <v>3136.8252311853125</v>
      </c>
      <c r="V238" s="265">
        <f t="shared" si="153"/>
        <v>3403.3250090585534</v>
      </c>
      <c r="W238" s="265">
        <f t="shared" si="153"/>
        <v>3668.8219655663256</v>
      </c>
      <c r="X238" s="265">
        <f t="shared" si="153"/>
        <v>3146.6528805669036</v>
      </c>
      <c r="Y238" s="265">
        <f t="shared" ref="Y238:AE238" si="154">Y192</f>
        <v>3926.0456458089825</v>
      </c>
      <c r="Z238" s="265">
        <f t="shared" si="154"/>
        <v>3918.7751909093377</v>
      </c>
      <c r="AA238" s="265">
        <f t="shared" si="154"/>
        <v>3911.5047360096924</v>
      </c>
      <c r="AB238" s="265">
        <f t="shared" si="154"/>
        <v>3904.2342811100434</v>
      </c>
      <c r="AC238" s="265">
        <f t="shared" si="154"/>
        <v>3117.5710609683183</v>
      </c>
      <c r="AD238" s="265">
        <f t="shared" si="154"/>
        <v>3889.6933713107528</v>
      </c>
      <c r="AE238" s="265">
        <f t="shared" si="154"/>
        <v>3882.4229164111075</v>
      </c>
    </row>
    <row r="239" spans="1:31">
      <c r="A239" s="1165" t="s">
        <v>1301</v>
      </c>
      <c r="C239" s="252"/>
      <c r="D239" s="252"/>
      <c r="E239" s="252">
        <f>C233</f>
        <v>0</v>
      </c>
    </row>
    <row r="240" spans="1:31">
      <c r="A240" s="1158" t="s">
        <v>1306</v>
      </c>
      <c r="C240" s="252"/>
      <c r="D240" s="252"/>
      <c r="E240" s="265">
        <f t="shared" ref="E240:X240" si="155">SUM(E238:E239)</f>
        <v>0</v>
      </c>
      <c r="F240" s="265">
        <f t="shared" si="155"/>
        <v>0</v>
      </c>
      <c r="G240" s="265">
        <f t="shared" si="155"/>
        <v>0</v>
      </c>
      <c r="H240" s="265">
        <f t="shared" si="155"/>
        <v>0</v>
      </c>
      <c r="I240" s="265">
        <f t="shared" si="155"/>
        <v>0</v>
      </c>
      <c r="J240" s="265">
        <f t="shared" si="155"/>
        <v>0</v>
      </c>
      <c r="K240" s="265">
        <f t="shared" si="155"/>
        <v>0</v>
      </c>
      <c r="L240" s="265">
        <f t="shared" si="155"/>
        <v>277.28010755202655</v>
      </c>
      <c r="M240" s="265">
        <f t="shared" si="155"/>
        <v>968.72543904252313</v>
      </c>
      <c r="N240" s="265">
        <f t="shared" si="155"/>
        <v>994.59823027160928</v>
      </c>
      <c r="O240" s="265">
        <f t="shared" si="155"/>
        <v>1516.7673152710311</v>
      </c>
      <c r="P240" s="265">
        <f t="shared" si="155"/>
        <v>1789.2840213370828</v>
      </c>
      <c r="Q240" s="265">
        <f t="shared" si="155"/>
        <v>2060.7979060376656</v>
      </c>
      <c r="R240" s="265">
        <f t="shared" si="155"/>
        <v>2331.3089693727802</v>
      </c>
      <c r="S240" s="265">
        <f t="shared" si="155"/>
        <v>2080.653769073941</v>
      </c>
      <c r="T240" s="265">
        <f t="shared" si="155"/>
        <v>2869.3226319466039</v>
      </c>
      <c r="U240" s="265">
        <f t="shared" si="155"/>
        <v>3136.8252311853125</v>
      </c>
      <c r="V240" s="265">
        <f t="shared" si="155"/>
        <v>3403.3250090585534</v>
      </c>
      <c r="W240" s="265">
        <f t="shared" si="155"/>
        <v>3668.8219655663256</v>
      </c>
      <c r="X240" s="265">
        <f t="shared" si="155"/>
        <v>3146.6528805669036</v>
      </c>
      <c r="Y240" s="265">
        <f t="shared" ref="Y240:AE240" si="156">SUM(Y238:Y239)</f>
        <v>3926.0456458089825</v>
      </c>
      <c r="Z240" s="265">
        <f t="shared" si="156"/>
        <v>3918.7751909093377</v>
      </c>
      <c r="AA240" s="265">
        <f t="shared" si="156"/>
        <v>3911.5047360096924</v>
      </c>
      <c r="AB240" s="265">
        <f t="shared" si="156"/>
        <v>3904.2342811100434</v>
      </c>
      <c r="AC240" s="265">
        <f t="shared" si="156"/>
        <v>3117.5710609683183</v>
      </c>
      <c r="AD240" s="265">
        <f t="shared" si="156"/>
        <v>3889.6933713107528</v>
      </c>
      <c r="AE240" s="265">
        <f t="shared" si="156"/>
        <v>3882.4229164111075</v>
      </c>
    </row>
    <row r="241" spans="1:31">
      <c r="A241" s="912"/>
      <c r="C241" s="252"/>
      <c r="D241" s="252"/>
      <c r="E241" s="252"/>
    </row>
    <row r="242" spans="1:31">
      <c r="A242" s="1158" t="s">
        <v>1307</v>
      </c>
      <c r="C242" s="252"/>
      <c r="D242" s="252"/>
      <c r="E242" s="252"/>
    </row>
    <row r="243" spans="1:31">
      <c r="A243" s="912" t="s">
        <v>1308</v>
      </c>
      <c r="C243" s="252"/>
      <c r="D243" s="252"/>
      <c r="E243" s="265">
        <f>E198</f>
        <v>9514.6063517133916</v>
      </c>
      <c r="F243" s="265">
        <f t="shared" ref="F243:X243" si="157">F198</f>
        <v>0</v>
      </c>
      <c r="G243" s="265">
        <f t="shared" si="157"/>
        <v>0</v>
      </c>
      <c r="H243" s="265">
        <f t="shared" si="157"/>
        <v>0</v>
      </c>
      <c r="I243" s="265">
        <f t="shared" si="157"/>
        <v>0</v>
      </c>
      <c r="J243" s="265">
        <f t="shared" si="157"/>
        <v>0</v>
      </c>
      <c r="K243" s="265">
        <f t="shared" si="157"/>
        <v>0</v>
      </c>
      <c r="L243" s="265">
        <f t="shared" si="157"/>
        <v>0</v>
      </c>
      <c r="M243" s="265">
        <f t="shared" si="157"/>
        <v>0</v>
      </c>
      <c r="N243" s="265">
        <f t="shared" si="157"/>
        <v>0</v>
      </c>
      <c r="O243" s="265">
        <f t="shared" si="157"/>
        <v>0</v>
      </c>
      <c r="P243" s="265">
        <f t="shared" si="157"/>
        <v>0</v>
      </c>
      <c r="Q243" s="265">
        <f t="shared" si="157"/>
        <v>0</v>
      </c>
      <c r="R243" s="265">
        <f t="shared" si="157"/>
        <v>0</v>
      </c>
      <c r="S243" s="265">
        <f t="shared" si="157"/>
        <v>0</v>
      </c>
      <c r="T243" s="265">
        <f t="shared" si="157"/>
        <v>0</v>
      </c>
      <c r="U243" s="265">
        <f t="shared" si="157"/>
        <v>0</v>
      </c>
      <c r="V243" s="265">
        <f t="shared" si="157"/>
        <v>0</v>
      </c>
      <c r="W243" s="265">
        <f t="shared" si="157"/>
        <v>0</v>
      </c>
      <c r="X243" s="265">
        <f t="shared" si="157"/>
        <v>0</v>
      </c>
      <c r="Y243" s="265">
        <f t="shared" ref="Y243:AE243" si="158">Y198</f>
        <v>0</v>
      </c>
      <c r="Z243" s="265">
        <f t="shared" si="158"/>
        <v>0</v>
      </c>
      <c r="AA243" s="265">
        <f t="shared" si="158"/>
        <v>0</v>
      </c>
      <c r="AB243" s="265">
        <f t="shared" si="158"/>
        <v>0</v>
      </c>
      <c r="AC243" s="265">
        <f t="shared" si="158"/>
        <v>0</v>
      </c>
      <c r="AD243" s="265">
        <f t="shared" si="158"/>
        <v>0</v>
      </c>
      <c r="AE243" s="265">
        <f t="shared" si="158"/>
        <v>0</v>
      </c>
    </row>
    <row r="244" spans="1:31">
      <c r="A244" s="1158" t="s">
        <v>1309</v>
      </c>
      <c r="C244" s="252"/>
      <c r="D244" s="252"/>
      <c r="E244" s="265">
        <f>SUM(E243)</f>
        <v>9514.6063517133916</v>
      </c>
      <c r="F244" s="265">
        <f t="shared" ref="F244:X244" si="159">SUM(F243)</f>
        <v>0</v>
      </c>
      <c r="G244" s="265">
        <f t="shared" si="159"/>
        <v>0</v>
      </c>
      <c r="H244" s="265">
        <f t="shared" si="159"/>
        <v>0</v>
      </c>
      <c r="I244" s="265">
        <f t="shared" si="159"/>
        <v>0</v>
      </c>
      <c r="J244" s="265">
        <f t="shared" si="159"/>
        <v>0</v>
      </c>
      <c r="K244" s="265">
        <f t="shared" si="159"/>
        <v>0</v>
      </c>
      <c r="L244" s="265">
        <f t="shared" si="159"/>
        <v>0</v>
      </c>
      <c r="M244" s="265">
        <f t="shared" si="159"/>
        <v>0</v>
      </c>
      <c r="N244" s="265">
        <f t="shared" si="159"/>
        <v>0</v>
      </c>
      <c r="O244" s="265">
        <f t="shared" si="159"/>
        <v>0</v>
      </c>
      <c r="P244" s="265">
        <f t="shared" si="159"/>
        <v>0</v>
      </c>
      <c r="Q244" s="265">
        <f t="shared" si="159"/>
        <v>0</v>
      </c>
      <c r="R244" s="265">
        <f t="shared" si="159"/>
        <v>0</v>
      </c>
      <c r="S244" s="265">
        <f t="shared" si="159"/>
        <v>0</v>
      </c>
      <c r="T244" s="265">
        <f t="shared" si="159"/>
        <v>0</v>
      </c>
      <c r="U244" s="265">
        <f t="shared" si="159"/>
        <v>0</v>
      </c>
      <c r="V244" s="265">
        <f t="shared" si="159"/>
        <v>0</v>
      </c>
      <c r="W244" s="265">
        <f t="shared" si="159"/>
        <v>0</v>
      </c>
      <c r="X244" s="265">
        <f t="shared" si="159"/>
        <v>0</v>
      </c>
      <c r="Y244" s="265">
        <f t="shared" ref="Y244:AE244" si="160">SUM(Y243)</f>
        <v>0</v>
      </c>
      <c r="Z244" s="265">
        <f t="shared" si="160"/>
        <v>0</v>
      </c>
      <c r="AA244" s="265">
        <f t="shared" si="160"/>
        <v>0</v>
      </c>
      <c r="AB244" s="265">
        <f t="shared" si="160"/>
        <v>0</v>
      </c>
      <c r="AC244" s="265">
        <f t="shared" si="160"/>
        <v>0</v>
      </c>
      <c r="AD244" s="265">
        <f t="shared" si="160"/>
        <v>0</v>
      </c>
      <c r="AE244" s="265">
        <f t="shared" si="160"/>
        <v>0</v>
      </c>
    </row>
    <row r="245" spans="1:31">
      <c r="A245" s="912"/>
      <c r="C245" s="252"/>
      <c r="D245" s="252"/>
      <c r="E245" s="252"/>
    </row>
    <row r="246" spans="1:31">
      <c r="A246" s="1158" t="s">
        <v>1310</v>
      </c>
      <c r="C246" s="252"/>
      <c r="D246" s="252"/>
      <c r="E246" s="265">
        <f>E240-E244</f>
        <v>-9514.6063517133916</v>
      </c>
      <c r="F246" s="265">
        <f t="shared" ref="F246:X246" si="161">F240-F244</f>
        <v>0</v>
      </c>
      <c r="G246" s="265">
        <f t="shared" si="161"/>
        <v>0</v>
      </c>
      <c r="H246" s="265">
        <f t="shared" si="161"/>
        <v>0</v>
      </c>
      <c r="I246" s="265">
        <f t="shared" si="161"/>
        <v>0</v>
      </c>
      <c r="J246" s="265">
        <f t="shared" si="161"/>
        <v>0</v>
      </c>
      <c r="K246" s="265">
        <f t="shared" si="161"/>
        <v>0</v>
      </c>
      <c r="L246" s="265">
        <f t="shared" si="161"/>
        <v>277.28010755202655</v>
      </c>
      <c r="M246" s="265">
        <f t="shared" si="161"/>
        <v>968.72543904252313</v>
      </c>
      <c r="N246" s="265">
        <f t="shared" si="161"/>
        <v>994.59823027160928</v>
      </c>
      <c r="O246" s="265">
        <f t="shared" si="161"/>
        <v>1516.7673152710311</v>
      </c>
      <c r="P246" s="265">
        <f t="shared" si="161"/>
        <v>1789.2840213370828</v>
      </c>
      <c r="Q246" s="265">
        <f t="shared" si="161"/>
        <v>2060.7979060376656</v>
      </c>
      <c r="R246" s="265">
        <f t="shared" si="161"/>
        <v>2331.3089693727802</v>
      </c>
      <c r="S246" s="265">
        <f t="shared" si="161"/>
        <v>2080.653769073941</v>
      </c>
      <c r="T246" s="265">
        <f t="shared" si="161"/>
        <v>2869.3226319466039</v>
      </c>
      <c r="U246" s="265">
        <f t="shared" si="161"/>
        <v>3136.8252311853125</v>
      </c>
      <c r="V246" s="265">
        <f t="shared" si="161"/>
        <v>3403.3250090585534</v>
      </c>
      <c r="W246" s="265">
        <f t="shared" si="161"/>
        <v>3668.8219655663256</v>
      </c>
      <c r="X246" s="265">
        <f t="shared" si="161"/>
        <v>3146.6528805669036</v>
      </c>
      <c r="Y246" s="265">
        <f t="shared" ref="Y246:AE246" si="162">Y240-Y244</f>
        <v>3926.0456458089825</v>
      </c>
      <c r="Z246" s="265">
        <f t="shared" si="162"/>
        <v>3918.7751909093377</v>
      </c>
      <c r="AA246" s="265">
        <f t="shared" si="162"/>
        <v>3911.5047360096924</v>
      </c>
      <c r="AB246" s="265">
        <f t="shared" si="162"/>
        <v>3904.2342811100434</v>
      </c>
      <c r="AC246" s="265">
        <f t="shared" si="162"/>
        <v>3117.5710609683183</v>
      </c>
      <c r="AD246" s="265">
        <f t="shared" si="162"/>
        <v>3889.6933713107528</v>
      </c>
      <c r="AE246" s="265">
        <f t="shared" si="162"/>
        <v>3882.4229164111075</v>
      </c>
    </row>
    <row r="247" spans="1:31" ht="12" thickBot="1">
      <c r="A247" s="1166" t="s">
        <v>350</v>
      </c>
      <c r="B247" s="921"/>
      <c r="C247" s="1090"/>
      <c r="D247" s="1090"/>
      <c r="E247" s="1091">
        <f>E246-$D$74</f>
        <v>-9514.6063517133916</v>
      </c>
      <c r="F247" s="1091">
        <f t="shared" ref="F247:X247" si="163">F246-$D$74</f>
        <v>0</v>
      </c>
      <c r="G247" s="1091">
        <f t="shared" si="163"/>
        <v>0</v>
      </c>
      <c r="H247" s="1091">
        <f t="shared" si="163"/>
        <v>0</v>
      </c>
      <c r="I247" s="1091">
        <f t="shared" si="163"/>
        <v>0</v>
      </c>
      <c r="J247" s="1091">
        <f t="shared" si="163"/>
        <v>0</v>
      </c>
      <c r="K247" s="1091">
        <f t="shared" si="163"/>
        <v>0</v>
      </c>
      <c r="L247" s="1091">
        <f t="shared" si="163"/>
        <v>277.28010755202655</v>
      </c>
      <c r="M247" s="1091">
        <f t="shared" si="163"/>
        <v>968.72543904252313</v>
      </c>
      <c r="N247" s="1091">
        <f t="shared" si="163"/>
        <v>994.59823027160928</v>
      </c>
      <c r="O247" s="1091">
        <f t="shared" si="163"/>
        <v>1516.7673152710311</v>
      </c>
      <c r="P247" s="1091">
        <f t="shared" si="163"/>
        <v>1789.2840213370828</v>
      </c>
      <c r="Q247" s="1091">
        <f t="shared" si="163"/>
        <v>2060.7979060376656</v>
      </c>
      <c r="R247" s="1091">
        <f t="shared" si="163"/>
        <v>2331.3089693727802</v>
      </c>
      <c r="S247" s="1091">
        <f t="shared" si="163"/>
        <v>2080.653769073941</v>
      </c>
      <c r="T247" s="1091">
        <f t="shared" si="163"/>
        <v>2869.3226319466039</v>
      </c>
      <c r="U247" s="1091">
        <f t="shared" si="163"/>
        <v>3136.8252311853125</v>
      </c>
      <c r="V247" s="1091">
        <f t="shared" si="163"/>
        <v>3403.3250090585534</v>
      </c>
      <c r="W247" s="1091">
        <f t="shared" si="163"/>
        <v>3668.8219655663256</v>
      </c>
      <c r="X247" s="1091">
        <f t="shared" si="163"/>
        <v>3146.6528805669036</v>
      </c>
      <c r="Y247" s="1091">
        <f t="shared" ref="Y247:AE247" si="164">Y246-$D$74</f>
        <v>3926.0456458089825</v>
      </c>
      <c r="Z247" s="1091">
        <f t="shared" si="164"/>
        <v>3918.7751909093377</v>
      </c>
      <c r="AA247" s="1091">
        <f t="shared" si="164"/>
        <v>3911.5047360096924</v>
      </c>
      <c r="AB247" s="1091">
        <f t="shared" si="164"/>
        <v>3904.2342811100434</v>
      </c>
      <c r="AC247" s="1091">
        <f t="shared" si="164"/>
        <v>3117.5710609683183</v>
      </c>
      <c r="AD247" s="1091">
        <f t="shared" si="164"/>
        <v>3889.6933713107528</v>
      </c>
      <c r="AE247" s="1091">
        <f t="shared" si="164"/>
        <v>3882.4229164111075</v>
      </c>
    </row>
    <row r="248" spans="1:31">
      <c r="C248" s="252"/>
      <c r="D248" s="827"/>
      <c r="E248" s="828"/>
      <c r="F248" s="827"/>
      <c r="G248" s="827"/>
      <c r="H248" s="827"/>
      <c r="I248" s="827"/>
      <c r="J248" s="827"/>
      <c r="K248" s="827"/>
      <c r="L248" s="827"/>
      <c r="M248" s="827"/>
      <c r="N248" s="827"/>
      <c r="O248" s="827"/>
      <c r="P248" s="827"/>
      <c r="Q248" s="827"/>
      <c r="R248" s="827"/>
      <c r="S248" s="827"/>
      <c r="T248" s="827"/>
      <c r="U248" s="827"/>
      <c r="V248" s="827"/>
      <c r="W248" s="827"/>
      <c r="X248" s="827"/>
      <c r="Y248" s="827"/>
      <c r="Z248" s="827"/>
      <c r="AA248" s="827"/>
      <c r="AB248" s="827"/>
      <c r="AC248" s="827"/>
      <c r="AD248" s="827"/>
      <c r="AE248" s="827"/>
    </row>
    <row r="249" spans="1:31" ht="12" thickBot="1">
      <c r="C249" s="252"/>
      <c r="D249" s="827"/>
      <c r="E249" s="828"/>
      <c r="F249" s="827"/>
      <c r="G249" s="827"/>
      <c r="H249" s="827"/>
      <c r="I249" s="827"/>
      <c r="J249" s="827"/>
      <c r="K249" s="827"/>
      <c r="L249" s="827"/>
      <c r="M249" s="827"/>
      <c r="N249" s="827"/>
      <c r="O249" s="827"/>
      <c r="P249" s="827"/>
      <c r="Q249" s="827"/>
      <c r="R249" s="827"/>
      <c r="S249" s="827"/>
      <c r="T249" s="827"/>
      <c r="U249" s="827"/>
      <c r="V249" s="827"/>
      <c r="W249" s="827"/>
      <c r="X249" s="827"/>
      <c r="Y249" s="827"/>
      <c r="Z249" s="827"/>
      <c r="AA249" s="827"/>
      <c r="AB249" s="827"/>
      <c r="AC249" s="827"/>
      <c r="AD249" s="827"/>
      <c r="AE249" s="827"/>
    </row>
    <row r="250" spans="1:31" ht="12.75" thickBot="1">
      <c r="A250" s="896" t="s">
        <v>1103</v>
      </c>
      <c r="B250" s="1503" t="s">
        <v>1104</v>
      </c>
      <c r="C250" s="1515"/>
      <c r="D250" s="1503" t="s">
        <v>1429</v>
      </c>
      <c r="E250" s="1504"/>
      <c r="F250" s="1237"/>
      <c r="G250" s="1239"/>
      <c r="I250" s="2"/>
      <c r="J250" s="1121" t="s">
        <v>1278</v>
      </c>
      <c r="K250" s="1124">
        <v>0</v>
      </c>
      <c r="L250" s="2"/>
      <c r="M250" s="2"/>
      <c r="N250" s="2"/>
      <c r="O250" s="2"/>
      <c r="P250" s="2"/>
      <c r="Q250" s="2"/>
      <c r="R250" s="2"/>
      <c r="S250" s="2"/>
      <c r="T250" s="2"/>
      <c r="U250" s="2"/>
      <c r="V250" s="2"/>
      <c r="W250" s="2"/>
      <c r="X250" s="2"/>
      <c r="Y250" s="2"/>
      <c r="Z250" s="2"/>
      <c r="AA250" s="2"/>
      <c r="AB250" s="2"/>
      <c r="AC250" s="2"/>
      <c r="AD250" s="2"/>
      <c r="AE250" s="2"/>
    </row>
    <row r="251" spans="1:31" ht="12">
      <c r="A251" s="885"/>
      <c r="B251" s="886" t="s">
        <v>351</v>
      </c>
      <c r="C251" s="886" t="s">
        <v>1105</v>
      </c>
      <c r="D251" s="886" t="s">
        <v>351</v>
      </c>
      <c r="E251" s="886" t="s">
        <v>1576</v>
      </c>
      <c r="F251" s="886" t="s">
        <v>1578</v>
      </c>
      <c r="G251" s="887" t="s">
        <v>1579</v>
      </c>
      <c r="I251" s="2"/>
      <c r="J251" s="1122" t="s">
        <v>1281</v>
      </c>
      <c r="K251" s="1125">
        <f>MAXA(D198:X198)</f>
        <v>9514.6063517133916</v>
      </c>
      <c r="L251" s="2"/>
      <c r="M251" s="2"/>
      <c r="N251" s="2"/>
      <c r="O251" s="2"/>
      <c r="P251" s="2"/>
      <c r="Q251" s="2"/>
      <c r="R251" s="2"/>
      <c r="S251" s="2"/>
      <c r="T251" s="2"/>
      <c r="U251" s="2"/>
      <c r="V251" s="2"/>
      <c r="W251" s="2"/>
      <c r="X251" s="2"/>
      <c r="Y251" s="2"/>
      <c r="Z251" s="2"/>
      <c r="AA251" s="2"/>
      <c r="AB251" s="2"/>
      <c r="AC251" s="2"/>
      <c r="AD251" s="2"/>
      <c r="AE251" s="2"/>
    </row>
    <row r="252" spans="1:31" ht="12.75" thickBot="1">
      <c r="A252" s="888" t="s">
        <v>1106</v>
      </c>
      <c r="B252" s="882">
        <f>IRR(E263:N263)</f>
        <v>-0.15885041475635442</v>
      </c>
      <c r="C252" s="883">
        <f>NPV(0.06,E263:N263)</f>
        <v>-7673.3092023619629</v>
      </c>
      <c r="D252" s="882">
        <f>IRR(E263:X263)</f>
        <v>7.9252032162358876E-2</v>
      </c>
      <c r="E252" s="883">
        <f>NPV(0.06,E263:AE263)</f>
        <v>9178.0073884356316</v>
      </c>
      <c r="F252" s="883">
        <f>NPV(0.04,E263:AE263)</f>
        <v>16653.798270802519</v>
      </c>
      <c r="G252" s="883">
        <f>NPV(0.08,E263:AE263)</f>
        <v>4165.717297479122</v>
      </c>
      <c r="I252" s="2"/>
      <c r="J252" s="1123" t="s">
        <v>1280</v>
      </c>
      <c r="K252" s="1126">
        <f>E252/K251+1</f>
        <v>1.9646229228162293</v>
      </c>
      <c r="L252" s="2"/>
      <c r="M252" s="2"/>
      <c r="N252" s="2"/>
      <c r="O252" s="2"/>
      <c r="P252" s="2"/>
      <c r="Q252" s="2"/>
      <c r="R252" s="2"/>
      <c r="S252" s="2"/>
      <c r="T252" s="2"/>
      <c r="U252" s="2"/>
      <c r="V252" s="2"/>
      <c r="W252" s="2"/>
      <c r="X252" s="2"/>
      <c r="Y252" s="2"/>
      <c r="Z252" s="2"/>
      <c r="AA252" s="2"/>
      <c r="AB252" s="2"/>
      <c r="AC252" s="2"/>
      <c r="AD252" s="2"/>
      <c r="AE252" s="2"/>
    </row>
    <row r="253" spans="1:31" ht="12.75" thickBot="1">
      <c r="A253" s="890"/>
      <c r="B253" s="882"/>
      <c r="C253" s="883"/>
      <c r="D253" s="882"/>
      <c r="E253" s="883"/>
      <c r="F253" s="883"/>
      <c r="G253" s="883"/>
      <c r="I253" s="2"/>
      <c r="J253" s="1170" t="s">
        <v>1319</v>
      </c>
      <c r="K253" s="1171">
        <f>-SUM(E247:G247)/O247+K236</f>
        <v>13.272950541535916</v>
      </c>
      <c r="L253" s="2"/>
      <c r="M253" s="2"/>
      <c r="N253" s="2"/>
      <c r="O253" s="2"/>
      <c r="P253" s="2"/>
      <c r="Q253" s="2"/>
      <c r="R253" s="2"/>
      <c r="S253" s="2"/>
      <c r="T253" s="2"/>
      <c r="U253" s="2"/>
      <c r="V253" s="2"/>
      <c r="W253" s="2"/>
      <c r="X253" s="2"/>
      <c r="Y253" s="2"/>
      <c r="Z253" s="2"/>
      <c r="AA253" s="2"/>
      <c r="AB253" s="2"/>
      <c r="AC253" s="2"/>
      <c r="AD253" s="2"/>
      <c r="AE253" s="2"/>
    </row>
    <row r="254" spans="1:31" ht="12">
      <c r="A254" s="891" t="s">
        <v>1107</v>
      </c>
      <c r="B254" s="882">
        <f>IRR(E265:N265)</f>
        <v>-0.16833991490182498</v>
      </c>
      <c r="C254" s="883">
        <f>NPV(0.06,E265:N265)</f>
        <v>-8570.913575165112</v>
      </c>
      <c r="D254" s="882">
        <f>IRR(E265:X265)</f>
        <v>7.1867497345633469E-2</v>
      </c>
      <c r="E254" s="883">
        <f t="shared" ref="E254:E260" si="165">NPV(0.06,E265:AE265)</f>
        <v>8280.4030156324825</v>
      </c>
      <c r="F254" s="883">
        <f>NPV(0.04,E265:AE265)</f>
        <v>15738.932275445461</v>
      </c>
      <c r="G254" s="883">
        <f>NPV(0.08,E265:AE265)</f>
        <v>3284.73522787603</v>
      </c>
      <c r="H254" s="2"/>
      <c r="I254" s="2"/>
      <c r="J254" s="2"/>
      <c r="K254" s="2"/>
      <c r="L254" s="2"/>
      <c r="M254" s="2"/>
      <c r="N254" s="2"/>
      <c r="O254" s="2"/>
      <c r="P254" s="2"/>
      <c r="Q254" s="2"/>
      <c r="R254" s="2"/>
      <c r="S254" s="2"/>
      <c r="T254" s="2"/>
      <c r="U254" s="2"/>
      <c r="V254" s="2"/>
      <c r="W254" s="2"/>
      <c r="X254" s="2"/>
      <c r="Y254" s="2"/>
      <c r="Z254" s="2"/>
      <c r="AA254" s="2"/>
      <c r="AB254" s="2"/>
      <c r="AC254" s="2"/>
      <c r="AD254" s="2"/>
      <c r="AE254" s="2"/>
    </row>
    <row r="255" spans="1:31" ht="12">
      <c r="A255" s="891" t="s">
        <v>1108</v>
      </c>
      <c r="B255" s="882">
        <f>IRR(E266:N266)</f>
        <v>-0.17690487205554595</v>
      </c>
      <c r="C255" s="883">
        <f>NPV(0.06,E266:N266)</f>
        <v>-9468.5179479682629</v>
      </c>
      <c r="D255" s="882">
        <f>IRR(E266:X266)</f>
        <v>6.5205472498250705E-2</v>
      </c>
      <c r="E255" s="883">
        <f t="shared" si="165"/>
        <v>7382.7986428293316</v>
      </c>
      <c r="F255" s="883">
        <f>NPV(0.04,E266:AE266)</f>
        <v>14824.066280088404</v>
      </c>
      <c r="G255" s="883">
        <f>NPV(0.08,E266:AE266)</f>
        <v>2403.7531582729384</v>
      </c>
      <c r="H255" s="2"/>
      <c r="I255" s="2"/>
      <c r="J255" s="2"/>
      <c r="K255" s="2"/>
      <c r="L255" s="2"/>
      <c r="M255" s="2"/>
      <c r="N255" s="2"/>
      <c r="O255" s="2"/>
      <c r="P255" s="2"/>
      <c r="Q255" s="2"/>
      <c r="R255" s="2"/>
      <c r="S255" s="2"/>
      <c r="T255" s="2"/>
      <c r="U255" s="2"/>
      <c r="V255" s="2"/>
      <c r="W255" s="2"/>
      <c r="X255" s="2"/>
      <c r="Y255" s="2"/>
      <c r="Z255" s="2"/>
      <c r="AA255" s="2"/>
      <c r="AB255" s="2"/>
      <c r="AC255" s="2"/>
      <c r="AD255" s="2"/>
      <c r="AE255" s="2"/>
    </row>
    <row r="256" spans="1:31" ht="12">
      <c r="A256" s="891" t="s">
        <v>1109</v>
      </c>
      <c r="B256" s="884">
        <f>IRR(E267:N267)</f>
        <v>-0.20456889534159928</v>
      </c>
      <c r="C256" s="883">
        <f>NPV(0.06,E267:N267)</f>
        <v>-13058.935439180863</v>
      </c>
      <c r="D256" s="884">
        <f>IRR(E267:X267)</f>
        <v>4.3699804331521319E-2</v>
      </c>
      <c r="E256" s="883">
        <f t="shared" si="165"/>
        <v>3792.381151616732</v>
      </c>
      <c r="F256" s="883">
        <f>NPV(0.04,E267:AE267)</f>
        <v>11164.602298660178</v>
      </c>
      <c r="G256" s="883">
        <f>NPV(0.08,E267:AE267)</f>
        <v>-1120.1751201394304</v>
      </c>
      <c r="H256" s="2"/>
      <c r="I256" s="2"/>
      <c r="J256" s="2"/>
      <c r="K256" s="2"/>
      <c r="L256" s="2"/>
      <c r="M256" s="2"/>
      <c r="N256" s="2"/>
      <c r="O256" s="2"/>
      <c r="P256" s="2"/>
      <c r="Q256" s="2"/>
      <c r="R256" s="2"/>
      <c r="S256" s="2"/>
      <c r="T256" s="2"/>
      <c r="U256" s="2"/>
      <c r="V256" s="2"/>
      <c r="W256" s="2"/>
      <c r="X256" s="2"/>
      <c r="Y256" s="2"/>
      <c r="Z256" s="2"/>
      <c r="AA256" s="2"/>
      <c r="AB256" s="2"/>
      <c r="AC256" s="2"/>
      <c r="AD256" s="2"/>
      <c r="AE256" s="2"/>
    </row>
    <row r="257" spans="1:31" ht="12">
      <c r="A257" s="891"/>
      <c r="B257" s="882"/>
      <c r="C257" s="883"/>
      <c r="D257" s="882"/>
      <c r="E257" s="883">
        <f t="shared" si="165"/>
        <v>0</v>
      </c>
      <c r="F257" s="883">
        <f>NPV(0.04,F268:Y268)</f>
        <v>0</v>
      </c>
      <c r="G257" s="883">
        <f>NPV(0.08,G268:Z268)</f>
        <v>0</v>
      </c>
      <c r="H257" s="2"/>
      <c r="I257" s="2"/>
      <c r="J257" s="2"/>
      <c r="K257" s="2"/>
      <c r="L257" s="2"/>
      <c r="M257" s="2"/>
      <c r="N257" s="2"/>
      <c r="O257" s="2"/>
      <c r="P257" s="2"/>
      <c r="Q257" s="2"/>
      <c r="R257" s="2"/>
      <c r="S257" s="2"/>
      <c r="T257" s="2"/>
      <c r="U257" s="2"/>
      <c r="V257" s="2"/>
      <c r="W257" s="2"/>
      <c r="X257" s="2"/>
      <c r="Y257" s="2"/>
      <c r="Z257" s="2"/>
      <c r="AA257" s="2"/>
      <c r="AB257" s="2"/>
      <c r="AC257" s="2"/>
      <c r="AD257" s="2"/>
      <c r="AE257" s="2"/>
    </row>
    <row r="258" spans="1:31" ht="12">
      <c r="A258" s="891" t="s">
        <v>1110</v>
      </c>
      <c r="B258" s="882">
        <f>IRR(E269:N269)</f>
        <v>-0.18012883061109619</v>
      </c>
      <c r="C258" s="883">
        <f>NPV(0.06,E269:N269)</f>
        <v>-8061.7544387054586</v>
      </c>
      <c r="D258" s="882">
        <f>IRR(E269:X269)</f>
        <v>6.7766527477493455E-2</v>
      </c>
      <c r="E258" s="883">
        <f t="shared" si="165"/>
        <v>6870.4955880692005</v>
      </c>
      <c r="F258" s="883">
        <f>NPV(0.04,E269:AE269)</f>
        <v>13457.422689643174</v>
      </c>
      <c r="G258" s="883">
        <f>NPV(0.08,E269:AE269)</f>
        <v>2466.3702876954726</v>
      </c>
      <c r="H258" s="2"/>
      <c r="I258" s="2"/>
      <c r="J258" s="2"/>
      <c r="K258" s="2"/>
      <c r="L258" s="2"/>
      <c r="M258" s="2"/>
      <c r="N258" s="2"/>
      <c r="O258" s="2"/>
      <c r="P258" s="2"/>
      <c r="Q258" s="2"/>
      <c r="R258" s="2"/>
      <c r="S258" s="2"/>
      <c r="T258" s="2"/>
      <c r="U258" s="2"/>
      <c r="V258" s="2"/>
      <c r="W258" s="2"/>
      <c r="X258" s="2"/>
      <c r="Y258" s="2"/>
      <c r="Z258" s="2"/>
      <c r="AA258" s="2"/>
      <c r="AB258" s="2"/>
      <c r="AC258" s="2"/>
      <c r="AD258" s="2"/>
      <c r="AE258" s="2"/>
    </row>
    <row r="259" spans="1:31" ht="12">
      <c r="A259" s="891" t="s">
        <v>1111</v>
      </c>
      <c r="B259" s="882">
        <f>IRR(E270:N270)</f>
        <v>-0.19252911687165752</v>
      </c>
      <c r="C259" s="883">
        <f>NPV(0.06,E270:N270)</f>
        <v>-8192.0278912724116</v>
      </c>
      <c r="D259" s="882">
        <f>IRR(E270:X270)</f>
        <v>5.8594950391376521E-2</v>
      </c>
      <c r="E259" s="883">
        <f t="shared" si="165"/>
        <v>5055.090476422487</v>
      </c>
      <c r="F259" s="883">
        <f>NPV(0.04,E270:AE270)</f>
        <v>10877.176867205864</v>
      </c>
      <c r="G259" s="883">
        <f>NPV(0.08,E270:AE270)</f>
        <v>1168.8164883444676</v>
      </c>
      <c r="H259" s="2"/>
      <c r="I259" s="2"/>
      <c r="J259" s="2"/>
      <c r="K259" s="2"/>
      <c r="L259" s="2"/>
      <c r="M259" s="2"/>
      <c r="N259" s="2"/>
      <c r="O259" s="2"/>
      <c r="P259" s="2"/>
      <c r="Q259" s="2"/>
      <c r="R259" s="2"/>
      <c r="S259" s="2"/>
      <c r="T259" s="2"/>
      <c r="U259" s="2"/>
      <c r="V259" s="2"/>
      <c r="W259" s="2"/>
      <c r="X259" s="2"/>
      <c r="Y259" s="2"/>
      <c r="Z259" s="2"/>
      <c r="AA259" s="2"/>
      <c r="AB259" s="2"/>
      <c r="AC259" s="2"/>
      <c r="AD259" s="2"/>
      <c r="AE259" s="2"/>
    </row>
    <row r="260" spans="1:31" ht="12.75" thickBot="1">
      <c r="A260" s="892" t="s">
        <v>1112</v>
      </c>
      <c r="B260" s="893">
        <f>IRR(E271:N271)</f>
        <v>-0.22248616160920764</v>
      </c>
      <c r="C260" s="894">
        <f>NPV(0.06,E271:N271)</f>
        <v>-8452.574796406323</v>
      </c>
      <c r="D260" s="893">
        <f>IRR(E271:X271)</f>
        <v>3.667858428752746E-2</v>
      </c>
      <c r="E260" s="894">
        <f t="shared" si="165"/>
        <v>1424.2802531290561</v>
      </c>
      <c r="F260" s="894">
        <f>NPV(0.04,E271:AE271)</f>
        <v>5716.6852223312471</v>
      </c>
      <c r="G260" s="894">
        <f>NPV(0.08,E271:AE271)</f>
        <v>-1426.2911103575393</v>
      </c>
      <c r="H260" s="2"/>
      <c r="I260" s="2"/>
      <c r="J260" s="2"/>
      <c r="K260" s="2"/>
      <c r="L260" s="2"/>
      <c r="M260" s="2"/>
      <c r="N260" s="2"/>
      <c r="O260" s="2"/>
      <c r="P260" s="2"/>
      <c r="Q260" s="2"/>
      <c r="R260" s="2"/>
      <c r="S260" s="2"/>
      <c r="T260" s="2"/>
      <c r="U260" s="2"/>
      <c r="V260" s="2"/>
      <c r="W260" s="2"/>
      <c r="X260" s="2"/>
      <c r="Y260" s="2"/>
      <c r="Z260" s="2"/>
      <c r="AA260" s="2"/>
      <c r="AB260" s="2"/>
      <c r="AC260" s="2"/>
      <c r="AD260" s="2"/>
      <c r="AE260" s="2"/>
    </row>
    <row r="261" spans="1:31" ht="12.75" thickBot="1">
      <c r="A261" s="845"/>
      <c r="B261" s="845"/>
      <c r="C261" s="9"/>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row>
    <row r="262" spans="1:31" ht="12">
      <c r="A262" s="2"/>
      <c r="B262" s="2"/>
      <c r="C262" s="2"/>
      <c r="D262" s="897"/>
      <c r="E262" s="898" t="s">
        <v>432</v>
      </c>
      <c r="F262" s="898" t="s">
        <v>1113</v>
      </c>
      <c r="G262" s="898" t="s">
        <v>1114</v>
      </c>
      <c r="H262" s="898" t="s">
        <v>1115</v>
      </c>
      <c r="I262" s="898" t="s">
        <v>1116</v>
      </c>
      <c r="J262" s="898" t="s">
        <v>1117</v>
      </c>
      <c r="K262" s="898" t="s">
        <v>1118</v>
      </c>
      <c r="L262" s="898" t="s">
        <v>1119</v>
      </c>
      <c r="M262" s="898" t="s">
        <v>1120</v>
      </c>
      <c r="N262" s="898" t="s">
        <v>1121</v>
      </c>
      <c r="O262" s="898" t="s">
        <v>1122</v>
      </c>
      <c r="P262" s="898" t="s">
        <v>1123</v>
      </c>
      <c r="Q262" s="898" t="s">
        <v>1124</v>
      </c>
      <c r="R262" s="898" t="s">
        <v>1125</v>
      </c>
      <c r="S262" s="898" t="s">
        <v>1126</v>
      </c>
      <c r="T262" s="898" t="s">
        <v>1127</v>
      </c>
      <c r="U262" s="898" t="s">
        <v>1128</v>
      </c>
      <c r="V262" s="898" t="s">
        <v>1129</v>
      </c>
      <c r="W262" s="898" t="s">
        <v>1130</v>
      </c>
      <c r="X262" s="898" t="s">
        <v>1131</v>
      </c>
      <c r="Y262" s="898" t="s">
        <v>1422</v>
      </c>
      <c r="Z262" s="898" t="s">
        <v>1423</v>
      </c>
      <c r="AA262" s="898" t="s">
        <v>1424</v>
      </c>
      <c r="AB262" s="898" t="s">
        <v>1425</v>
      </c>
      <c r="AC262" s="898" t="s">
        <v>1426</v>
      </c>
      <c r="AD262" s="898" t="s">
        <v>1427</v>
      </c>
      <c r="AE262" s="898" t="s">
        <v>1428</v>
      </c>
    </row>
    <row r="263" spans="1:31" ht="12">
      <c r="A263" s="2"/>
      <c r="B263" s="2"/>
      <c r="C263" s="2"/>
      <c r="D263" s="899" t="s">
        <v>1106</v>
      </c>
      <c r="E263" s="237">
        <f>E240-E244</f>
        <v>-9514.6063517133916</v>
      </c>
      <c r="F263" s="237">
        <f t="shared" ref="F263:X263" si="166">F240-F244</f>
        <v>0</v>
      </c>
      <c r="G263" s="237">
        <f t="shared" si="166"/>
        <v>0</v>
      </c>
      <c r="H263" s="237">
        <f t="shared" si="166"/>
        <v>0</v>
      </c>
      <c r="I263" s="237">
        <f t="shared" si="166"/>
        <v>0</v>
      </c>
      <c r="J263" s="237">
        <f t="shared" si="166"/>
        <v>0</v>
      </c>
      <c r="K263" s="237">
        <f t="shared" si="166"/>
        <v>0</v>
      </c>
      <c r="L263" s="237">
        <f t="shared" si="166"/>
        <v>277.28010755202655</v>
      </c>
      <c r="M263" s="237">
        <f t="shared" si="166"/>
        <v>968.72543904252313</v>
      </c>
      <c r="N263" s="237">
        <f t="shared" si="166"/>
        <v>994.59823027160928</v>
      </c>
      <c r="O263" s="237">
        <f t="shared" si="166"/>
        <v>1516.7673152710311</v>
      </c>
      <c r="P263" s="237">
        <f t="shared" si="166"/>
        <v>1789.2840213370828</v>
      </c>
      <c r="Q263" s="237">
        <f t="shared" si="166"/>
        <v>2060.7979060376656</v>
      </c>
      <c r="R263" s="237">
        <f t="shared" si="166"/>
        <v>2331.3089693727802</v>
      </c>
      <c r="S263" s="237">
        <f t="shared" si="166"/>
        <v>2080.653769073941</v>
      </c>
      <c r="T263" s="237">
        <f t="shared" si="166"/>
        <v>2869.3226319466039</v>
      </c>
      <c r="U263" s="237">
        <f t="shared" si="166"/>
        <v>3136.8252311853125</v>
      </c>
      <c r="V263" s="237">
        <f t="shared" si="166"/>
        <v>3403.3250090585534</v>
      </c>
      <c r="W263" s="237">
        <f t="shared" si="166"/>
        <v>3668.8219655663256</v>
      </c>
      <c r="X263" s="237">
        <f t="shared" si="166"/>
        <v>3146.6528805669036</v>
      </c>
      <c r="Y263" s="237">
        <f t="shared" ref="Y263:AE263" si="167">Y240-Y244</f>
        <v>3926.0456458089825</v>
      </c>
      <c r="Z263" s="237">
        <f t="shared" si="167"/>
        <v>3918.7751909093377</v>
      </c>
      <c r="AA263" s="237">
        <f t="shared" si="167"/>
        <v>3911.5047360096924</v>
      </c>
      <c r="AB263" s="237">
        <f t="shared" si="167"/>
        <v>3904.2342811100434</v>
      </c>
      <c r="AC263" s="237">
        <f t="shared" si="167"/>
        <v>3117.5710609683183</v>
      </c>
      <c r="AD263" s="237">
        <f t="shared" si="167"/>
        <v>3889.6933713107528</v>
      </c>
      <c r="AE263" s="237">
        <f t="shared" si="167"/>
        <v>3882.4229164111075</v>
      </c>
    </row>
    <row r="264" spans="1:31" ht="12">
      <c r="A264" s="2"/>
      <c r="B264" s="2"/>
      <c r="C264" s="2"/>
      <c r="D264" s="899" t="s">
        <v>1132</v>
      </c>
      <c r="E264" s="237"/>
      <c r="F264" s="237"/>
      <c r="G264" s="900"/>
      <c r="H264" s="900"/>
      <c r="I264" s="900"/>
      <c r="J264" s="900"/>
      <c r="K264" s="900"/>
      <c r="L264" s="900"/>
      <c r="M264" s="900"/>
      <c r="N264" s="900"/>
      <c r="O264" s="900"/>
      <c r="P264" s="900"/>
      <c r="Q264" s="900"/>
      <c r="R264" s="900"/>
      <c r="S264" s="900"/>
      <c r="T264" s="900"/>
      <c r="U264" s="900"/>
      <c r="V264" s="900"/>
      <c r="W264" s="900"/>
      <c r="X264" s="900"/>
      <c r="Y264" s="900"/>
      <c r="Z264" s="900"/>
      <c r="AA264" s="900"/>
      <c r="AB264" s="900"/>
      <c r="AC264" s="900"/>
      <c r="AD264" s="900"/>
      <c r="AE264" s="900"/>
    </row>
    <row r="265" spans="1:31" ht="12">
      <c r="A265" s="2"/>
      <c r="B265" s="2"/>
      <c r="C265" s="2"/>
      <c r="D265" s="901">
        <v>0.1</v>
      </c>
      <c r="E265" s="237">
        <f>E240-E244*IF(E244&gt;=0,(1+$D265),IF(E244&lt;0,(1-$D265)))</f>
        <v>-10466.066986884731</v>
      </c>
      <c r="F265" s="237">
        <f t="shared" ref="F265:X265" si="168">F240-F244*IF(F244&gt;=0,(1+$D265),IF(F244&lt;0,(1-$D265)))</f>
        <v>0</v>
      </c>
      <c r="G265" s="237">
        <f t="shared" si="168"/>
        <v>0</v>
      </c>
      <c r="H265" s="237">
        <f t="shared" si="168"/>
        <v>0</v>
      </c>
      <c r="I265" s="237">
        <f t="shared" si="168"/>
        <v>0</v>
      </c>
      <c r="J265" s="237">
        <f t="shared" si="168"/>
        <v>0</v>
      </c>
      <c r="K265" s="237">
        <f t="shared" si="168"/>
        <v>0</v>
      </c>
      <c r="L265" s="237">
        <f t="shared" si="168"/>
        <v>277.28010755202655</v>
      </c>
      <c r="M265" s="237">
        <f t="shared" si="168"/>
        <v>968.72543904252313</v>
      </c>
      <c r="N265" s="237">
        <f t="shared" si="168"/>
        <v>994.59823027160928</v>
      </c>
      <c r="O265" s="237">
        <f t="shared" si="168"/>
        <v>1516.7673152710311</v>
      </c>
      <c r="P265" s="237">
        <f t="shared" si="168"/>
        <v>1789.2840213370828</v>
      </c>
      <c r="Q265" s="237">
        <f t="shared" si="168"/>
        <v>2060.7979060376656</v>
      </c>
      <c r="R265" s="237">
        <f t="shared" si="168"/>
        <v>2331.3089693727802</v>
      </c>
      <c r="S265" s="237">
        <f t="shared" si="168"/>
        <v>2080.653769073941</v>
      </c>
      <c r="T265" s="237">
        <f t="shared" si="168"/>
        <v>2869.3226319466039</v>
      </c>
      <c r="U265" s="237">
        <f t="shared" si="168"/>
        <v>3136.8252311853125</v>
      </c>
      <c r="V265" s="237">
        <f t="shared" si="168"/>
        <v>3403.3250090585534</v>
      </c>
      <c r="W265" s="237">
        <f t="shared" si="168"/>
        <v>3668.8219655663256</v>
      </c>
      <c r="X265" s="237">
        <f t="shared" si="168"/>
        <v>3146.6528805669036</v>
      </c>
      <c r="Y265" s="237">
        <f t="shared" ref="Y265:AE265" si="169">Y240-Y244*IF(Y244&gt;=0,(1+$D265),IF(Y244&lt;0,(1-$D265)))</f>
        <v>3926.0456458089825</v>
      </c>
      <c r="Z265" s="237">
        <f t="shared" si="169"/>
        <v>3918.7751909093377</v>
      </c>
      <c r="AA265" s="237">
        <f t="shared" si="169"/>
        <v>3911.5047360096924</v>
      </c>
      <c r="AB265" s="237">
        <f t="shared" si="169"/>
        <v>3904.2342811100434</v>
      </c>
      <c r="AC265" s="237">
        <f t="shared" si="169"/>
        <v>3117.5710609683183</v>
      </c>
      <c r="AD265" s="237">
        <f t="shared" si="169"/>
        <v>3889.6933713107528</v>
      </c>
      <c r="AE265" s="237">
        <f t="shared" si="169"/>
        <v>3882.4229164111075</v>
      </c>
    </row>
    <row r="266" spans="1:31" ht="12">
      <c r="A266" s="2"/>
      <c r="B266" s="2"/>
      <c r="C266" s="2"/>
      <c r="D266" s="901">
        <v>0.2</v>
      </c>
      <c r="E266" s="237">
        <f>E240-E244*IF(E244&gt;=0,(1+$D266),IF(E244&lt;0,(1-$D266)))</f>
        <v>-11417.52762205607</v>
      </c>
      <c r="F266" s="237">
        <f t="shared" ref="F266:X266" si="170">F240-F244*IF(F244&gt;=0,(1+$D266),IF(F244&lt;0,(1-$D266)))</f>
        <v>0</v>
      </c>
      <c r="G266" s="237">
        <f t="shared" si="170"/>
        <v>0</v>
      </c>
      <c r="H266" s="237">
        <f t="shared" si="170"/>
        <v>0</v>
      </c>
      <c r="I266" s="237">
        <f t="shared" si="170"/>
        <v>0</v>
      </c>
      <c r="J266" s="237">
        <f t="shared" si="170"/>
        <v>0</v>
      </c>
      <c r="K266" s="237">
        <f t="shared" si="170"/>
        <v>0</v>
      </c>
      <c r="L266" s="237">
        <f t="shared" si="170"/>
        <v>277.28010755202655</v>
      </c>
      <c r="M266" s="237">
        <f t="shared" si="170"/>
        <v>968.72543904252313</v>
      </c>
      <c r="N266" s="237">
        <f t="shared" si="170"/>
        <v>994.59823027160928</v>
      </c>
      <c r="O266" s="237">
        <f t="shared" si="170"/>
        <v>1516.7673152710311</v>
      </c>
      <c r="P266" s="237">
        <f t="shared" si="170"/>
        <v>1789.2840213370828</v>
      </c>
      <c r="Q266" s="237">
        <f t="shared" si="170"/>
        <v>2060.7979060376656</v>
      </c>
      <c r="R266" s="237">
        <f t="shared" si="170"/>
        <v>2331.3089693727802</v>
      </c>
      <c r="S266" s="237">
        <f t="shared" si="170"/>
        <v>2080.653769073941</v>
      </c>
      <c r="T266" s="237">
        <f t="shared" si="170"/>
        <v>2869.3226319466039</v>
      </c>
      <c r="U266" s="237">
        <f t="shared" si="170"/>
        <v>3136.8252311853125</v>
      </c>
      <c r="V266" s="237">
        <f t="shared" si="170"/>
        <v>3403.3250090585534</v>
      </c>
      <c r="W266" s="237">
        <f t="shared" si="170"/>
        <v>3668.8219655663256</v>
      </c>
      <c r="X266" s="237">
        <f t="shared" si="170"/>
        <v>3146.6528805669036</v>
      </c>
      <c r="Y266" s="237">
        <f t="shared" ref="Y266:AE266" si="171">Y240-Y244*IF(Y244&gt;=0,(1+$D266),IF(Y244&lt;0,(1-$D266)))</f>
        <v>3926.0456458089825</v>
      </c>
      <c r="Z266" s="237">
        <f t="shared" si="171"/>
        <v>3918.7751909093377</v>
      </c>
      <c r="AA266" s="237">
        <f t="shared" si="171"/>
        <v>3911.5047360096924</v>
      </c>
      <c r="AB266" s="237">
        <f t="shared" si="171"/>
        <v>3904.2342811100434</v>
      </c>
      <c r="AC266" s="237">
        <f t="shared" si="171"/>
        <v>3117.5710609683183</v>
      </c>
      <c r="AD266" s="237">
        <f t="shared" si="171"/>
        <v>3889.6933713107528</v>
      </c>
      <c r="AE266" s="237">
        <f t="shared" si="171"/>
        <v>3882.4229164111075</v>
      </c>
    </row>
    <row r="267" spans="1:31" ht="12">
      <c r="A267" s="2"/>
      <c r="B267" s="2"/>
      <c r="C267" s="2"/>
      <c r="D267" s="901">
        <v>0.6</v>
      </c>
      <c r="E267" s="237">
        <f>E240-E244*IF(E244&gt;=0,(1+$D267),IF(E244&lt;0,(1-$D267)))</f>
        <v>-15223.370162741427</v>
      </c>
      <c r="F267" s="237">
        <f t="shared" ref="F267:X267" si="172">F240-F244*IF(F244&gt;=0,(1+$D267),IF(F244&lt;0,(1-$D267)))</f>
        <v>0</v>
      </c>
      <c r="G267" s="237">
        <f t="shared" si="172"/>
        <v>0</v>
      </c>
      <c r="H267" s="237">
        <f t="shared" si="172"/>
        <v>0</v>
      </c>
      <c r="I267" s="237">
        <f t="shared" si="172"/>
        <v>0</v>
      </c>
      <c r="J267" s="237">
        <f t="shared" si="172"/>
        <v>0</v>
      </c>
      <c r="K267" s="237">
        <f t="shared" si="172"/>
        <v>0</v>
      </c>
      <c r="L267" s="237">
        <f t="shared" si="172"/>
        <v>277.28010755202655</v>
      </c>
      <c r="M267" s="237">
        <f t="shared" si="172"/>
        <v>968.72543904252313</v>
      </c>
      <c r="N267" s="237">
        <f t="shared" si="172"/>
        <v>994.59823027160928</v>
      </c>
      <c r="O267" s="237">
        <f t="shared" si="172"/>
        <v>1516.7673152710311</v>
      </c>
      <c r="P267" s="237">
        <f t="shared" si="172"/>
        <v>1789.2840213370828</v>
      </c>
      <c r="Q267" s="237">
        <f t="shared" si="172"/>
        <v>2060.7979060376656</v>
      </c>
      <c r="R267" s="237">
        <f t="shared" si="172"/>
        <v>2331.3089693727802</v>
      </c>
      <c r="S267" s="237">
        <f t="shared" si="172"/>
        <v>2080.653769073941</v>
      </c>
      <c r="T267" s="237">
        <f t="shared" si="172"/>
        <v>2869.3226319466039</v>
      </c>
      <c r="U267" s="237">
        <f t="shared" si="172"/>
        <v>3136.8252311853125</v>
      </c>
      <c r="V267" s="237">
        <f t="shared" si="172"/>
        <v>3403.3250090585534</v>
      </c>
      <c r="W267" s="237">
        <f t="shared" si="172"/>
        <v>3668.8219655663256</v>
      </c>
      <c r="X267" s="237">
        <f t="shared" si="172"/>
        <v>3146.6528805669036</v>
      </c>
      <c r="Y267" s="237">
        <f t="shared" ref="Y267:AE267" si="173">Y240-Y244*IF(Y244&gt;=0,(1+$D267),IF(Y244&lt;0,(1-$D267)))</f>
        <v>3926.0456458089825</v>
      </c>
      <c r="Z267" s="237">
        <f t="shared" si="173"/>
        <v>3918.7751909093377</v>
      </c>
      <c r="AA267" s="237">
        <f t="shared" si="173"/>
        <v>3911.5047360096924</v>
      </c>
      <c r="AB267" s="237">
        <f t="shared" si="173"/>
        <v>3904.2342811100434</v>
      </c>
      <c r="AC267" s="237">
        <f t="shared" si="173"/>
        <v>3117.5710609683183</v>
      </c>
      <c r="AD267" s="237">
        <f t="shared" si="173"/>
        <v>3889.6933713107528</v>
      </c>
      <c r="AE267" s="237">
        <f t="shared" si="173"/>
        <v>3882.4229164111075</v>
      </c>
    </row>
    <row r="268" spans="1:31" ht="12">
      <c r="A268" s="2"/>
      <c r="B268" s="2"/>
      <c r="C268" s="2"/>
      <c r="D268" s="899" t="s">
        <v>1133</v>
      </c>
      <c r="E268" s="237"/>
      <c r="F268" s="237"/>
      <c r="G268" s="900"/>
      <c r="H268" s="900"/>
      <c r="I268" s="900"/>
      <c r="J268" s="900"/>
      <c r="K268" s="900"/>
      <c r="L268" s="900"/>
      <c r="M268" s="900"/>
      <c r="N268" s="900"/>
      <c r="O268" s="900"/>
      <c r="P268" s="900"/>
      <c r="Q268" s="900"/>
      <c r="R268" s="900"/>
      <c r="S268" s="900"/>
      <c r="T268" s="900"/>
      <c r="U268" s="900"/>
      <c r="V268" s="900"/>
      <c r="W268" s="900"/>
      <c r="X268" s="900"/>
      <c r="Y268" s="900"/>
      <c r="Z268" s="900"/>
      <c r="AA268" s="900"/>
      <c r="AB268" s="900"/>
      <c r="AC268" s="900"/>
      <c r="AD268" s="900"/>
      <c r="AE268" s="900"/>
    </row>
    <row r="269" spans="1:31" ht="12">
      <c r="A269" s="2"/>
      <c r="B269" s="2"/>
      <c r="C269" s="2"/>
      <c r="D269" s="901">
        <v>0.1</v>
      </c>
      <c r="E269" s="237">
        <f>E$111*(1-$D269)-E$115</f>
        <v>-9516.2972218657505</v>
      </c>
      <c r="F269" s="237">
        <f t="shared" ref="F269:Y271" si="174">F$111*(1-$D269)-F$115</f>
        <v>-39.985816716588147</v>
      </c>
      <c r="G269" s="237">
        <f t="shared" si="174"/>
        <v>-39.985816716588147</v>
      </c>
      <c r="H269" s="237">
        <f t="shared" si="174"/>
        <v>-39.985816716588147</v>
      </c>
      <c r="I269" s="237">
        <f t="shared" si="174"/>
        <v>-39.985816716588147</v>
      </c>
      <c r="J269" s="237">
        <f t="shared" si="174"/>
        <v>-39.985816716588147</v>
      </c>
      <c r="K269" s="237">
        <f t="shared" si="174"/>
        <v>-39.985816716588147</v>
      </c>
      <c r="L269" s="237">
        <f t="shared" si="174"/>
        <v>209.56628008023574</v>
      </c>
      <c r="M269" s="237">
        <f t="shared" si="174"/>
        <v>831.86707842168266</v>
      </c>
      <c r="N269" s="237">
        <f t="shared" si="174"/>
        <v>855.15259052786018</v>
      </c>
      <c r="O269" s="237">
        <f t="shared" si="174"/>
        <v>1325.1047670273397</v>
      </c>
      <c r="P269" s="237">
        <f t="shared" si="174"/>
        <v>1570.3698024867863</v>
      </c>
      <c r="Q269" s="237">
        <f t="shared" si="174"/>
        <v>1814.7322987173111</v>
      </c>
      <c r="R269" s="237">
        <f t="shared" si="174"/>
        <v>2058.1922557189141</v>
      </c>
      <c r="S269" s="237">
        <f t="shared" si="174"/>
        <v>1832.6025754499587</v>
      </c>
      <c r="T269" s="237">
        <f t="shared" si="174"/>
        <v>2542.4045520353557</v>
      </c>
      <c r="U269" s="237">
        <f t="shared" si="174"/>
        <v>2783.1568913501933</v>
      </c>
      <c r="V269" s="237">
        <f t="shared" si="174"/>
        <v>3023.00669143611</v>
      </c>
      <c r="W269" s="237">
        <f t="shared" si="174"/>
        <v>3261.953952293105</v>
      </c>
      <c r="X269" s="237">
        <f t="shared" si="174"/>
        <v>2792.0017757936253</v>
      </c>
      <c r="Y269" s="237">
        <f t="shared" si="174"/>
        <v>3493.4552645114964</v>
      </c>
      <c r="Z269" s="237">
        <f t="shared" ref="Y269:AE271" si="175">Z$111*(1-$D269)-Z$115</f>
        <v>3486.9118551018159</v>
      </c>
      <c r="AA269" s="237">
        <f t="shared" si="175"/>
        <v>3480.3684456921351</v>
      </c>
      <c r="AB269" s="237">
        <f t="shared" si="175"/>
        <v>3473.825036282451</v>
      </c>
      <c r="AC269" s="237">
        <f t="shared" si="175"/>
        <v>2765.8281381548986</v>
      </c>
      <c r="AD269" s="237">
        <f t="shared" si="175"/>
        <v>3460.7382174630898</v>
      </c>
      <c r="AE269" s="237">
        <f t="shared" si="175"/>
        <v>3454.1948080534089</v>
      </c>
    </row>
    <row r="270" spans="1:31" ht="12">
      <c r="A270" s="2"/>
      <c r="B270" s="2"/>
      <c r="C270" s="2"/>
      <c r="D270" s="901">
        <v>0.2</v>
      </c>
      <c r="E270" s="237">
        <f>E$111*(1-$D270)-E$115</f>
        <v>-9516.2972218657505</v>
      </c>
      <c r="F270" s="237">
        <f t="shared" si="174"/>
        <v>-39.985816716588147</v>
      </c>
      <c r="G270" s="237">
        <f t="shared" si="174"/>
        <v>-39.985816716588147</v>
      </c>
      <c r="H270" s="237">
        <f t="shared" si="174"/>
        <v>-39.985816716588147</v>
      </c>
      <c r="I270" s="237">
        <f t="shared" si="174"/>
        <v>-39.985816716588147</v>
      </c>
      <c r="J270" s="237">
        <f t="shared" si="174"/>
        <v>-39.985816716588147</v>
      </c>
      <c r="K270" s="237">
        <f t="shared" si="174"/>
        <v>-39.985816716588147</v>
      </c>
      <c r="L270" s="237">
        <f t="shared" si="174"/>
        <v>181.83826932503311</v>
      </c>
      <c r="M270" s="237">
        <f t="shared" si="174"/>
        <v>734.99453451743045</v>
      </c>
      <c r="N270" s="237">
        <f t="shared" si="174"/>
        <v>755.69276750069935</v>
      </c>
      <c r="O270" s="237">
        <f t="shared" si="174"/>
        <v>1173.4280355002365</v>
      </c>
      <c r="P270" s="237">
        <f t="shared" si="174"/>
        <v>1391.4414003530783</v>
      </c>
      <c r="Q270" s="237">
        <f t="shared" si="174"/>
        <v>1608.6525081135446</v>
      </c>
      <c r="R270" s="237">
        <f t="shared" si="174"/>
        <v>1825.061358781636</v>
      </c>
      <c r="S270" s="237">
        <f t="shared" si="174"/>
        <v>1624.537198542565</v>
      </c>
      <c r="T270" s="237">
        <f t="shared" si="174"/>
        <v>2255.472288840695</v>
      </c>
      <c r="U270" s="237">
        <f t="shared" si="174"/>
        <v>2469.4743682316621</v>
      </c>
      <c r="V270" s="237">
        <f t="shared" si="174"/>
        <v>2682.6741905302547</v>
      </c>
      <c r="W270" s="237">
        <f t="shared" si="174"/>
        <v>2895.0717557364728</v>
      </c>
      <c r="X270" s="237">
        <f t="shared" si="174"/>
        <v>2477.3364877369349</v>
      </c>
      <c r="Y270" s="237">
        <f t="shared" si="175"/>
        <v>3100.8506999305982</v>
      </c>
      <c r="Z270" s="237">
        <f t="shared" si="175"/>
        <v>3095.0343360108823</v>
      </c>
      <c r="AA270" s="237">
        <f t="shared" si="175"/>
        <v>3089.2179720911658</v>
      </c>
      <c r="AB270" s="237">
        <f t="shared" si="175"/>
        <v>3083.4016081714467</v>
      </c>
      <c r="AC270" s="237">
        <f t="shared" si="175"/>
        <v>2454.071032058067</v>
      </c>
      <c r="AD270" s="237">
        <f t="shared" si="175"/>
        <v>3071.7688803320143</v>
      </c>
      <c r="AE270" s="237">
        <f t="shared" si="175"/>
        <v>3065.9525164122983</v>
      </c>
    </row>
    <row r="271" spans="1:31" ht="12.75" thickBot="1">
      <c r="A271" s="2"/>
      <c r="B271" s="2"/>
      <c r="C271" s="2"/>
      <c r="D271" s="902">
        <v>0.4</v>
      </c>
      <c r="E271" s="237">
        <f>E$111*(1-$D271)-E$115</f>
        <v>-9516.2972218657505</v>
      </c>
      <c r="F271" s="237">
        <f t="shared" si="174"/>
        <v>-39.985816716588147</v>
      </c>
      <c r="G271" s="237">
        <f t="shared" si="174"/>
        <v>-39.985816716588147</v>
      </c>
      <c r="H271" s="237">
        <f t="shared" si="174"/>
        <v>-39.985816716588147</v>
      </c>
      <c r="I271" s="237">
        <f t="shared" si="174"/>
        <v>-39.985816716588147</v>
      </c>
      <c r="J271" s="237">
        <f t="shared" si="174"/>
        <v>-39.985816716588147</v>
      </c>
      <c r="K271" s="237">
        <f t="shared" si="174"/>
        <v>-39.985816716588147</v>
      </c>
      <c r="L271" s="237">
        <f t="shared" si="174"/>
        <v>126.38224781462779</v>
      </c>
      <c r="M271" s="237">
        <f t="shared" si="174"/>
        <v>541.24944670892569</v>
      </c>
      <c r="N271" s="237">
        <f t="shared" si="174"/>
        <v>556.77312144637744</v>
      </c>
      <c r="O271" s="237">
        <f t="shared" si="174"/>
        <v>870.07457244603052</v>
      </c>
      <c r="P271" s="237">
        <f t="shared" si="174"/>
        <v>1033.5845960856614</v>
      </c>
      <c r="Q271" s="237">
        <f t="shared" si="174"/>
        <v>1196.4929269060112</v>
      </c>
      <c r="R271" s="237">
        <f t="shared" si="174"/>
        <v>1358.7995649070799</v>
      </c>
      <c r="S271" s="237">
        <f t="shared" si="174"/>
        <v>1208.4064447277765</v>
      </c>
      <c r="T271" s="237">
        <f t="shared" si="174"/>
        <v>1681.6077624513741</v>
      </c>
      <c r="U271" s="237">
        <f t="shared" si="174"/>
        <v>1842.1093219945992</v>
      </c>
      <c r="V271" s="237">
        <f t="shared" si="174"/>
        <v>2002.009188718544</v>
      </c>
      <c r="W271" s="237">
        <f t="shared" si="174"/>
        <v>2161.3073626232072</v>
      </c>
      <c r="X271" s="237">
        <f t="shared" si="174"/>
        <v>1848.0059116235539</v>
      </c>
      <c r="Y271" s="237">
        <f t="shared" si="175"/>
        <v>2315.6415707688016</v>
      </c>
      <c r="Z271" s="237">
        <f t="shared" si="175"/>
        <v>2311.2792978290145</v>
      </c>
      <c r="AA271" s="237">
        <f t="shared" si="175"/>
        <v>2306.9170248892274</v>
      </c>
      <c r="AB271" s="237">
        <f t="shared" si="175"/>
        <v>2302.554751949438</v>
      </c>
      <c r="AC271" s="237">
        <f t="shared" si="175"/>
        <v>1830.5568198644028</v>
      </c>
      <c r="AD271" s="237">
        <f t="shared" si="175"/>
        <v>2293.8302060698634</v>
      </c>
      <c r="AE271" s="237">
        <f t="shared" si="175"/>
        <v>2289.4679331300763</v>
      </c>
    </row>
  </sheetData>
  <mergeCells count="20">
    <mergeCell ref="B121:C121"/>
    <mergeCell ref="D121:E121"/>
    <mergeCell ref="E235:I235"/>
    <mergeCell ref="O235:S235"/>
    <mergeCell ref="B250:C250"/>
    <mergeCell ref="D250:E250"/>
    <mergeCell ref="E150:I150"/>
    <mergeCell ref="O150:S150"/>
    <mergeCell ref="B205:C205"/>
    <mergeCell ref="D205:E205"/>
    <mergeCell ref="E189:I189"/>
    <mergeCell ref="O189:S189"/>
    <mergeCell ref="E106:I106"/>
    <mergeCell ref="O106:S106"/>
    <mergeCell ref="E18:I18"/>
    <mergeCell ref="O18:S18"/>
    <mergeCell ref="B75:C75"/>
    <mergeCell ref="D75:E75"/>
    <mergeCell ref="E59:I59"/>
    <mergeCell ref="O59:S59"/>
  </mergeCells>
  <hyperlinks>
    <hyperlink ref="X1" location="ToC!A1" display="Table of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theme="9"/>
  </sheetPr>
  <dimension ref="A1:AE266"/>
  <sheetViews>
    <sheetView zoomScale="85" zoomScaleNormal="85" workbookViewId="0">
      <selection activeCell="A25" sqref="A25:XFD25"/>
    </sheetView>
  </sheetViews>
  <sheetFormatPr defaultColWidth="9.28515625" defaultRowHeight="11.25"/>
  <cols>
    <col min="1" max="1" width="25.28515625" style="758" customWidth="1"/>
    <col min="2" max="2" width="12.28515625" style="758" customWidth="1"/>
    <col min="3" max="3" width="11.28515625" style="758" customWidth="1"/>
    <col min="4" max="4" width="12.7109375" style="758" customWidth="1"/>
    <col min="5" max="6" width="9.28515625" style="758"/>
    <col min="7" max="7" width="17.7109375" style="758" customWidth="1"/>
    <col min="8" max="9" width="9.28515625" style="758"/>
    <col min="10" max="10" width="16.5703125" style="758" customWidth="1"/>
    <col min="11" max="11" width="11.5703125" style="758" customWidth="1"/>
    <col min="12" max="16384" width="9.28515625" style="758"/>
  </cols>
  <sheetData>
    <row r="1" spans="1:31" ht="15.75" thickBot="1">
      <c r="A1" s="757" t="s">
        <v>1433</v>
      </c>
      <c r="I1" s="695"/>
      <c r="J1" s="695"/>
      <c r="K1" s="695"/>
      <c r="L1" s="695"/>
      <c r="M1" s="695"/>
      <c r="N1" s="695"/>
      <c r="W1" s="1109" t="s">
        <v>1274</v>
      </c>
      <c r="X1" s="1110" t="s">
        <v>1055</v>
      </c>
    </row>
    <row r="2" spans="1:31">
      <c r="A2" s="759" t="s">
        <v>198</v>
      </c>
      <c r="I2" s="695"/>
      <c r="J2" s="932" t="s">
        <v>450</v>
      </c>
      <c r="K2" s="924"/>
      <c r="L2" s="933" t="s">
        <v>5</v>
      </c>
      <c r="M2" s="934" t="s">
        <v>353</v>
      </c>
      <c r="N2" s="695"/>
    </row>
    <row r="3" spans="1:31">
      <c r="A3" s="697" t="s">
        <v>1431</v>
      </c>
      <c r="I3" s="695"/>
      <c r="J3" s="927" t="s">
        <v>463</v>
      </c>
      <c r="K3" s="695"/>
      <c r="L3" s="695" t="s">
        <v>12</v>
      </c>
      <c r="M3" s="928">
        <v>0</v>
      </c>
      <c r="N3" s="695"/>
    </row>
    <row r="4" spans="1:31" ht="12" thickBot="1">
      <c r="A4" s="697" t="s">
        <v>1165</v>
      </c>
      <c r="I4" s="695"/>
      <c r="J4" s="927" t="s">
        <v>1162</v>
      </c>
      <c r="K4" s="695"/>
      <c r="L4" s="695" t="s">
        <v>236</v>
      </c>
      <c r="M4" s="928">
        <v>12</v>
      </c>
      <c r="N4" s="695"/>
    </row>
    <row r="5" spans="1:31">
      <c r="A5" s="697"/>
      <c r="C5" s="923" t="s">
        <v>435</v>
      </c>
      <c r="D5" s="924"/>
      <c r="E5" s="925" t="s">
        <v>5</v>
      </c>
      <c r="F5" s="926" t="s">
        <v>353</v>
      </c>
      <c r="I5" s="695"/>
      <c r="J5" s="927" t="s">
        <v>1162</v>
      </c>
      <c r="K5" s="695"/>
      <c r="L5" s="695" t="s">
        <v>236</v>
      </c>
      <c r="M5" s="928">
        <v>20</v>
      </c>
      <c r="N5" s="695"/>
    </row>
    <row r="6" spans="1:31">
      <c r="A6" s="697"/>
      <c r="C6" s="927" t="s">
        <v>460</v>
      </c>
      <c r="D6" s="695"/>
      <c r="E6" s="695" t="s">
        <v>437</v>
      </c>
      <c r="F6" s="928">
        <v>3</v>
      </c>
      <c r="G6" s="695"/>
      <c r="I6" s="695"/>
      <c r="J6" s="927" t="s">
        <v>1163</v>
      </c>
      <c r="K6" s="695"/>
      <c r="L6" s="695" t="s">
        <v>12</v>
      </c>
      <c r="M6" s="928">
        <v>25</v>
      </c>
      <c r="N6" s="695"/>
    </row>
    <row r="7" spans="1:31">
      <c r="C7" s="927" t="s">
        <v>440</v>
      </c>
      <c r="D7" s="695"/>
      <c r="E7" s="695" t="s">
        <v>441</v>
      </c>
      <c r="F7" s="928">
        <v>3300</v>
      </c>
      <c r="G7" s="695"/>
      <c r="I7" s="695"/>
      <c r="J7" s="927" t="s">
        <v>1164</v>
      </c>
      <c r="K7" s="695"/>
      <c r="L7" s="695" t="s">
        <v>12</v>
      </c>
      <c r="M7" s="928">
        <v>50</v>
      </c>
      <c r="N7" s="695"/>
    </row>
    <row r="8" spans="1:31" ht="12" thickBot="1">
      <c r="C8" s="929" t="s">
        <v>442</v>
      </c>
      <c r="D8" s="930"/>
      <c r="E8" s="930" t="s">
        <v>235</v>
      </c>
      <c r="F8" s="931">
        <v>15</v>
      </c>
      <c r="G8" s="695"/>
      <c r="I8" s="695"/>
      <c r="J8" s="929" t="s">
        <v>1093</v>
      </c>
      <c r="K8" s="930"/>
      <c r="L8" s="930" t="s">
        <v>452</v>
      </c>
      <c r="M8" s="931">
        <v>0</v>
      </c>
      <c r="N8" s="826" t="s">
        <v>1021</v>
      </c>
    </row>
    <row r="9" spans="1:31" ht="15">
      <c r="C9" s="695"/>
      <c r="D9" s="695"/>
      <c r="E9" s="695"/>
      <c r="F9" s="695"/>
      <c r="G9" s="695"/>
      <c r="I9" s="695"/>
      <c r="J9"/>
      <c r="K9"/>
      <c r="L9"/>
      <c r="M9"/>
      <c r="N9" s="695"/>
    </row>
    <row r="10" spans="1:31" ht="15">
      <c r="C10" s="9"/>
      <c r="D10" s="812"/>
      <c r="E10" s="238"/>
      <c r="I10" s="695"/>
      <c r="J10"/>
      <c r="K10"/>
      <c r="L10"/>
      <c r="M10"/>
    </row>
    <row r="11" spans="1:31" ht="12">
      <c r="C11" s="9"/>
      <c r="D11" s="812"/>
      <c r="E11" s="238"/>
      <c r="I11" s="695"/>
    </row>
    <row r="12" spans="1:31" ht="12">
      <c r="C12" s="9"/>
      <c r="D12" s="812"/>
      <c r="E12" s="238"/>
      <c r="I12" s="695"/>
      <c r="J12" s="9"/>
      <c r="K12" s="239"/>
      <c r="L12" s="239"/>
      <c r="M12" s="240"/>
      <c r="N12" s="695"/>
    </row>
    <row r="13" spans="1:31" ht="12">
      <c r="C13" s="695" t="s">
        <v>1298</v>
      </c>
      <c r="D13" s="2"/>
      <c r="E13" s="238">
        <f>'Climate scenario'!E12</f>
        <v>1</v>
      </c>
      <c r="F13" s="238">
        <f>'Climate scenario'!F12</f>
        <v>0.99821428571428572</v>
      </c>
      <c r="G13" s="238">
        <f>'Climate scenario'!G12</f>
        <v>0.99642857142857144</v>
      </c>
      <c r="H13" s="238">
        <f>'Climate scenario'!H12</f>
        <v>0.99464285714285716</v>
      </c>
      <c r="I13" s="238">
        <f>'Climate scenario'!I12</f>
        <v>0.79428571428571437</v>
      </c>
      <c r="J13" s="238">
        <f>'Climate scenario'!J12</f>
        <v>0.9910714285714286</v>
      </c>
      <c r="K13" s="238">
        <f>'Climate scenario'!K12</f>
        <v>0.98928571428571421</v>
      </c>
      <c r="L13" s="238">
        <f>'Climate scenario'!L12</f>
        <v>0.98749999999999993</v>
      </c>
      <c r="M13" s="238">
        <f>'Climate scenario'!M12</f>
        <v>0.98571428571428565</v>
      </c>
      <c r="N13" s="238">
        <f>'Climate scenario'!N12</f>
        <v>0.78714285714285714</v>
      </c>
      <c r="O13" s="238">
        <f>'Climate scenario'!O12</f>
        <v>0.9821428571428571</v>
      </c>
      <c r="P13" s="238">
        <f>'Climate scenario'!P12</f>
        <v>0.98035714285714282</v>
      </c>
      <c r="Q13" s="238">
        <f>'Climate scenario'!Q12</f>
        <v>0.97857142857142854</v>
      </c>
      <c r="R13" s="238">
        <f>'Climate scenario'!R12</f>
        <v>0.97678571428571426</v>
      </c>
      <c r="S13" s="238">
        <f>'Climate scenario'!S12</f>
        <v>0.78</v>
      </c>
      <c r="T13" s="238">
        <f>'Climate scenario'!T12</f>
        <v>0.9732142857142857</v>
      </c>
      <c r="U13" s="238">
        <f>'Climate scenario'!U12</f>
        <v>0.97142857142857131</v>
      </c>
      <c r="V13" s="238">
        <f>'Climate scenario'!V12</f>
        <v>0.96964285714285703</v>
      </c>
      <c r="W13" s="238">
        <f>'Climate scenario'!W12</f>
        <v>0.96785714285714275</v>
      </c>
      <c r="X13" s="238">
        <f>'Climate scenario'!X12</f>
        <v>0.7728571428571428</v>
      </c>
      <c r="Y13" s="238">
        <f>'Climate scenario'!Y12</f>
        <v>0.96428571428571397</v>
      </c>
      <c r="Z13" s="238">
        <f>'Climate scenario'!Z12</f>
        <v>0.96250000000000002</v>
      </c>
      <c r="AA13" s="238">
        <f>'Climate scenario'!AA12</f>
        <v>0.96071428571428596</v>
      </c>
      <c r="AB13" s="238">
        <f>'Climate scenario'!AB12</f>
        <v>0.95892857142857102</v>
      </c>
      <c r="AC13" s="238">
        <f>'Climate scenario'!AC12</f>
        <v>0.76571428571428557</v>
      </c>
      <c r="AD13" s="238">
        <f>'Climate scenario'!AD12</f>
        <v>0.95535714285714302</v>
      </c>
      <c r="AE13" s="238">
        <f>'Climate scenario'!AE12</f>
        <v>0.95357142857142896</v>
      </c>
    </row>
    <row r="14" spans="1:31" ht="12.75" thickBot="1">
      <c r="C14" s="241"/>
      <c r="D14" s="2"/>
      <c r="E14" s="238"/>
      <c r="F14" s="238"/>
      <c r="G14" s="238"/>
      <c r="H14" s="238"/>
      <c r="I14" s="238"/>
      <c r="J14" s="238"/>
      <c r="K14" s="238"/>
      <c r="L14" s="238"/>
      <c r="M14" s="238"/>
      <c r="N14" s="238"/>
      <c r="O14" s="238"/>
      <c r="P14" s="238"/>
      <c r="Q14" s="238"/>
      <c r="R14" s="238"/>
      <c r="S14" s="238"/>
      <c r="T14" s="238"/>
      <c r="U14" s="238"/>
      <c r="V14" s="238"/>
      <c r="W14" s="238"/>
      <c r="X14" s="238"/>
      <c r="Y14" s="238"/>
      <c r="Z14" s="238"/>
      <c r="AA14" s="238"/>
      <c r="AB14" s="238"/>
      <c r="AC14" s="238"/>
      <c r="AD14" s="238"/>
      <c r="AE14" s="238"/>
    </row>
    <row r="15" spans="1:31">
      <c r="A15" s="941" t="s">
        <v>1063</v>
      </c>
      <c r="B15" s="942"/>
      <c r="C15" s="943"/>
      <c r="D15" s="944"/>
      <c r="E15" s="945"/>
      <c r="F15" s="945"/>
      <c r="G15" s="945"/>
      <c r="H15" s="945"/>
      <c r="I15" s="945"/>
      <c r="J15" s="945"/>
      <c r="K15" s="945"/>
      <c r="L15" s="945"/>
      <c r="M15" s="945"/>
      <c r="N15" s="945"/>
      <c r="O15" s="945"/>
      <c r="P15" s="945"/>
      <c r="Q15" s="945"/>
      <c r="R15" s="945"/>
      <c r="S15" s="945"/>
      <c r="T15" s="945"/>
      <c r="U15" s="945"/>
      <c r="V15" s="945"/>
      <c r="W15" s="945"/>
      <c r="X15" s="945"/>
      <c r="Y15" s="945"/>
      <c r="Z15" s="945"/>
      <c r="AA15" s="945"/>
      <c r="AB15" s="945"/>
      <c r="AC15" s="945"/>
      <c r="AD15" s="945"/>
      <c r="AE15" s="945"/>
    </row>
    <row r="16" spans="1:31">
      <c r="A16" s="904" t="s">
        <v>482</v>
      </c>
      <c r="B16" s="256" t="s">
        <v>5</v>
      </c>
      <c r="C16" s="256" t="s">
        <v>483</v>
      </c>
      <c r="D16" s="257" t="s">
        <v>295</v>
      </c>
      <c r="E16" s="1505" t="s">
        <v>296</v>
      </c>
      <c r="F16" s="1505"/>
      <c r="G16" s="1505"/>
      <c r="H16" s="1505"/>
      <c r="I16" s="1505"/>
      <c r="J16" s="258"/>
      <c r="K16" s="258"/>
      <c r="L16" s="258"/>
      <c r="M16" s="258"/>
      <c r="N16" s="258"/>
      <c r="O16" s="1505"/>
      <c r="P16" s="1505"/>
      <c r="Q16" s="1505"/>
      <c r="R16" s="1505"/>
      <c r="S16" s="1505"/>
      <c r="T16" s="258"/>
      <c r="U16" s="258"/>
      <c r="V16" s="258"/>
      <c r="W16" s="258"/>
      <c r="X16" s="258"/>
      <c r="Y16" s="258"/>
      <c r="Z16" s="258"/>
      <c r="AA16" s="258"/>
      <c r="AB16" s="258"/>
      <c r="AC16" s="258"/>
      <c r="AD16" s="258"/>
      <c r="AE16" s="258"/>
    </row>
    <row r="17" spans="1:31">
      <c r="A17" s="905"/>
      <c r="B17" s="260"/>
      <c r="C17" s="261" t="s">
        <v>197</v>
      </c>
      <c r="D17" s="262" t="s">
        <v>297</v>
      </c>
      <c r="E17" s="262">
        <v>1</v>
      </c>
      <c r="F17" s="262">
        <v>2</v>
      </c>
      <c r="G17" s="262">
        <v>3</v>
      </c>
      <c r="H17" s="262">
        <v>4</v>
      </c>
      <c r="I17" s="262">
        <v>5</v>
      </c>
      <c r="J17" s="262">
        <v>6</v>
      </c>
      <c r="K17" s="262">
        <v>7</v>
      </c>
      <c r="L17" s="262">
        <v>8</v>
      </c>
      <c r="M17" s="262">
        <v>9</v>
      </c>
      <c r="N17" s="263">
        <v>10</v>
      </c>
      <c r="O17" s="262">
        <v>11</v>
      </c>
      <c r="P17" s="262">
        <v>12</v>
      </c>
      <c r="Q17" s="262">
        <v>13</v>
      </c>
      <c r="R17" s="262">
        <v>14</v>
      </c>
      <c r="S17" s="262">
        <v>15</v>
      </c>
      <c r="T17" s="262">
        <v>16</v>
      </c>
      <c r="U17" s="262">
        <v>17</v>
      </c>
      <c r="V17" s="262">
        <v>18</v>
      </c>
      <c r="W17" s="262">
        <v>19</v>
      </c>
      <c r="X17" s="263">
        <v>20</v>
      </c>
      <c r="Y17" s="263">
        <v>21</v>
      </c>
      <c r="Z17" s="263">
        <v>22</v>
      </c>
      <c r="AA17" s="263">
        <v>23</v>
      </c>
      <c r="AB17" s="263">
        <v>24</v>
      </c>
      <c r="AC17" s="263">
        <v>25</v>
      </c>
      <c r="AD17" s="263">
        <v>26</v>
      </c>
      <c r="AE17" s="263">
        <v>27</v>
      </c>
    </row>
    <row r="18" spans="1:31">
      <c r="A18" s="907" t="s">
        <v>407</v>
      </c>
      <c r="B18" s="759"/>
    </row>
    <row r="19" spans="1:31">
      <c r="A19" s="909" t="s">
        <v>1029</v>
      </c>
      <c r="B19" s="910" t="s">
        <v>12</v>
      </c>
      <c r="C19" s="1252">
        <f>Prices!L25</f>
        <v>280.78998233116613</v>
      </c>
      <c r="D19" s="911">
        <v>0</v>
      </c>
      <c r="E19" s="911">
        <v>0</v>
      </c>
      <c r="F19" s="911">
        <v>0</v>
      </c>
      <c r="G19" s="911">
        <v>0</v>
      </c>
      <c r="H19" s="911">
        <v>0</v>
      </c>
      <c r="I19" s="911">
        <v>0</v>
      </c>
      <c r="J19" s="911">
        <v>8</v>
      </c>
      <c r="K19" s="911">
        <v>0</v>
      </c>
      <c r="L19" s="911">
        <v>0</v>
      </c>
      <c r="M19" s="911">
        <v>0</v>
      </c>
      <c r="N19" s="911">
        <v>0</v>
      </c>
      <c r="O19" s="911">
        <v>0</v>
      </c>
      <c r="P19" s="911">
        <f>M6</f>
        <v>25</v>
      </c>
      <c r="Q19" s="911">
        <v>0</v>
      </c>
      <c r="R19" s="911">
        <v>0</v>
      </c>
      <c r="S19" s="911">
        <v>0</v>
      </c>
      <c r="T19" s="911">
        <v>0</v>
      </c>
      <c r="U19" s="911">
        <v>0</v>
      </c>
      <c r="V19" s="911">
        <v>0</v>
      </c>
      <c r="W19" s="911">
        <v>0</v>
      </c>
      <c r="X19" s="911">
        <f>M7</f>
        <v>50</v>
      </c>
      <c r="Y19" s="911">
        <f t="shared" ref="Y19:AE19" si="0">N7</f>
        <v>0</v>
      </c>
      <c r="Z19" s="911">
        <f t="shared" si="0"/>
        <v>0</v>
      </c>
      <c r="AA19" s="911">
        <f t="shared" si="0"/>
        <v>0</v>
      </c>
      <c r="AB19" s="911">
        <f t="shared" si="0"/>
        <v>0</v>
      </c>
      <c r="AC19" s="911">
        <f t="shared" si="0"/>
        <v>0</v>
      </c>
      <c r="AD19" s="911">
        <f t="shared" si="0"/>
        <v>0</v>
      </c>
      <c r="AE19" s="911">
        <f t="shared" si="0"/>
        <v>0</v>
      </c>
    </row>
    <row r="20" spans="1:31">
      <c r="A20" s="909"/>
      <c r="B20" s="910"/>
      <c r="C20" s="910"/>
      <c r="D20" s="760"/>
      <c r="E20" s="911"/>
      <c r="F20" s="911"/>
      <c r="G20" s="911"/>
      <c r="H20" s="911"/>
      <c r="I20" s="911"/>
      <c r="J20" s="911"/>
      <c r="K20" s="911"/>
      <c r="L20" s="911"/>
      <c r="M20" s="911"/>
      <c r="N20" s="911"/>
      <c r="O20" s="911"/>
      <c r="P20" s="911"/>
      <c r="Q20" s="911"/>
      <c r="R20" s="911"/>
      <c r="S20" s="911"/>
      <c r="T20" s="911"/>
      <c r="U20" s="911"/>
      <c r="V20" s="911"/>
      <c r="W20" s="911"/>
      <c r="X20" s="911"/>
      <c r="Y20" s="911"/>
      <c r="Z20" s="911"/>
      <c r="AA20" s="911"/>
      <c r="AB20" s="911"/>
      <c r="AC20" s="911"/>
      <c r="AD20" s="911"/>
      <c r="AE20" s="911"/>
    </row>
    <row r="21" spans="1:31">
      <c r="A21" s="907" t="s">
        <v>981</v>
      </c>
      <c r="C21" s="910"/>
      <c r="D21" s="760"/>
      <c r="E21" s="911"/>
      <c r="F21" s="911"/>
      <c r="G21" s="911"/>
      <c r="H21" s="911"/>
      <c r="I21" s="911"/>
      <c r="J21" s="911"/>
      <c r="K21" s="911"/>
      <c r="L21" s="911"/>
      <c r="M21" s="911"/>
      <c r="N21" s="911"/>
      <c r="O21" s="911"/>
      <c r="P21" s="911"/>
      <c r="Q21" s="911"/>
      <c r="R21" s="911"/>
      <c r="S21" s="911"/>
      <c r="T21" s="911"/>
      <c r="U21" s="911"/>
      <c r="V21" s="911"/>
      <c r="W21" s="911"/>
      <c r="X21" s="911"/>
      <c r="Y21" s="911"/>
      <c r="Z21" s="911"/>
      <c r="AA21" s="911"/>
      <c r="AB21" s="911"/>
      <c r="AC21" s="911"/>
      <c r="AD21" s="911"/>
      <c r="AE21" s="911"/>
    </row>
    <row r="22" spans="1:31">
      <c r="A22" s="912" t="s">
        <v>1161</v>
      </c>
      <c r="B22" s="913" t="s">
        <v>234</v>
      </c>
      <c r="C22" s="910">
        <v>4.5</v>
      </c>
      <c r="D22" s="760"/>
      <c r="E22" s="911">
        <f>F7</f>
        <v>3300</v>
      </c>
      <c r="F22" s="911">
        <f>E22*F8%</f>
        <v>495</v>
      </c>
      <c r="G22" s="911"/>
      <c r="H22" s="911"/>
      <c r="I22" s="911"/>
      <c r="J22" s="911"/>
      <c r="K22" s="911"/>
      <c r="L22" s="911"/>
      <c r="M22" s="911"/>
      <c r="N22" s="911"/>
      <c r="O22" s="911"/>
      <c r="P22" s="911"/>
      <c r="Q22" s="911"/>
      <c r="R22" s="911"/>
      <c r="S22" s="911"/>
      <c r="T22" s="911"/>
      <c r="U22" s="911"/>
      <c r="V22" s="911"/>
      <c r="W22" s="911"/>
      <c r="X22" s="911"/>
      <c r="Y22" s="911"/>
      <c r="Z22" s="911"/>
      <c r="AA22" s="911"/>
      <c r="AB22" s="911"/>
      <c r="AC22" s="911"/>
      <c r="AD22" s="911"/>
      <c r="AE22" s="911"/>
    </row>
    <row r="23" spans="1:31">
      <c r="A23" s="912" t="s">
        <v>1099</v>
      </c>
      <c r="B23" s="913" t="s">
        <v>883</v>
      </c>
      <c r="C23" s="1252">
        <f>Prices!L174</f>
        <v>232.76592094716915</v>
      </c>
      <c r="D23" s="760"/>
      <c r="E23" s="911">
        <v>0</v>
      </c>
      <c r="F23" s="911"/>
      <c r="G23" s="911"/>
      <c r="H23" s="911"/>
      <c r="I23" s="911"/>
      <c r="J23" s="911"/>
      <c r="K23" s="911"/>
      <c r="L23" s="911"/>
      <c r="M23" s="911"/>
      <c r="N23" s="911"/>
      <c r="O23" s="911"/>
      <c r="P23" s="911"/>
      <c r="Q23" s="911"/>
      <c r="R23" s="911"/>
      <c r="S23" s="911"/>
      <c r="T23" s="911"/>
      <c r="U23" s="911"/>
      <c r="V23" s="911"/>
      <c r="W23" s="911"/>
      <c r="X23" s="911"/>
      <c r="Y23" s="911"/>
      <c r="Z23" s="911"/>
      <c r="AA23" s="911"/>
      <c r="AB23" s="911"/>
      <c r="AC23" s="911"/>
      <c r="AD23" s="911"/>
      <c r="AE23" s="911"/>
    </row>
    <row r="24" spans="1:31">
      <c r="A24" s="912" t="s">
        <v>1098</v>
      </c>
      <c r="B24" s="913" t="s">
        <v>316</v>
      </c>
      <c r="C24" s="1252">
        <f>Prices!L307</f>
        <v>1779.9746895959995</v>
      </c>
      <c r="D24" s="760"/>
      <c r="E24" s="911">
        <v>1</v>
      </c>
      <c r="F24" s="911">
        <v>0</v>
      </c>
      <c r="G24" s="911">
        <v>0</v>
      </c>
      <c r="H24" s="911">
        <v>0</v>
      </c>
      <c r="I24" s="911">
        <v>0</v>
      </c>
      <c r="J24" s="911"/>
      <c r="K24" s="911"/>
      <c r="L24" s="911"/>
      <c r="M24" s="911"/>
      <c r="N24" s="911"/>
      <c r="O24" s="911"/>
      <c r="P24" s="911"/>
      <c r="Q24" s="911"/>
      <c r="R24" s="911"/>
      <c r="S24" s="911"/>
      <c r="T24" s="911"/>
      <c r="U24" s="911"/>
      <c r="V24" s="911"/>
      <c r="W24" s="911"/>
      <c r="X24" s="911"/>
      <c r="Y24" s="911"/>
      <c r="Z24" s="911"/>
      <c r="AA24" s="911"/>
      <c r="AB24" s="911"/>
      <c r="AC24" s="911"/>
      <c r="AD24" s="911"/>
      <c r="AE24" s="911"/>
    </row>
    <row r="25" spans="1:31">
      <c r="A25" s="912" t="s">
        <v>1294</v>
      </c>
      <c r="B25" s="913" t="s">
        <v>1593</v>
      </c>
      <c r="C25" s="1252">
        <f>Prices!L306</f>
        <v>39.985816716588147</v>
      </c>
      <c r="D25" s="760"/>
      <c r="E25" s="911">
        <v>1</v>
      </c>
      <c r="F25" s="911">
        <v>1</v>
      </c>
      <c r="G25" s="911">
        <v>1</v>
      </c>
      <c r="H25" s="911">
        <v>1</v>
      </c>
      <c r="I25" s="911">
        <v>1</v>
      </c>
      <c r="J25" s="911">
        <v>1</v>
      </c>
      <c r="K25" s="911">
        <v>1</v>
      </c>
      <c r="L25" s="911">
        <v>1</v>
      </c>
      <c r="M25" s="911">
        <v>1</v>
      </c>
      <c r="N25" s="911">
        <v>1</v>
      </c>
      <c r="O25" s="911">
        <v>1</v>
      </c>
      <c r="P25" s="911">
        <v>1</v>
      </c>
      <c r="Q25" s="911">
        <v>1</v>
      </c>
      <c r="R25" s="911">
        <v>1</v>
      </c>
      <c r="S25" s="911">
        <v>1</v>
      </c>
      <c r="T25" s="911">
        <v>1</v>
      </c>
      <c r="U25" s="911">
        <v>1</v>
      </c>
      <c r="V25" s="911">
        <v>1</v>
      </c>
      <c r="W25" s="911">
        <v>1</v>
      </c>
      <c r="X25" s="911">
        <v>1</v>
      </c>
      <c r="Y25" s="911">
        <v>1</v>
      </c>
      <c r="Z25" s="911">
        <v>1</v>
      </c>
      <c r="AA25" s="911">
        <v>1</v>
      </c>
      <c r="AB25" s="911">
        <v>1</v>
      </c>
      <c r="AC25" s="911">
        <v>1</v>
      </c>
      <c r="AD25" s="911">
        <v>1</v>
      </c>
      <c r="AE25" s="911">
        <v>1</v>
      </c>
    </row>
    <row r="26" spans="1:31">
      <c r="A26" s="912" t="s">
        <v>1096</v>
      </c>
      <c r="B26" s="914" t="s">
        <v>97</v>
      </c>
      <c r="C26" s="910">
        <v>0</v>
      </c>
      <c r="D26" s="760"/>
      <c r="E26" s="911"/>
      <c r="F26" s="911"/>
      <c r="G26" s="911"/>
      <c r="H26" s="911"/>
      <c r="I26" s="911"/>
      <c r="J26" s="911"/>
      <c r="K26" s="911"/>
      <c r="L26" s="911"/>
      <c r="M26" s="911"/>
      <c r="N26" s="911"/>
      <c r="O26" s="911"/>
      <c r="P26" s="911"/>
      <c r="Q26" s="911"/>
      <c r="R26" s="911"/>
      <c r="S26" s="911"/>
      <c r="T26" s="911"/>
      <c r="U26" s="911"/>
      <c r="V26" s="911"/>
      <c r="W26" s="911"/>
      <c r="X26" s="911"/>
      <c r="Y26" s="911"/>
      <c r="Z26" s="911"/>
      <c r="AA26" s="911"/>
      <c r="AB26" s="911"/>
      <c r="AC26" s="911"/>
      <c r="AD26" s="911"/>
      <c r="AE26" s="911"/>
    </row>
    <row r="27" spans="1:31" ht="10.5" customHeight="1">
      <c r="A27" s="912" t="s">
        <v>1097</v>
      </c>
      <c r="B27" s="914" t="s">
        <v>437</v>
      </c>
      <c r="C27" s="1252">
        <f>Prices!L207</f>
        <v>63.00795361401768</v>
      </c>
      <c r="D27" s="760"/>
      <c r="E27" s="911">
        <v>70</v>
      </c>
      <c r="F27" s="911"/>
      <c r="G27" s="911"/>
      <c r="H27" s="911"/>
      <c r="I27" s="911"/>
      <c r="J27" s="911"/>
      <c r="K27" s="911"/>
      <c r="L27" s="911"/>
      <c r="M27" s="911"/>
      <c r="N27" s="911"/>
      <c r="O27" s="911"/>
      <c r="P27" s="911"/>
      <c r="Q27" s="911"/>
      <c r="R27" s="911"/>
      <c r="S27" s="911"/>
      <c r="T27" s="911"/>
      <c r="U27" s="911"/>
      <c r="V27" s="911"/>
      <c r="W27" s="911"/>
      <c r="X27" s="911"/>
      <c r="Y27" s="911"/>
      <c r="Z27" s="911"/>
      <c r="AA27" s="911"/>
      <c r="AB27" s="911"/>
      <c r="AC27" s="911"/>
      <c r="AD27" s="911"/>
      <c r="AE27" s="911"/>
    </row>
    <row r="28" spans="1:31" ht="12" customHeight="1">
      <c r="A28" s="915"/>
      <c r="C28" s="910"/>
      <c r="D28" s="760"/>
      <c r="E28" s="760"/>
      <c r="F28" s="760"/>
      <c r="G28" s="760"/>
      <c r="H28" s="760"/>
      <c r="I28" s="760"/>
      <c r="J28" s="760"/>
      <c r="K28" s="760"/>
      <c r="L28" s="760"/>
      <c r="M28" s="760"/>
      <c r="N28" s="760"/>
      <c r="O28" s="760"/>
      <c r="P28" s="760"/>
      <c r="Q28" s="760"/>
      <c r="R28" s="760"/>
      <c r="S28" s="760"/>
      <c r="T28" s="760"/>
      <c r="U28" s="760"/>
      <c r="V28" s="760"/>
      <c r="W28" s="760"/>
      <c r="X28" s="760"/>
      <c r="Y28" s="760"/>
      <c r="Z28" s="760"/>
      <c r="AA28" s="760"/>
      <c r="AB28" s="760"/>
      <c r="AC28" s="760"/>
      <c r="AD28" s="760"/>
      <c r="AE28" s="760"/>
    </row>
    <row r="29" spans="1:31">
      <c r="A29" s="907" t="s">
        <v>982</v>
      </c>
      <c r="B29" s="761"/>
      <c r="C29" s="761"/>
      <c r="D29" s="761"/>
      <c r="E29" s="761"/>
      <c r="F29" s="761"/>
      <c r="G29" s="761"/>
      <c r="H29" s="761"/>
      <c r="I29" s="761"/>
      <c r="J29" s="761"/>
      <c r="K29" s="761"/>
      <c r="L29" s="761"/>
      <c r="M29" s="761"/>
      <c r="N29" s="761"/>
      <c r="O29" s="761"/>
      <c r="P29" s="761"/>
      <c r="Q29" s="761"/>
      <c r="R29" s="761"/>
      <c r="S29" s="761"/>
      <c r="T29" s="761"/>
      <c r="U29" s="761"/>
      <c r="V29" s="761"/>
      <c r="W29" s="761"/>
      <c r="X29" s="761"/>
      <c r="Y29" s="761"/>
      <c r="Z29" s="761"/>
      <c r="AA29" s="761"/>
      <c r="AB29" s="761"/>
      <c r="AC29" s="761"/>
      <c r="AD29" s="761"/>
      <c r="AE29" s="761"/>
    </row>
    <row r="30" spans="1:31">
      <c r="A30" s="915"/>
    </row>
    <row r="31" spans="1:31">
      <c r="A31" s="907" t="s">
        <v>368</v>
      </c>
    </row>
    <row r="32" spans="1:31">
      <c r="A32" s="909" t="s">
        <v>1160</v>
      </c>
      <c r="D32" s="827"/>
      <c r="E32" s="827">
        <f t="shared" ref="E32:X32" si="1">E19*$C19*E13</f>
        <v>0</v>
      </c>
      <c r="F32" s="827">
        <f t="shared" si="1"/>
        <v>0</v>
      </c>
      <c r="G32" s="827">
        <f t="shared" si="1"/>
        <v>0</v>
      </c>
      <c r="H32" s="827">
        <f t="shared" si="1"/>
        <v>0</v>
      </c>
      <c r="I32" s="827">
        <f t="shared" si="1"/>
        <v>0</v>
      </c>
      <c r="J32" s="827">
        <f t="shared" si="1"/>
        <v>2226.2634313399599</v>
      </c>
      <c r="K32" s="827">
        <f t="shared" si="1"/>
        <v>0</v>
      </c>
      <c r="L32" s="827">
        <f t="shared" si="1"/>
        <v>0</v>
      </c>
      <c r="M32" s="827">
        <f t="shared" si="1"/>
        <v>0</v>
      </c>
      <c r="N32" s="827">
        <f t="shared" si="1"/>
        <v>0</v>
      </c>
      <c r="O32" s="827">
        <f t="shared" si="1"/>
        <v>0</v>
      </c>
      <c r="P32" s="827">
        <f t="shared" si="1"/>
        <v>6881.861620527241</v>
      </c>
      <c r="Q32" s="827">
        <f t="shared" si="1"/>
        <v>0</v>
      </c>
      <c r="R32" s="827">
        <f t="shared" si="1"/>
        <v>0</v>
      </c>
      <c r="S32" s="827">
        <f t="shared" si="1"/>
        <v>0</v>
      </c>
      <c r="T32" s="827">
        <f t="shared" si="1"/>
        <v>0</v>
      </c>
      <c r="U32" s="827">
        <f t="shared" si="1"/>
        <v>0</v>
      </c>
      <c r="V32" s="827">
        <f t="shared" si="1"/>
        <v>0</v>
      </c>
      <c r="W32" s="827">
        <f t="shared" si="1"/>
        <v>0</v>
      </c>
      <c r="X32" s="827">
        <f t="shared" si="1"/>
        <v>10850.527174368633</v>
      </c>
      <c r="Y32" s="827">
        <f t="shared" ref="Y32:AE32" si="2">Y19*$C19*Y13</f>
        <v>0</v>
      </c>
      <c r="Z32" s="827">
        <f t="shared" si="2"/>
        <v>0</v>
      </c>
      <c r="AA32" s="827">
        <f t="shared" si="2"/>
        <v>0</v>
      </c>
      <c r="AB32" s="827">
        <f t="shared" si="2"/>
        <v>0</v>
      </c>
      <c r="AC32" s="827">
        <f t="shared" si="2"/>
        <v>0</v>
      </c>
      <c r="AD32" s="827">
        <f t="shared" si="2"/>
        <v>0</v>
      </c>
      <c r="AE32" s="827">
        <f t="shared" si="2"/>
        <v>0</v>
      </c>
    </row>
    <row r="33" spans="1:31">
      <c r="A33" s="907" t="s">
        <v>983</v>
      </c>
      <c r="D33" s="827"/>
      <c r="E33" s="827">
        <f t="shared" ref="E33:X33" si="3">SUM(E32:E32)</f>
        <v>0</v>
      </c>
      <c r="F33" s="827">
        <f t="shared" si="3"/>
        <v>0</v>
      </c>
      <c r="G33" s="827">
        <f t="shared" si="3"/>
        <v>0</v>
      </c>
      <c r="H33" s="827">
        <f t="shared" si="3"/>
        <v>0</v>
      </c>
      <c r="I33" s="827">
        <f t="shared" si="3"/>
        <v>0</v>
      </c>
      <c r="J33" s="827">
        <f t="shared" si="3"/>
        <v>2226.2634313399599</v>
      </c>
      <c r="K33" s="827">
        <f t="shared" si="3"/>
        <v>0</v>
      </c>
      <c r="L33" s="827">
        <f t="shared" si="3"/>
        <v>0</v>
      </c>
      <c r="M33" s="827">
        <f t="shared" si="3"/>
        <v>0</v>
      </c>
      <c r="N33" s="827">
        <f t="shared" si="3"/>
        <v>0</v>
      </c>
      <c r="O33" s="827">
        <f t="shared" si="3"/>
        <v>0</v>
      </c>
      <c r="P33" s="827">
        <f t="shared" si="3"/>
        <v>6881.861620527241</v>
      </c>
      <c r="Q33" s="827">
        <f t="shared" si="3"/>
        <v>0</v>
      </c>
      <c r="R33" s="827">
        <f t="shared" si="3"/>
        <v>0</v>
      </c>
      <c r="S33" s="827">
        <f t="shared" si="3"/>
        <v>0</v>
      </c>
      <c r="T33" s="827">
        <f t="shared" si="3"/>
        <v>0</v>
      </c>
      <c r="U33" s="827">
        <f t="shared" si="3"/>
        <v>0</v>
      </c>
      <c r="V33" s="827">
        <f t="shared" si="3"/>
        <v>0</v>
      </c>
      <c r="W33" s="827">
        <f t="shared" si="3"/>
        <v>0</v>
      </c>
      <c r="X33" s="827">
        <f t="shared" si="3"/>
        <v>10850.527174368633</v>
      </c>
      <c r="Y33" s="827">
        <f t="shared" ref="Y33:AE33" si="4">SUM(Y32:Y32)</f>
        <v>0</v>
      </c>
      <c r="Z33" s="827">
        <f t="shared" si="4"/>
        <v>0</v>
      </c>
      <c r="AA33" s="827">
        <f t="shared" si="4"/>
        <v>0</v>
      </c>
      <c r="AB33" s="827">
        <f t="shared" si="4"/>
        <v>0</v>
      </c>
      <c r="AC33" s="827">
        <f t="shared" si="4"/>
        <v>0</v>
      </c>
      <c r="AD33" s="827">
        <f t="shared" si="4"/>
        <v>0</v>
      </c>
      <c r="AE33" s="827">
        <f t="shared" si="4"/>
        <v>0</v>
      </c>
    </row>
    <row r="34" spans="1:31">
      <c r="A34" s="917"/>
      <c r="D34" s="827"/>
      <c r="E34" s="827"/>
      <c r="F34" s="827"/>
      <c r="G34" s="827"/>
      <c r="H34" s="827"/>
      <c r="I34" s="827"/>
      <c r="J34" s="827"/>
      <c r="K34" s="827"/>
      <c r="L34" s="827"/>
      <c r="M34" s="827"/>
      <c r="N34" s="827"/>
      <c r="O34" s="827"/>
      <c r="P34" s="827"/>
      <c r="Q34" s="827"/>
      <c r="R34" s="827"/>
      <c r="S34" s="827"/>
      <c r="T34" s="827"/>
      <c r="U34" s="827"/>
      <c r="V34" s="827"/>
      <c r="W34" s="827"/>
      <c r="X34" s="827"/>
      <c r="Y34" s="827"/>
      <c r="Z34" s="827"/>
      <c r="AA34" s="827"/>
      <c r="AB34" s="827"/>
      <c r="AC34" s="827"/>
      <c r="AD34" s="827"/>
      <c r="AE34" s="827"/>
    </row>
    <row r="35" spans="1:31">
      <c r="A35" s="907" t="s">
        <v>1311</v>
      </c>
      <c r="D35" s="827"/>
      <c r="E35" s="827"/>
      <c r="F35" s="827"/>
      <c r="G35" s="827"/>
      <c r="H35" s="827"/>
      <c r="I35" s="827"/>
      <c r="J35" s="827"/>
      <c r="K35" s="827"/>
      <c r="L35" s="827"/>
      <c r="M35" s="827"/>
      <c r="N35" s="827"/>
      <c r="O35" s="827"/>
      <c r="P35" s="827"/>
      <c r="Q35" s="827"/>
      <c r="R35" s="827"/>
      <c r="S35" s="827"/>
      <c r="T35" s="827"/>
      <c r="U35" s="827"/>
      <c r="V35" s="827"/>
      <c r="W35" s="827"/>
      <c r="X35" s="827"/>
      <c r="Y35" s="827"/>
      <c r="Z35" s="827"/>
      <c r="AA35" s="827"/>
      <c r="AB35" s="827"/>
      <c r="AC35" s="827"/>
      <c r="AD35" s="827"/>
      <c r="AE35" s="827"/>
    </row>
    <row r="36" spans="1:31">
      <c r="A36" s="912" t="str">
        <f>A22</f>
        <v xml:space="preserve">Seedling </v>
      </c>
      <c r="D36" s="827"/>
      <c r="E36" s="827">
        <f t="shared" ref="E36:X36" si="5">E22*$C22</f>
        <v>14850</v>
      </c>
      <c r="F36" s="827">
        <f t="shared" si="5"/>
        <v>2227.5</v>
      </c>
      <c r="G36" s="827">
        <f t="shared" si="5"/>
        <v>0</v>
      </c>
      <c r="H36" s="827">
        <f t="shared" si="5"/>
        <v>0</v>
      </c>
      <c r="I36" s="827">
        <f t="shared" si="5"/>
        <v>0</v>
      </c>
      <c r="J36" s="827">
        <f t="shared" si="5"/>
        <v>0</v>
      </c>
      <c r="K36" s="827">
        <f t="shared" si="5"/>
        <v>0</v>
      </c>
      <c r="L36" s="827">
        <f t="shared" si="5"/>
        <v>0</v>
      </c>
      <c r="M36" s="827">
        <f t="shared" si="5"/>
        <v>0</v>
      </c>
      <c r="N36" s="827">
        <f t="shared" si="5"/>
        <v>0</v>
      </c>
      <c r="O36" s="827">
        <f t="shared" si="5"/>
        <v>0</v>
      </c>
      <c r="P36" s="827">
        <f t="shared" si="5"/>
        <v>0</v>
      </c>
      <c r="Q36" s="827">
        <f t="shared" si="5"/>
        <v>0</v>
      </c>
      <c r="R36" s="827">
        <f t="shared" si="5"/>
        <v>0</v>
      </c>
      <c r="S36" s="827">
        <f t="shared" si="5"/>
        <v>0</v>
      </c>
      <c r="T36" s="827">
        <f t="shared" si="5"/>
        <v>0</v>
      </c>
      <c r="U36" s="827">
        <f t="shared" si="5"/>
        <v>0</v>
      </c>
      <c r="V36" s="827">
        <f t="shared" si="5"/>
        <v>0</v>
      </c>
      <c r="W36" s="827">
        <f t="shared" si="5"/>
        <v>0</v>
      </c>
      <c r="X36" s="827">
        <f t="shared" si="5"/>
        <v>0</v>
      </c>
      <c r="Y36" s="827">
        <f t="shared" ref="Y36:AE36" si="6">Y22*$C22</f>
        <v>0</v>
      </c>
      <c r="Z36" s="827">
        <f t="shared" si="6"/>
        <v>0</v>
      </c>
      <c r="AA36" s="827">
        <f t="shared" si="6"/>
        <v>0</v>
      </c>
      <c r="AB36" s="827">
        <f t="shared" si="6"/>
        <v>0</v>
      </c>
      <c r="AC36" s="827">
        <f t="shared" si="6"/>
        <v>0</v>
      </c>
      <c r="AD36" s="827">
        <f t="shared" si="6"/>
        <v>0</v>
      </c>
      <c r="AE36" s="827">
        <f t="shared" si="6"/>
        <v>0</v>
      </c>
    </row>
    <row r="37" spans="1:31">
      <c r="A37" s="912" t="str">
        <f>A23</f>
        <v>Transportation of seedlings (JFM)</v>
      </c>
      <c r="D37" s="827"/>
      <c r="E37" s="827">
        <f t="shared" ref="E37:X37" si="7">E23*$C23</f>
        <v>0</v>
      </c>
      <c r="F37" s="827">
        <f t="shared" si="7"/>
        <v>0</v>
      </c>
      <c r="G37" s="827">
        <f t="shared" si="7"/>
        <v>0</v>
      </c>
      <c r="H37" s="827">
        <f t="shared" si="7"/>
        <v>0</v>
      </c>
      <c r="I37" s="827">
        <f t="shared" si="7"/>
        <v>0</v>
      </c>
      <c r="J37" s="827">
        <f t="shared" si="7"/>
        <v>0</v>
      </c>
      <c r="K37" s="827">
        <f t="shared" si="7"/>
        <v>0</v>
      </c>
      <c r="L37" s="827">
        <f t="shared" si="7"/>
        <v>0</v>
      </c>
      <c r="M37" s="827">
        <f t="shared" si="7"/>
        <v>0</v>
      </c>
      <c r="N37" s="827">
        <f t="shared" si="7"/>
        <v>0</v>
      </c>
      <c r="O37" s="827">
        <f t="shared" si="7"/>
        <v>0</v>
      </c>
      <c r="P37" s="827">
        <f t="shared" si="7"/>
        <v>0</v>
      </c>
      <c r="Q37" s="827">
        <f t="shared" si="7"/>
        <v>0</v>
      </c>
      <c r="R37" s="827">
        <f t="shared" si="7"/>
        <v>0</v>
      </c>
      <c r="S37" s="827">
        <f t="shared" si="7"/>
        <v>0</v>
      </c>
      <c r="T37" s="827">
        <f t="shared" si="7"/>
        <v>0</v>
      </c>
      <c r="U37" s="827">
        <f t="shared" si="7"/>
        <v>0</v>
      </c>
      <c r="V37" s="827">
        <f t="shared" si="7"/>
        <v>0</v>
      </c>
      <c r="W37" s="827">
        <f t="shared" si="7"/>
        <v>0</v>
      </c>
      <c r="X37" s="827">
        <f t="shared" si="7"/>
        <v>0</v>
      </c>
      <c r="Y37" s="827">
        <f t="shared" ref="Y37:AE37" si="8">Y23*$C23</f>
        <v>0</v>
      </c>
      <c r="Z37" s="827">
        <f t="shared" si="8"/>
        <v>0</v>
      </c>
      <c r="AA37" s="827">
        <f t="shared" si="8"/>
        <v>0</v>
      </c>
      <c r="AB37" s="827">
        <f t="shared" si="8"/>
        <v>0</v>
      </c>
      <c r="AC37" s="827">
        <f t="shared" si="8"/>
        <v>0</v>
      </c>
      <c r="AD37" s="827">
        <f t="shared" si="8"/>
        <v>0</v>
      </c>
      <c r="AE37" s="827">
        <f t="shared" si="8"/>
        <v>0</v>
      </c>
    </row>
    <row r="38" spans="1:31">
      <c r="A38" s="912" t="str">
        <f>A27</f>
        <v>Fence installation per ha</v>
      </c>
      <c r="D38" s="827"/>
      <c r="E38" s="827">
        <f t="shared" ref="E38:X38" si="9">E27*$C27</f>
        <v>4410.5567529812379</v>
      </c>
      <c r="F38" s="827">
        <f t="shared" si="9"/>
        <v>0</v>
      </c>
      <c r="G38" s="827">
        <f t="shared" si="9"/>
        <v>0</v>
      </c>
      <c r="H38" s="827">
        <f t="shared" si="9"/>
        <v>0</v>
      </c>
      <c r="I38" s="827">
        <f t="shared" si="9"/>
        <v>0</v>
      </c>
      <c r="J38" s="827">
        <f t="shared" si="9"/>
        <v>0</v>
      </c>
      <c r="K38" s="827">
        <f t="shared" si="9"/>
        <v>0</v>
      </c>
      <c r="L38" s="827">
        <f t="shared" si="9"/>
        <v>0</v>
      </c>
      <c r="M38" s="827">
        <f t="shared" si="9"/>
        <v>0</v>
      </c>
      <c r="N38" s="827">
        <f t="shared" si="9"/>
        <v>0</v>
      </c>
      <c r="O38" s="827">
        <f t="shared" si="9"/>
        <v>0</v>
      </c>
      <c r="P38" s="827">
        <f t="shared" si="9"/>
        <v>0</v>
      </c>
      <c r="Q38" s="827">
        <f t="shared" si="9"/>
        <v>0</v>
      </c>
      <c r="R38" s="827">
        <f t="shared" si="9"/>
        <v>0</v>
      </c>
      <c r="S38" s="827">
        <f t="shared" si="9"/>
        <v>0</v>
      </c>
      <c r="T38" s="827">
        <f t="shared" si="9"/>
        <v>0</v>
      </c>
      <c r="U38" s="827">
        <f t="shared" si="9"/>
        <v>0</v>
      </c>
      <c r="V38" s="827">
        <f t="shared" si="9"/>
        <v>0</v>
      </c>
      <c r="W38" s="827">
        <f t="shared" si="9"/>
        <v>0</v>
      </c>
      <c r="X38" s="827">
        <f t="shared" si="9"/>
        <v>0</v>
      </c>
      <c r="Y38" s="827">
        <f t="shared" ref="Y38:AE38" si="10">Y27*$C27</f>
        <v>0</v>
      </c>
      <c r="Z38" s="827">
        <f t="shared" si="10"/>
        <v>0</v>
      </c>
      <c r="AA38" s="827">
        <f t="shared" si="10"/>
        <v>0</v>
      </c>
      <c r="AB38" s="827">
        <f t="shared" si="10"/>
        <v>0</v>
      </c>
      <c r="AC38" s="827">
        <f t="shared" si="10"/>
        <v>0</v>
      </c>
      <c r="AD38" s="827">
        <f t="shared" si="10"/>
        <v>0</v>
      </c>
      <c r="AE38" s="827">
        <f t="shared" si="10"/>
        <v>0</v>
      </c>
    </row>
    <row r="39" spans="1:31">
      <c r="A39" s="972" t="s">
        <v>1316</v>
      </c>
      <c r="D39" s="827"/>
      <c r="E39" s="827">
        <f t="shared" ref="E39:X39" si="11">SUM(E36:E38)</f>
        <v>19260.55675298124</v>
      </c>
      <c r="F39" s="827">
        <f t="shared" si="11"/>
        <v>2227.5</v>
      </c>
      <c r="G39" s="827">
        <f t="shared" si="11"/>
        <v>0</v>
      </c>
      <c r="H39" s="827">
        <f t="shared" si="11"/>
        <v>0</v>
      </c>
      <c r="I39" s="827">
        <f t="shared" si="11"/>
        <v>0</v>
      </c>
      <c r="J39" s="827">
        <f t="shared" si="11"/>
        <v>0</v>
      </c>
      <c r="K39" s="827">
        <f t="shared" si="11"/>
        <v>0</v>
      </c>
      <c r="L39" s="827">
        <f t="shared" si="11"/>
        <v>0</v>
      </c>
      <c r="M39" s="827">
        <f t="shared" si="11"/>
        <v>0</v>
      </c>
      <c r="N39" s="827">
        <f t="shared" si="11"/>
        <v>0</v>
      </c>
      <c r="O39" s="827">
        <f t="shared" si="11"/>
        <v>0</v>
      </c>
      <c r="P39" s="827">
        <f t="shared" si="11"/>
        <v>0</v>
      </c>
      <c r="Q39" s="827">
        <f t="shared" si="11"/>
        <v>0</v>
      </c>
      <c r="R39" s="827">
        <f t="shared" si="11"/>
        <v>0</v>
      </c>
      <c r="S39" s="827">
        <f t="shared" si="11"/>
        <v>0</v>
      </c>
      <c r="T39" s="827">
        <f t="shared" si="11"/>
        <v>0</v>
      </c>
      <c r="U39" s="827">
        <f t="shared" si="11"/>
        <v>0</v>
      </c>
      <c r="V39" s="827">
        <f t="shared" si="11"/>
        <v>0</v>
      </c>
      <c r="W39" s="827">
        <f t="shared" si="11"/>
        <v>0</v>
      </c>
      <c r="X39" s="827">
        <f t="shared" si="11"/>
        <v>0</v>
      </c>
      <c r="Y39" s="827">
        <f t="shared" ref="Y39:AE39" si="12">SUM(Y36:Y38)</f>
        <v>0</v>
      </c>
      <c r="Z39" s="827">
        <f t="shared" si="12"/>
        <v>0</v>
      </c>
      <c r="AA39" s="827">
        <f t="shared" si="12"/>
        <v>0</v>
      </c>
      <c r="AB39" s="827">
        <f t="shared" si="12"/>
        <v>0</v>
      </c>
      <c r="AC39" s="827">
        <f t="shared" si="12"/>
        <v>0</v>
      </c>
      <c r="AD39" s="827">
        <f t="shared" si="12"/>
        <v>0</v>
      </c>
      <c r="AE39" s="827">
        <f t="shared" si="12"/>
        <v>0</v>
      </c>
    </row>
    <row r="40" spans="1:31">
      <c r="A40" s="912" t="str">
        <f>A24</f>
        <v>Irrigation</v>
      </c>
      <c r="D40" s="827"/>
      <c r="E40" s="827">
        <f t="shared" ref="E40:X41" si="13">E24*$C24</f>
        <v>1779.9746895959995</v>
      </c>
      <c r="F40" s="827">
        <f t="shared" si="13"/>
        <v>0</v>
      </c>
      <c r="G40" s="827">
        <f t="shared" si="13"/>
        <v>0</v>
      </c>
      <c r="H40" s="827">
        <f t="shared" si="13"/>
        <v>0</v>
      </c>
      <c r="I40" s="827">
        <f t="shared" si="13"/>
        <v>0</v>
      </c>
      <c r="J40" s="827">
        <f t="shared" si="13"/>
        <v>0</v>
      </c>
      <c r="K40" s="827">
        <f t="shared" si="13"/>
        <v>0</v>
      </c>
      <c r="L40" s="827">
        <f t="shared" si="13"/>
        <v>0</v>
      </c>
      <c r="M40" s="827">
        <f t="shared" si="13"/>
        <v>0</v>
      </c>
      <c r="N40" s="827">
        <f t="shared" si="13"/>
        <v>0</v>
      </c>
      <c r="O40" s="827">
        <f t="shared" si="13"/>
        <v>0</v>
      </c>
      <c r="P40" s="827">
        <f t="shared" si="13"/>
        <v>0</v>
      </c>
      <c r="Q40" s="827">
        <f t="shared" si="13"/>
        <v>0</v>
      </c>
      <c r="R40" s="827">
        <f t="shared" si="13"/>
        <v>0</v>
      </c>
      <c r="S40" s="827">
        <f t="shared" si="13"/>
        <v>0</v>
      </c>
      <c r="T40" s="827">
        <f t="shared" si="13"/>
        <v>0</v>
      </c>
      <c r="U40" s="827">
        <f t="shared" si="13"/>
        <v>0</v>
      </c>
      <c r="V40" s="827">
        <f t="shared" si="13"/>
        <v>0</v>
      </c>
      <c r="W40" s="827">
        <f t="shared" si="13"/>
        <v>0</v>
      </c>
      <c r="X40" s="827">
        <f t="shared" si="13"/>
        <v>0</v>
      </c>
      <c r="Y40" s="827">
        <f t="shared" ref="Y40:AE41" si="14">Y24*$C24</f>
        <v>0</v>
      </c>
      <c r="Z40" s="827">
        <f t="shared" si="14"/>
        <v>0</v>
      </c>
      <c r="AA40" s="827">
        <f t="shared" si="14"/>
        <v>0</v>
      </c>
      <c r="AB40" s="827">
        <f t="shared" si="14"/>
        <v>0</v>
      </c>
      <c r="AC40" s="827">
        <f t="shared" si="14"/>
        <v>0</v>
      </c>
      <c r="AD40" s="827">
        <f t="shared" si="14"/>
        <v>0</v>
      </c>
      <c r="AE40" s="827">
        <f t="shared" si="14"/>
        <v>0</v>
      </c>
    </row>
    <row r="41" spans="1:31">
      <c r="A41" s="912" t="str">
        <f>A25</f>
        <v>Land lease</v>
      </c>
      <c r="D41" s="827"/>
      <c r="E41" s="827">
        <f t="shared" si="13"/>
        <v>39.985816716588147</v>
      </c>
      <c r="F41" s="827">
        <f t="shared" si="13"/>
        <v>39.985816716588147</v>
      </c>
      <c r="G41" s="827">
        <f t="shared" si="13"/>
        <v>39.985816716588147</v>
      </c>
      <c r="H41" s="827">
        <f t="shared" si="13"/>
        <v>39.985816716588147</v>
      </c>
      <c r="I41" s="827">
        <f t="shared" si="13"/>
        <v>39.985816716588147</v>
      </c>
      <c r="J41" s="827">
        <f t="shared" si="13"/>
        <v>39.985816716588147</v>
      </c>
      <c r="K41" s="827">
        <f t="shared" si="13"/>
        <v>39.985816716588147</v>
      </c>
      <c r="L41" s="827">
        <f t="shared" si="13"/>
        <v>39.985816716588147</v>
      </c>
      <c r="M41" s="827">
        <f t="shared" si="13"/>
        <v>39.985816716588147</v>
      </c>
      <c r="N41" s="827">
        <f t="shared" si="13"/>
        <v>39.985816716588147</v>
      </c>
      <c r="O41" s="827">
        <f t="shared" si="13"/>
        <v>39.985816716588147</v>
      </c>
      <c r="P41" s="827">
        <f t="shared" si="13"/>
        <v>39.985816716588147</v>
      </c>
      <c r="Q41" s="827">
        <f t="shared" si="13"/>
        <v>39.985816716588147</v>
      </c>
      <c r="R41" s="827">
        <f t="shared" si="13"/>
        <v>39.985816716588147</v>
      </c>
      <c r="S41" s="827">
        <f t="shared" si="13"/>
        <v>39.985816716588147</v>
      </c>
      <c r="T41" s="827">
        <f t="shared" si="13"/>
        <v>39.985816716588147</v>
      </c>
      <c r="U41" s="827">
        <f t="shared" si="13"/>
        <v>39.985816716588147</v>
      </c>
      <c r="V41" s="827">
        <f t="shared" si="13"/>
        <v>39.985816716588147</v>
      </c>
      <c r="W41" s="827">
        <f t="shared" si="13"/>
        <v>39.985816716588147</v>
      </c>
      <c r="X41" s="827">
        <f t="shared" si="13"/>
        <v>39.985816716588147</v>
      </c>
      <c r="Y41" s="827">
        <f t="shared" si="14"/>
        <v>39.985816716588147</v>
      </c>
      <c r="Z41" s="827">
        <f t="shared" si="14"/>
        <v>39.985816716588147</v>
      </c>
      <c r="AA41" s="827">
        <f t="shared" si="14"/>
        <v>39.985816716588147</v>
      </c>
      <c r="AB41" s="827">
        <f t="shared" si="14"/>
        <v>39.985816716588147</v>
      </c>
      <c r="AC41" s="827">
        <f t="shared" si="14"/>
        <v>39.985816716588147</v>
      </c>
      <c r="AD41" s="827">
        <f t="shared" si="14"/>
        <v>39.985816716588147</v>
      </c>
      <c r="AE41" s="827">
        <f t="shared" si="14"/>
        <v>39.985816716588147</v>
      </c>
    </row>
    <row r="42" spans="1:31">
      <c r="A42" s="912" t="str">
        <f>A26</f>
        <v>Labor costs</v>
      </c>
      <c r="D42" s="827"/>
      <c r="E42" s="827">
        <f t="shared" ref="E42:X42" si="15">E26*$C26</f>
        <v>0</v>
      </c>
      <c r="F42" s="827">
        <f t="shared" si="15"/>
        <v>0</v>
      </c>
      <c r="G42" s="827">
        <f t="shared" si="15"/>
        <v>0</v>
      </c>
      <c r="H42" s="827">
        <f t="shared" si="15"/>
        <v>0</v>
      </c>
      <c r="I42" s="827">
        <f t="shared" si="15"/>
        <v>0</v>
      </c>
      <c r="J42" s="827">
        <f t="shared" si="15"/>
        <v>0</v>
      </c>
      <c r="K42" s="827">
        <f t="shared" si="15"/>
        <v>0</v>
      </c>
      <c r="L42" s="827">
        <f t="shared" si="15"/>
        <v>0</v>
      </c>
      <c r="M42" s="827">
        <f t="shared" si="15"/>
        <v>0</v>
      </c>
      <c r="N42" s="827">
        <f t="shared" si="15"/>
        <v>0</v>
      </c>
      <c r="O42" s="827">
        <f t="shared" si="15"/>
        <v>0</v>
      </c>
      <c r="P42" s="827">
        <f t="shared" si="15"/>
        <v>0</v>
      </c>
      <c r="Q42" s="827">
        <f t="shared" si="15"/>
        <v>0</v>
      </c>
      <c r="R42" s="827">
        <f t="shared" si="15"/>
        <v>0</v>
      </c>
      <c r="S42" s="827">
        <f t="shared" si="15"/>
        <v>0</v>
      </c>
      <c r="T42" s="827">
        <f t="shared" si="15"/>
        <v>0</v>
      </c>
      <c r="U42" s="827">
        <f t="shared" si="15"/>
        <v>0</v>
      </c>
      <c r="V42" s="827">
        <f t="shared" si="15"/>
        <v>0</v>
      </c>
      <c r="W42" s="827">
        <f t="shared" si="15"/>
        <v>0</v>
      </c>
      <c r="X42" s="827">
        <f t="shared" si="15"/>
        <v>0</v>
      </c>
      <c r="Y42" s="827">
        <f t="shared" ref="Y42:AE42" si="16">Y26*$C26</f>
        <v>0</v>
      </c>
      <c r="Z42" s="827">
        <f t="shared" si="16"/>
        <v>0</v>
      </c>
      <c r="AA42" s="827">
        <f t="shared" si="16"/>
        <v>0</v>
      </c>
      <c r="AB42" s="827">
        <f t="shared" si="16"/>
        <v>0</v>
      </c>
      <c r="AC42" s="827">
        <f t="shared" si="16"/>
        <v>0</v>
      </c>
      <c r="AD42" s="827">
        <f t="shared" si="16"/>
        <v>0</v>
      </c>
      <c r="AE42" s="827">
        <f t="shared" si="16"/>
        <v>0</v>
      </c>
    </row>
    <row r="43" spans="1:31">
      <c r="A43" s="907" t="s">
        <v>1314</v>
      </c>
      <c r="D43" s="827"/>
      <c r="E43" s="827">
        <f t="shared" ref="E43:X43" si="17">SUM(E40:E42)</f>
        <v>1819.9605063125878</v>
      </c>
      <c r="F43" s="827">
        <f t="shared" si="17"/>
        <v>39.985816716588147</v>
      </c>
      <c r="G43" s="827">
        <f t="shared" si="17"/>
        <v>39.985816716588147</v>
      </c>
      <c r="H43" s="827">
        <f t="shared" si="17"/>
        <v>39.985816716588147</v>
      </c>
      <c r="I43" s="827">
        <f t="shared" si="17"/>
        <v>39.985816716588147</v>
      </c>
      <c r="J43" s="827">
        <f t="shared" si="17"/>
        <v>39.985816716588147</v>
      </c>
      <c r="K43" s="827">
        <f t="shared" si="17"/>
        <v>39.985816716588147</v>
      </c>
      <c r="L43" s="827">
        <f t="shared" si="17"/>
        <v>39.985816716588147</v>
      </c>
      <c r="M43" s="827">
        <f t="shared" si="17"/>
        <v>39.985816716588147</v>
      </c>
      <c r="N43" s="827">
        <f t="shared" si="17"/>
        <v>39.985816716588147</v>
      </c>
      <c r="O43" s="827">
        <f t="shared" si="17"/>
        <v>39.985816716588147</v>
      </c>
      <c r="P43" s="827">
        <f t="shared" si="17"/>
        <v>39.985816716588147</v>
      </c>
      <c r="Q43" s="827">
        <f t="shared" si="17"/>
        <v>39.985816716588147</v>
      </c>
      <c r="R43" s="827">
        <f t="shared" si="17"/>
        <v>39.985816716588147</v>
      </c>
      <c r="S43" s="827">
        <f t="shared" si="17"/>
        <v>39.985816716588147</v>
      </c>
      <c r="T43" s="827">
        <f t="shared" si="17"/>
        <v>39.985816716588147</v>
      </c>
      <c r="U43" s="827">
        <f t="shared" si="17"/>
        <v>39.985816716588147</v>
      </c>
      <c r="V43" s="827">
        <f t="shared" si="17"/>
        <v>39.985816716588147</v>
      </c>
      <c r="W43" s="827">
        <f t="shared" si="17"/>
        <v>39.985816716588147</v>
      </c>
      <c r="X43" s="827">
        <f t="shared" si="17"/>
        <v>39.985816716588147</v>
      </c>
      <c r="Y43" s="827">
        <f t="shared" ref="Y43:AE43" si="18">SUM(Y40:Y42)</f>
        <v>39.985816716588147</v>
      </c>
      <c r="Z43" s="827">
        <f t="shared" si="18"/>
        <v>39.985816716588147</v>
      </c>
      <c r="AA43" s="827">
        <f t="shared" si="18"/>
        <v>39.985816716588147</v>
      </c>
      <c r="AB43" s="827">
        <f t="shared" si="18"/>
        <v>39.985816716588147</v>
      </c>
      <c r="AC43" s="827">
        <f t="shared" si="18"/>
        <v>39.985816716588147</v>
      </c>
      <c r="AD43" s="827">
        <f t="shared" si="18"/>
        <v>39.985816716588147</v>
      </c>
      <c r="AE43" s="827">
        <f t="shared" si="18"/>
        <v>39.985816716588147</v>
      </c>
    </row>
    <row r="44" spans="1:31">
      <c r="A44" s="915"/>
      <c r="D44" s="827"/>
      <c r="E44" s="827"/>
      <c r="F44" s="827"/>
      <c r="G44" s="827"/>
      <c r="H44" s="827"/>
      <c r="I44" s="827"/>
      <c r="J44" s="827"/>
      <c r="K44" s="827"/>
      <c r="L44" s="827"/>
      <c r="M44" s="827"/>
      <c r="N44" s="827"/>
      <c r="O44" s="827"/>
      <c r="P44" s="827"/>
      <c r="Q44" s="827"/>
      <c r="R44" s="827"/>
      <c r="S44" s="827"/>
      <c r="T44" s="827"/>
      <c r="U44" s="827"/>
      <c r="V44" s="827"/>
      <c r="W44" s="827"/>
      <c r="X44" s="827"/>
      <c r="Y44" s="827"/>
      <c r="Z44" s="827"/>
      <c r="AA44" s="827"/>
      <c r="AB44" s="827"/>
      <c r="AC44" s="827"/>
      <c r="AD44" s="827"/>
      <c r="AE44" s="827"/>
    </row>
    <row r="45" spans="1:31">
      <c r="A45" s="907" t="s">
        <v>498</v>
      </c>
      <c r="B45" s="762"/>
      <c r="D45" s="827"/>
      <c r="E45" s="827">
        <f t="shared" ref="E45:X45" si="19">E39+E43</f>
        <v>21080.517259293829</v>
      </c>
      <c r="F45" s="827">
        <f t="shared" si="19"/>
        <v>2267.485816716588</v>
      </c>
      <c r="G45" s="827">
        <f t="shared" si="19"/>
        <v>39.985816716588147</v>
      </c>
      <c r="H45" s="827">
        <f t="shared" si="19"/>
        <v>39.985816716588147</v>
      </c>
      <c r="I45" s="827">
        <f t="shared" si="19"/>
        <v>39.985816716588147</v>
      </c>
      <c r="J45" s="827">
        <f t="shared" si="19"/>
        <v>39.985816716588147</v>
      </c>
      <c r="K45" s="827">
        <f t="shared" si="19"/>
        <v>39.985816716588147</v>
      </c>
      <c r="L45" s="827">
        <f t="shared" si="19"/>
        <v>39.985816716588147</v>
      </c>
      <c r="M45" s="827">
        <f t="shared" si="19"/>
        <v>39.985816716588147</v>
      </c>
      <c r="N45" s="827">
        <f t="shared" si="19"/>
        <v>39.985816716588147</v>
      </c>
      <c r="O45" s="827">
        <f t="shared" si="19"/>
        <v>39.985816716588147</v>
      </c>
      <c r="P45" s="827">
        <f t="shared" si="19"/>
        <v>39.985816716588147</v>
      </c>
      <c r="Q45" s="827">
        <f t="shared" si="19"/>
        <v>39.985816716588147</v>
      </c>
      <c r="R45" s="827">
        <f t="shared" si="19"/>
        <v>39.985816716588147</v>
      </c>
      <c r="S45" s="827">
        <f t="shared" si="19"/>
        <v>39.985816716588147</v>
      </c>
      <c r="T45" s="827">
        <f t="shared" si="19"/>
        <v>39.985816716588147</v>
      </c>
      <c r="U45" s="827">
        <f t="shared" si="19"/>
        <v>39.985816716588147</v>
      </c>
      <c r="V45" s="827">
        <f t="shared" si="19"/>
        <v>39.985816716588147</v>
      </c>
      <c r="W45" s="827">
        <f t="shared" si="19"/>
        <v>39.985816716588147</v>
      </c>
      <c r="X45" s="827">
        <f t="shared" si="19"/>
        <v>39.985816716588147</v>
      </c>
      <c r="Y45" s="827">
        <f t="shared" ref="Y45:AE45" si="20">Y39+Y43</f>
        <v>39.985816716588147</v>
      </c>
      <c r="Z45" s="827">
        <f t="shared" si="20"/>
        <v>39.985816716588147</v>
      </c>
      <c r="AA45" s="827">
        <f t="shared" si="20"/>
        <v>39.985816716588147</v>
      </c>
      <c r="AB45" s="827">
        <f t="shared" si="20"/>
        <v>39.985816716588147</v>
      </c>
      <c r="AC45" s="827">
        <f t="shared" si="20"/>
        <v>39.985816716588147</v>
      </c>
      <c r="AD45" s="827">
        <f t="shared" si="20"/>
        <v>39.985816716588147</v>
      </c>
      <c r="AE45" s="827">
        <f t="shared" si="20"/>
        <v>39.985816716588147</v>
      </c>
    </row>
    <row r="46" spans="1:31">
      <c r="A46" s="918"/>
      <c r="B46" s="762"/>
      <c r="D46" s="827"/>
      <c r="E46" s="827"/>
      <c r="F46" s="827"/>
      <c r="G46" s="827"/>
      <c r="H46" s="827"/>
      <c r="I46" s="827"/>
      <c r="J46" s="827"/>
      <c r="K46" s="827"/>
      <c r="L46" s="827"/>
      <c r="M46" s="827"/>
      <c r="N46" s="827"/>
      <c r="O46" s="827"/>
      <c r="P46" s="827"/>
      <c r="Q46" s="827"/>
      <c r="R46" s="827"/>
      <c r="S46" s="827"/>
      <c r="T46" s="827"/>
      <c r="U46" s="827"/>
      <c r="V46" s="827"/>
      <c r="W46" s="827"/>
      <c r="X46" s="827"/>
      <c r="Y46" s="827"/>
      <c r="Z46" s="827"/>
      <c r="AA46" s="827"/>
      <c r="AB46" s="827"/>
      <c r="AC46" s="827"/>
      <c r="AD46" s="827"/>
      <c r="AE46" s="827"/>
    </row>
    <row r="47" spans="1:31">
      <c r="A47" s="918" t="s">
        <v>585</v>
      </c>
      <c r="B47" s="762"/>
      <c r="D47" s="827"/>
      <c r="E47" s="827">
        <f t="shared" ref="E47:X47" si="21">E33-E45</f>
        <v>-21080.517259293829</v>
      </c>
      <c r="F47" s="827">
        <f t="shared" si="21"/>
        <v>-2267.485816716588</v>
      </c>
      <c r="G47" s="827">
        <f t="shared" si="21"/>
        <v>-39.985816716588147</v>
      </c>
      <c r="H47" s="827">
        <f t="shared" si="21"/>
        <v>-39.985816716588147</v>
      </c>
      <c r="I47" s="827">
        <f t="shared" si="21"/>
        <v>-39.985816716588147</v>
      </c>
      <c r="J47" s="827">
        <f t="shared" si="21"/>
        <v>2186.2776146233718</v>
      </c>
      <c r="K47" s="827">
        <f t="shared" si="21"/>
        <v>-39.985816716588147</v>
      </c>
      <c r="L47" s="827">
        <f t="shared" si="21"/>
        <v>-39.985816716588147</v>
      </c>
      <c r="M47" s="827">
        <f t="shared" si="21"/>
        <v>-39.985816716588147</v>
      </c>
      <c r="N47" s="827">
        <f t="shared" si="21"/>
        <v>-39.985816716588147</v>
      </c>
      <c r="O47" s="827">
        <f t="shared" si="21"/>
        <v>-39.985816716588147</v>
      </c>
      <c r="P47" s="827">
        <f t="shared" si="21"/>
        <v>6841.8758038106525</v>
      </c>
      <c r="Q47" s="827">
        <f t="shared" si="21"/>
        <v>-39.985816716588147</v>
      </c>
      <c r="R47" s="827">
        <f t="shared" si="21"/>
        <v>-39.985816716588147</v>
      </c>
      <c r="S47" s="827">
        <f t="shared" si="21"/>
        <v>-39.985816716588147</v>
      </c>
      <c r="T47" s="827">
        <f t="shared" si="21"/>
        <v>-39.985816716588147</v>
      </c>
      <c r="U47" s="827">
        <f t="shared" si="21"/>
        <v>-39.985816716588147</v>
      </c>
      <c r="V47" s="827">
        <f t="shared" si="21"/>
        <v>-39.985816716588147</v>
      </c>
      <c r="W47" s="827">
        <f t="shared" si="21"/>
        <v>-39.985816716588147</v>
      </c>
      <c r="X47" s="827">
        <f t="shared" si="21"/>
        <v>10810.541357652046</v>
      </c>
      <c r="Y47" s="827">
        <f t="shared" ref="Y47:AE47" si="22">Y33-Y45</f>
        <v>-39.985816716588147</v>
      </c>
      <c r="Z47" s="827">
        <f t="shared" si="22"/>
        <v>-39.985816716588147</v>
      </c>
      <c r="AA47" s="827">
        <f t="shared" si="22"/>
        <v>-39.985816716588147</v>
      </c>
      <c r="AB47" s="827">
        <f t="shared" si="22"/>
        <v>-39.985816716588147</v>
      </c>
      <c r="AC47" s="827">
        <f t="shared" si="22"/>
        <v>-39.985816716588147</v>
      </c>
      <c r="AD47" s="827">
        <f t="shared" si="22"/>
        <v>-39.985816716588147</v>
      </c>
      <c r="AE47" s="827">
        <f t="shared" si="22"/>
        <v>-39.985816716588147</v>
      </c>
    </row>
    <row r="48" spans="1:31" ht="12" thickBot="1">
      <c r="A48" s="919" t="s">
        <v>1134</v>
      </c>
      <c r="B48" s="920"/>
      <c r="C48" s="921"/>
      <c r="D48" s="922"/>
      <c r="E48" s="922">
        <f>E47-$D$47</f>
        <v>-21080.517259293829</v>
      </c>
      <c r="F48" s="922">
        <f t="shared" ref="F48:X48" si="23">F47-$D$47</f>
        <v>-2267.485816716588</v>
      </c>
      <c r="G48" s="922">
        <f t="shared" si="23"/>
        <v>-39.985816716588147</v>
      </c>
      <c r="H48" s="922">
        <f t="shared" si="23"/>
        <v>-39.985816716588147</v>
      </c>
      <c r="I48" s="922">
        <f t="shared" si="23"/>
        <v>-39.985816716588147</v>
      </c>
      <c r="J48" s="922">
        <f t="shared" si="23"/>
        <v>2186.2776146233718</v>
      </c>
      <c r="K48" s="922">
        <f t="shared" si="23"/>
        <v>-39.985816716588147</v>
      </c>
      <c r="L48" s="922">
        <f t="shared" si="23"/>
        <v>-39.985816716588147</v>
      </c>
      <c r="M48" s="922">
        <f t="shared" si="23"/>
        <v>-39.985816716588147</v>
      </c>
      <c r="N48" s="922">
        <f t="shared" si="23"/>
        <v>-39.985816716588147</v>
      </c>
      <c r="O48" s="922">
        <f t="shared" si="23"/>
        <v>-39.985816716588147</v>
      </c>
      <c r="P48" s="922">
        <f t="shared" si="23"/>
        <v>6841.8758038106525</v>
      </c>
      <c r="Q48" s="922">
        <f t="shared" si="23"/>
        <v>-39.985816716588147</v>
      </c>
      <c r="R48" s="922">
        <f t="shared" si="23"/>
        <v>-39.985816716588147</v>
      </c>
      <c r="S48" s="922">
        <f t="shared" si="23"/>
        <v>-39.985816716588147</v>
      </c>
      <c r="T48" s="922">
        <f t="shared" si="23"/>
        <v>-39.985816716588147</v>
      </c>
      <c r="U48" s="922">
        <f t="shared" si="23"/>
        <v>-39.985816716588147</v>
      </c>
      <c r="V48" s="922">
        <f t="shared" si="23"/>
        <v>-39.985816716588147</v>
      </c>
      <c r="W48" s="922">
        <f t="shared" si="23"/>
        <v>-39.985816716588147</v>
      </c>
      <c r="X48" s="922">
        <f t="shared" si="23"/>
        <v>10810.541357652046</v>
      </c>
      <c r="Y48" s="922">
        <f t="shared" ref="Y48:AE48" si="24">Y47-$D$47</f>
        <v>-39.985816716588147</v>
      </c>
      <c r="Z48" s="922">
        <f t="shared" si="24"/>
        <v>-39.985816716588147</v>
      </c>
      <c r="AA48" s="922">
        <f t="shared" si="24"/>
        <v>-39.985816716588147</v>
      </c>
      <c r="AB48" s="922">
        <f t="shared" si="24"/>
        <v>-39.985816716588147</v>
      </c>
      <c r="AC48" s="922">
        <f t="shared" si="24"/>
        <v>-39.985816716588147</v>
      </c>
      <c r="AD48" s="922">
        <f t="shared" si="24"/>
        <v>-39.985816716588147</v>
      </c>
      <c r="AE48" s="922">
        <f t="shared" si="24"/>
        <v>-39.985816716588147</v>
      </c>
    </row>
    <row r="49" spans="1:31">
      <c r="D49" s="827"/>
      <c r="E49" s="827"/>
      <c r="F49" s="827"/>
      <c r="G49" s="827"/>
      <c r="H49" s="827"/>
      <c r="I49" s="827"/>
      <c r="J49" s="827"/>
      <c r="K49" s="827"/>
      <c r="L49" s="827"/>
      <c r="M49" s="827"/>
      <c r="N49" s="827"/>
      <c r="O49" s="827"/>
      <c r="P49" s="827"/>
      <c r="Q49" s="827"/>
      <c r="R49" s="827"/>
      <c r="S49" s="827"/>
      <c r="T49" s="827"/>
      <c r="U49" s="827"/>
      <c r="V49" s="827"/>
      <c r="W49" s="827"/>
      <c r="X49" s="827"/>
      <c r="Y49" s="827"/>
      <c r="Z49" s="827"/>
      <c r="AA49" s="827"/>
      <c r="AB49" s="827"/>
      <c r="AC49" s="827"/>
      <c r="AD49" s="827"/>
      <c r="AE49" s="827"/>
    </row>
    <row r="50" spans="1:31" ht="12" thickBot="1">
      <c r="C50" s="252"/>
      <c r="D50" s="252"/>
      <c r="E50" s="252"/>
    </row>
    <row r="51" spans="1:31">
      <c r="A51" s="1159" t="s">
        <v>1299</v>
      </c>
      <c r="B51" s="1160"/>
      <c r="C51" s="1161"/>
      <c r="D51" s="1161"/>
      <c r="E51" s="1161"/>
      <c r="F51" s="1160"/>
      <c r="G51" s="1160"/>
      <c r="H51" s="1160"/>
      <c r="I51" s="1160"/>
      <c r="J51" s="1160"/>
      <c r="K51" s="1160"/>
      <c r="L51" s="1160"/>
      <c r="M51" s="1160"/>
      <c r="N51" s="1160"/>
      <c r="O51" s="1160"/>
      <c r="P51" s="1160"/>
      <c r="Q51" s="1160"/>
      <c r="R51" s="1160"/>
      <c r="S51" s="1160"/>
      <c r="T51" s="1160"/>
      <c r="U51" s="1160"/>
      <c r="V51" s="1160"/>
      <c r="W51" s="1160"/>
      <c r="X51" s="1160"/>
      <c r="Y51" s="1160"/>
      <c r="Z51" s="1160"/>
      <c r="AA51" s="1160"/>
      <c r="AB51" s="1160"/>
      <c r="AC51" s="1160"/>
      <c r="AD51" s="1160"/>
      <c r="AE51" s="1160"/>
    </row>
    <row r="52" spans="1:31">
      <c r="A52" s="915"/>
      <c r="C52" s="252"/>
      <c r="D52" s="252"/>
      <c r="E52" s="252"/>
    </row>
    <row r="53" spans="1:31">
      <c r="A53" s="1163" t="s">
        <v>122</v>
      </c>
      <c r="B53" s="914" t="s">
        <v>197</v>
      </c>
      <c r="C53" s="265">
        <f>E39+F39</f>
        <v>21488.05675298124</v>
      </c>
      <c r="D53" s="252"/>
      <c r="E53" s="252"/>
    </row>
    <row r="54" spans="1:31">
      <c r="A54" s="1163" t="s">
        <v>1300</v>
      </c>
      <c r="B54" s="914" t="s">
        <v>197</v>
      </c>
      <c r="C54" s="685">
        <f>C53*5%</f>
        <v>1074.4028376490621</v>
      </c>
      <c r="D54" s="252"/>
      <c r="E54" s="252"/>
    </row>
    <row r="55" spans="1:31">
      <c r="A55" s="1163" t="s">
        <v>1301</v>
      </c>
      <c r="B55" s="914" t="s">
        <v>197</v>
      </c>
      <c r="C55" s="685">
        <f>C53*95%</f>
        <v>20413.653915332176</v>
      </c>
      <c r="D55" s="252"/>
      <c r="E55" s="252"/>
    </row>
    <row r="56" spans="1:31">
      <c r="A56" s="918" t="s">
        <v>1302</v>
      </c>
      <c r="C56" s="252"/>
      <c r="D56" s="252"/>
      <c r="E56" s="252"/>
    </row>
    <row r="57" spans="1:31">
      <c r="A57" s="912" t="s">
        <v>293</v>
      </c>
      <c r="C57" s="252"/>
      <c r="D57" s="257" t="s">
        <v>295</v>
      </c>
      <c r="E57" s="1505" t="s">
        <v>296</v>
      </c>
      <c r="F57" s="1505"/>
      <c r="G57" s="1505"/>
      <c r="H57" s="1505"/>
      <c r="I57" s="1505"/>
      <c r="J57" s="258"/>
      <c r="K57" s="258"/>
      <c r="L57" s="258"/>
      <c r="M57" s="258"/>
      <c r="N57" s="258"/>
      <c r="O57" s="1505"/>
      <c r="P57" s="1505"/>
      <c r="Q57" s="1505"/>
      <c r="R57" s="1505"/>
      <c r="S57" s="1505"/>
      <c r="T57" s="258"/>
      <c r="U57" s="258"/>
      <c r="V57" s="258"/>
      <c r="W57" s="258"/>
      <c r="X57" s="258"/>
      <c r="Y57" s="258"/>
      <c r="Z57" s="258"/>
      <c r="AA57" s="258"/>
      <c r="AB57" s="258"/>
      <c r="AC57" s="258"/>
      <c r="AD57" s="258"/>
      <c r="AE57" s="258"/>
    </row>
    <row r="58" spans="1:31">
      <c r="A58" s="912"/>
      <c r="C58" s="252"/>
      <c r="D58" s="262" t="s">
        <v>297</v>
      </c>
      <c r="E58" s="262">
        <v>1</v>
      </c>
      <c r="F58" s="262">
        <v>2</v>
      </c>
      <c r="G58" s="262">
        <v>3</v>
      </c>
      <c r="H58" s="262">
        <v>4</v>
      </c>
      <c r="I58" s="262">
        <v>5</v>
      </c>
      <c r="J58" s="262">
        <v>6</v>
      </c>
      <c r="K58" s="262">
        <v>7</v>
      </c>
      <c r="L58" s="262">
        <v>8</v>
      </c>
      <c r="M58" s="262">
        <v>9</v>
      </c>
      <c r="N58" s="263">
        <v>10</v>
      </c>
      <c r="O58" s="262">
        <v>11</v>
      </c>
      <c r="P58" s="262">
        <v>12</v>
      </c>
      <c r="Q58" s="262">
        <v>13</v>
      </c>
      <c r="R58" s="262">
        <v>14</v>
      </c>
      <c r="S58" s="262">
        <v>15</v>
      </c>
      <c r="T58" s="262">
        <v>16</v>
      </c>
      <c r="U58" s="262">
        <v>17</v>
      </c>
      <c r="V58" s="262">
        <v>18</v>
      </c>
      <c r="W58" s="262">
        <v>19</v>
      </c>
      <c r="X58" s="263">
        <v>20</v>
      </c>
      <c r="Y58" s="263">
        <v>21</v>
      </c>
      <c r="Z58" s="263">
        <v>22</v>
      </c>
      <c r="AA58" s="263">
        <v>23</v>
      </c>
      <c r="AB58" s="263">
        <v>24</v>
      </c>
      <c r="AC58" s="263">
        <v>25</v>
      </c>
      <c r="AD58" s="263">
        <v>26</v>
      </c>
      <c r="AE58" s="263">
        <v>27</v>
      </c>
    </row>
    <row r="59" spans="1:31">
      <c r="A59" s="1158" t="s">
        <v>1305</v>
      </c>
      <c r="C59" s="252"/>
      <c r="D59" s="264"/>
      <c r="E59" s="264"/>
      <c r="F59" s="264"/>
      <c r="G59" s="264"/>
      <c r="H59" s="264"/>
      <c r="I59" s="264"/>
      <c r="J59" s="264"/>
      <c r="K59" s="264"/>
      <c r="L59" s="264"/>
      <c r="M59" s="264"/>
      <c r="N59" s="1157"/>
      <c r="O59" s="264"/>
      <c r="P59" s="264"/>
      <c r="Q59" s="264"/>
      <c r="R59" s="264"/>
      <c r="S59" s="264"/>
      <c r="T59" s="264"/>
      <c r="U59" s="264"/>
      <c r="V59" s="264"/>
      <c r="W59" s="264"/>
      <c r="X59" s="1157"/>
      <c r="Y59" s="1157"/>
      <c r="Z59" s="1157"/>
      <c r="AA59" s="1157"/>
      <c r="AB59" s="1157"/>
      <c r="AC59" s="1157"/>
      <c r="AD59" s="1157"/>
      <c r="AE59" s="1157"/>
    </row>
    <row r="60" spans="1:31">
      <c r="A60" s="1165" t="s">
        <v>1303</v>
      </c>
      <c r="C60" s="252"/>
      <c r="D60" s="252"/>
      <c r="E60" s="265">
        <f t="shared" ref="E60:X60" si="25">E32</f>
        <v>0</v>
      </c>
      <c r="F60" s="265">
        <f t="shared" si="25"/>
        <v>0</v>
      </c>
      <c r="G60" s="265">
        <f t="shared" si="25"/>
        <v>0</v>
      </c>
      <c r="H60" s="265">
        <f t="shared" si="25"/>
        <v>0</v>
      </c>
      <c r="I60" s="265">
        <f t="shared" si="25"/>
        <v>0</v>
      </c>
      <c r="J60" s="265">
        <f t="shared" si="25"/>
        <v>2226.2634313399599</v>
      </c>
      <c r="K60" s="265">
        <f t="shared" si="25"/>
        <v>0</v>
      </c>
      <c r="L60" s="265">
        <f t="shared" si="25"/>
        <v>0</v>
      </c>
      <c r="M60" s="265">
        <f t="shared" si="25"/>
        <v>0</v>
      </c>
      <c r="N60" s="265">
        <f t="shared" si="25"/>
        <v>0</v>
      </c>
      <c r="O60" s="265">
        <f t="shared" si="25"/>
        <v>0</v>
      </c>
      <c r="P60" s="265">
        <f t="shared" si="25"/>
        <v>6881.861620527241</v>
      </c>
      <c r="Q60" s="265">
        <f t="shared" si="25"/>
        <v>0</v>
      </c>
      <c r="R60" s="265">
        <f t="shared" si="25"/>
        <v>0</v>
      </c>
      <c r="S60" s="265">
        <f t="shared" si="25"/>
        <v>0</v>
      </c>
      <c r="T60" s="265">
        <f t="shared" si="25"/>
        <v>0</v>
      </c>
      <c r="U60" s="265">
        <f t="shared" si="25"/>
        <v>0</v>
      </c>
      <c r="V60" s="265">
        <f t="shared" si="25"/>
        <v>0</v>
      </c>
      <c r="W60" s="265">
        <f t="shared" si="25"/>
        <v>0</v>
      </c>
      <c r="X60" s="265">
        <f t="shared" si="25"/>
        <v>10850.527174368633</v>
      </c>
      <c r="Y60" s="265">
        <f t="shared" ref="Y60:AE60" si="26">Y32</f>
        <v>0</v>
      </c>
      <c r="Z60" s="265">
        <f t="shared" si="26"/>
        <v>0</v>
      </c>
      <c r="AA60" s="265">
        <f t="shared" si="26"/>
        <v>0</v>
      </c>
      <c r="AB60" s="265">
        <f t="shared" si="26"/>
        <v>0</v>
      </c>
      <c r="AC60" s="265">
        <f t="shared" si="26"/>
        <v>0</v>
      </c>
      <c r="AD60" s="265">
        <f t="shared" si="26"/>
        <v>0</v>
      </c>
      <c r="AE60" s="265">
        <f t="shared" si="26"/>
        <v>0</v>
      </c>
    </row>
    <row r="61" spans="1:31">
      <c r="A61" s="1165" t="s">
        <v>1304</v>
      </c>
      <c r="C61" s="252"/>
      <c r="D61" s="252"/>
      <c r="E61" s="252">
        <f>C54</f>
        <v>1074.4028376490621</v>
      </c>
    </row>
    <row r="62" spans="1:31">
      <c r="A62" s="1165" t="s">
        <v>1301</v>
      </c>
      <c r="C62" s="252"/>
      <c r="D62" s="252"/>
      <c r="E62" s="685">
        <f>C55-F39</f>
        <v>18186.153915332176</v>
      </c>
      <c r="F62" s="1225">
        <f>F39</f>
        <v>2227.5</v>
      </c>
    </row>
    <row r="63" spans="1:31">
      <c r="A63" s="1158" t="s">
        <v>1306</v>
      </c>
      <c r="C63" s="252"/>
      <c r="D63" s="252"/>
      <c r="E63" s="265">
        <f>SUM(E60:E62)</f>
        <v>19260.556752981236</v>
      </c>
      <c r="F63" s="265">
        <f t="shared" ref="F63:X63" si="27">SUM(F60:F62)</f>
        <v>2227.5</v>
      </c>
      <c r="G63" s="265">
        <f t="shared" si="27"/>
        <v>0</v>
      </c>
      <c r="H63" s="265">
        <f t="shared" si="27"/>
        <v>0</v>
      </c>
      <c r="I63" s="265">
        <f t="shared" si="27"/>
        <v>0</v>
      </c>
      <c r="J63" s="265">
        <f t="shared" si="27"/>
        <v>2226.2634313399599</v>
      </c>
      <c r="K63" s="265">
        <f t="shared" si="27"/>
        <v>0</v>
      </c>
      <c r="L63" s="265">
        <f t="shared" si="27"/>
        <v>0</v>
      </c>
      <c r="M63" s="265">
        <f t="shared" si="27"/>
        <v>0</v>
      </c>
      <c r="N63" s="265">
        <f t="shared" si="27"/>
        <v>0</v>
      </c>
      <c r="O63" s="265">
        <f t="shared" si="27"/>
        <v>0</v>
      </c>
      <c r="P63" s="265">
        <f t="shared" si="27"/>
        <v>6881.861620527241</v>
      </c>
      <c r="Q63" s="265">
        <f t="shared" si="27"/>
        <v>0</v>
      </c>
      <c r="R63" s="265">
        <f t="shared" si="27"/>
        <v>0</v>
      </c>
      <c r="S63" s="265">
        <f t="shared" si="27"/>
        <v>0</v>
      </c>
      <c r="T63" s="265">
        <f t="shared" si="27"/>
        <v>0</v>
      </c>
      <c r="U63" s="265">
        <f t="shared" si="27"/>
        <v>0</v>
      </c>
      <c r="V63" s="265">
        <f t="shared" si="27"/>
        <v>0</v>
      </c>
      <c r="W63" s="265">
        <f t="shared" si="27"/>
        <v>0</v>
      </c>
      <c r="X63" s="265">
        <f t="shared" si="27"/>
        <v>10850.527174368633</v>
      </c>
      <c r="Y63" s="265">
        <f t="shared" ref="Y63:AE63" si="28">SUM(Y60:Y62)</f>
        <v>0</v>
      </c>
      <c r="Z63" s="265">
        <f t="shared" si="28"/>
        <v>0</v>
      </c>
      <c r="AA63" s="265">
        <f t="shared" si="28"/>
        <v>0</v>
      </c>
      <c r="AB63" s="265">
        <f t="shared" si="28"/>
        <v>0</v>
      </c>
      <c r="AC63" s="265">
        <f t="shared" si="28"/>
        <v>0</v>
      </c>
      <c r="AD63" s="265">
        <f t="shared" si="28"/>
        <v>0</v>
      </c>
      <c r="AE63" s="265">
        <f t="shared" si="28"/>
        <v>0</v>
      </c>
    </row>
    <row r="64" spans="1:31">
      <c r="A64" s="912"/>
      <c r="C64" s="252"/>
      <c r="D64" s="252"/>
      <c r="E64" s="252"/>
    </row>
    <row r="65" spans="1:31">
      <c r="A65" s="1158" t="s">
        <v>1307</v>
      </c>
      <c r="C65" s="252"/>
      <c r="D65" s="252"/>
      <c r="E65" s="252"/>
    </row>
    <row r="66" spans="1:31">
      <c r="A66" s="912" t="s">
        <v>1308</v>
      </c>
      <c r="C66" s="252"/>
      <c r="D66" s="252"/>
      <c r="E66" s="265">
        <f>E45</f>
        <v>21080.517259293829</v>
      </c>
      <c r="F66" s="265">
        <f t="shared" ref="F66:X66" si="29">F45</f>
        <v>2267.485816716588</v>
      </c>
      <c r="G66" s="265">
        <f t="shared" si="29"/>
        <v>39.985816716588147</v>
      </c>
      <c r="H66" s="265">
        <f t="shared" si="29"/>
        <v>39.985816716588147</v>
      </c>
      <c r="I66" s="265">
        <f t="shared" si="29"/>
        <v>39.985816716588147</v>
      </c>
      <c r="J66" s="265">
        <f t="shared" si="29"/>
        <v>39.985816716588147</v>
      </c>
      <c r="K66" s="265">
        <f t="shared" si="29"/>
        <v>39.985816716588147</v>
      </c>
      <c r="L66" s="265">
        <f t="shared" si="29"/>
        <v>39.985816716588147</v>
      </c>
      <c r="M66" s="265">
        <f t="shared" si="29"/>
        <v>39.985816716588147</v>
      </c>
      <c r="N66" s="265">
        <f t="shared" si="29"/>
        <v>39.985816716588147</v>
      </c>
      <c r="O66" s="265">
        <f t="shared" si="29"/>
        <v>39.985816716588147</v>
      </c>
      <c r="P66" s="265">
        <f t="shared" si="29"/>
        <v>39.985816716588147</v>
      </c>
      <c r="Q66" s="265">
        <f t="shared" si="29"/>
        <v>39.985816716588147</v>
      </c>
      <c r="R66" s="265">
        <f t="shared" si="29"/>
        <v>39.985816716588147</v>
      </c>
      <c r="S66" s="265">
        <f t="shared" si="29"/>
        <v>39.985816716588147</v>
      </c>
      <c r="T66" s="265">
        <f t="shared" si="29"/>
        <v>39.985816716588147</v>
      </c>
      <c r="U66" s="265">
        <f t="shared" si="29"/>
        <v>39.985816716588147</v>
      </c>
      <c r="V66" s="265">
        <f t="shared" si="29"/>
        <v>39.985816716588147</v>
      </c>
      <c r="W66" s="265">
        <f t="shared" si="29"/>
        <v>39.985816716588147</v>
      </c>
      <c r="X66" s="265">
        <f t="shared" si="29"/>
        <v>39.985816716588147</v>
      </c>
      <c r="Y66" s="265">
        <f t="shared" ref="Y66:AE66" si="30">Y45</f>
        <v>39.985816716588147</v>
      </c>
      <c r="Z66" s="265">
        <f t="shared" si="30"/>
        <v>39.985816716588147</v>
      </c>
      <c r="AA66" s="265">
        <f t="shared" si="30"/>
        <v>39.985816716588147</v>
      </c>
      <c r="AB66" s="265">
        <f t="shared" si="30"/>
        <v>39.985816716588147</v>
      </c>
      <c r="AC66" s="265">
        <f t="shared" si="30"/>
        <v>39.985816716588147</v>
      </c>
      <c r="AD66" s="265">
        <f t="shared" si="30"/>
        <v>39.985816716588147</v>
      </c>
      <c r="AE66" s="265">
        <f t="shared" si="30"/>
        <v>39.985816716588147</v>
      </c>
    </row>
    <row r="67" spans="1:31">
      <c r="A67" s="1158" t="s">
        <v>1309</v>
      </c>
      <c r="C67" s="252"/>
      <c r="D67" s="252"/>
      <c r="E67" s="265">
        <f>SUM(E66)</f>
        <v>21080.517259293829</v>
      </c>
      <c r="F67" s="265">
        <f t="shared" ref="F67:X67" si="31">SUM(F66)</f>
        <v>2267.485816716588</v>
      </c>
      <c r="G67" s="265">
        <f t="shared" si="31"/>
        <v>39.985816716588147</v>
      </c>
      <c r="H67" s="265">
        <f t="shared" si="31"/>
        <v>39.985816716588147</v>
      </c>
      <c r="I67" s="265">
        <f t="shared" si="31"/>
        <v>39.985816716588147</v>
      </c>
      <c r="J67" s="265">
        <f t="shared" si="31"/>
        <v>39.985816716588147</v>
      </c>
      <c r="K67" s="265">
        <f t="shared" si="31"/>
        <v>39.985816716588147</v>
      </c>
      <c r="L67" s="265">
        <f t="shared" si="31"/>
        <v>39.985816716588147</v>
      </c>
      <c r="M67" s="265">
        <f t="shared" si="31"/>
        <v>39.985816716588147</v>
      </c>
      <c r="N67" s="265">
        <f t="shared" si="31"/>
        <v>39.985816716588147</v>
      </c>
      <c r="O67" s="265">
        <f t="shared" si="31"/>
        <v>39.985816716588147</v>
      </c>
      <c r="P67" s="265">
        <f t="shared" si="31"/>
        <v>39.985816716588147</v>
      </c>
      <c r="Q67" s="265">
        <f t="shared" si="31"/>
        <v>39.985816716588147</v>
      </c>
      <c r="R67" s="265">
        <f t="shared" si="31"/>
        <v>39.985816716588147</v>
      </c>
      <c r="S67" s="265">
        <f t="shared" si="31"/>
        <v>39.985816716588147</v>
      </c>
      <c r="T67" s="265">
        <f t="shared" si="31"/>
        <v>39.985816716588147</v>
      </c>
      <c r="U67" s="265">
        <f t="shared" si="31"/>
        <v>39.985816716588147</v>
      </c>
      <c r="V67" s="265">
        <f t="shared" si="31"/>
        <v>39.985816716588147</v>
      </c>
      <c r="W67" s="265">
        <f t="shared" si="31"/>
        <v>39.985816716588147</v>
      </c>
      <c r="X67" s="265">
        <f t="shared" si="31"/>
        <v>39.985816716588147</v>
      </c>
      <c r="Y67" s="265">
        <f t="shared" ref="Y67:AE67" si="32">SUM(Y66)</f>
        <v>39.985816716588147</v>
      </c>
      <c r="Z67" s="265">
        <f t="shared" si="32"/>
        <v>39.985816716588147</v>
      </c>
      <c r="AA67" s="265">
        <f t="shared" si="32"/>
        <v>39.985816716588147</v>
      </c>
      <c r="AB67" s="265">
        <f t="shared" si="32"/>
        <v>39.985816716588147</v>
      </c>
      <c r="AC67" s="265">
        <f t="shared" si="32"/>
        <v>39.985816716588147</v>
      </c>
      <c r="AD67" s="265">
        <f t="shared" si="32"/>
        <v>39.985816716588147</v>
      </c>
      <c r="AE67" s="265">
        <f t="shared" si="32"/>
        <v>39.985816716588147</v>
      </c>
    </row>
    <row r="68" spans="1:31">
      <c r="A68" s="912"/>
      <c r="C68" s="252"/>
      <c r="D68" s="252"/>
      <c r="E68" s="252"/>
    </row>
    <row r="69" spans="1:31">
      <c r="A69" s="1158" t="s">
        <v>1310</v>
      </c>
      <c r="C69" s="252"/>
      <c r="D69" s="252"/>
      <c r="E69" s="265">
        <f>E63-E67</f>
        <v>-1819.9605063125928</v>
      </c>
      <c r="F69" s="265">
        <f t="shared" ref="F69:X69" si="33">F63-F67</f>
        <v>-39.985816716588033</v>
      </c>
      <c r="G69" s="265">
        <f t="shared" si="33"/>
        <v>-39.985816716588147</v>
      </c>
      <c r="H69" s="265">
        <f t="shared" si="33"/>
        <v>-39.985816716588147</v>
      </c>
      <c r="I69" s="265">
        <f t="shared" si="33"/>
        <v>-39.985816716588147</v>
      </c>
      <c r="J69" s="265">
        <f t="shared" si="33"/>
        <v>2186.2776146233718</v>
      </c>
      <c r="K69" s="265">
        <f t="shared" si="33"/>
        <v>-39.985816716588147</v>
      </c>
      <c r="L69" s="265">
        <f t="shared" si="33"/>
        <v>-39.985816716588147</v>
      </c>
      <c r="M69" s="265">
        <f t="shared" si="33"/>
        <v>-39.985816716588147</v>
      </c>
      <c r="N69" s="265">
        <f t="shared" si="33"/>
        <v>-39.985816716588147</v>
      </c>
      <c r="O69" s="265">
        <f t="shared" si="33"/>
        <v>-39.985816716588147</v>
      </c>
      <c r="P69" s="265">
        <f t="shared" si="33"/>
        <v>6841.8758038106525</v>
      </c>
      <c r="Q69" s="265">
        <f t="shared" si="33"/>
        <v>-39.985816716588147</v>
      </c>
      <c r="R69" s="265">
        <f t="shared" si="33"/>
        <v>-39.985816716588147</v>
      </c>
      <c r="S69" s="265">
        <f t="shared" si="33"/>
        <v>-39.985816716588147</v>
      </c>
      <c r="T69" s="265">
        <f t="shared" si="33"/>
        <v>-39.985816716588147</v>
      </c>
      <c r="U69" s="265">
        <f t="shared" si="33"/>
        <v>-39.985816716588147</v>
      </c>
      <c r="V69" s="265">
        <f t="shared" si="33"/>
        <v>-39.985816716588147</v>
      </c>
      <c r="W69" s="265">
        <f t="shared" si="33"/>
        <v>-39.985816716588147</v>
      </c>
      <c r="X69" s="265">
        <f t="shared" si="33"/>
        <v>10810.541357652046</v>
      </c>
      <c r="Y69" s="265">
        <f t="shared" ref="Y69:AE69" si="34">Y63-Y67</f>
        <v>-39.985816716588147</v>
      </c>
      <c r="Z69" s="265">
        <f t="shared" si="34"/>
        <v>-39.985816716588147</v>
      </c>
      <c r="AA69" s="265">
        <f t="shared" si="34"/>
        <v>-39.985816716588147</v>
      </c>
      <c r="AB69" s="265">
        <f t="shared" si="34"/>
        <v>-39.985816716588147</v>
      </c>
      <c r="AC69" s="265">
        <f t="shared" si="34"/>
        <v>-39.985816716588147</v>
      </c>
      <c r="AD69" s="265">
        <f t="shared" si="34"/>
        <v>-39.985816716588147</v>
      </c>
      <c r="AE69" s="265">
        <f t="shared" si="34"/>
        <v>-39.985816716588147</v>
      </c>
    </row>
    <row r="70" spans="1:31" ht="12" thickBot="1">
      <c r="A70" s="1166" t="s">
        <v>350</v>
      </c>
      <c r="B70" s="921"/>
      <c r="C70" s="1090"/>
      <c r="D70" s="1090"/>
      <c r="E70" s="1091">
        <f>E69-$D$71</f>
        <v>-1819.9605063125928</v>
      </c>
      <c r="F70" s="1091">
        <f t="shared" ref="F70" si="35">F69-$D$71</f>
        <v>-39.985816716588033</v>
      </c>
      <c r="G70" s="1091">
        <f t="shared" ref="G70" si="36">G69-$D$71</f>
        <v>-39.985816716588147</v>
      </c>
      <c r="H70" s="1091">
        <f t="shared" ref="H70" si="37">H69-$D$71</f>
        <v>-39.985816716588147</v>
      </c>
      <c r="I70" s="1091">
        <f t="shared" ref="I70" si="38">I69-$D$71</f>
        <v>-39.985816716588147</v>
      </c>
      <c r="J70" s="1091">
        <f t="shared" ref="J70" si="39">J69-$D$71</f>
        <v>2186.2776146233718</v>
      </c>
      <c r="K70" s="1091">
        <f t="shared" ref="K70" si="40">K69-$D$71</f>
        <v>-39.985816716588147</v>
      </c>
      <c r="L70" s="1091">
        <f t="shared" ref="L70" si="41">L69-$D$71</f>
        <v>-39.985816716588147</v>
      </c>
      <c r="M70" s="1091">
        <f t="shared" ref="M70" si="42">M69-$D$71</f>
        <v>-39.985816716588147</v>
      </c>
      <c r="N70" s="1091">
        <f t="shared" ref="N70" si="43">N69-$D$71</f>
        <v>-39.985816716588147</v>
      </c>
      <c r="O70" s="1091">
        <f t="shared" ref="O70" si="44">O69-$D$71</f>
        <v>-39.985816716588147</v>
      </c>
      <c r="P70" s="1091">
        <f t="shared" ref="P70" si="45">P69-$D$71</f>
        <v>6841.8758038106525</v>
      </c>
      <c r="Q70" s="1091">
        <f t="shared" ref="Q70" si="46">Q69-$D$71</f>
        <v>-39.985816716588147</v>
      </c>
      <c r="R70" s="1091">
        <f t="shared" ref="R70" si="47">R69-$D$71</f>
        <v>-39.985816716588147</v>
      </c>
      <c r="S70" s="1091">
        <f t="shared" ref="S70" si="48">S69-$D$71</f>
        <v>-39.985816716588147</v>
      </c>
      <c r="T70" s="1091">
        <f t="shared" ref="T70" si="49">T69-$D$71</f>
        <v>-39.985816716588147</v>
      </c>
      <c r="U70" s="1091">
        <f t="shared" ref="U70" si="50">U69-$D$71</f>
        <v>-39.985816716588147</v>
      </c>
      <c r="V70" s="1091">
        <f t="shared" ref="V70" si="51">V69-$D$71</f>
        <v>-39.985816716588147</v>
      </c>
      <c r="W70" s="1091">
        <f t="shared" ref="W70" si="52">W69-$D$71</f>
        <v>-39.985816716588147</v>
      </c>
      <c r="X70" s="1091">
        <f t="shared" ref="X70:AE70" si="53">X69-$D$71</f>
        <v>10810.541357652046</v>
      </c>
      <c r="Y70" s="1091">
        <f t="shared" si="53"/>
        <v>-39.985816716588147</v>
      </c>
      <c r="Z70" s="1091">
        <f t="shared" si="53"/>
        <v>-39.985816716588147</v>
      </c>
      <c r="AA70" s="1091">
        <f t="shared" si="53"/>
        <v>-39.985816716588147</v>
      </c>
      <c r="AB70" s="1091">
        <f t="shared" si="53"/>
        <v>-39.985816716588147</v>
      </c>
      <c r="AC70" s="1091">
        <f t="shared" si="53"/>
        <v>-39.985816716588147</v>
      </c>
      <c r="AD70" s="1091">
        <f t="shared" si="53"/>
        <v>-39.985816716588147</v>
      </c>
      <c r="AE70" s="1091">
        <f t="shared" si="53"/>
        <v>-39.985816716588147</v>
      </c>
    </row>
    <row r="71" spans="1:31">
      <c r="C71" s="252"/>
      <c r="D71" s="252"/>
      <c r="E71" s="252"/>
    </row>
    <row r="72" spans="1:31" ht="12" thickBot="1">
      <c r="C72" s="252"/>
      <c r="D72" s="252"/>
      <c r="E72" s="252"/>
    </row>
    <row r="73" spans="1:31" s="2" customFormat="1" ht="12.75" thickBot="1">
      <c r="A73" s="896" t="s">
        <v>1103</v>
      </c>
      <c r="B73" s="1503" t="s">
        <v>1104</v>
      </c>
      <c r="C73" s="1515"/>
      <c r="D73" s="1503" t="s">
        <v>1429</v>
      </c>
      <c r="E73" s="1504"/>
      <c r="F73" s="1237"/>
      <c r="G73" s="1239"/>
      <c r="J73" s="1121" t="s">
        <v>1278</v>
      </c>
      <c r="K73" s="1124">
        <f>J33/(E169*5/40)</f>
        <v>465.07722424546023</v>
      </c>
    </row>
    <row r="74" spans="1:31" s="2" customFormat="1" ht="12">
      <c r="A74" s="885"/>
      <c r="B74" s="886" t="s">
        <v>351</v>
      </c>
      <c r="C74" s="886" t="s">
        <v>1105</v>
      </c>
      <c r="D74" s="886" t="s">
        <v>351</v>
      </c>
      <c r="E74" s="886" t="s">
        <v>1576</v>
      </c>
      <c r="F74" s="886" t="s">
        <v>1578</v>
      </c>
      <c r="G74" s="887" t="s">
        <v>1579</v>
      </c>
      <c r="J74" s="1122" t="s">
        <v>1281</v>
      </c>
      <c r="K74" s="1125">
        <f>MAXA(D45:X45)</f>
        <v>21080.517259293829</v>
      </c>
    </row>
    <row r="75" spans="1:31" s="2" customFormat="1" ht="12.75" thickBot="1">
      <c r="A75" s="888" t="s">
        <v>1106</v>
      </c>
      <c r="B75" s="882">
        <f>IRR(E86:N86)</f>
        <v>5.0478108446343484E-3</v>
      </c>
      <c r="C75" s="883">
        <f>NPV(0.06,E86:N86)</f>
        <v>-404.09262541674474</v>
      </c>
      <c r="D75" s="882">
        <f>IRR(E86:X86)</f>
        <v>0.20923830174101177</v>
      </c>
      <c r="E75" s="883">
        <f>NPV(0.06,E86:AE86)</f>
        <v>6165.2925215925316</v>
      </c>
      <c r="F75" s="883">
        <f>NPV(0.04,E86:AE86)</f>
        <v>8645.4118061360005</v>
      </c>
      <c r="G75" s="883">
        <f>NPV(0.08,E86:AE86)</f>
        <v>4378.3904782526533</v>
      </c>
      <c r="J75" s="1123" t="s">
        <v>1280</v>
      </c>
      <c r="K75" s="1126">
        <f>E75/K74+1</f>
        <v>1.2924640057811874</v>
      </c>
    </row>
    <row r="76" spans="1:31" s="2" customFormat="1" ht="12.75" thickBot="1">
      <c r="A76" s="890"/>
      <c r="B76" s="882"/>
      <c r="C76" s="883"/>
      <c r="D76" s="882"/>
      <c r="E76" s="883"/>
      <c r="F76" s="883"/>
      <c r="G76" s="883"/>
      <c r="J76" s="1170" t="s">
        <v>1319</v>
      </c>
      <c r="K76" s="1171">
        <f>-SUM(E70:G70)/J70+I58</f>
        <v>5.8690260226046673</v>
      </c>
    </row>
    <row r="77" spans="1:31" s="2" customFormat="1" ht="12">
      <c r="A77" s="891" t="s">
        <v>1107</v>
      </c>
      <c r="B77" s="882">
        <f>IRR(E88:N88)</f>
        <v>-0.15639252651418112</v>
      </c>
      <c r="C77" s="883">
        <f>NPV(0.06,E88:N88)</f>
        <v>-2616.7250380850705</v>
      </c>
      <c r="D77" s="882">
        <f>IRR(E88:X88)</f>
        <v>0.12115049323837579</v>
      </c>
      <c r="E77" s="883">
        <f t="shared" ref="E77:E83" si="54">NPV(0.06,E88:AE88)</f>
        <v>3929.2666184298887</v>
      </c>
      <c r="F77" s="883">
        <f>NPV(0.04,E88:AE88)</f>
        <v>6351.0437040889492</v>
      </c>
      <c r="G77" s="883">
        <f>NPV(0.08,E88:AE88)</f>
        <v>2195.495750807399</v>
      </c>
    </row>
    <row r="78" spans="1:31" s="2" customFormat="1" ht="12">
      <c r="A78" s="891" t="s">
        <v>1108</v>
      </c>
      <c r="B78" s="882">
        <f>IRR(E89:N89)</f>
        <v>-0.24014522074123223</v>
      </c>
      <c r="C78" s="883">
        <f>NPV(0.06,E89:N89)</f>
        <v>-4829.3574507533904</v>
      </c>
      <c r="D78" s="882">
        <f>IRR(E89:X89)</f>
        <v>8.092756113656896E-2</v>
      </c>
      <c r="E78" s="883">
        <f t="shared" si="54"/>
        <v>1693.2407152672497</v>
      </c>
      <c r="F78" s="883">
        <f>NPV(0.04,E89:AE89)</f>
        <v>4056.6756020419025</v>
      </c>
      <c r="G78" s="883">
        <f>NPV(0.08,E89:AE89)</f>
        <v>12.601023362149757</v>
      </c>
    </row>
    <row r="79" spans="1:31" s="2" customFormat="1" ht="12">
      <c r="A79" s="891" t="s">
        <v>1109</v>
      </c>
      <c r="B79" s="884" t="e">
        <f>IRR(E90:N90)</f>
        <v>#NUM!</v>
      </c>
      <c r="C79" s="883">
        <f>NPV(0.06,E90:N90)</f>
        <v>-13679.887101426688</v>
      </c>
      <c r="D79" s="884">
        <f>IRR(E90:X90)</f>
        <v>1.1617391275226652E-2</v>
      </c>
      <c r="E79" s="883">
        <f t="shared" si="54"/>
        <v>-7250.8628973833211</v>
      </c>
      <c r="F79" s="883">
        <f>NPV(0.04,E90:AE90)</f>
        <v>-5120.7968061462961</v>
      </c>
      <c r="G79" s="883">
        <f>NPV(0.08,E90:AE90)</f>
        <v>-8718.9778864188593</v>
      </c>
    </row>
    <row r="80" spans="1:31" s="2" customFormat="1" ht="12">
      <c r="A80" s="891"/>
      <c r="B80" s="882"/>
      <c r="C80" s="883"/>
      <c r="D80" s="882"/>
      <c r="E80" s="883">
        <f t="shared" si="54"/>
        <v>0</v>
      </c>
      <c r="F80" s="883">
        <f>NPV(0.04,F91:Y91)</f>
        <v>0</v>
      </c>
      <c r="G80" s="883">
        <f>NPV(0.08,G91:Z91)</f>
        <v>0</v>
      </c>
    </row>
    <row r="81" spans="1:31" s="2" customFormat="1" ht="12">
      <c r="A81" s="891" t="s">
        <v>1110</v>
      </c>
      <c r="B81" s="882">
        <f>IRR(E92:N92)</f>
        <v>-0.16781581135320223</v>
      </c>
      <c r="C81" s="883">
        <f>NPV(0.06,E92:N92)</f>
        <v>-2576.3157755433945</v>
      </c>
      <c r="D81" s="882">
        <f>IRR(E92:X92)</f>
        <v>0.11542105718097728</v>
      </c>
      <c r="E81" s="883">
        <f t="shared" si="54"/>
        <v>3312.7373662706368</v>
      </c>
      <c r="F81" s="883">
        <f>NPV(0.04,E92:AE92)</f>
        <v>5486.5025234753475</v>
      </c>
      <c r="G81" s="883">
        <f>NPV(0.08,E92:AE92)</f>
        <v>1757.6567029821347</v>
      </c>
    </row>
    <row r="82" spans="1:31" s="2" customFormat="1" ht="12">
      <c r="A82" s="891" t="s">
        <v>1111</v>
      </c>
      <c r="B82" s="882">
        <f>IRR(E93:N93)</f>
        <v>-0.27163179644818913</v>
      </c>
      <c r="C82" s="883">
        <f>NPV(0.06,E93:N93)</f>
        <v>-4748.5389256700391</v>
      </c>
      <c r="D82" s="882">
        <f>IRR(E93:X93)</f>
        <v>6.7064260470171222E-2</v>
      </c>
      <c r="E82" s="883">
        <f t="shared" si="54"/>
        <v>460.18221094874627</v>
      </c>
      <c r="F82" s="883">
        <f>NPV(0.04,E93:AE93)</f>
        <v>2327.5932408147037</v>
      </c>
      <c r="G82" s="883">
        <f>NPV(0.08,E93:AE93)</f>
        <v>-863.0770722883808</v>
      </c>
    </row>
    <row r="83" spans="1:31" s="2" customFormat="1" ht="12.75" thickBot="1">
      <c r="A83" s="892" t="s">
        <v>1112</v>
      </c>
      <c r="B83" s="893" t="e">
        <f>IRR(E94:N94)</f>
        <v>#NUM!</v>
      </c>
      <c r="C83" s="894">
        <f>NPV(0.06,E94:N94)</f>
        <v>-9092.985225923343</v>
      </c>
      <c r="D83" s="893">
        <f>IRR(E94:X94)</f>
        <v>4.996486821652546E-3</v>
      </c>
      <c r="E83" s="894">
        <f t="shared" si="54"/>
        <v>-5244.9280996950502</v>
      </c>
      <c r="F83" s="894">
        <f>NPV(0.04,E94:AE94)</f>
        <v>-3990.2253245065967</v>
      </c>
      <c r="G83" s="894">
        <f>NPV(0.08,E94:AE94)</f>
        <v>-6104.5446228294168</v>
      </c>
    </row>
    <row r="84" spans="1:31" s="2" customFormat="1" ht="12.75" thickBot="1">
      <c r="A84" s="845"/>
      <c r="B84" s="845"/>
      <c r="C84" s="9"/>
    </row>
    <row r="85" spans="1:31" s="2" customFormat="1" ht="15" customHeight="1">
      <c r="D85" s="897"/>
      <c r="E85" s="898" t="s">
        <v>432</v>
      </c>
      <c r="F85" s="898" t="s">
        <v>1113</v>
      </c>
      <c r="G85" s="898" t="s">
        <v>1114</v>
      </c>
      <c r="H85" s="898" t="s">
        <v>1115</v>
      </c>
      <c r="I85" s="898" t="s">
        <v>1116</v>
      </c>
      <c r="J85" s="898" t="s">
        <v>1117</v>
      </c>
      <c r="K85" s="898" t="s">
        <v>1118</v>
      </c>
      <c r="L85" s="898" t="s">
        <v>1119</v>
      </c>
      <c r="M85" s="898" t="s">
        <v>1120</v>
      </c>
      <c r="N85" s="898" t="s">
        <v>1121</v>
      </c>
      <c r="O85" s="898" t="s">
        <v>1122</v>
      </c>
      <c r="P85" s="898" t="s">
        <v>1123</v>
      </c>
      <c r="Q85" s="898" t="s">
        <v>1124</v>
      </c>
      <c r="R85" s="898" t="s">
        <v>1125</v>
      </c>
      <c r="S85" s="898" t="s">
        <v>1126</v>
      </c>
      <c r="T85" s="898" t="s">
        <v>1127</v>
      </c>
      <c r="U85" s="898" t="s">
        <v>1128</v>
      </c>
      <c r="V85" s="898" t="s">
        <v>1129</v>
      </c>
      <c r="W85" s="898" t="s">
        <v>1130</v>
      </c>
      <c r="X85" s="898" t="s">
        <v>1131</v>
      </c>
      <c r="Y85" s="898" t="s">
        <v>1422</v>
      </c>
      <c r="Z85" s="898" t="s">
        <v>1423</v>
      </c>
      <c r="AA85" s="898" t="s">
        <v>1424</v>
      </c>
      <c r="AB85" s="898" t="s">
        <v>1425</v>
      </c>
      <c r="AC85" s="898" t="s">
        <v>1426</v>
      </c>
      <c r="AD85" s="898" t="s">
        <v>1427</v>
      </c>
      <c r="AE85" s="898" t="s">
        <v>1428</v>
      </c>
    </row>
    <row r="86" spans="1:31" s="2" customFormat="1" ht="15" customHeight="1">
      <c r="D86" s="899" t="s">
        <v>1106</v>
      </c>
      <c r="E86" s="237">
        <f>E63-E67</f>
        <v>-1819.9605063125928</v>
      </c>
      <c r="F86" s="237">
        <f t="shared" ref="F86:X86" si="55">F63-F67</f>
        <v>-39.985816716588033</v>
      </c>
      <c r="G86" s="237">
        <f t="shared" si="55"/>
        <v>-39.985816716588147</v>
      </c>
      <c r="H86" s="237">
        <f t="shared" si="55"/>
        <v>-39.985816716588147</v>
      </c>
      <c r="I86" s="237">
        <f t="shared" si="55"/>
        <v>-39.985816716588147</v>
      </c>
      <c r="J86" s="237">
        <f t="shared" si="55"/>
        <v>2186.2776146233718</v>
      </c>
      <c r="K86" s="237">
        <f t="shared" si="55"/>
        <v>-39.985816716588147</v>
      </c>
      <c r="L86" s="237">
        <f t="shared" si="55"/>
        <v>-39.985816716588147</v>
      </c>
      <c r="M86" s="237">
        <f t="shared" si="55"/>
        <v>-39.985816716588147</v>
      </c>
      <c r="N86" s="237">
        <f t="shared" si="55"/>
        <v>-39.985816716588147</v>
      </c>
      <c r="O86" s="237">
        <f t="shared" si="55"/>
        <v>-39.985816716588147</v>
      </c>
      <c r="P86" s="237">
        <f t="shared" si="55"/>
        <v>6841.8758038106525</v>
      </c>
      <c r="Q86" s="237">
        <f t="shared" si="55"/>
        <v>-39.985816716588147</v>
      </c>
      <c r="R86" s="237">
        <f t="shared" si="55"/>
        <v>-39.985816716588147</v>
      </c>
      <c r="S86" s="237">
        <f t="shared" si="55"/>
        <v>-39.985816716588147</v>
      </c>
      <c r="T86" s="237">
        <f t="shared" si="55"/>
        <v>-39.985816716588147</v>
      </c>
      <c r="U86" s="237">
        <f t="shared" si="55"/>
        <v>-39.985816716588147</v>
      </c>
      <c r="V86" s="237">
        <f t="shared" si="55"/>
        <v>-39.985816716588147</v>
      </c>
      <c r="W86" s="237">
        <f t="shared" si="55"/>
        <v>-39.985816716588147</v>
      </c>
      <c r="X86" s="237">
        <f t="shared" si="55"/>
        <v>10810.541357652046</v>
      </c>
      <c r="Y86" s="237">
        <f t="shared" ref="Y86:AE86" si="56">Y63-Y67</f>
        <v>-39.985816716588147</v>
      </c>
      <c r="Z86" s="237">
        <f t="shared" si="56"/>
        <v>-39.985816716588147</v>
      </c>
      <c r="AA86" s="237">
        <f t="shared" si="56"/>
        <v>-39.985816716588147</v>
      </c>
      <c r="AB86" s="237">
        <f t="shared" si="56"/>
        <v>-39.985816716588147</v>
      </c>
      <c r="AC86" s="237">
        <f t="shared" si="56"/>
        <v>-39.985816716588147</v>
      </c>
      <c r="AD86" s="237">
        <f t="shared" si="56"/>
        <v>-39.985816716588147</v>
      </c>
      <c r="AE86" s="237">
        <f t="shared" si="56"/>
        <v>-39.985816716588147</v>
      </c>
    </row>
    <row r="87" spans="1:31" s="2" customFormat="1" ht="15" customHeight="1">
      <c r="D87" s="899" t="s">
        <v>1132</v>
      </c>
      <c r="E87" s="237"/>
      <c r="F87" s="237"/>
      <c r="G87" s="900"/>
      <c r="H87" s="900"/>
      <c r="I87" s="900"/>
      <c r="J87" s="900"/>
      <c r="K87" s="900"/>
      <c r="L87" s="900"/>
      <c r="M87" s="900"/>
      <c r="N87" s="900"/>
      <c r="O87" s="900"/>
      <c r="P87" s="900"/>
      <c r="Q87" s="900"/>
      <c r="R87" s="900"/>
      <c r="S87" s="900"/>
      <c r="T87" s="900"/>
      <c r="U87" s="900"/>
      <c r="V87" s="900"/>
      <c r="W87" s="900"/>
      <c r="X87" s="900"/>
      <c r="Y87" s="900"/>
      <c r="Z87" s="900"/>
      <c r="AA87" s="900"/>
      <c r="AB87" s="900"/>
      <c r="AC87" s="900"/>
      <c r="AD87" s="900"/>
      <c r="AE87" s="900"/>
    </row>
    <row r="88" spans="1:31" s="2" customFormat="1" ht="15" customHeight="1">
      <c r="D88" s="901">
        <v>0.1</v>
      </c>
      <c r="E88" s="237">
        <f>E63-E67*IF(E67&gt;=0,(1+$D88),IF(E67&lt;0,(1-$D88)))</f>
        <v>-3928.0122322419775</v>
      </c>
      <c r="F88" s="237">
        <f t="shared" ref="F88:X88" si="57">F63-F67*IF(F67&gt;=0,(1+$D88),IF(F67&lt;0,(1-$D88)))</f>
        <v>-266.73439838824697</v>
      </c>
      <c r="G88" s="237">
        <f t="shared" si="57"/>
        <v>-43.984398388246966</v>
      </c>
      <c r="H88" s="237">
        <f t="shared" si="57"/>
        <v>-43.984398388246966</v>
      </c>
      <c r="I88" s="237">
        <f t="shared" si="57"/>
        <v>-43.984398388246966</v>
      </c>
      <c r="J88" s="237">
        <f t="shared" si="57"/>
        <v>2182.2790329517129</v>
      </c>
      <c r="K88" s="237">
        <f t="shared" si="57"/>
        <v>-43.984398388246966</v>
      </c>
      <c r="L88" s="237">
        <f t="shared" si="57"/>
        <v>-43.984398388246966</v>
      </c>
      <c r="M88" s="237">
        <f t="shared" si="57"/>
        <v>-43.984398388246966</v>
      </c>
      <c r="N88" s="237">
        <f t="shared" si="57"/>
        <v>-43.984398388246966</v>
      </c>
      <c r="O88" s="237">
        <f t="shared" si="57"/>
        <v>-43.984398388246966</v>
      </c>
      <c r="P88" s="237">
        <f t="shared" si="57"/>
        <v>6837.8772221389945</v>
      </c>
      <c r="Q88" s="237">
        <f t="shared" si="57"/>
        <v>-43.984398388246966</v>
      </c>
      <c r="R88" s="237">
        <f t="shared" si="57"/>
        <v>-43.984398388246966</v>
      </c>
      <c r="S88" s="237">
        <f t="shared" si="57"/>
        <v>-43.984398388246966</v>
      </c>
      <c r="T88" s="237">
        <f t="shared" si="57"/>
        <v>-43.984398388246966</v>
      </c>
      <c r="U88" s="237">
        <f t="shared" si="57"/>
        <v>-43.984398388246966</v>
      </c>
      <c r="V88" s="237">
        <f t="shared" si="57"/>
        <v>-43.984398388246966</v>
      </c>
      <c r="W88" s="237">
        <f t="shared" si="57"/>
        <v>-43.984398388246966</v>
      </c>
      <c r="X88" s="237">
        <f t="shared" si="57"/>
        <v>10806.542775980386</v>
      </c>
      <c r="Y88" s="237">
        <f t="shared" ref="Y88:AE88" si="58">Y63-Y67*IF(Y67&gt;=0,(1+$D88),IF(Y67&lt;0,(1-$D88)))</f>
        <v>-43.984398388246966</v>
      </c>
      <c r="Z88" s="237">
        <f t="shared" si="58"/>
        <v>-43.984398388246966</v>
      </c>
      <c r="AA88" s="237">
        <f t="shared" si="58"/>
        <v>-43.984398388246966</v>
      </c>
      <c r="AB88" s="237">
        <f t="shared" si="58"/>
        <v>-43.984398388246966</v>
      </c>
      <c r="AC88" s="237">
        <f t="shared" si="58"/>
        <v>-43.984398388246966</v>
      </c>
      <c r="AD88" s="237">
        <f t="shared" si="58"/>
        <v>-43.984398388246966</v>
      </c>
      <c r="AE88" s="237">
        <f t="shared" si="58"/>
        <v>-43.984398388246966</v>
      </c>
    </row>
    <row r="89" spans="1:31" s="2" customFormat="1" ht="15" customHeight="1">
      <c r="D89" s="901">
        <v>0.2</v>
      </c>
      <c r="E89" s="237">
        <f>E63-E67*IF(E67&gt;=0,(1+$D89),IF(E67&lt;0,(1-$D89)))</f>
        <v>-6036.0639581713585</v>
      </c>
      <c r="F89" s="237">
        <f t="shared" ref="F89:X89" si="59">F63-F67*IF(F67&gt;=0,(1+$D89),IF(F67&lt;0,(1-$D89)))</f>
        <v>-493.48298005990546</v>
      </c>
      <c r="G89" s="237">
        <f t="shared" si="59"/>
        <v>-47.982980059905778</v>
      </c>
      <c r="H89" s="237">
        <f t="shared" si="59"/>
        <v>-47.982980059905778</v>
      </c>
      <c r="I89" s="237">
        <f t="shared" si="59"/>
        <v>-47.982980059905778</v>
      </c>
      <c r="J89" s="237">
        <f t="shared" si="59"/>
        <v>2178.280451280054</v>
      </c>
      <c r="K89" s="237">
        <f t="shared" si="59"/>
        <v>-47.982980059905778</v>
      </c>
      <c r="L89" s="237">
        <f t="shared" si="59"/>
        <v>-47.982980059905778</v>
      </c>
      <c r="M89" s="237">
        <f t="shared" si="59"/>
        <v>-47.982980059905778</v>
      </c>
      <c r="N89" s="237">
        <f t="shared" si="59"/>
        <v>-47.982980059905778</v>
      </c>
      <c r="O89" s="237">
        <f t="shared" si="59"/>
        <v>-47.982980059905778</v>
      </c>
      <c r="P89" s="237">
        <f t="shared" si="59"/>
        <v>6833.8786404673356</v>
      </c>
      <c r="Q89" s="237">
        <f t="shared" si="59"/>
        <v>-47.982980059905778</v>
      </c>
      <c r="R89" s="237">
        <f t="shared" si="59"/>
        <v>-47.982980059905778</v>
      </c>
      <c r="S89" s="237">
        <f t="shared" si="59"/>
        <v>-47.982980059905778</v>
      </c>
      <c r="T89" s="237">
        <f t="shared" si="59"/>
        <v>-47.982980059905778</v>
      </c>
      <c r="U89" s="237">
        <f t="shared" si="59"/>
        <v>-47.982980059905778</v>
      </c>
      <c r="V89" s="237">
        <f t="shared" si="59"/>
        <v>-47.982980059905778</v>
      </c>
      <c r="W89" s="237">
        <f t="shared" si="59"/>
        <v>-47.982980059905778</v>
      </c>
      <c r="X89" s="237">
        <f t="shared" si="59"/>
        <v>10802.544194308728</v>
      </c>
      <c r="Y89" s="237">
        <f t="shared" ref="Y89:AE89" si="60">Y63-Y67*IF(Y67&gt;=0,(1+$D89),IF(Y67&lt;0,(1-$D89)))</f>
        <v>-47.982980059905778</v>
      </c>
      <c r="Z89" s="237">
        <f t="shared" si="60"/>
        <v>-47.982980059905778</v>
      </c>
      <c r="AA89" s="237">
        <f t="shared" si="60"/>
        <v>-47.982980059905778</v>
      </c>
      <c r="AB89" s="237">
        <f t="shared" si="60"/>
        <v>-47.982980059905778</v>
      </c>
      <c r="AC89" s="237">
        <f t="shared" si="60"/>
        <v>-47.982980059905778</v>
      </c>
      <c r="AD89" s="237">
        <f t="shared" si="60"/>
        <v>-47.982980059905778</v>
      </c>
      <c r="AE89" s="237">
        <f t="shared" si="60"/>
        <v>-47.982980059905778</v>
      </c>
    </row>
    <row r="90" spans="1:31" s="2" customFormat="1" ht="15" customHeight="1">
      <c r="D90" s="901">
        <v>0.6</v>
      </c>
      <c r="E90" s="237">
        <f>E$63-E$67*IF(E$67&gt;=0,(1+$D90),IF(E$67&lt;0,(1-$D90)))</f>
        <v>-14468.27086188889</v>
      </c>
      <c r="F90" s="237">
        <f t="shared" ref="F90:AE90" si="61">F$63-F$67*IF(F$67&gt;=0,(1+$D90),IF(F$67&lt;0,(1-$D90)))</f>
        <v>-1400.4773067465412</v>
      </c>
      <c r="G90" s="237">
        <f t="shared" si="61"/>
        <v>-63.977306746541039</v>
      </c>
      <c r="H90" s="237">
        <f t="shared" si="61"/>
        <v>-63.977306746541039</v>
      </c>
      <c r="I90" s="237">
        <f t="shared" si="61"/>
        <v>-63.977306746541039</v>
      </c>
      <c r="J90" s="237">
        <f t="shared" si="61"/>
        <v>2162.2861245934187</v>
      </c>
      <c r="K90" s="237">
        <f t="shared" si="61"/>
        <v>-63.977306746541039</v>
      </c>
      <c r="L90" s="237">
        <f t="shared" si="61"/>
        <v>-63.977306746541039</v>
      </c>
      <c r="M90" s="237">
        <f t="shared" si="61"/>
        <v>-63.977306746541039</v>
      </c>
      <c r="N90" s="237">
        <f t="shared" si="61"/>
        <v>-63.977306746541039</v>
      </c>
      <c r="O90" s="237">
        <f t="shared" si="61"/>
        <v>-63.977306746541039</v>
      </c>
      <c r="P90" s="237">
        <f t="shared" si="61"/>
        <v>6817.8843137806998</v>
      </c>
      <c r="Q90" s="237">
        <f t="shared" si="61"/>
        <v>-63.977306746541039</v>
      </c>
      <c r="R90" s="237">
        <f t="shared" si="61"/>
        <v>-63.977306746541039</v>
      </c>
      <c r="S90" s="237">
        <f t="shared" si="61"/>
        <v>-63.977306746541039</v>
      </c>
      <c r="T90" s="237">
        <f t="shared" si="61"/>
        <v>-63.977306746541039</v>
      </c>
      <c r="U90" s="237">
        <f t="shared" si="61"/>
        <v>-63.977306746541039</v>
      </c>
      <c r="V90" s="237">
        <f t="shared" si="61"/>
        <v>-63.977306746541039</v>
      </c>
      <c r="W90" s="237">
        <f t="shared" si="61"/>
        <v>-63.977306746541039</v>
      </c>
      <c r="X90" s="237">
        <f t="shared" si="61"/>
        <v>10786.549867622092</v>
      </c>
      <c r="Y90" s="237">
        <f t="shared" si="61"/>
        <v>-63.977306746541039</v>
      </c>
      <c r="Z90" s="237">
        <f t="shared" si="61"/>
        <v>-63.977306746541039</v>
      </c>
      <c r="AA90" s="237">
        <f t="shared" si="61"/>
        <v>-63.977306746541039</v>
      </c>
      <c r="AB90" s="237">
        <f t="shared" si="61"/>
        <v>-63.977306746541039</v>
      </c>
      <c r="AC90" s="237">
        <f t="shared" si="61"/>
        <v>-63.977306746541039</v>
      </c>
      <c r="AD90" s="237">
        <f t="shared" si="61"/>
        <v>-63.977306746541039</v>
      </c>
      <c r="AE90" s="237">
        <f t="shared" si="61"/>
        <v>-63.977306746541039</v>
      </c>
    </row>
    <row r="91" spans="1:31" s="2" customFormat="1" ht="15" customHeight="1">
      <c r="D91" s="899" t="s">
        <v>1133</v>
      </c>
      <c r="E91" s="237"/>
      <c r="F91" s="237"/>
      <c r="G91" s="900"/>
      <c r="H91" s="900"/>
      <c r="I91" s="900"/>
      <c r="J91" s="900"/>
      <c r="K91" s="900"/>
      <c r="L91" s="900"/>
      <c r="M91" s="900"/>
      <c r="N91" s="900"/>
      <c r="O91" s="900"/>
      <c r="P91" s="900"/>
      <c r="Q91" s="900"/>
      <c r="R91" s="900"/>
      <c r="S91" s="900"/>
      <c r="T91" s="900"/>
      <c r="U91" s="900"/>
      <c r="V91" s="900"/>
      <c r="W91" s="900"/>
      <c r="X91" s="900"/>
      <c r="Y91" s="900"/>
      <c r="Z91" s="900"/>
      <c r="AA91" s="900"/>
      <c r="AB91" s="900"/>
      <c r="AC91" s="900"/>
      <c r="AD91" s="900"/>
      <c r="AE91" s="900"/>
    </row>
    <row r="92" spans="1:31" s="2" customFormat="1" ht="15" customHeight="1">
      <c r="D92" s="901">
        <v>0.1</v>
      </c>
      <c r="E92" s="237">
        <f>E$63*(1-$D92)-E$67</f>
        <v>-3746.0161816107175</v>
      </c>
      <c r="F92" s="237">
        <f t="shared" ref="F92:Y94" si="62">F$63*(1-$D92)-F$67</f>
        <v>-262.73581671658803</v>
      </c>
      <c r="G92" s="237">
        <f t="shared" si="62"/>
        <v>-39.985816716588147</v>
      </c>
      <c r="H92" s="237">
        <f t="shared" si="62"/>
        <v>-39.985816716588147</v>
      </c>
      <c r="I92" s="237">
        <f t="shared" si="62"/>
        <v>-39.985816716588147</v>
      </c>
      <c r="J92" s="237">
        <f t="shared" si="62"/>
        <v>1963.6512714893756</v>
      </c>
      <c r="K92" s="237">
        <f t="shared" si="62"/>
        <v>-39.985816716588147</v>
      </c>
      <c r="L92" s="237">
        <f t="shared" si="62"/>
        <v>-39.985816716588147</v>
      </c>
      <c r="M92" s="237">
        <f t="shared" si="62"/>
        <v>-39.985816716588147</v>
      </c>
      <c r="N92" s="237">
        <f t="shared" si="62"/>
        <v>-39.985816716588147</v>
      </c>
      <c r="O92" s="237">
        <f t="shared" si="62"/>
        <v>-39.985816716588147</v>
      </c>
      <c r="P92" s="237">
        <f t="shared" si="62"/>
        <v>6153.6896417579283</v>
      </c>
      <c r="Q92" s="237">
        <f t="shared" si="62"/>
        <v>-39.985816716588147</v>
      </c>
      <c r="R92" s="237">
        <f t="shared" si="62"/>
        <v>-39.985816716588147</v>
      </c>
      <c r="S92" s="237">
        <f t="shared" si="62"/>
        <v>-39.985816716588147</v>
      </c>
      <c r="T92" s="237">
        <f t="shared" si="62"/>
        <v>-39.985816716588147</v>
      </c>
      <c r="U92" s="237">
        <f t="shared" si="62"/>
        <v>-39.985816716588147</v>
      </c>
      <c r="V92" s="237">
        <f t="shared" si="62"/>
        <v>-39.985816716588147</v>
      </c>
      <c r="W92" s="237">
        <f t="shared" si="62"/>
        <v>-39.985816716588147</v>
      </c>
      <c r="X92" s="237">
        <f t="shared" si="62"/>
        <v>9725.4886402151824</v>
      </c>
      <c r="Y92" s="237">
        <f t="shared" si="62"/>
        <v>-39.985816716588147</v>
      </c>
      <c r="Z92" s="237">
        <f t="shared" ref="Y92:AE94" si="63">Z$63*(1-$D92)-Z$67</f>
        <v>-39.985816716588147</v>
      </c>
      <c r="AA92" s="237">
        <f t="shared" si="63"/>
        <v>-39.985816716588147</v>
      </c>
      <c r="AB92" s="237">
        <f t="shared" si="63"/>
        <v>-39.985816716588147</v>
      </c>
      <c r="AC92" s="237">
        <f t="shared" si="63"/>
        <v>-39.985816716588147</v>
      </c>
      <c r="AD92" s="237">
        <f t="shared" si="63"/>
        <v>-39.985816716588147</v>
      </c>
      <c r="AE92" s="237">
        <f t="shared" si="63"/>
        <v>-39.985816716588147</v>
      </c>
    </row>
    <row r="93" spans="1:31" s="2" customFormat="1" ht="15" customHeight="1">
      <c r="D93" s="901">
        <v>0.2</v>
      </c>
      <c r="E93" s="237">
        <f>E$63*(1-$D93)-E$67</f>
        <v>-5672.0718569088385</v>
      </c>
      <c r="F93" s="237">
        <f t="shared" si="62"/>
        <v>-485.48581671658803</v>
      </c>
      <c r="G93" s="237">
        <f t="shared" si="62"/>
        <v>-39.985816716588147</v>
      </c>
      <c r="H93" s="237">
        <f t="shared" si="62"/>
        <v>-39.985816716588147</v>
      </c>
      <c r="I93" s="237">
        <f t="shared" si="62"/>
        <v>-39.985816716588147</v>
      </c>
      <c r="J93" s="237">
        <f t="shared" si="62"/>
        <v>1741.0249283553799</v>
      </c>
      <c r="K93" s="237">
        <f t="shared" si="62"/>
        <v>-39.985816716588147</v>
      </c>
      <c r="L93" s="237">
        <f t="shared" si="62"/>
        <v>-39.985816716588147</v>
      </c>
      <c r="M93" s="237">
        <f t="shared" si="62"/>
        <v>-39.985816716588147</v>
      </c>
      <c r="N93" s="237">
        <f t="shared" si="62"/>
        <v>-39.985816716588147</v>
      </c>
      <c r="O93" s="237">
        <f t="shared" si="62"/>
        <v>-39.985816716588147</v>
      </c>
      <c r="P93" s="237">
        <f t="shared" si="62"/>
        <v>5465.5034797052049</v>
      </c>
      <c r="Q93" s="237">
        <f t="shared" si="62"/>
        <v>-39.985816716588147</v>
      </c>
      <c r="R93" s="237">
        <f t="shared" si="62"/>
        <v>-39.985816716588147</v>
      </c>
      <c r="S93" s="237">
        <f t="shared" si="62"/>
        <v>-39.985816716588147</v>
      </c>
      <c r="T93" s="237">
        <f t="shared" si="62"/>
        <v>-39.985816716588147</v>
      </c>
      <c r="U93" s="237">
        <f t="shared" si="62"/>
        <v>-39.985816716588147</v>
      </c>
      <c r="V93" s="237">
        <f t="shared" si="62"/>
        <v>-39.985816716588147</v>
      </c>
      <c r="W93" s="237">
        <f t="shared" si="62"/>
        <v>-39.985816716588147</v>
      </c>
      <c r="X93" s="237">
        <f t="shared" si="62"/>
        <v>8640.4359227783189</v>
      </c>
      <c r="Y93" s="237">
        <f t="shared" si="63"/>
        <v>-39.985816716588147</v>
      </c>
      <c r="Z93" s="237">
        <f t="shared" si="63"/>
        <v>-39.985816716588147</v>
      </c>
      <c r="AA93" s="237">
        <f t="shared" si="63"/>
        <v>-39.985816716588147</v>
      </c>
      <c r="AB93" s="237">
        <f t="shared" si="63"/>
        <v>-39.985816716588147</v>
      </c>
      <c r="AC93" s="237">
        <f t="shared" si="63"/>
        <v>-39.985816716588147</v>
      </c>
      <c r="AD93" s="237">
        <f t="shared" si="63"/>
        <v>-39.985816716588147</v>
      </c>
      <c r="AE93" s="237">
        <f t="shared" si="63"/>
        <v>-39.985816716588147</v>
      </c>
    </row>
    <row r="94" spans="1:31" s="2" customFormat="1" ht="15.75" customHeight="1" thickBot="1">
      <c r="D94" s="902">
        <v>0.4</v>
      </c>
      <c r="E94" s="903">
        <f>E$63*(1-$D94)-E$67</f>
        <v>-9524.1832075050879</v>
      </c>
      <c r="F94" s="903">
        <f t="shared" si="62"/>
        <v>-930.98581671658803</v>
      </c>
      <c r="G94" s="903">
        <f t="shared" si="62"/>
        <v>-39.985816716588147</v>
      </c>
      <c r="H94" s="903">
        <f t="shared" si="62"/>
        <v>-39.985816716588147</v>
      </c>
      <c r="I94" s="903">
        <f t="shared" si="62"/>
        <v>-39.985816716588147</v>
      </c>
      <c r="J94" s="903">
        <f t="shared" si="62"/>
        <v>1295.7722420873879</v>
      </c>
      <c r="K94" s="903">
        <f t="shared" si="62"/>
        <v>-39.985816716588147</v>
      </c>
      <c r="L94" s="903">
        <f t="shared" si="62"/>
        <v>-39.985816716588147</v>
      </c>
      <c r="M94" s="903">
        <f t="shared" si="62"/>
        <v>-39.985816716588147</v>
      </c>
      <c r="N94" s="903">
        <f t="shared" si="62"/>
        <v>-39.985816716588147</v>
      </c>
      <c r="O94" s="903">
        <f t="shared" si="62"/>
        <v>-39.985816716588147</v>
      </c>
      <c r="P94" s="903">
        <f t="shared" si="62"/>
        <v>4089.1311555997568</v>
      </c>
      <c r="Q94" s="903">
        <f t="shared" si="62"/>
        <v>-39.985816716588147</v>
      </c>
      <c r="R94" s="903">
        <f t="shared" si="62"/>
        <v>-39.985816716588147</v>
      </c>
      <c r="S94" s="903">
        <f t="shared" si="62"/>
        <v>-39.985816716588147</v>
      </c>
      <c r="T94" s="903">
        <f t="shared" si="62"/>
        <v>-39.985816716588147</v>
      </c>
      <c r="U94" s="903">
        <f t="shared" si="62"/>
        <v>-39.985816716588147</v>
      </c>
      <c r="V94" s="903">
        <f t="shared" si="62"/>
        <v>-39.985816716588147</v>
      </c>
      <c r="W94" s="903">
        <f t="shared" si="62"/>
        <v>-39.985816716588147</v>
      </c>
      <c r="X94" s="903">
        <f t="shared" si="62"/>
        <v>6470.3304879045918</v>
      </c>
      <c r="Y94" s="903">
        <f t="shared" si="63"/>
        <v>-39.985816716588147</v>
      </c>
      <c r="Z94" s="903">
        <f t="shared" si="63"/>
        <v>-39.985816716588147</v>
      </c>
      <c r="AA94" s="903">
        <f t="shared" si="63"/>
        <v>-39.985816716588147</v>
      </c>
      <c r="AB94" s="903">
        <f t="shared" si="63"/>
        <v>-39.985816716588147</v>
      </c>
      <c r="AC94" s="903">
        <f t="shared" si="63"/>
        <v>-39.985816716588147</v>
      </c>
      <c r="AD94" s="903">
        <f t="shared" si="63"/>
        <v>-39.985816716588147</v>
      </c>
      <c r="AE94" s="903">
        <f t="shared" si="63"/>
        <v>-39.985816716588147</v>
      </c>
    </row>
    <row r="95" spans="1:31" s="2" customFormat="1" ht="15.75" customHeight="1">
      <c r="D95" s="821"/>
      <c r="E95" s="237"/>
      <c r="F95" s="237"/>
      <c r="G95" s="237"/>
      <c r="H95" s="237"/>
      <c r="I95" s="237"/>
      <c r="J95" s="237"/>
      <c r="K95" s="237"/>
      <c r="L95" s="237"/>
      <c r="M95" s="237"/>
      <c r="N95" s="237"/>
      <c r="O95" s="237"/>
      <c r="P95" s="237"/>
      <c r="Q95" s="237"/>
      <c r="R95" s="237"/>
      <c r="S95" s="237"/>
      <c r="T95" s="237"/>
      <c r="U95" s="237"/>
      <c r="V95" s="237"/>
      <c r="W95" s="237"/>
      <c r="X95" s="237"/>
      <c r="Y95" s="237"/>
      <c r="Z95" s="237"/>
      <c r="AA95" s="237"/>
      <c r="AB95" s="237"/>
      <c r="AC95" s="237"/>
      <c r="AD95" s="237"/>
      <c r="AE95" s="237"/>
    </row>
    <row r="96" spans="1:31" s="2" customFormat="1" ht="15.75" customHeight="1" thickBot="1">
      <c r="A96" s="1168" t="s">
        <v>1320</v>
      </c>
      <c r="D96" s="821"/>
      <c r="E96" s="237"/>
      <c r="F96" s="237"/>
      <c r="G96" s="237"/>
      <c r="H96" s="237"/>
      <c r="I96" s="237"/>
      <c r="J96" s="237"/>
      <c r="K96" s="237"/>
      <c r="L96" s="237"/>
      <c r="M96" s="237"/>
      <c r="N96" s="237"/>
      <c r="O96" s="237"/>
      <c r="P96" s="237"/>
      <c r="Q96" s="237"/>
      <c r="R96" s="237"/>
      <c r="S96" s="237"/>
      <c r="T96" s="237"/>
      <c r="U96" s="237"/>
      <c r="V96" s="237"/>
      <c r="W96" s="237"/>
      <c r="X96" s="237"/>
      <c r="Y96" s="237"/>
      <c r="Z96" s="237"/>
      <c r="AA96" s="237"/>
      <c r="AB96" s="237"/>
      <c r="AC96" s="237"/>
      <c r="AD96" s="237"/>
      <c r="AE96" s="237"/>
    </row>
    <row r="97" spans="1:31">
      <c r="A97" s="1159" t="s">
        <v>1299</v>
      </c>
      <c r="B97" s="1160"/>
      <c r="C97" s="1161"/>
      <c r="D97" s="1161"/>
      <c r="E97" s="1161"/>
      <c r="F97" s="1160"/>
      <c r="G97" s="1160"/>
      <c r="H97" s="1160"/>
      <c r="I97" s="1160"/>
      <c r="J97" s="1160"/>
      <c r="K97" s="1160"/>
      <c r="L97" s="1160"/>
      <c r="M97" s="1160"/>
      <c r="N97" s="1160"/>
      <c r="O97" s="1160"/>
      <c r="P97" s="1160"/>
      <c r="Q97" s="1160"/>
      <c r="R97" s="1160"/>
      <c r="S97" s="1160"/>
      <c r="T97" s="1160"/>
      <c r="U97" s="1160"/>
      <c r="V97" s="1160"/>
      <c r="W97" s="1160"/>
      <c r="X97" s="1160"/>
      <c r="Y97" s="1160"/>
      <c r="Z97" s="1160"/>
      <c r="AA97" s="1160"/>
      <c r="AB97" s="1160"/>
      <c r="AC97" s="1160"/>
      <c r="AD97" s="1160"/>
      <c r="AE97" s="1160"/>
    </row>
    <row r="98" spans="1:31">
      <c r="A98" s="915"/>
      <c r="C98" s="252"/>
      <c r="D98" s="252"/>
      <c r="E98" s="252"/>
    </row>
    <row r="99" spans="1:31">
      <c r="A99" s="1163" t="s">
        <v>122</v>
      </c>
      <c r="B99" s="914" t="s">
        <v>197</v>
      </c>
      <c r="C99" s="265">
        <f>C53</f>
        <v>21488.05675298124</v>
      </c>
      <c r="D99" s="252"/>
      <c r="E99" s="252"/>
    </row>
    <row r="100" spans="1:31">
      <c r="A100" s="1163" t="s">
        <v>1300</v>
      </c>
      <c r="B100" s="914" t="s">
        <v>197</v>
      </c>
      <c r="C100" s="685">
        <f>C99</f>
        <v>21488.05675298124</v>
      </c>
      <c r="D100" s="252"/>
      <c r="E100" s="252"/>
    </row>
    <row r="101" spans="1:31">
      <c r="A101" s="1163" t="s">
        <v>1301</v>
      </c>
      <c r="B101" s="914" t="s">
        <v>197</v>
      </c>
      <c r="C101" s="685">
        <v>0</v>
      </c>
      <c r="D101" s="252"/>
      <c r="E101" s="252"/>
    </row>
    <row r="102" spans="1:31">
      <c r="A102" s="918" t="s">
        <v>1302</v>
      </c>
      <c r="C102" s="252"/>
      <c r="D102" s="252"/>
      <c r="E102" s="252"/>
    </row>
    <row r="103" spans="1:31">
      <c r="A103" s="912" t="s">
        <v>293</v>
      </c>
      <c r="C103" s="252"/>
      <c r="D103" s="257" t="s">
        <v>295</v>
      </c>
      <c r="E103" s="1505" t="s">
        <v>296</v>
      </c>
      <c r="F103" s="1505"/>
      <c r="G103" s="1505"/>
      <c r="H103" s="1505"/>
      <c r="I103" s="1505"/>
      <c r="J103" s="258"/>
      <c r="K103" s="258"/>
      <c r="L103" s="258"/>
      <c r="M103" s="258"/>
      <c r="N103" s="258"/>
      <c r="O103" s="1505"/>
      <c r="P103" s="1505"/>
      <c r="Q103" s="1505"/>
      <c r="R103" s="1505"/>
      <c r="S103" s="1505"/>
      <c r="T103" s="258"/>
      <c r="U103" s="258"/>
      <c r="V103" s="258"/>
      <c r="W103" s="258"/>
      <c r="X103" s="258"/>
      <c r="Y103" s="258"/>
      <c r="Z103" s="258"/>
      <c r="AA103" s="258"/>
      <c r="AB103" s="258"/>
      <c r="AC103" s="258"/>
      <c r="AD103" s="258"/>
      <c r="AE103" s="258"/>
    </row>
    <row r="104" spans="1:31">
      <c r="A104" s="912"/>
      <c r="C104" s="252"/>
      <c r="D104" s="262" t="s">
        <v>297</v>
      </c>
      <c r="E104" s="262">
        <v>1</v>
      </c>
      <c r="F104" s="262">
        <v>2</v>
      </c>
      <c r="G104" s="262">
        <v>3</v>
      </c>
      <c r="H104" s="262">
        <v>4</v>
      </c>
      <c r="I104" s="262">
        <v>5</v>
      </c>
      <c r="J104" s="262">
        <v>6</v>
      </c>
      <c r="K104" s="262">
        <v>7</v>
      </c>
      <c r="L104" s="262">
        <v>8</v>
      </c>
      <c r="M104" s="262">
        <v>9</v>
      </c>
      <c r="N104" s="263">
        <v>10</v>
      </c>
      <c r="O104" s="262">
        <v>11</v>
      </c>
      <c r="P104" s="262">
        <v>12</v>
      </c>
      <c r="Q104" s="262">
        <v>13</v>
      </c>
      <c r="R104" s="262">
        <v>14</v>
      </c>
      <c r="S104" s="262">
        <v>15</v>
      </c>
      <c r="T104" s="262">
        <v>16</v>
      </c>
      <c r="U104" s="262">
        <v>17</v>
      </c>
      <c r="V104" s="262">
        <v>18</v>
      </c>
      <c r="W104" s="262">
        <v>19</v>
      </c>
      <c r="X104" s="263">
        <v>20</v>
      </c>
      <c r="Y104" s="263">
        <v>21</v>
      </c>
      <c r="Z104" s="263">
        <v>22</v>
      </c>
      <c r="AA104" s="263">
        <v>23</v>
      </c>
      <c r="AB104" s="263">
        <v>24</v>
      </c>
      <c r="AC104" s="263">
        <v>25</v>
      </c>
      <c r="AD104" s="263">
        <v>26</v>
      </c>
      <c r="AE104" s="263">
        <v>27</v>
      </c>
    </row>
    <row r="105" spans="1:31">
      <c r="A105" s="1158" t="s">
        <v>1305</v>
      </c>
      <c r="C105" s="252"/>
      <c r="D105" s="264"/>
      <c r="E105" s="264"/>
      <c r="F105" s="264"/>
      <c r="G105" s="264"/>
      <c r="H105" s="264"/>
      <c r="I105" s="264"/>
      <c r="J105" s="264"/>
      <c r="K105" s="264"/>
      <c r="L105" s="264"/>
      <c r="M105" s="264"/>
      <c r="N105" s="1157"/>
      <c r="O105" s="264"/>
      <c r="P105" s="264"/>
      <c r="Q105" s="264"/>
      <c r="R105" s="264"/>
      <c r="S105" s="264"/>
      <c r="T105" s="264"/>
      <c r="U105" s="264"/>
      <c r="V105" s="264"/>
      <c r="W105" s="264"/>
      <c r="X105" s="1157"/>
      <c r="Y105" s="1157"/>
      <c r="Z105" s="1157"/>
      <c r="AA105" s="1157"/>
      <c r="AB105" s="1157"/>
      <c r="AC105" s="1157"/>
      <c r="AD105" s="1157"/>
      <c r="AE105" s="1157"/>
    </row>
    <row r="106" spans="1:31">
      <c r="A106" s="1165" t="s">
        <v>1303</v>
      </c>
      <c r="C106" s="252"/>
      <c r="D106" s="252"/>
      <c r="E106" s="265">
        <f>E60</f>
        <v>0</v>
      </c>
      <c r="F106" s="265">
        <f t="shared" ref="F106:X106" si="64">F60</f>
        <v>0</v>
      </c>
      <c r="G106" s="265">
        <f t="shared" si="64"/>
        <v>0</v>
      </c>
      <c r="H106" s="265">
        <f t="shared" si="64"/>
        <v>0</v>
      </c>
      <c r="I106" s="265">
        <f t="shared" si="64"/>
        <v>0</v>
      </c>
      <c r="J106" s="265">
        <f t="shared" si="64"/>
        <v>2226.2634313399599</v>
      </c>
      <c r="K106" s="265">
        <f t="shared" si="64"/>
        <v>0</v>
      </c>
      <c r="L106" s="265">
        <f t="shared" si="64"/>
        <v>0</v>
      </c>
      <c r="M106" s="265">
        <f t="shared" si="64"/>
        <v>0</v>
      </c>
      <c r="N106" s="265">
        <f t="shared" si="64"/>
        <v>0</v>
      </c>
      <c r="O106" s="265">
        <f t="shared" si="64"/>
        <v>0</v>
      </c>
      <c r="P106" s="265">
        <f t="shared" si="64"/>
        <v>6881.861620527241</v>
      </c>
      <c r="Q106" s="265">
        <f t="shared" si="64"/>
        <v>0</v>
      </c>
      <c r="R106" s="265">
        <f t="shared" si="64"/>
        <v>0</v>
      </c>
      <c r="S106" s="265">
        <f t="shared" si="64"/>
        <v>0</v>
      </c>
      <c r="T106" s="265">
        <f t="shared" si="64"/>
        <v>0</v>
      </c>
      <c r="U106" s="265">
        <f t="shared" si="64"/>
        <v>0</v>
      </c>
      <c r="V106" s="265">
        <f t="shared" si="64"/>
        <v>0</v>
      </c>
      <c r="W106" s="265">
        <f t="shared" si="64"/>
        <v>0</v>
      </c>
      <c r="X106" s="265">
        <f t="shared" si="64"/>
        <v>10850.527174368633</v>
      </c>
      <c r="Y106" s="265">
        <f t="shared" ref="Y106:AE106" si="65">Y60</f>
        <v>0</v>
      </c>
      <c r="Z106" s="265">
        <f t="shared" si="65"/>
        <v>0</v>
      </c>
      <c r="AA106" s="265">
        <f t="shared" si="65"/>
        <v>0</v>
      </c>
      <c r="AB106" s="265">
        <f t="shared" si="65"/>
        <v>0</v>
      </c>
      <c r="AC106" s="265">
        <f t="shared" si="65"/>
        <v>0</v>
      </c>
      <c r="AD106" s="265">
        <f t="shared" si="65"/>
        <v>0</v>
      </c>
      <c r="AE106" s="265">
        <f t="shared" si="65"/>
        <v>0</v>
      </c>
    </row>
    <row r="107" spans="1:31">
      <c r="A107" s="1165" t="s">
        <v>1301</v>
      </c>
      <c r="C107" s="252"/>
      <c r="D107" s="252"/>
      <c r="E107" s="252">
        <f>C101</f>
        <v>0</v>
      </c>
    </row>
    <row r="108" spans="1:31">
      <c r="A108" s="1158" t="s">
        <v>1306</v>
      </c>
      <c r="C108" s="252"/>
      <c r="D108" s="252"/>
      <c r="E108" s="265">
        <f t="shared" ref="E108:X108" si="66">SUM(E106:E107)</f>
        <v>0</v>
      </c>
      <c r="F108" s="265">
        <f t="shared" si="66"/>
        <v>0</v>
      </c>
      <c r="G108" s="265">
        <f t="shared" si="66"/>
        <v>0</v>
      </c>
      <c r="H108" s="265">
        <f t="shared" si="66"/>
        <v>0</v>
      </c>
      <c r="I108" s="265">
        <f t="shared" si="66"/>
        <v>0</v>
      </c>
      <c r="J108" s="265">
        <f t="shared" si="66"/>
        <v>2226.2634313399599</v>
      </c>
      <c r="K108" s="265">
        <f t="shared" si="66"/>
        <v>0</v>
      </c>
      <c r="L108" s="265">
        <f t="shared" si="66"/>
        <v>0</v>
      </c>
      <c r="M108" s="265">
        <f t="shared" si="66"/>
        <v>0</v>
      </c>
      <c r="N108" s="265">
        <f t="shared" si="66"/>
        <v>0</v>
      </c>
      <c r="O108" s="265">
        <f t="shared" si="66"/>
        <v>0</v>
      </c>
      <c r="P108" s="265">
        <f t="shared" si="66"/>
        <v>6881.861620527241</v>
      </c>
      <c r="Q108" s="265">
        <f t="shared" si="66"/>
        <v>0</v>
      </c>
      <c r="R108" s="265">
        <f t="shared" si="66"/>
        <v>0</v>
      </c>
      <c r="S108" s="265">
        <f t="shared" si="66"/>
        <v>0</v>
      </c>
      <c r="T108" s="265">
        <f t="shared" si="66"/>
        <v>0</v>
      </c>
      <c r="U108" s="265">
        <f t="shared" si="66"/>
        <v>0</v>
      </c>
      <c r="V108" s="265">
        <f t="shared" si="66"/>
        <v>0</v>
      </c>
      <c r="W108" s="265">
        <f t="shared" si="66"/>
        <v>0</v>
      </c>
      <c r="X108" s="265">
        <f t="shared" si="66"/>
        <v>10850.527174368633</v>
      </c>
      <c r="Y108" s="265">
        <f t="shared" ref="Y108:AE108" si="67">SUM(Y106:Y107)</f>
        <v>0</v>
      </c>
      <c r="Z108" s="265">
        <f t="shared" si="67"/>
        <v>0</v>
      </c>
      <c r="AA108" s="265">
        <f t="shared" si="67"/>
        <v>0</v>
      </c>
      <c r="AB108" s="265">
        <f t="shared" si="67"/>
        <v>0</v>
      </c>
      <c r="AC108" s="265">
        <f t="shared" si="67"/>
        <v>0</v>
      </c>
      <c r="AD108" s="265">
        <f t="shared" si="67"/>
        <v>0</v>
      </c>
      <c r="AE108" s="265">
        <f t="shared" si="67"/>
        <v>0</v>
      </c>
    </row>
    <row r="109" spans="1:31">
      <c r="A109" s="912"/>
      <c r="C109" s="252"/>
      <c r="D109" s="252"/>
      <c r="E109" s="252"/>
    </row>
    <row r="110" spans="1:31">
      <c r="A110" s="1158" t="s">
        <v>1307</v>
      </c>
      <c r="C110" s="252"/>
      <c r="D110" s="252"/>
      <c r="E110" s="252"/>
    </row>
    <row r="111" spans="1:31">
      <c r="A111" s="912" t="s">
        <v>1308</v>
      </c>
      <c r="C111" s="252"/>
      <c r="D111" s="252"/>
      <c r="E111" s="265">
        <f>E66</f>
        <v>21080.517259293829</v>
      </c>
      <c r="F111" s="265">
        <f t="shared" ref="F111:X111" si="68">F66</f>
        <v>2267.485816716588</v>
      </c>
      <c r="G111" s="265">
        <f t="shared" si="68"/>
        <v>39.985816716588147</v>
      </c>
      <c r="H111" s="265">
        <f t="shared" si="68"/>
        <v>39.985816716588147</v>
      </c>
      <c r="I111" s="265">
        <f t="shared" si="68"/>
        <v>39.985816716588147</v>
      </c>
      <c r="J111" s="265">
        <f t="shared" si="68"/>
        <v>39.985816716588147</v>
      </c>
      <c r="K111" s="265">
        <f t="shared" si="68"/>
        <v>39.985816716588147</v>
      </c>
      <c r="L111" s="265">
        <f t="shared" si="68"/>
        <v>39.985816716588147</v>
      </c>
      <c r="M111" s="265">
        <f t="shared" si="68"/>
        <v>39.985816716588147</v>
      </c>
      <c r="N111" s="265">
        <f t="shared" si="68"/>
        <v>39.985816716588147</v>
      </c>
      <c r="O111" s="265">
        <f t="shared" si="68"/>
        <v>39.985816716588147</v>
      </c>
      <c r="P111" s="265">
        <f t="shared" si="68"/>
        <v>39.985816716588147</v>
      </c>
      <c r="Q111" s="265">
        <f t="shared" si="68"/>
        <v>39.985816716588147</v>
      </c>
      <c r="R111" s="265">
        <f t="shared" si="68"/>
        <v>39.985816716588147</v>
      </c>
      <c r="S111" s="265">
        <f t="shared" si="68"/>
        <v>39.985816716588147</v>
      </c>
      <c r="T111" s="265">
        <f t="shared" si="68"/>
        <v>39.985816716588147</v>
      </c>
      <c r="U111" s="265">
        <f t="shared" si="68"/>
        <v>39.985816716588147</v>
      </c>
      <c r="V111" s="265">
        <f t="shared" si="68"/>
        <v>39.985816716588147</v>
      </c>
      <c r="W111" s="265">
        <f t="shared" si="68"/>
        <v>39.985816716588147</v>
      </c>
      <c r="X111" s="265">
        <f t="shared" si="68"/>
        <v>39.985816716588147</v>
      </c>
      <c r="Y111" s="265">
        <f t="shared" ref="Y111:AE111" si="69">Y66</f>
        <v>39.985816716588147</v>
      </c>
      <c r="Z111" s="265">
        <f t="shared" si="69"/>
        <v>39.985816716588147</v>
      </c>
      <c r="AA111" s="265">
        <f t="shared" si="69"/>
        <v>39.985816716588147</v>
      </c>
      <c r="AB111" s="265">
        <f t="shared" si="69"/>
        <v>39.985816716588147</v>
      </c>
      <c r="AC111" s="265">
        <f t="shared" si="69"/>
        <v>39.985816716588147</v>
      </c>
      <c r="AD111" s="265">
        <f t="shared" si="69"/>
        <v>39.985816716588147</v>
      </c>
      <c r="AE111" s="265">
        <f t="shared" si="69"/>
        <v>39.985816716588147</v>
      </c>
    </row>
    <row r="112" spans="1:31">
      <c r="A112" s="1158" t="s">
        <v>1309</v>
      </c>
      <c r="C112" s="252"/>
      <c r="D112" s="252"/>
      <c r="E112" s="265">
        <f>SUM(E111)</f>
        <v>21080.517259293829</v>
      </c>
      <c r="F112" s="265">
        <f t="shared" ref="F112:X112" si="70">SUM(F111)</f>
        <v>2267.485816716588</v>
      </c>
      <c r="G112" s="265">
        <f t="shared" si="70"/>
        <v>39.985816716588147</v>
      </c>
      <c r="H112" s="265">
        <f t="shared" si="70"/>
        <v>39.985816716588147</v>
      </c>
      <c r="I112" s="265">
        <f t="shared" si="70"/>
        <v>39.985816716588147</v>
      </c>
      <c r="J112" s="265">
        <f t="shared" si="70"/>
        <v>39.985816716588147</v>
      </c>
      <c r="K112" s="265">
        <f t="shared" si="70"/>
        <v>39.985816716588147</v>
      </c>
      <c r="L112" s="265">
        <f t="shared" si="70"/>
        <v>39.985816716588147</v>
      </c>
      <c r="M112" s="265">
        <f t="shared" si="70"/>
        <v>39.985816716588147</v>
      </c>
      <c r="N112" s="265">
        <f t="shared" si="70"/>
        <v>39.985816716588147</v>
      </c>
      <c r="O112" s="265">
        <f t="shared" si="70"/>
        <v>39.985816716588147</v>
      </c>
      <c r="P112" s="265">
        <f t="shared" si="70"/>
        <v>39.985816716588147</v>
      </c>
      <c r="Q112" s="265">
        <f t="shared" si="70"/>
        <v>39.985816716588147</v>
      </c>
      <c r="R112" s="265">
        <f t="shared" si="70"/>
        <v>39.985816716588147</v>
      </c>
      <c r="S112" s="265">
        <f t="shared" si="70"/>
        <v>39.985816716588147</v>
      </c>
      <c r="T112" s="265">
        <f t="shared" si="70"/>
        <v>39.985816716588147</v>
      </c>
      <c r="U112" s="265">
        <f t="shared" si="70"/>
        <v>39.985816716588147</v>
      </c>
      <c r="V112" s="265">
        <f t="shared" si="70"/>
        <v>39.985816716588147</v>
      </c>
      <c r="W112" s="265">
        <f t="shared" si="70"/>
        <v>39.985816716588147</v>
      </c>
      <c r="X112" s="265">
        <f t="shared" si="70"/>
        <v>39.985816716588147</v>
      </c>
      <c r="Y112" s="265">
        <f t="shared" ref="Y112:AE112" si="71">SUM(Y111)</f>
        <v>39.985816716588147</v>
      </c>
      <c r="Z112" s="265">
        <f t="shared" si="71"/>
        <v>39.985816716588147</v>
      </c>
      <c r="AA112" s="265">
        <f t="shared" si="71"/>
        <v>39.985816716588147</v>
      </c>
      <c r="AB112" s="265">
        <f t="shared" si="71"/>
        <v>39.985816716588147</v>
      </c>
      <c r="AC112" s="265">
        <f t="shared" si="71"/>
        <v>39.985816716588147</v>
      </c>
      <c r="AD112" s="265">
        <f t="shared" si="71"/>
        <v>39.985816716588147</v>
      </c>
      <c r="AE112" s="265">
        <f t="shared" si="71"/>
        <v>39.985816716588147</v>
      </c>
    </row>
    <row r="113" spans="1:31">
      <c r="A113" s="912"/>
      <c r="C113" s="252"/>
      <c r="D113" s="252"/>
      <c r="E113" s="252"/>
    </row>
    <row r="114" spans="1:31">
      <c r="A114" s="1158" t="s">
        <v>1310</v>
      </c>
      <c r="C114" s="252"/>
      <c r="D114" s="252"/>
      <c r="E114" s="265">
        <f>E108-E112</f>
        <v>-21080.517259293829</v>
      </c>
      <c r="F114" s="265">
        <f t="shared" ref="F114:X114" si="72">F108-F112</f>
        <v>-2267.485816716588</v>
      </c>
      <c r="G114" s="265">
        <f t="shared" si="72"/>
        <v>-39.985816716588147</v>
      </c>
      <c r="H114" s="265">
        <f t="shared" si="72"/>
        <v>-39.985816716588147</v>
      </c>
      <c r="I114" s="265">
        <f t="shared" si="72"/>
        <v>-39.985816716588147</v>
      </c>
      <c r="J114" s="265">
        <f t="shared" si="72"/>
        <v>2186.2776146233718</v>
      </c>
      <c r="K114" s="265">
        <f t="shared" si="72"/>
        <v>-39.985816716588147</v>
      </c>
      <c r="L114" s="265">
        <f t="shared" si="72"/>
        <v>-39.985816716588147</v>
      </c>
      <c r="M114" s="265">
        <f t="shared" si="72"/>
        <v>-39.985816716588147</v>
      </c>
      <c r="N114" s="265">
        <f t="shared" si="72"/>
        <v>-39.985816716588147</v>
      </c>
      <c r="O114" s="265">
        <f t="shared" si="72"/>
        <v>-39.985816716588147</v>
      </c>
      <c r="P114" s="265">
        <f t="shared" si="72"/>
        <v>6841.8758038106525</v>
      </c>
      <c r="Q114" s="265">
        <f t="shared" si="72"/>
        <v>-39.985816716588147</v>
      </c>
      <c r="R114" s="265">
        <f t="shared" si="72"/>
        <v>-39.985816716588147</v>
      </c>
      <c r="S114" s="265">
        <f t="shared" si="72"/>
        <v>-39.985816716588147</v>
      </c>
      <c r="T114" s="265">
        <f t="shared" si="72"/>
        <v>-39.985816716588147</v>
      </c>
      <c r="U114" s="265">
        <f t="shared" si="72"/>
        <v>-39.985816716588147</v>
      </c>
      <c r="V114" s="265">
        <f t="shared" si="72"/>
        <v>-39.985816716588147</v>
      </c>
      <c r="W114" s="265">
        <f t="shared" si="72"/>
        <v>-39.985816716588147</v>
      </c>
      <c r="X114" s="265">
        <f t="shared" si="72"/>
        <v>10810.541357652046</v>
      </c>
      <c r="Y114" s="265">
        <f t="shared" ref="Y114:AE114" si="73">Y108-Y112</f>
        <v>-39.985816716588147</v>
      </c>
      <c r="Z114" s="265">
        <f t="shared" si="73"/>
        <v>-39.985816716588147</v>
      </c>
      <c r="AA114" s="265">
        <f t="shared" si="73"/>
        <v>-39.985816716588147</v>
      </c>
      <c r="AB114" s="265">
        <f t="shared" si="73"/>
        <v>-39.985816716588147</v>
      </c>
      <c r="AC114" s="265">
        <f t="shared" si="73"/>
        <v>-39.985816716588147</v>
      </c>
      <c r="AD114" s="265">
        <f t="shared" si="73"/>
        <v>-39.985816716588147</v>
      </c>
      <c r="AE114" s="265">
        <f t="shared" si="73"/>
        <v>-39.985816716588147</v>
      </c>
    </row>
    <row r="115" spans="1:31" ht="12" thickBot="1">
      <c r="A115" s="1166" t="s">
        <v>350</v>
      </c>
      <c r="B115" s="921"/>
      <c r="C115" s="1090"/>
      <c r="D115" s="1090"/>
      <c r="E115" s="1091">
        <f>E114-$D$71</f>
        <v>-21080.517259293829</v>
      </c>
      <c r="F115" s="1091">
        <f t="shared" ref="F115:X115" si="74">F114-$D$71</f>
        <v>-2267.485816716588</v>
      </c>
      <c r="G115" s="1091">
        <f t="shared" si="74"/>
        <v>-39.985816716588147</v>
      </c>
      <c r="H115" s="1091">
        <f t="shared" si="74"/>
        <v>-39.985816716588147</v>
      </c>
      <c r="I115" s="1091">
        <f t="shared" si="74"/>
        <v>-39.985816716588147</v>
      </c>
      <c r="J115" s="1091">
        <f t="shared" si="74"/>
        <v>2186.2776146233718</v>
      </c>
      <c r="K115" s="1091">
        <f t="shared" si="74"/>
        <v>-39.985816716588147</v>
      </c>
      <c r="L115" s="1091">
        <f t="shared" si="74"/>
        <v>-39.985816716588147</v>
      </c>
      <c r="M115" s="1091">
        <f t="shared" si="74"/>
        <v>-39.985816716588147</v>
      </c>
      <c r="N115" s="1091">
        <f t="shared" si="74"/>
        <v>-39.985816716588147</v>
      </c>
      <c r="O115" s="1091">
        <f t="shared" si="74"/>
        <v>-39.985816716588147</v>
      </c>
      <c r="P115" s="1091">
        <f t="shared" si="74"/>
        <v>6841.8758038106525</v>
      </c>
      <c r="Q115" s="1091">
        <f t="shared" si="74"/>
        <v>-39.985816716588147</v>
      </c>
      <c r="R115" s="1091">
        <f t="shared" si="74"/>
        <v>-39.985816716588147</v>
      </c>
      <c r="S115" s="1091">
        <f t="shared" si="74"/>
        <v>-39.985816716588147</v>
      </c>
      <c r="T115" s="1091">
        <f t="shared" si="74"/>
        <v>-39.985816716588147</v>
      </c>
      <c r="U115" s="1091">
        <f t="shared" si="74"/>
        <v>-39.985816716588147</v>
      </c>
      <c r="V115" s="1091">
        <f t="shared" si="74"/>
        <v>-39.985816716588147</v>
      </c>
      <c r="W115" s="1091">
        <f t="shared" si="74"/>
        <v>-39.985816716588147</v>
      </c>
      <c r="X115" s="1091">
        <f t="shared" si="74"/>
        <v>10810.541357652046</v>
      </c>
      <c r="Y115" s="1091">
        <f t="shared" ref="Y115:AE115" si="75">Y114-$D$71</f>
        <v>-39.985816716588147</v>
      </c>
      <c r="Z115" s="1091">
        <f t="shared" si="75"/>
        <v>-39.985816716588147</v>
      </c>
      <c r="AA115" s="1091">
        <f t="shared" si="75"/>
        <v>-39.985816716588147</v>
      </c>
      <c r="AB115" s="1091">
        <f t="shared" si="75"/>
        <v>-39.985816716588147</v>
      </c>
      <c r="AC115" s="1091">
        <f t="shared" si="75"/>
        <v>-39.985816716588147</v>
      </c>
      <c r="AD115" s="1091">
        <f t="shared" si="75"/>
        <v>-39.985816716588147</v>
      </c>
      <c r="AE115" s="1091">
        <f t="shared" si="75"/>
        <v>-39.985816716588147</v>
      </c>
    </row>
    <row r="116" spans="1:31">
      <c r="C116" s="252"/>
      <c r="D116" s="252"/>
      <c r="E116" s="252"/>
    </row>
    <row r="117" spans="1:31" ht="12" thickBot="1">
      <c r="C117" s="252"/>
      <c r="D117" s="252"/>
      <c r="E117" s="252"/>
    </row>
    <row r="118" spans="1:31" s="2" customFormat="1" ht="12.75" thickBot="1">
      <c r="A118" s="896" t="s">
        <v>1103</v>
      </c>
      <c r="B118" s="1503" t="s">
        <v>1104</v>
      </c>
      <c r="C118" s="1515"/>
      <c r="D118" s="1503" t="s">
        <v>1429</v>
      </c>
      <c r="E118" s="1504"/>
      <c r="F118" s="1237"/>
      <c r="G118" s="1239"/>
      <c r="J118" s="1121" t="s">
        <v>1278</v>
      </c>
      <c r="K118" s="1124">
        <f>J79/(E215*5/40)</f>
        <v>0</v>
      </c>
    </row>
    <row r="119" spans="1:31" s="2" customFormat="1" ht="12">
      <c r="A119" s="885"/>
      <c r="B119" s="886" t="s">
        <v>351</v>
      </c>
      <c r="C119" s="886" t="s">
        <v>1105</v>
      </c>
      <c r="D119" s="886" t="s">
        <v>351</v>
      </c>
      <c r="E119" s="886" t="s">
        <v>1576</v>
      </c>
      <c r="F119" s="886" t="s">
        <v>1578</v>
      </c>
      <c r="G119" s="887" t="s">
        <v>1579</v>
      </c>
      <c r="J119" s="1122" t="s">
        <v>1281</v>
      </c>
      <c r="K119" s="1125">
        <f>MAXA(E66:Y66)</f>
        <v>21080.517259293829</v>
      </c>
    </row>
    <row r="120" spans="1:31" s="2" customFormat="1" ht="12.75" thickBot="1">
      <c r="A120" s="888" t="s">
        <v>1106</v>
      </c>
      <c r="B120" s="882" t="e">
        <f>IRR(E131:N131)</f>
        <v>#NUM!</v>
      </c>
      <c r="C120" s="883">
        <f>NPV(0.06,E131:N131)</f>
        <v>-20556.896254964726</v>
      </c>
      <c r="D120" s="882">
        <f>IRR(E131:X131)</f>
        <v>-1.2911256387840964E-2</v>
      </c>
      <c r="E120" s="883">
        <f>NPV(0.06,E131:AE131)</f>
        <v>-13987.511107955455</v>
      </c>
      <c r="F120" s="883">
        <f>NPV(0.04,E131:AE131)</f>
        <v>-11933.803266996845</v>
      </c>
      <c r="G120" s="883">
        <f>NPV(0.08,E131:AE131)</f>
        <v>-15365.180589322566</v>
      </c>
      <c r="J120" s="1123" t="s">
        <v>1280</v>
      </c>
      <c r="K120" s="1126">
        <f>E120/K119+1</f>
        <v>0.33647211138575162</v>
      </c>
    </row>
    <row r="121" spans="1:31" s="2" customFormat="1" ht="12.75" thickBot="1">
      <c r="A121" s="890"/>
      <c r="B121" s="882"/>
      <c r="C121" s="883"/>
      <c r="D121" s="882"/>
      <c r="E121" s="883"/>
      <c r="F121" s="883"/>
      <c r="G121" s="883"/>
      <c r="J121" s="1170" t="s">
        <v>1319</v>
      </c>
      <c r="K121" s="1171">
        <f>-SUM(E115:G115)/J115+I103</f>
        <v>10.697629951608882</v>
      </c>
    </row>
    <row r="122" spans="1:31" s="2" customFormat="1" ht="12">
      <c r="A122" s="891" t="s">
        <v>1107</v>
      </c>
      <c r="B122" s="882" t="e">
        <f>IRR(E133:N133)</f>
        <v>#NUM!</v>
      </c>
      <c r="C122" s="883">
        <f>NPV(0.06,E133:N133)</f>
        <v>-22769.528667633054</v>
      </c>
      <c r="D122" s="882">
        <f>IRR(E133:X133)</f>
        <v>-1.933470107544899E-2</v>
      </c>
      <c r="E122" s="883">
        <f t="shared" ref="E122:E128" si="76">NPV(0.06,E133:AE133)</f>
        <v>-16223.537011118096</v>
      </c>
      <c r="F122" s="883">
        <f>NPV(0.04,E133:AE133)</f>
        <v>-14228.171369043903</v>
      </c>
      <c r="G122" s="883">
        <f>NPV(0.08,E133:AE133)</f>
        <v>-17548.075316767816</v>
      </c>
    </row>
    <row r="123" spans="1:31" s="2" customFormat="1" ht="12">
      <c r="A123" s="891" t="s">
        <v>1108</v>
      </c>
      <c r="B123" s="882" t="e">
        <f>IRR(E134:N134)</f>
        <v>#NUM!</v>
      </c>
      <c r="C123" s="883">
        <f>NPV(0.06,E134:N134)</f>
        <v>-24982.161080301372</v>
      </c>
      <c r="D123" s="882">
        <f>IRR(E134:X134)</f>
        <v>-2.5117007470727537E-2</v>
      </c>
      <c r="E123" s="883">
        <f t="shared" si="76"/>
        <v>-18459.56291428073</v>
      </c>
      <c r="F123" s="883">
        <f>NPV(0.04,E134:AE134)</f>
        <v>-16522.539471090939</v>
      </c>
      <c r="G123" s="883">
        <f>NPV(0.08,E134:AE134)</f>
        <v>-19730.970044213067</v>
      </c>
    </row>
    <row r="124" spans="1:31" s="2" customFormat="1" ht="12">
      <c r="A124" s="891" t="s">
        <v>1109</v>
      </c>
      <c r="B124" s="884" t="e">
        <f>IRR(E135:N135)</f>
        <v>#NUM!</v>
      </c>
      <c r="C124" s="883">
        <f>NPV(0.06,E135:N135)</f>
        <v>-13679.887101426688</v>
      </c>
      <c r="D124" s="884">
        <f>IRR(E135:X135)</f>
        <v>1.1617391275226652E-2</v>
      </c>
      <c r="E124" s="883">
        <f t="shared" si="76"/>
        <v>-7250.8628973833211</v>
      </c>
      <c r="F124" s="883">
        <f>NPV(0.04,E135:AE135)</f>
        <v>-5120.7968061462961</v>
      </c>
      <c r="G124" s="883">
        <f>NPV(0.08,E135:AE135)</f>
        <v>-8718.9778864188593</v>
      </c>
    </row>
    <row r="125" spans="1:31" s="2" customFormat="1" ht="12">
      <c r="A125" s="891"/>
      <c r="B125" s="882"/>
      <c r="C125" s="883"/>
      <c r="D125" s="882"/>
      <c r="E125" s="883">
        <f t="shared" si="76"/>
        <v>0</v>
      </c>
      <c r="F125" s="883">
        <f>NPV(0.04,F136:Y136)</f>
        <v>0</v>
      </c>
      <c r="G125" s="883">
        <f>NPV(0.08,G136:Z136)</f>
        <v>0</v>
      </c>
    </row>
    <row r="126" spans="1:31" s="2" customFormat="1" ht="12">
      <c r="A126" s="891" t="s">
        <v>1110</v>
      </c>
      <c r="B126" s="882" t="e">
        <f>IRR(E137:N137)</f>
        <v>#NUM!</v>
      </c>
      <c r="C126" s="883">
        <f>NPV(0.06,E137:N137)</f>
        <v>-20713.839042136577</v>
      </c>
      <c r="D126" s="882">
        <f>IRR(E137:X137)</f>
        <v>-2.0006496391423823E-2</v>
      </c>
      <c r="E126" s="883">
        <f t="shared" si="76"/>
        <v>-14824.785900322548</v>
      </c>
      <c r="F126" s="883">
        <f>NPV(0.04,E137:AE137)</f>
        <v>-13034.79104234421</v>
      </c>
      <c r="G126" s="883">
        <f>NPV(0.08,E137:AE137)</f>
        <v>-16011.557257835562</v>
      </c>
    </row>
    <row r="127" spans="1:31" s="2" customFormat="1" ht="12">
      <c r="A127" s="891" t="s">
        <v>1111</v>
      </c>
      <c r="B127" s="882" t="e">
        <f>IRR(E138:N138)</f>
        <v>#NUM!</v>
      </c>
      <c r="C127" s="883">
        <f>NPV(0.06,E138:N138)</f>
        <v>-20870.781829308427</v>
      </c>
      <c r="D127" s="882">
        <f>IRR(E138:X138)</f>
        <v>-2.7804108583444731E-2</v>
      </c>
      <c r="E127" s="883">
        <f t="shared" si="76"/>
        <v>-15662.060692689642</v>
      </c>
      <c r="F127" s="883">
        <f>NPV(0.04,E138:AE138)</f>
        <v>-14135.778817691573</v>
      </c>
      <c r="G127" s="883">
        <f>NPV(0.08,E138:AE138)</f>
        <v>-16657.933926348556</v>
      </c>
    </row>
    <row r="128" spans="1:31" s="2" customFormat="1" ht="12.75" thickBot="1">
      <c r="A128" s="892" t="s">
        <v>1112</v>
      </c>
      <c r="B128" s="893" t="e">
        <f>IRR(E139:N139)</f>
        <v>#NUM!</v>
      </c>
      <c r="C128" s="894">
        <f>NPV(0.06,E139:N139)</f>
        <v>-21184.667403652129</v>
      </c>
      <c r="D128" s="893">
        <f>IRR(E139:X139)</f>
        <v>-4.6313881973443549E-2</v>
      </c>
      <c r="E128" s="894">
        <f t="shared" si="76"/>
        <v>-17336.610277423835</v>
      </c>
      <c r="F128" s="894">
        <f>NPV(0.04,E139:AE139)</f>
        <v>-16337.754368386304</v>
      </c>
      <c r="G128" s="894">
        <f>NPV(0.08,E139:AE139)</f>
        <v>-17950.687263374544</v>
      </c>
    </row>
    <row r="129" spans="1:31" s="2" customFormat="1" ht="12.75" thickBot="1">
      <c r="A129" s="845"/>
      <c r="B129" s="845"/>
      <c r="C129" s="9"/>
    </row>
    <row r="130" spans="1:31" s="2" customFormat="1" ht="15" customHeight="1">
      <c r="D130" s="897"/>
      <c r="E130" s="898" t="s">
        <v>432</v>
      </c>
      <c r="F130" s="898" t="s">
        <v>1113</v>
      </c>
      <c r="G130" s="898" t="s">
        <v>1114</v>
      </c>
      <c r="H130" s="898" t="s">
        <v>1115</v>
      </c>
      <c r="I130" s="898" t="s">
        <v>1116</v>
      </c>
      <c r="J130" s="898" t="s">
        <v>1117</v>
      </c>
      <c r="K130" s="898" t="s">
        <v>1118</v>
      </c>
      <c r="L130" s="898" t="s">
        <v>1119</v>
      </c>
      <c r="M130" s="898" t="s">
        <v>1120</v>
      </c>
      <c r="N130" s="898" t="s">
        <v>1121</v>
      </c>
      <c r="O130" s="898" t="s">
        <v>1122</v>
      </c>
      <c r="P130" s="898" t="s">
        <v>1123</v>
      </c>
      <c r="Q130" s="898" t="s">
        <v>1124</v>
      </c>
      <c r="R130" s="898" t="s">
        <v>1125</v>
      </c>
      <c r="S130" s="898" t="s">
        <v>1126</v>
      </c>
      <c r="T130" s="898" t="s">
        <v>1127</v>
      </c>
      <c r="U130" s="898" t="s">
        <v>1128</v>
      </c>
      <c r="V130" s="898" t="s">
        <v>1129</v>
      </c>
      <c r="W130" s="898" t="s">
        <v>1130</v>
      </c>
      <c r="X130" s="898" t="s">
        <v>1131</v>
      </c>
      <c r="Y130" s="898" t="s">
        <v>1422</v>
      </c>
      <c r="Z130" s="898" t="s">
        <v>1423</v>
      </c>
      <c r="AA130" s="898" t="s">
        <v>1424</v>
      </c>
      <c r="AB130" s="898" t="s">
        <v>1425</v>
      </c>
      <c r="AC130" s="898" t="s">
        <v>1426</v>
      </c>
      <c r="AD130" s="898" t="s">
        <v>1427</v>
      </c>
      <c r="AE130" s="898" t="s">
        <v>1428</v>
      </c>
    </row>
    <row r="131" spans="1:31" s="2" customFormat="1" ht="15" customHeight="1">
      <c r="D131" s="899" t="s">
        <v>1106</v>
      </c>
      <c r="E131" s="237">
        <f>E108-E112</f>
        <v>-21080.517259293829</v>
      </c>
      <c r="F131" s="237">
        <f t="shared" ref="F131:X131" si="77">F108-F112</f>
        <v>-2267.485816716588</v>
      </c>
      <c r="G131" s="237">
        <f t="shared" si="77"/>
        <v>-39.985816716588147</v>
      </c>
      <c r="H131" s="237">
        <f t="shared" si="77"/>
        <v>-39.985816716588147</v>
      </c>
      <c r="I131" s="237">
        <f t="shared" si="77"/>
        <v>-39.985816716588147</v>
      </c>
      <c r="J131" s="237">
        <f t="shared" si="77"/>
        <v>2186.2776146233718</v>
      </c>
      <c r="K131" s="237">
        <f t="shared" si="77"/>
        <v>-39.985816716588147</v>
      </c>
      <c r="L131" s="237">
        <f t="shared" si="77"/>
        <v>-39.985816716588147</v>
      </c>
      <c r="M131" s="237">
        <f t="shared" si="77"/>
        <v>-39.985816716588147</v>
      </c>
      <c r="N131" s="237">
        <f t="shared" si="77"/>
        <v>-39.985816716588147</v>
      </c>
      <c r="O131" s="237">
        <f t="shared" si="77"/>
        <v>-39.985816716588147</v>
      </c>
      <c r="P131" s="237">
        <f t="shared" si="77"/>
        <v>6841.8758038106525</v>
      </c>
      <c r="Q131" s="237">
        <f t="shared" si="77"/>
        <v>-39.985816716588147</v>
      </c>
      <c r="R131" s="237">
        <f t="shared" si="77"/>
        <v>-39.985816716588147</v>
      </c>
      <c r="S131" s="237">
        <f t="shared" si="77"/>
        <v>-39.985816716588147</v>
      </c>
      <c r="T131" s="237">
        <f t="shared" si="77"/>
        <v>-39.985816716588147</v>
      </c>
      <c r="U131" s="237">
        <f t="shared" si="77"/>
        <v>-39.985816716588147</v>
      </c>
      <c r="V131" s="237">
        <f t="shared" si="77"/>
        <v>-39.985816716588147</v>
      </c>
      <c r="W131" s="237">
        <f t="shared" si="77"/>
        <v>-39.985816716588147</v>
      </c>
      <c r="X131" s="237">
        <f t="shared" si="77"/>
        <v>10810.541357652046</v>
      </c>
      <c r="Y131" s="237">
        <f t="shared" ref="Y131:AE131" si="78">Y108-Y112</f>
        <v>-39.985816716588147</v>
      </c>
      <c r="Z131" s="237">
        <f t="shared" si="78"/>
        <v>-39.985816716588147</v>
      </c>
      <c r="AA131" s="237">
        <f t="shared" si="78"/>
        <v>-39.985816716588147</v>
      </c>
      <c r="AB131" s="237">
        <f t="shared" si="78"/>
        <v>-39.985816716588147</v>
      </c>
      <c r="AC131" s="237">
        <f t="shared" si="78"/>
        <v>-39.985816716588147</v>
      </c>
      <c r="AD131" s="237">
        <f t="shared" si="78"/>
        <v>-39.985816716588147</v>
      </c>
      <c r="AE131" s="237">
        <f t="shared" si="78"/>
        <v>-39.985816716588147</v>
      </c>
    </row>
    <row r="132" spans="1:31" s="2" customFormat="1" ht="15" customHeight="1">
      <c r="D132" s="899" t="s">
        <v>1132</v>
      </c>
      <c r="E132" s="237"/>
      <c r="F132" s="237"/>
      <c r="G132" s="900"/>
      <c r="H132" s="900"/>
      <c r="I132" s="900"/>
      <c r="J132" s="900"/>
      <c r="K132" s="900"/>
      <c r="L132" s="900"/>
      <c r="M132" s="900"/>
      <c r="N132" s="900"/>
      <c r="O132" s="900"/>
      <c r="P132" s="900"/>
      <c r="Q132" s="900"/>
      <c r="R132" s="900"/>
      <c r="S132" s="900"/>
      <c r="T132" s="900"/>
      <c r="U132" s="900"/>
      <c r="V132" s="900"/>
      <c r="W132" s="900"/>
      <c r="X132" s="900"/>
      <c r="Y132" s="900"/>
      <c r="Z132" s="900"/>
      <c r="AA132" s="900"/>
      <c r="AB132" s="900"/>
      <c r="AC132" s="900"/>
      <c r="AD132" s="900"/>
      <c r="AE132" s="900"/>
    </row>
    <row r="133" spans="1:31" s="2" customFormat="1" ht="15" customHeight="1">
      <c r="D133" s="901">
        <v>0.1</v>
      </c>
      <c r="E133" s="237">
        <f>E108-E112*IF(E112&gt;=0,(1+$D133),IF(E112&lt;0,(1-$D133)))</f>
        <v>-23188.568985223214</v>
      </c>
      <c r="F133" s="237">
        <f t="shared" ref="F133:X133" si="79">F108-F112*IF(F112&gt;=0,(1+$D133),IF(F112&lt;0,(1-$D133)))</f>
        <v>-2494.234398388247</v>
      </c>
      <c r="G133" s="237">
        <f t="shared" si="79"/>
        <v>-43.984398388246966</v>
      </c>
      <c r="H133" s="237">
        <f t="shared" si="79"/>
        <v>-43.984398388246966</v>
      </c>
      <c r="I133" s="237">
        <f t="shared" si="79"/>
        <v>-43.984398388246966</v>
      </c>
      <c r="J133" s="237">
        <f t="shared" si="79"/>
        <v>2182.2790329517129</v>
      </c>
      <c r="K133" s="237">
        <f t="shared" si="79"/>
        <v>-43.984398388246966</v>
      </c>
      <c r="L133" s="237">
        <f t="shared" si="79"/>
        <v>-43.984398388246966</v>
      </c>
      <c r="M133" s="237">
        <f t="shared" si="79"/>
        <v>-43.984398388246966</v>
      </c>
      <c r="N133" s="237">
        <f t="shared" si="79"/>
        <v>-43.984398388246966</v>
      </c>
      <c r="O133" s="237">
        <f t="shared" si="79"/>
        <v>-43.984398388246966</v>
      </c>
      <c r="P133" s="237">
        <f t="shared" si="79"/>
        <v>6837.8772221389945</v>
      </c>
      <c r="Q133" s="237">
        <f t="shared" si="79"/>
        <v>-43.984398388246966</v>
      </c>
      <c r="R133" s="237">
        <f t="shared" si="79"/>
        <v>-43.984398388246966</v>
      </c>
      <c r="S133" s="237">
        <f t="shared" si="79"/>
        <v>-43.984398388246966</v>
      </c>
      <c r="T133" s="237">
        <f t="shared" si="79"/>
        <v>-43.984398388246966</v>
      </c>
      <c r="U133" s="237">
        <f t="shared" si="79"/>
        <v>-43.984398388246966</v>
      </c>
      <c r="V133" s="237">
        <f t="shared" si="79"/>
        <v>-43.984398388246966</v>
      </c>
      <c r="W133" s="237">
        <f t="shared" si="79"/>
        <v>-43.984398388246966</v>
      </c>
      <c r="X133" s="237">
        <f t="shared" si="79"/>
        <v>10806.542775980386</v>
      </c>
      <c r="Y133" s="237">
        <f t="shared" ref="Y133:AE133" si="80">Y108-Y112*IF(Y112&gt;=0,(1+$D133),IF(Y112&lt;0,(1-$D133)))</f>
        <v>-43.984398388246966</v>
      </c>
      <c r="Z133" s="237">
        <f t="shared" si="80"/>
        <v>-43.984398388246966</v>
      </c>
      <c r="AA133" s="237">
        <f t="shared" si="80"/>
        <v>-43.984398388246966</v>
      </c>
      <c r="AB133" s="237">
        <f t="shared" si="80"/>
        <v>-43.984398388246966</v>
      </c>
      <c r="AC133" s="237">
        <f t="shared" si="80"/>
        <v>-43.984398388246966</v>
      </c>
      <c r="AD133" s="237">
        <f t="shared" si="80"/>
        <v>-43.984398388246966</v>
      </c>
      <c r="AE133" s="237">
        <f t="shared" si="80"/>
        <v>-43.984398388246966</v>
      </c>
    </row>
    <row r="134" spans="1:31" s="2" customFormat="1" ht="15" customHeight="1">
      <c r="D134" s="901">
        <v>0.2</v>
      </c>
      <c r="E134" s="237">
        <f>E108-E112*IF(E112&gt;=0,(1+$D134),IF(E112&lt;0,(1-$D134)))</f>
        <v>-25296.620711152595</v>
      </c>
      <c r="F134" s="237">
        <f t="shared" ref="F134:X134" si="81">F108-F112*IF(F112&gt;=0,(1+$D134),IF(F112&lt;0,(1-$D134)))</f>
        <v>-2720.9829800599055</v>
      </c>
      <c r="G134" s="237">
        <f t="shared" si="81"/>
        <v>-47.982980059905778</v>
      </c>
      <c r="H134" s="237">
        <f t="shared" si="81"/>
        <v>-47.982980059905778</v>
      </c>
      <c r="I134" s="237">
        <f t="shared" si="81"/>
        <v>-47.982980059905778</v>
      </c>
      <c r="J134" s="237">
        <f t="shared" si="81"/>
        <v>2178.280451280054</v>
      </c>
      <c r="K134" s="237">
        <f t="shared" si="81"/>
        <v>-47.982980059905778</v>
      </c>
      <c r="L134" s="237">
        <f t="shared" si="81"/>
        <v>-47.982980059905778</v>
      </c>
      <c r="M134" s="237">
        <f t="shared" si="81"/>
        <v>-47.982980059905778</v>
      </c>
      <c r="N134" s="237">
        <f t="shared" si="81"/>
        <v>-47.982980059905778</v>
      </c>
      <c r="O134" s="237">
        <f t="shared" si="81"/>
        <v>-47.982980059905778</v>
      </c>
      <c r="P134" s="237">
        <f t="shared" si="81"/>
        <v>6833.8786404673356</v>
      </c>
      <c r="Q134" s="237">
        <f t="shared" si="81"/>
        <v>-47.982980059905778</v>
      </c>
      <c r="R134" s="237">
        <f t="shared" si="81"/>
        <v>-47.982980059905778</v>
      </c>
      <c r="S134" s="237">
        <f t="shared" si="81"/>
        <v>-47.982980059905778</v>
      </c>
      <c r="T134" s="237">
        <f t="shared" si="81"/>
        <v>-47.982980059905778</v>
      </c>
      <c r="U134" s="237">
        <f t="shared" si="81"/>
        <v>-47.982980059905778</v>
      </c>
      <c r="V134" s="237">
        <f t="shared" si="81"/>
        <v>-47.982980059905778</v>
      </c>
      <c r="W134" s="237">
        <f t="shared" si="81"/>
        <v>-47.982980059905778</v>
      </c>
      <c r="X134" s="237">
        <f t="shared" si="81"/>
        <v>10802.544194308728</v>
      </c>
      <c r="Y134" s="237">
        <f t="shared" ref="Y134:AE134" si="82">Y108-Y112*IF(Y112&gt;=0,(1+$D134),IF(Y112&lt;0,(1-$D134)))</f>
        <v>-47.982980059905778</v>
      </c>
      <c r="Z134" s="237">
        <f t="shared" si="82"/>
        <v>-47.982980059905778</v>
      </c>
      <c r="AA134" s="237">
        <f t="shared" si="82"/>
        <v>-47.982980059905778</v>
      </c>
      <c r="AB134" s="237">
        <f t="shared" si="82"/>
        <v>-47.982980059905778</v>
      </c>
      <c r="AC134" s="237">
        <f t="shared" si="82"/>
        <v>-47.982980059905778</v>
      </c>
      <c r="AD134" s="237">
        <f t="shared" si="82"/>
        <v>-47.982980059905778</v>
      </c>
      <c r="AE134" s="237">
        <f t="shared" si="82"/>
        <v>-47.982980059905778</v>
      </c>
    </row>
    <row r="135" spans="1:31" s="2" customFormat="1" ht="15" customHeight="1">
      <c r="D135" s="901">
        <v>0.6</v>
      </c>
      <c r="E135" s="237">
        <f>E$63-E$67*IF(E$67&gt;=0,(1+$D135),IF(E$67&lt;0,(1-$D135)))</f>
        <v>-14468.27086188889</v>
      </c>
      <c r="F135" s="237">
        <f t="shared" ref="F135:AE135" si="83">F$63-F$67*IF(F$67&gt;=0,(1+$D135),IF(F$67&lt;0,(1-$D135)))</f>
        <v>-1400.4773067465412</v>
      </c>
      <c r="G135" s="237">
        <f t="shared" si="83"/>
        <v>-63.977306746541039</v>
      </c>
      <c r="H135" s="237">
        <f t="shared" si="83"/>
        <v>-63.977306746541039</v>
      </c>
      <c r="I135" s="237">
        <f t="shared" si="83"/>
        <v>-63.977306746541039</v>
      </c>
      <c r="J135" s="237">
        <f t="shared" si="83"/>
        <v>2162.2861245934187</v>
      </c>
      <c r="K135" s="237">
        <f t="shared" si="83"/>
        <v>-63.977306746541039</v>
      </c>
      <c r="L135" s="237">
        <f t="shared" si="83"/>
        <v>-63.977306746541039</v>
      </c>
      <c r="M135" s="237">
        <f t="shared" si="83"/>
        <v>-63.977306746541039</v>
      </c>
      <c r="N135" s="237">
        <f t="shared" si="83"/>
        <v>-63.977306746541039</v>
      </c>
      <c r="O135" s="237">
        <f t="shared" si="83"/>
        <v>-63.977306746541039</v>
      </c>
      <c r="P135" s="237">
        <f t="shared" si="83"/>
        <v>6817.8843137806998</v>
      </c>
      <c r="Q135" s="237">
        <f t="shared" si="83"/>
        <v>-63.977306746541039</v>
      </c>
      <c r="R135" s="237">
        <f t="shared" si="83"/>
        <v>-63.977306746541039</v>
      </c>
      <c r="S135" s="237">
        <f t="shared" si="83"/>
        <v>-63.977306746541039</v>
      </c>
      <c r="T135" s="237">
        <f t="shared" si="83"/>
        <v>-63.977306746541039</v>
      </c>
      <c r="U135" s="237">
        <f t="shared" si="83"/>
        <v>-63.977306746541039</v>
      </c>
      <c r="V135" s="237">
        <f t="shared" si="83"/>
        <v>-63.977306746541039</v>
      </c>
      <c r="W135" s="237">
        <f t="shared" si="83"/>
        <v>-63.977306746541039</v>
      </c>
      <c r="X135" s="237">
        <f t="shared" si="83"/>
        <v>10786.549867622092</v>
      </c>
      <c r="Y135" s="237">
        <f t="shared" si="83"/>
        <v>-63.977306746541039</v>
      </c>
      <c r="Z135" s="237">
        <f t="shared" si="83"/>
        <v>-63.977306746541039</v>
      </c>
      <c r="AA135" s="237">
        <f t="shared" si="83"/>
        <v>-63.977306746541039</v>
      </c>
      <c r="AB135" s="237">
        <f t="shared" si="83"/>
        <v>-63.977306746541039</v>
      </c>
      <c r="AC135" s="237">
        <f t="shared" si="83"/>
        <v>-63.977306746541039</v>
      </c>
      <c r="AD135" s="237">
        <f t="shared" si="83"/>
        <v>-63.977306746541039</v>
      </c>
      <c r="AE135" s="237">
        <f t="shared" si="83"/>
        <v>-63.977306746541039</v>
      </c>
    </row>
    <row r="136" spans="1:31" s="2" customFormat="1" ht="15" customHeight="1">
      <c r="D136" s="899" t="s">
        <v>1133</v>
      </c>
      <c r="E136" s="237"/>
      <c r="F136" s="237"/>
      <c r="G136" s="900"/>
      <c r="H136" s="900"/>
      <c r="I136" s="900"/>
      <c r="J136" s="900"/>
      <c r="K136" s="900"/>
      <c r="L136" s="900"/>
      <c r="M136" s="900"/>
      <c r="N136" s="900"/>
      <c r="O136" s="900"/>
      <c r="P136" s="900"/>
      <c r="Q136" s="900"/>
      <c r="R136" s="900"/>
      <c r="S136" s="900"/>
      <c r="T136" s="900"/>
      <c r="U136" s="900"/>
      <c r="V136" s="900"/>
      <c r="W136" s="900"/>
      <c r="X136" s="900"/>
      <c r="Y136" s="900"/>
      <c r="Z136" s="900"/>
      <c r="AA136" s="900"/>
      <c r="AB136" s="900"/>
      <c r="AC136" s="900"/>
      <c r="AD136" s="900"/>
      <c r="AE136" s="900"/>
    </row>
    <row r="137" spans="1:31" s="2" customFormat="1" ht="15" customHeight="1">
      <c r="D137" s="901">
        <v>0.1</v>
      </c>
      <c r="E137" s="237">
        <f>E$108*(1-$D137)-E$112</f>
        <v>-21080.517259293829</v>
      </c>
      <c r="F137" s="237">
        <f t="shared" ref="F137:Y139" si="84">F$108*(1-$D137)-F$112</f>
        <v>-2267.485816716588</v>
      </c>
      <c r="G137" s="237">
        <f t="shared" si="84"/>
        <v>-39.985816716588147</v>
      </c>
      <c r="H137" s="237">
        <f t="shared" si="84"/>
        <v>-39.985816716588147</v>
      </c>
      <c r="I137" s="237">
        <f t="shared" si="84"/>
        <v>-39.985816716588147</v>
      </c>
      <c r="J137" s="237">
        <f t="shared" si="84"/>
        <v>1963.6512714893756</v>
      </c>
      <c r="K137" s="237">
        <f t="shared" si="84"/>
        <v>-39.985816716588147</v>
      </c>
      <c r="L137" s="237">
        <f t="shared" si="84"/>
        <v>-39.985816716588147</v>
      </c>
      <c r="M137" s="237">
        <f t="shared" si="84"/>
        <v>-39.985816716588147</v>
      </c>
      <c r="N137" s="237">
        <f t="shared" si="84"/>
        <v>-39.985816716588147</v>
      </c>
      <c r="O137" s="237">
        <f t="shared" si="84"/>
        <v>-39.985816716588147</v>
      </c>
      <c r="P137" s="237">
        <f t="shared" si="84"/>
        <v>6153.6896417579283</v>
      </c>
      <c r="Q137" s="237">
        <f t="shared" si="84"/>
        <v>-39.985816716588147</v>
      </c>
      <c r="R137" s="237">
        <f t="shared" si="84"/>
        <v>-39.985816716588147</v>
      </c>
      <c r="S137" s="237">
        <f t="shared" si="84"/>
        <v>-39.985816716588147</v>
      </c>
      <c r="T137" s="237">
        <f t="shared" si="84"/>
        <v>-39.985816716588147</v>
      </c>
      <c r="U137" s="237">
        <f t="shared" si="84"/>
        <v>-39.985816716588147</v>
      </c>
      <c r="V137" s="237">
        <f t="shared" si="84"/>
        <v>-39.985816716588147</v>
      </c>
      <c r="W137" s="237">
        <f t="shared" si="84"/>
        <v>-39.985816716588147</v>
      </c>
      <c r="X137" s="237">
        <f t="shared" si="84"/>
        <v>9725.4886402151824</v>
      </c>
      <c r="Y137" s="237">
        <f t="shared" si="84"/>
        <v>-39.985816716588147</v>
      </c>
      <c r="Z137" s="237">
        <f t="shared" ref="Y137:AE139" si="85">Z$108*(1-$D137)-Z$112</f>
        <v>-39.985816716588147</v>
      </c>
      <c r="AA137" s="237">
        <f t="shared" si="85"/>
        <v>-39.985816716588147</v>
      </c>
      <c r="AB137" s="237">
        <f t="shared" si="85"/>
        <v>-39.985816716588147</v>
      </c>
      <c r="AC137" s="237">
        <f t="shared" si="85"/>
        <v>-39.985816716588147</v>
      </c>
      <c r="AD137" s="237">
        <f t="shared" si="85"/>
        <v>-39.985816716588147</v>
      </c>
      <c r="AE137" s="237">
        <f t="shared" si="85"/>
        <v>-39.985816716588147</v>
      </c>
    </row>
    <row r="138" spans="1:31" s="2" customFormat="1" ht="15" customHeight="1">
      <c r="D138" s="901">
        <v>0.2</v>
      </c>
      <c r="E138" s="237">
        <f>E$108*(1-$D138)-E$112</f>
        <v>-21080.517259293829</v>
      </c>
      <c r="F138" s="237">
        <f t="shared" si="84"/>
        <v>-2267.485816716588</v>
      </c>
      <c r="G138" s="237">
        <f t="shared" si="84"/>
        <v>-39.985816716588147</v>
      </c>
      <c r="H138" s="237">
        <f t="shared" si="84"/>
        <v>-39.985816716588147</v>
      </c>
      <c r="I138" s="237">
        <f t="shared" si="84"/>
        <v>-39.985816716588147</v>
      </c>
      <c r="J138" s="237">
        <f t="shared" si="84"/>
        <v>1741.0249283553799</v>
      </c>
      <c r="K138" s="237">
        <f t="shared" si="84"/>
        <v>-39.985816716588147</v>
      </c>
      <c r="L138" s="237">
        <f t="shared" si="84"/>
        <v>-39.985816716588147</v>
      </c>
      <c r="M138" s="237">
        <f t="shared" si="84"/>
        <v>-39.985816716588147</v>
      </c>
      <c r="N138" s="237">
        <f t="shared" si="84"/>
        <v>-39.985816716588147</v>
      </c>
      <c r="O138" s="237">
        <f t="shared" si="84"/>
        <v>-39.985816716588147</v>
      </c>
      <c r="P138" s="237">
        <f t="shared" si="84"/>
        <v>5465.5034797052049</v>
      </c>
      <c r="Q138" s="237">
        <f t="shared" si="84"/>
        <v>-39.985816716588147</v>
      </c>
      <c r="R138" s="237">
        <f t="shared" si="84"/>
        <v>-39.985816716588147</v>
      </c>
      <c r="S138" s="237">
        <f t="shared" si="84"/>
        <v>-39.985816716588147</v>
      </c>
      <c r="T138" s="237">
        <f t="shared" si="84"/>
        <v>-39.985816716588147</v>
      </c>
      <c r="U138" s="237">
        <f t="shared" si="84"/>
        <v>-39.985816716588147</v>
      </c>
      <c r="V138" s="237">
        <f t="shared" si="84"/>
        <v>-39.985816716588147</v>
      </c>
      <c r="W138" s="237">
        <f t="shared" si="84"/>
        <v>-39.985816716588147</v>
      </c>
      <c r="X138" s="237">
        <f t="shared" si="84"/>
        <v>8640.4359227783189</v>
      </c>
      <c r="Y138" s="237">
        <f t="shared" si="85"/>
        <v>-39.985816716588147</v>
      </c>
      <c r="Z138" s="237">
        <f t="shared" si="85"/>
        <v>-39.985816716588147</v>
      </c>
      <c r="AA138" s="237">
        <f t="shared" si="85"/>
        <v>-39.985816716588147</v>
      </c>
      <c r="AB138" s="237">
        <f t="shared" si="85"/>
        <v>-39.985816716588147</v>
      </c>
      <c r="AC138" s="237">
        <f t="shared" si="85"/>
        <v>-39.985816716588147</v>
      </c>
      <c r="AD138" s="237">
        <f t="shared" si="85"/>
        <v>-39.985816716588147</v>
      </c>
      <c r="AE138" s="237">
        <f t="shared" si="85"/>
        <v>-39.985816716588147</v>
      </c>
    </row>
    <row r="139" spans="1:31" s="2" customFormat="1" ht="15.75" customHeight="1" thickBot="1">
      <c r="D139" s="902">
        <v>0.4</v>
      </c>
      <c r="E139" s="237">
        <f>E$108*(1-$D139)-E$112</f>
        <v>-21080.517259293829</v>
      </c>
      <c r="F139" s="237">
        <f t="shared" si="84"/>
        <v>-2267.485816716588</v>
      </c>
      <c r="G139" s="237">
        <f t="shared" si="84"/>
        <v>-39.985816716588147</v>
      </c>
      <c r="H139" s="237">
        <f t="shared" si="84"/>
        <v>-39.985816716588147</v>
      </c>
      <c r="I139" s="237">
        <f t="shared" si="84"/>
        <v>-39.985816716588147</v>
      </c>
      <c r="J139" s="237">
        <f t="shared" si="84"/>
        <v>1295.7722420873879</v>
      </c>
      <c r="K139" s="237">
        <f t="shared" si="84"/>
        <v>-39.985816716588147</v>
      </c>
      <c r="L139" s="237">
        <f t="shared" si="84"/>
        <v>-39.985816716588147</v>
      </c>
      <c r="M139" s="237">
        <f t="shared" si="84"/>
        <v>-39.985816716588147</v>
      </c>
      <c r="N139" s="237">
        <f t="shared" si="84"/>
        <v>-39.985816716588147</v>
      </c>
      <c r="O139" s="237">
        <f t="shared" si="84"/>
        <v>-39.985816716588147</v>
      </c>
      <c r="P139" s="237">
        <f t="shared" si="84"/>
        <v>4089.1311555997568</v>
      </c>
      <c r="Q139" s="237">
        <f t="shared" si="84"/>
        <v>-39.985816716588147</v>
      </c>
      <c r="R139" s="237">
        <f t="shared" si="84"/>
        <v>-39.985816716588147</v>
      </c>
      <c r="S139" s="237">
        <f t="shared" si="84"/>
        <v>-39.985816716588147</v>
      </c>
      <c r="T139" s="237">
        <f t="shared" si="84"/>
        <v>-39.985816716588147</v>
      </c>
      <c r="U139" s="237">
        <f t="shared" si="84"/>
        <v>-39.985816716588147</v>
      </c>
      <c r="V139" s="237">
        <f t="shared" si="84"/>
        <v>-39.985816716588147</v>
      </c>
      <c r="W139" s="237">
        <f t="shared" si="84"/>
        <v>-39.985816716588147</v>
      </c>
      <c r="X139" s="237">
        <f t="shared" si="84"/>
        <v>6470.3304879045918</v>
      </c>
      <c r="Y139" s="237">
        <f t="shared" si="85"/>
        <v>-39.985816716588147</v>
      </c>
      <c r="Z139" s="237">
        <f t="shared" si="85"/>
        <v>-39.985816716588147</v>
      </c>
      <c r="AA139" s="237">
        <f t="shared" si="85"/>
        <v>-39.985816716588147</v>
      </c>
      <c r="AB139" s="237">
        <f t="shared" si="85"/>
        <v>-39.985816716588147</v>
      </c>
      <c r="AC139" s="237">
        <f t="shared" si="85"/>
        <v>-39.985816716588147</v>
      </c>
      <c r="AD139" s="237">
        <f t="shared" si="85"/>
        <v>-39.985816716588147</v>
      </c>
      <c r="AE139" s="237">
        <f t="shared" si="85"/>
        <v>-39.985816716588147</v>
      </c>
    </row>
    <row r="140" spans="1:31" s="2" customFormat="1" ht="15.75" customHeight="1">
      <c r="D140" s="821"/>
      <c r="E140" s="237"/>
      <c r="F140" s="237"/>
      <c r="G140" s="237"/>
      <c r="H140" s="237"/>
      <c r="I140" s="237"/>
      <c r="J140" s="237"/>
      <c r="K140" s="237"/>
      <c r="L140" s="237"/>
      <c r="M140" s="237"/>
      <c r="N140" s="237"/>
      <c r="O140" s="237"/>
      <c r="P140" s="237"/>
      <c r="Q140" s="237"/>
      <c r="R140" s="237"/>
      <c r="S140" s="237"/>
      <c r="T140" s="237"/>
      <c r="U140" s="237"/>
      <c r="V140" s="237"/>
      <c r="W140" s="237"/>
      <c r="X140" s="237"/>
      <c r="Y140" s="237"/>
      <c r="Z140" s="237"/>
      <c r="AA140" s="237"/>
      <c r="AB140" s="237"/>
      <c r="AC140" s="237"/>
      <c r="AD140" s="237"/>
      <c r="AE140" s="237"/>
    </row>
    <row r="141" spans="1:31" s="2" customFormat="1" ht="15.75" customHeight="1">
      <c r="D141" s="821"/>
      <c r="E141" s="237"/>
      <c r="F141" s="237"/>
      <c r="G141" s="237"/>
      <c r="H141" s="237"/>
      <c r="I141" s="237"/>
      <c r="J141" s="237"/>
      <c r="K141" s="237"/>
      <c r="L141" s="237"/>
      <c r="M141" s="237"/>
      <c r="N141" s="237"/>
      <c r="O141" s="237"/>
      <c r="P141" s="237"/>
      <c r="Q141" s="237"/>
      <c r="R141" s="237"/>
      <c r="S141" s="237"/>
      <c r="T141" s="237"/>
      <c r="U141" s="237"/>
      <c r="V141" s="237"/>
      <c r="W141" s="237"/>
      <c r="X141" s="237"/>
      <c r="Y141" s="237"/>
      <c r="Z141" s="237"/>
      <c r="AA141" s="237"/>
      <c r="AB141" s="237"/>
      <c r="AC141" s="237"/>
      <c r="AD141" s="237"/>
      <c r="AE141" s="237"/>
    </row>
    <row r="142" spans="1:31" ht="12">
      <c r="C142" s="695" t="s">
        <v>1298</v>
      </c>
      <c r="D142" s="2"/>
      <c r="E142" s="238">
        <f t="shared" ref="E142:X142" si="86">E13</f>
        <v>1</v>
      </c>
      <c r="F142" s="238">
        <f t="shared" si="86"/>
        <v>0.99821428571428572</v>
      </c>
      <c r="G142" s="238">
        <f t="shared" si="86"/>
        <v>0.99642857142857144</v>
      </c>
      <c r="H142" s="238">
        <f t="shared" si="86"/>
        <v>0.99464285714285716</v>
      </c>
      <c r="I142" s="238">
        <f t="shared" si="86"/>
        <v>0.79428571428571437</v>
      </c>
      <c r="J142" s="238">
        <f t="shared" si="86"/>
        <v>0.9910714285714286</v>
      </c>
      <c r="K142" s="238">
        <f t="shared" si="86"/>
        <v>0.98928571428571421</v>
      </c>
      <c r="L142" s="238">
        <f t="shared" si="86"/>
        <v>0.98749999999999993</v>
      </c>
      <c r="M142" s="238">
        <f t="shared" si="86"/>
        <v>0.98571428571428565</v>
      </c>
      <c r="N142" s="238">
        <f t="shared" si="86"/>
        <v>0.78714285714285714</v>
      </c>
      <c r="O142" s="238">
        <f t="shared" si="86"/>
        <v>0.9821428571428571</v>
      </c>
      <c r="P142" s="238">
        <f t="shared" si="86"/>
        <v>0.98035714285714282</v>
      </c>
      <c r="Q142" s="238">
        <f t="shared" si="86"/>
        <v>0.97857142857142854</v>
      </c>
      <c r="R142" s="238">
        <f t="shared" si="86"/>
        <v>0.97678571428571426</v>
      </c>
      <c r="S142" s="238">
        <f t="shared" si="86"/>
        <v>0.78</v>
      </c>
      <c r="T142" s="238">
        <f t="shared" si="86"/>
        <v>0.9732142857142857</v>
      </c>
      <c r="U142" s="238">
        <f t="shared" si="86"/>
        <v>0.97142857142857131</v>
      </c>
      <c r="V142" s="238">
        <f t="shared" si="86"/>
        <v>0.96964285714285703</v>
      </c>
      <c r="W142" s="238">
        <f t="shared" si="86"/>
        <v>0.96785714285714275</v>
      </c>
      <c r="X142" s="238">
        <f t="shared" si="86"/>
        <v>0.7728571428571428</v>
      </c>
      <c r="Y142" s="238">
        <f t="shared" ref="Y142:AE142" si="87">Y13</f>
        <v>0.96428571428571397</v>
      </c>
      <c r="Z142" s="238">
        <f t="shared" si="87"/>
        <v>0.96250000000000002</v>
      </c>
      <c r="AA142" s="238">
        <f t="shared" si="87"/>
        <v>0.96071428571428596</v>
      </c>
      <c r="AB142" s="238">
        <f t="shared" si="87"/>
        <v>0.95892857142857102</v>
      </c>
      <c r="AC142" s="238">
        <f t="shared" si="87"/>
        <v>0.76571428571428557</v>
      </c>
      <c r="AD142" s="238">
        <f t="shared" si="87"/>
        <v>0.95535714285714302</v>
      </c>
      <c r="AE142" s="238">
        <f t="shared" si="87"/>
        <v>0.95357142857142896</v>
      </c>
    </row>
    <row r="143" spans="1:31" ht="12" thickBot="1"/>
    <row r="144" spans="1:31">
      <c r="A144" s="935" t="s">
        <v>1137</v>
      </c>
      <c r="B144" s="936"/>
      <c r="C144" s="937"/>
      <c r="D144" s="938"/>
      <c r="E144" s="939"/>
      <c r="F144" s="939"/>
      <c r="G144" s="939"/>
      <c r="H144" s="939"/>
      <c r="I144" s="939"/>
      <c r="J144" s="939"/>
      <c r="K144" s="939"/>
      <c r="L144" s="939"/>
      <c r="M144" s="939"/>
      <c r="N144" s="939"/>
      <c r="O144" s="939"/>
      <c r="P144" s="939"/>
      <c r="Q144" s="939"/>
      <c r="R144" s="939"/>
      <c r="S144" s="939"/>
      <c r="T144" s="939"/>
      <c r="U144" s="939"/>
      <c r="V144" s="939"/>
      <c r="W144" s="939"/>
      <c r="X144" s="939"/>
      <c r="Y144" s="939"/>
      <c r="Z144" s="939"/>
      <c r="AA144" s="939"/>
      <c r="AB144" s="939"/>
      <c r="AC144" s="939"/>
      <c r="AD144" s="939"/>
      <c r="AE144" s="939"/>
    </row>
    <row r="145" spans="1:31">
      <c r="A145" s="904" t="s">
        <v>482</v>
      </c>
      <c r="B145" s="256" t="s">
        <v>5</v>
      </c>
      <c r="C145" s="256" t="s">
        <v>483</v>
      </c>
      <c r="D145" s="257" t="s">
        <v>295</v>
      </c>
      <c r="E145" s="1505" t="s">
        <v>296</v>
      </c>
      <c r="F145" s="1505"/>
      <c r="G145" s="1505"/>
      <c r="H145" s="1505"/>
      <c r="I145" s="1505"/>
      <c r="J145" s="258"/>
      <c r="K145" s="258"/>
      <c r="L145" s="258"/>
      <c r="M145" s="258"/>
      <c r="N145" s="258"/>
      <c r="O145" s="1505"/>
      <c r="P145" s="1505"/>
      <c r="Q145" s="1505"/>
      <c r="R145" s="1505"/>
      <c r="S145" s="1505"/>
      <c r="T145" s="258"/>
      <c r="U145" s="258"/>
      <c r="V145" s="258"/>
      <c r="W145" s="258"/>
      <c r="X145" s="258"/>
      <c r="Y145" s="258"/>
      <c r="Z145" s="258"/>
      <c r="AA145" s="258"/>
      <c r="AB145" s="258"/>
      <c r="AC145" s="258"/>
      <c r="AD145" s="258"/>
      <c r="AE145" s="258"/>
    </row>
    <row r="146" spans="1:31">
      <c r="A146" s="905"/>
      <c r="B146" s="260"/>
      <c r="C146" s="261" t="s">
        <v>197</v>
      </c>
      <c r="D146" s="262" t="s">
        <v>297</v>
      </c>
      <c r="E146" s="262">
        <v>1</v>
      </c>
      <c r="F146" s="262">
        <v>2</v>
      </c>
      <c r="G146" s="262">
        <v>3</v>
      </c>
      <c r="H146" s="262">
        <v>4</v>
      </c>
      <c r="I146" s="262">
        <v>5</v>
      </c>
      <c r="J146" s="262">
        <v>6</v>
      </c>
      <c r="K146" s="262">
        <v>7</v>
      </c>
      <c r="L146" s="262">
        <v>8</v>
      </c>
      <c r="M146" s="262">
        <v>9</v>
      </c>
      <c r="N146" s="263">
        <v>10</v>
      </c>
      <c r="O146" s="262">
        <v>11</v>
      </c>
      <c r="P146" s="262">
        <v>12</v>
      </c>
      <c r="Q146" s="262">
        <v>13</v>
      </c>
      <c r="R146" s="262">
        <v>14</v>
      </c>
      <c r="S146" s="262">
        <v>15</v>
      </c>
      <c r="T146" s="262">
        <v>16</v>
      </c>
      <c r="U146" s="262">
        <v>17</v>
      </c>
      <c r="V146" s="262">
        <v>18</v>
      </c>
      <c r="W146" s="262">
        <v>19</v>
      </c>
      <c r="X146" s="263">
        <v>20</v>
      </c>
      <c r="Y146" s="263">
        <v>21</v>
      </c>
      <c r="Z146" s="263">
        <v>22</v>
      </c>
      <c r="AA146" s="263">
        <v>23</v>
      </c>
      <c r="AB146" s="263">
        <v>24</v>
      </c>
      <c r="AC146" s="263">
        <v>25</v>
      </c>
      <c r="AD146" s="263">
        <v>26</v>
      </c>
      <c r="AE146" s="263">
        <v>27</v>
      </c>
    </row>
    <row r="147" spans="1:31">
      <c r="A147" s="907" t="s">
        <v>407</v>
      </c>
      <c r="B147" s="759"/>
    </row>
    <row r="148" spans="1:31">
      <c r="A148" s="909" t="s">
        <v>1029</v>
      </c>
      <c r="B148" s="910" t="s">
        <v>12</v>
      </c>
      <c r="C148" s="910">
        <f>C19</f>
        <v>280.78998233116613</v>
      </c>
      <c r="D148" s="911"/>
      <c r="E148" s="911">
        <f t="shared" ref="E148:X148" si="88">E19</f>
        <v>0</v>
      </c>
      <c r="F148" s="911">
        <f t="shared" si="88"/>
        <v>0</v>
      </c>
      <c r="G148" s="911">
        <f t="shared" si="88"/>
        <v>0</v>
      </c>
      <c r="H148" s="911">
        <f t="shared" si="88"/>
        <v>0</v>
      </c>
      <c r="I148" s="911">
        <f t="shared" si="88"/>
        <v>0</v>
      </c>
      <c r="J148" s="911">
        <f t="shared" si="88"/>
        <v>8</v>
      </c>
      <c r="K148" s="911">
        <f t="shared" si="88"/>
        <v>0</v>
      </c>
      <c r="L148" s="911">
        <f t="shared" si="88"/>
        <v>0</v>
      </c>
      <c r="M148" s="911">
        <f t="shared" si="88"/>
        <v>0</v>
      </c>
      <c r="N148" s="911">
        <f t="shared" si="88"/>
        <v>0</v>
      </c>
      <c r="O148" s="911">
        <f t="shared" si="88"/>
        <v>0</v>
      </c>
      <c r="P148" s="911">
        <f t="shared" si="88"/>
        <v>25</v>
      </c>
      <c r="Q148" s="911">
        <f t="shared" si="88"/>
        <v>0</v>
      </c>
      <c r="R148" s="911">
        <f t="shared" si="88"/>
        <v>0</v>
      </c>
      <c r="S148" s="911">
        <f t="shared" si="88"/>
        <v>0</v>
      </c>
      <c r="T148" s="911">
        <f t="shared" si="88"/>
        <v>0</v>
      </c>
      <c r="U148" s="911">
        <f t="shared" si="88"/>
        <v>0</v>
      </c>
      <c r="V148" s="911">
        <f t="shared" si="88"/>
        <v>0</v>
      </c>
      <c r="W148" s="911">
        <f t="shared" si="88"/>
        <v>0</v>
      </c>
      <c r="X148" s="911">
        <f t="shared" si="88"/>
        <v>50</v>
      </c>
      <c r="Y148" s="911">
        <f t="shared" ref="Y148:AE148" si="89">Y19</f>
        <v>0</v>
      </c>
      <c r="Z148" s="911">
        <f t="shared" si="89"/>
        <v>0</v>
      </c>
      <c r="AA148" s="911">
        <f t="shared" si="89"/>
        <v>0</v>
      </c>
      <c r="AB148" s="911">
        <f t="shared" si="89"/>
        <v>0</v>
      </c>
      <c r="AC148" s="911">
        <f t="shared" si="89"/>
        <v>0</v>
      </c>
      <c r="AD148" s="911">
        <f t="shared" si="89"/>
        <v>0</v>
      </c>
      <c r="AE148" s="911">
        <f t="shared" si="89"/>
        <v>0</v>
      </c>
    </row>
    <row r="149" spans="1:31">
      <c r="A149" s="909"/>
      <c r="B149" s="910"/>
      <c r="C149" s="910"/>
      <c r="D149" s="760"/>
      <c r="E149" s="911"/>
      <c r="F149" s="911"/>
      <c r="G149" s="911"/>
      <c r="H149" s="911"/>
      <c r="I149" s="911"/>
      <c r="J149" s="911"/>
      <c r="K149" s="911"/>
      <c r="L149" s="911"/>
      <c r="M149" s="911"/>
      <c r="N149" s="911"/>
      <c r="O149" s="911"/>
      <c r="P149" s="911"/>
      <c r="Q149" s="911"/>
      <c r="R149" s="911"/>
      <c r="S149" s="911"/>
      <c r="T149" s="911"/>
      <c r="U149" s="911"/>
      <c r="V149" s="911"/>
      <c r="W149" s="911"/>
      <c r="X149" s="911"/>
      <c r="Y149" s="911"/>
      <c r="Z149" s="911"/>
      <c r="AA149" s="911"/>
      <c r="AB149" s="911"/>
      <c r="AC149" s="911"/>
      <c r="AD149" s="911"/>
      <c r="AE149" s="911"/>
    </row>
    <row r="150" spans="1:31">
      <c r="A150" s="907" t="s">
        <v>981</v>
      </c>
      <c r="C150" s="910"/>
      <c r="D150" s="760"/>
      <c r="E150" s="911"/>
      <c r="F150" s="911"/>
      <c r="G150" s="911"/>
      <c r="H150" s="911"/>
      <c r="I150" s="911"/>
      <c r="J150" s="911"/>
      <c r="K150" s="911"/>
      <c r="L150" s="911"/>
      <c r="M150" s="911"/>
      <c r="N150" s="911"/>
      <c r="O150" s="911"/>
      <c r="P150" s="911"/>
      <c r="Q150" s="911"/>
      <c r="R150" s="911"/>
      <c r="S150" s="911"/>
      <c r="T150" s="911"/>
      <c r="U150" s="911"/>
      <c r="V150" s="911"/>
      <c r="W150" s="911"/>
      <c r="X150" s="911"/>
      <c r="Y150" s="911"/>
      <c r="Z150" s="911"/>
      <c r="AA150" s="911"/>
      <c r="AB150" s="911"/>
      <c r="AC150" s="911"/>
      <c r="AD150" s="911"/>
      <c r="AE150" s="911"/>
    </row>
    <row r="151" spans="1:31">
      <c r="A151" s="912" t="s">
        <v>1161</v>
      </c>
      <c r="B151" s="913" t="s">
        <v>234</v>
      </c>
      <c r="C151" s="910">
        <f>C22</f>
        <v>4.5</v>
      </c>
      <c r="D151" s="760"/>
      <c r="E151" s="911">
        <f>E22</f>
        <v>3300</v>
      </c>
      <c r="F151" s="911">
        <f>F22</f>
        <v>495</v>
      </c>
      <c r="G151" s="911"/>
      <c r="H151" s="911"/>
      <c r="I151" s="911"/>
      <c r="J151" s="911"/>
      <c r="K151" s="911"/>
      <c r="L151" s="911"/>
      <c r="M151" s="911"/>
      <c r="N151" s="911"/>
      <c r="O151" s="911"/>
      <c r="P151" s="911"/>
      <c r="Q151" s="911"/>
      <c r="R151" s="911"/>
      <c r="S151" s="911"/>
      <c r="T151" s="911"/>
      <c r="U151" s="911"/>
      <c r="V151" s="911"/>
      <c r="W151" s="911"/>
      <c r="X151" s="911"/>
      <c r="Y151" s="911"/>
      <c r="Z151" s="911"/>
      <c r="AA151" s="911"/>
      <c r="AB151" s="911"/>
      <c r="AC151" s="911"/>
      <c r="AD151" s="911"/>
      <c r="AE151" s="911"/>
    </row>
    <row r="152" spans="1:31">
      <c r="A152" s="912" t="s">
        <v>1136</v>
      </c>
      <c r="B152" s="913" t="s">
        <v>883</v>
      </c>
      <c r="C152" s="1252">
        <f>Prices!L175</f>
        <v>479.22395489123062</v>
      </c>
      <c r="D152" s="760"/>
      <c r="E152" s="911">
        <v>0</v>
      </c>
      <c r="F152" s="911"/>
      <c r="G152" s="911"/>
      <c r="H152" s="911"/>
      <c r="I152" s="911"/>
      <c r="J152" s="911"/>
      <c r="K152" s="911"/>
      <c r="L152" s="911"/>
      <c r="M152" s="911"/>
      <c r="N152" s="911"/>
      <c r="O152" s="911"/>
      <c r="P152" s="911"/>
      <c r="Q152" s="911"/>
      <c r="R152" s="911"/>
      <c r="S152" s="911"/>
      <c r="T152" s="911"/>
      <c r="U152" s="911"/>
      <c r="V152" s="911"/>
      <c r="W152" s="911"/>
      <c r="X152" s="911"/>
      <c r="Y152" s="911"/>
      <c r="Z152" s="911"/>
      <c r="AA152" s="911"/>
      <c r="AB152" s="911"/>
      <c r="AC152" s="911"/>
      <c r="AD152" s="911"/>
      <c r="AE152" s="911"/>
    </row>
    <row r="153" spans="1:31">
      <c r="A153" s="912" t="s">
        <v>1098</v>
      </c>
      <c r="B153" s="913" t="s">
        <v>316</v>
      </c>
      <c r="C153" s="910">
        <f>C24</f>
        <v>1779.9746895959995</v>
      </c>
      <c r="D153" s="760"/>
      <c r="E153" s="911">
        <v>1</v>
      </c>
      <c r="F153" s="911"/>
      <c r="G153" s="911"/>
      <c r="H153" s="911"/>
      <c r="I153" s="911"/>
      <c r="J153" s="911"/>
      <c r="K153" s="911"/>
      <c r="L153" s="911"/>
      <c r="M153" s="911"/>
      <c r="N153" s="911"/>
      <c r="O153" s="911"/>
      <c r="P153" s="911"/>
      <c r="Q153" s="911"/>
      <c r="R153" s="911"/>
      <c r="S153" s="911"/>
      <c r="T153" s="911"/>
      <c r="U153" s="911"/>
      <c r="V153" s="911"/>
      <c r="W153" s="911"/>
      <c r="X153" s="911"/>
      <c r="Y153" s="911"/>
      <c r="Z153" s="911"/>
      <c r="AA153" s="911"/>
      <c r="AB153" s="911"/>
      <c r="AC153" s="911"/>
      <c r="AD153" s="911"/>
      <c r="AE153" s="911"/>
    </row>
    <row r="154" spans="1:31">
      <c r="A154" s="912" t="s">
        <v>1096</v>
      </c>
      <c r="B154" s="914" t="s">
        <v>97</v>
      </c>
      <c r="C154" s="1252">
        <f>Prices!L196</f>
        <v>38.294946564228638</v>
      </c>
      <c r="D154" s="760"/>
      <c r="E154" s="911">
        <v>1</v>
      </c>
      <c r="F154" s="911"/>
      <c r="G154" s="911"/>
      <c r="H154" s="911"/>
      <c r="I154" s="911"/>
      <c r="J154" s="911"/>
      <c r="K154" s="911"/>
      <c r="L154" s="911"/>
      <c r="M154" s="911"/>
      <c r="N154" s="911"/>
      <c r="O154" s="911"/>
      <c r="P154" s="911"/>
      <c r="Q154" s="911"/>
      <c r="R154" s="911"/>
      <c r="S154" s="911"/>
      <c r="T154" s="911"/>
      <c r="U154" s="911"/>
      <c r="V154" s="911"/>
      <c r="W154" s="911"/>
      <c r="X154" s="911"/>
      <c r="Y154" s="911"/>
      <c r="Z154" s="911"/>
      <c r="AA154" s="911"/>
      <c r="AB154" s="911"/>
      <c r="AC154" s="911"/>
      <c r="AD154" s="911"/>
      <c r="AE154" s="911"/>
    </row>
    <row r="155" spans="1:31">
      <c r="A155" s="912" t="s">
        <v>1097</v>
      </c>
      <c r="B155" s="914" t="s">
        <v>437</v>
      </c>
      <c r="C155" s="910">
        <f>C27</f>
        <v>63.00795361401768</v>
      </c>
      <c r="D155" s="760"/>
      <c r="E155" s="911">
        <v>70</v>
      </c>
      <c r="F155" s="911"/>
      <c r="G155" s="911"/>
      <c r="H155" s="911"/>
      <c r="I155" s="911"/>
      <c r="J155" s="911"/>
      <c r="K155" s="911"/>
      <c r="L155" s="911"/>
      <c r="M155" s="911"/>
      <c r="N155" s="911"/>
      <c r="O155" s="911"/>
      <c r="P155" s="911"/>
      <c r="Q155" s="911"/>
      <c r="R155" s="911"/>
      <c r="S155" s="911"/>
      <c r="T155" s="911"/>
      <c r="U155" s="911"/>
      <c r="V155" s="911"/>
      <c r="W155" s="911"/>
      <c r="X155" s="911"/>
      <c r="Y155" s="911"/>
      <c r="Z155" s="911"/>
      <c r="AA155" s="911"/>
      <c r="AB155" s="911"/>
      <c r="AC155" s="911"/>
      <c r="AD155" s="911"/>
      <c r="AE155" s="911"/>
    </row>
    <row r="156" spans="1:31">
      <c r="A156" s="915"/>
      <c r="C156" s="910"/>
      <c r="D156" s="760"/>
      <c r="E156" s="760"/>
      <c r="F156" s="760"/>
      <c r="G156" s="760"/>
      <c r="H156" s="760"/>
      <c r="I156" s="760"/>
      <c r="J156" s="760"/>
      <c r="K156" s="760"/>
      <c r="L156" s="760"/>
      <c r="M156" s="760"/>
      <c r="N156" s="760"/>
      <c r="O156" s="760"/>
      <c r="P156" s="760"/>
      <c r="Q156" s="760"/>
      <c r="R156" s="760"/>
      <c r="S156" s="760"/>
      <c r="T156" s="760"/>
      <c r="U156" s="760"/>
      <c r="V156" s="760"/>
      <c r="W156" s="760"/>
      <c r="X156" s="760"/>
      <c r="Y156" s="760"/>
      <c r="Z156" s="760"/>
      <c r="AA156" s="760"/>
      <c r="AB156" s="760"/>
      <c r="AC156" s="760"/>
      <c r="AD156" s="760"/>
      <c r="AE156" s="760"/>
    </row>
    <row r="157" spans="1:31">
      <c r="A157" s="907" t="s">
        <v>982</v>
      </c>
      <c r="B157" s="761"/>
      <c r="C157" s="761"/>
      <c r="D157" s="761"/>
      <c r="E157" s="761"/>
      <c r="F157" s="761"/>
      <c r="G157" s="761"/>
      <c r="H157" s="761"/>
      <c r="I157" s="761"/>
      <c r="J157" s="761"/>
      <c r="K157" s="761"/>
      <c r="L157" s="761"/>
      <c r="M157" s="761"/>
      <c r="N157" s="761"/>
      <c r="O157" s="761"/>
      <c r="P157" s="761"/>
      <c r="Q157" s="761"/>
      <c r="R157" s="761"/>
      <c r="S157" s="761"/>
      <c r="T157" s="761"/>
      <c r="U157" s="761"/>
      <c r="V157" s="761"/>
      <c r="W157" s="761"/>
      <c r="X157" s="761"/>
      <c r="Y157" s="761"/>
      <c r="Z157" s="761"/>
      <c r="AA157" s="761"/>
      <c r="AB157" s="761"/>
      <c r="AC157" s="761"/>
      <c r="AD157" s="761"/>
      <c r="AE157" s="761"/>
    </row>
    <row r="158" spans="1:31">
      <c r="A158" s="915"/>
    </row>
    <row r="159" spans="1:31">
      <c r="A159" s="907" t="s">
        <v>368</v>
      </c>
    </row>
    <row r="160" spans="1:31">
      <c r="A160" s="909" t="s">
        <v>453</v>
      </c>
      <c r="D160" s="827"/>
      <c r="E160" s="827">
        <f t="shared" ref="E160:X160" si="90">E148*$C148*E142</f>
        <v>0</v>
      </c>
      <c r="F160" s="827">
        <f t="shared" si="90"/>
        <v>0</v>
      </c>
      <c r="G160" s="827">
        <f t="shared" si="90"/>
        <v>0</v>
      </c>
      <c r="H160" s="827">
        <f t="shared" si="90"/>
        <v>0</v>
      </c>
      <c r="I160" s="827">
        <f t="shared" si="90"/>
        <v>0</v>
      </c>
      <c r="J160" s="827">
        <f t="shared" si="90"/>
        <v>2226.2634313399599</v>
      </c>
      <c r="K160" s="827">
        <f t="shared" si="90"/>
        <v>0</v>
      </c>
      <c r="L160" s="827">
        <f t="shared" si="90"/>
        <v>0</v>
      </c>
      <c r="M160" s="827">
        <f t="shared" si="90"/>
        <v>0</v>
      </c>
      <c r="N160" s="827">
        <f t="shared" si="90"/>
        <v>0</v>
      </c>
      <c r="O160" s="827">
        <f t="shared" si="90"/>
        <v>0</v>
      </c>
      <c r="P160" s="827">
        <f t="shared" si="90"/>
        <v>6881.861620527241</v>
      </c>
      <c r="Q160" s="827">
        <f t="shared" si="90"/>
        <v>0</v>
      </c>
      <c r="R160" s="827">
        <f t="shared" si="90"/>
        <v>0</v>
      </c>
      <c r="S160" s="827">
        <f t="shared" si="90"/>
        <v>0</v>
      </c>
      <c r="T160" s="827">
        <f t="shared" si="90"/>
        <v>0</v>
      </c>
      <c r="U160" s="827">
        <f t="shared" si="90"/>
        <v>0</v>
      </c>
      <c r="V160" s="827">
        <f t="shared" si="90"/>
        <v>0</v>
      </c>
      <c r="W160" s="827">
        <f t="shared" si="90"/>
        <v>0</v>
      </c>
      <c r="X160" s="827">
        <f t="shared" si="90"/>
        <v>10850.527174368633</v>
      </c>
      <c r="Y160" s="827">
        <f t="shared" ref="Y160:AE160" si="91">Y148*$C148*Y142</f>
        <v>0</v>
      </c>
      <c r="Z160" s="827">
        <f t="shared" si="91"/>
        <v>0</v>
      </c>
      <c r="AA160" s="827">
        <f t="shared" si="91"/>
        <v>0</v>
      </c>
      <c r="AB160" s="827">
        <f t="shared" si="91"/>
        <v>0</v>
      </c>
      <c r="AC160" s="827">
        <f t="shared" si="91"/>
        <v>0</v>
      </c>
      <c r="AD160" s="827">
        <f t="shared" si="91"/>
        <v>0</v>
      </c>
      <c r="AE160" s="827">
        <f t="shared" si="91"/>
        <v>0</v>
      </c>
    </row>
    <row r="161" spans="1:31">
      <c r="A161" s="907" t="s">
        <v>983</v>
      </c>
      <c r="D161" s="827"/>
      <c r="E161" s="827">
        <f t="shared" ref="E161:X161" si="92">SUM(E160:E160)</f>
        <v>0</v>
      </c>
      <c r="F161" s="827">
        <f t="shared" si="92"/>
        <v>0</v>
      </c>
      <c r="G161" s="827">
        <f t="shared" si="92"/>
        <v>0</v>
      </c>
      <c r="H161" s="827">
        <f t="shared" si="92"/>
        <v>0</v>
      </c>
      <c r="I161" s="827">
        <f t="shared" si="92"/>
        <v>0</v>
      </c>
      <c r="J161" s="827">
        <f t="shared" si="92"/>
        <v>2226.2634313399599</v>
      </c>
      <c r="K161" s="827">
        <f t="shared" si="92"/>
        <v>0</v>
      </c>
      <c r="L161" s="827">
        <f t="shared" si="92"/>
        <v>0</v>
      </c>
      <c r="M161" s="827">
        <f t="shared" si="92"/>
        <v>0</v>
      </c>
      <c r="N161" s="827">
        <f t="shared" si="92"/>
        <v>0</v>
      </c>
      <c r="O161" s="827">
        <f t="shared" si="92"/>
        <v>0</v>
      </c>
      <c r="P161" s="827">
        <f t="shared" si="92"/>
        <v>6881.861620527241</v>
      </c>
      <c r="Q161" s="827">
        <f t="shared" si="92"/>
        <v>0</v>
      </c>
      <c r="R161" s="827">
        <f t="shared" si="92"/>
        <v>0</v>
      </c>
      <c r="S161" s="827">
        <f t="shared" si="92"/>
        <v>0</v>
      </c>
      <c r="T161" s="827">
        <f t="shared" si="92"/>
        <v>0</v>
      </c>
      <c r="U161" s="827">
        <f t="shared" si="92"/>
        <v>0</v>
      </c>
      <c r="V161" s="827">
        <f t="shared" si="92"/>
        <v>0</v>
      </c>
      <c r="W161" s="827">
        <f t="shared" si="92"/>
        <v>0</v>
      </c>
      <c r="X161" s="827">
        <f t="shared" si="92"/>
        <v>10850.527174368633</v>
      </c>
      <c r="Y161" s="827">
        <f t="shared" ref="Y161:AE161" si="93">SUM(Y160:Y160)</f>
        <v>0</v>
      </c>
      <c r="Z161" s="827">
        <f t="shared" si="93"/>
        <v>0</v>
      </c>
      <c r="AA161" s="827">
        <f t="shared" si="93"/>
        <v>0</v>
      </c>
      <c r="AB161" s="827">
        <f t="shared" si="93"/>
        <v>0</v>
      </c>
      <c r="AC161" s="827">
        <f t="shared" si="93"/>
        <v>0</v>
      </c>
      <c r="AD161" s="827">
        <f t="shared" si="93"/>
        <v>0</v>
      </c>
      <c r="AE161" s="827">
        <f t="shared" si="93"/>
        <v>0</v>
      </c>
    </row>
    <row r="162" spans="1:31">
      <c r="A162" s="917"/>
      <c r="D162" s="827"/>
      <c r="E162" s="827"/>
      <c r="F162" s="827"/>
      <c r="G162" s="827"/>
      <c r="H162" s="827"/>
      <c r="I162" s="827"/>
      <c r="J162" s="827"/>
      <c r="K162" s="827"/>
      <c r="L162" s="827"/>
      <c r="M162" s="827"/>
      <c r="N162" s="827"/>
      <c r="O162" s="827"/>
      <c r="P162" s="827"/>
      <c r="Q162" s="827"/>
      <c r="R162" s="827"/>
      <c r="S162" s="827"/>
      <c r="T162" s="827"/>
      <c r="U162" s="827"/>
      <c r="V162" s="827"/>
      <c r="W162" s="827"/>
      <c r="X162" s="827"/>
      <c r="Y162" s="827"/>
      <c r="Z162" s="827"/>
      <c r="AA162" s="827"/>
      <c r="AB162" s="827"/>
      <c r="AC162" s="827"/>
      <c r="AD162" s="827"/>
      <c r="AE162" s="827"/>
    </row>
    <row r="163" spans="1:31">
      <c r="A163" s="907" t="s">
        <v>1311</v>
      </c>
      <c r="D163" s="827"/>
      <c r="E163" s="827"/>
      <c r="F163" s="827"/>
      <c r="G163" s="827"/>
      <c r="H163" s="827"/>
      <c r="I163" s="827"/>
      <c r="J163" s="827"/>
      <c r="K163" s="827"/>
      <c r="L163" s="827"/>
      <c r="M163" s="827"/>
      <c r="N163" s="827"/>
      <c r="O163" s="827"/>
      <c r="P163" s="827"/>
      <c r="Q163" s="827"/>
      <c r="R163" s="827"/>
      <c r="S163" s="827"/>
      <c r="T163" s="827"/>
      <c r="U163" s="827"/>
      <c r="V163" s="827"/>
      <c r="W163" s="827"/>
      <c r="X163" s="827"/>
      <c r="Y163" s="827"/>
      <c r="Z163" s="827"/>
      <c r="AA163" s="827"/>
      <c r="AB163" s="827"/>
      <c r="AC163" s="827"/>
      <c r="AD163" s="827"/>
      <c r="AE163" s="827"/>
    </row>
    <row r="164" spans="1:31">
      <c r="A164" s="912" t="str">
        <f>A151</f>
        <v xml:space="preserve">Seedling </v>
      </c>
      <c r="D164" s="827"/>
      <c r="E164" s="827">
        <f t="shared" ref="E164:X164" si="94">E151*$C151</f>
        <v>14850</v>
      </c>
      <c r="F164" s="827">
        <f t="shared" si="94"/>
        <v>2227.5</v>
      </c>
      <c r="G164" s="827">
        <f t="shared" si="94"/>
        <v>0</v>
      </c>
      <c r="H164" s="827">
        <f t="shared" si="94"/>
        <v>0</v>
      </c>
      <c r="I164" s="827">
        <f t="shared" si="94"/>
        <v>0</v>
      </c>
      <c r="J164" s="827">
        <f t="shared" si="94"/>
        <v>0</v>
      </c>
      <c r="K164" s="827">
        <f t="shared" si="94"/>
        <v>0</v>
      </c>
      <c r="L164" s="827">
        <f t="shared" si="94"/>
        <v>0</v>
      </c>
      <c r="M164" s="827">
        <f t="shared" si="94"/>
        <v>0</v>
      </c>
      <c r="N164" s="827">
        <f t="shared" si="94"/>
        <v>0</v>
      </c>
      <c r="O164" s="827">
        <f t="shared" si="94"/>
        <v>0</v>
      </c>
      <c r="P164" s="827">
        <f t="shared" si="94"/>
        <v>0</v>
      </c>
      <c r="Q164" s="827">
        <f t="shared" si="94"/>
        <v>0</v>
      </c>
      <c r="R164" s="827">
        <f t="shared" si="94"/>
        <v>0</v>
      </c>
      <c r="S164" s="827">
        <f t="shared" si="94"/>
        <v>0</v>
      </c>
      <c r="T164" s="827">
        <f t="shared" si="94"/>
        <v>0</v>
      </c>
      <c r="U164" s="827">
        <f t="shared" si="94"/>
        <v>0</v>
      </c>
      <c r="V164" s="827">
        <f t="shared" si="94"/>
        <v>0</v>
      </c>
      <c r="W164" s="827">
        <f t="shared" si="94"/>
        <v>0</v>
      </c>
      <c r="X164" s="827">
        <f t="shared" si="94"/>
        <v>0</v>
      </c>
      <c r="Y164" s="827">
        <f t="shared" ref="Y164:AE164" si="95">Y151*$C151</f>
        <v>0</v>
      </c>
      <c r="Z164" s="827">
        <f t="shared" si="95"/>
        <v>0</v>
      </c>
      <c r="AA164" s="827">
        <f t="shared" si="95"/>
        <v>0</v>
      </c>
      <c r="AB164" s="827">
        <f t="shared" si="95"/>
        <v>0</v>
      </c>
      <c r="AC164" s="827">
        <f t="shared" si="95"/>
        <v>0</v>
      </c>
      <c r="AD164" s="827">
        <f t="shared" si="95"/>
        <v>0</v>
      </c>
      <c r="AE164" s="827">
        <f t="shared" si="95"/>
        <v>0</v>
      </c>
    </row>
    <row r="165" spans="1:31">
      <c r="A165" s="912" t="str">
        <f>A152</f>
        <v>Transportation of seedlings (Direct)</v>
      </c>
      <c r="D165" s="827"/>
      <c r="E165" s="827">
        <f t="shared" ref="E165:X165" si="96">E152*$C152</f>
        <v>0</v>
      </c>
      <c r="F165" s="827">
        <f t="shared" si="96"/>
        <v>0</v>
      </c>
      <c r="G165" s="827">
        <f t="shared" si="96"/>
        <v>0</v>
      </c>
      <c r="H165" s="827">
        <f t="shared" si="96"/>
        <v>0</v>
      </c>
      <c r="I165" s="827">
        <f t="shared" si="96"/>
        <v>0</v>
      </c>
      <c r="J165" s="827">
        <f t="shared" si="96"/>
        <v>0</v>
      </c>
      <c r="K165" s="827">
        <f t="shared" si="96"/>
        <v>0</v>
      </c>
      <c r="L165" s="827">
        <f t="shared" si="96"/>
        <v>0</v>
      </c>
      <c r="M165" s="827">
        <f t="shared" si="96"/>
        <v>0</v>
      </c>
      <c r="N165" s="827">
        <f t="shared" si="96"/>
        <v>0</v>
      </c>
      <c r="O165" s="827">
        <f t="shared" si="96"/>
        <v>0</v>
      </c>
      <c r="P165" s="827">
        <f t="shared" si="96"/>
        <v>0</v>
      </c>
      <c r="Q165" s="827">
        <f t="shared" si="96"/>
        <v>0</v>
      </c>
      <c r="R165" s="827">
        <f t="shared" si="96"/>
        <v>0</v>
      </c>
      <c r="S165" s="827">
        <f t="shared" si="96"/>
        <v>0</v>
      </c>
      <c r="T165" s="827">
        <f t="shared" si="96"/>
        <v>0</v>
      </c>
      <c r="U165" s="827">
        <f t="shared" si="96"/>
        <v>0</v>
      </c>
      <c r="V165" s="827">
        <f t="shared" si="96"/>
        <v>0</v>
      </c>
      <c r="W165" s="827">
        <f t="shared" si="96"/>
        <v>0</v>
      </c>
      <c r="X165" s="827">
        <f t="shared" si="96"/>
        <v>0</v>
      </c>
      <c r="Y165" s="827">
        <f t="shared" ref="Y165:AE165" si="97">Y152*$C152</f>
        <v>0</v>
      </c>
      <c r="Z165" s="827">
        <f t="shared" si="97"/>
        <v>0</v>
      </c>
      <c r="AA165" s="827">
        <f t="shared" si="97"/>
        <v>0</v>
      </c>
      <c r="AB165" s="827">
        <f t="shared" si="97"/>
        <v>0</v>
      </c>
      <c r="AC165" s="827">
        <f t="shared" si="97"/>
        <v>0</v>
      </c>
      <c r="AD165" s="827">
        <f t="shared" si="97"/>
        <v>0</v>
      </c>
      <c r="AE165" s="827">
        <f t="shared" si="97"/>
        <v>0</v>
      </c>
    </row>
    <row r="166" spans="1:31">
      <c r="A166" s="912" t="str">
        <f>A155</f>
        <v>Fence installation per ha</v>
      </c>
      <c r="D166" s="827"/>
      <c r="E166" s="827">
        <f t="shared" ref="E166:X166" si="98">E155*$C155</f>
        <v>4410.5567529812379</v>
      </c>
      <c r="F166" s="827">
        <f t="shared" si="98"/>
        <v>0</v>
      </c>
      <c r="G166" s="827">
        <f t="shared" si="98"/>
        <v>0</v>
      </c>
      <c r="H166" s="827">
        <f t="shared" si="98"/>
        <v>0</v>
      </c>
      <c r="I166" s="827">
        <f t="shared" si="98"/>
        <v>0</v>
      </c>
      <c r="J166" s="827">
        <f t="shared" si="98"/>
        <v>0</v>
      </c>
      <c r="K166" s="827">
        <f t="shared" si="98"/>
        <v>0</v>
      </c>
      <c r="L166" s="827">
        <f t="shared" si="98"/>
        <v>0</v>
      </c>
      <c r="M166" s="827">
        <f t="shared" si="98"/>
        <v>0</v>
      </c>
      <c r="N166" s="827">
        <f t="shared" si="98"/>
        <v>0</v>
      </c>
      <c r="O166" s="827">
        <f t="shared" si="98"/>
        <v>0</v>
      </c>
      <c r="P166" s="827">
        <f t="shared" si="98"/>
        <v>0</v>
      </c>
      <c r="Q166" s="827">
        <f t="shared" si="98"/>
        <v>0</v>
      </c>
      <c r="R166" s="827">
        <f t="shared" si="98"/>
        <v>0</v>
      </c>
      <c r="S166" s="827">
        <f t="shared" si="98"/>
        <v>0</v>
      </c>
      <c r="T166" s="827">
        <f t="shared" si="98"/>
        <v>0</v>
      </c>
      <c r="U166" s="827">
        <f t="shared" si="98"/>
        <v>0</v>
      </c>
      <c r="V166" s="827">
        <f t="shared" si="98"/>
        <v>0</v>
      </c>
      <c r="W166" s="827">
        <f t="shared" si="98"/>
        <v>0</v>
      </c>
      <c r="X166" s="827">
        <f t="shared" si="98"/>
        <v>0</v>
      </c>
      <c r="Y166" s="827">
        <f t="shared" ref="Y166:AE166" si="99">Y155*$C155</f>
        <v>0</v>
      </c>
      <c r="Z166" s="827">
        <f t="shared" si="99"/>
        <v>0</v>
      </c>
      <c r="AA166" s="827">
        <f t="shared" si="99"/>
        <v>0</v>
      </c>
      <c r="AB166" s="827">
        <f t="shared" si="99"/>
        <v>0</v>
      </c>
      <c r="AC166" s="827">
        <f t="shared" si="99"/>
        <v>0</v>
      </c>
      <c r="AD166" s="827">
        <f t="shared" si="99"/>
        <v>0</v>
      </c>
      <c r="AE166" s="827">
        <f t="shared" si="99"/>
        <v>0</v>
      </c>
    </row>
    <row r="167" spans="1:31">
      <c r="A167" s="972" t="s">
        <v>1316</v>
      </c>
      <c r="D167" s="827"/>
      <c r="E167" s="827">
        <f t="shared" ref="E167:X167" si="100">SUM(E164:E166)</f>
        <v>19260.55675298124</v>
      </c>
      <c r="F167" s="827">
        <f t="shared" si="100"/>
        <v>2227.5</v>
      </c>
      <c r="G167" s="827">
        <f t="shared" si="100"/>
        <v>0</v>
      </c>
      <c r="H167" s="827">
        <f t="shared" si="100"/>
        <v>0</v>
      </c>
      <c r="I167" s="827">
        <f t="shared" si="100"/>
        <v>0</v>
      </c>
      <c r="J167" s="827">
        <f t="shared" si="100"/>
        <v>0</v>
      </c>
      <c r="K167" s="827">
        <f t="shared" si="100"/>
        <v>0</v>
      </c>
      <c r="L167" s="827">
        <f t="shared" si="100"/>
        <v>0</v>
      </c>
      <c r="M167" s="827">
        <f t="shared" si="100"/>
        <v>0</v>
      </c>
      <c r="N167" s="827">
        <f t="shared" si="100"/>
        <v>0</v>
      </c>
      <c r="O167" s="827">
        <f t="shared" si="100"/>
        <v>0</v>
      </c>
      <c r="P167" s="827">
        <f t="shared" si="100"/>
        <v>0</v>
      </c>
      <c r="Q167" s="827">
        <f t="shared" si="100"/>
        <v>0</v>
      </c>
      <c r="R167" s="827">
        <f t="shared" si="100"/>
        <v>0</v>
      </c>
      <c r="S167" s="827">
        <f t="shared" si="100"/>
        <v>0</v>
      </c>
      <c r="T167" s="827">
        <f t="shared" si="100"/>
        <v>0</v>
      </c>
      <c r="U167" s="827">
        <f t="shared" si="100"/>
        <v>0</v>
      </c>
      <c r="V167" s="827">
        <f t="shared" si="100"/>
        <v>0</v>
      </c>
      <c r="W167" s="827">
        <f t="shared" si="100"/>
        <v>0</v>
      </c>
      <c r="X167" s="827">
        <f t="shared" si="100"/>
        <v>0</v>
      </c>
      <c r="Y167" s="827">
        <f t="shared" ref="Y167:AE167" si="101">SUM(Y164:Y166)</f>
        <v>0</v>
      </c>
      <c r="Z167" s="827">
        <f t="shared" si="101"/>
        <v>0</v>
      </c>
      <c r="AA167" s="827">
        <f t="shared" si="101"/>
        <v>0</v>
      </c>
      <c r="AB167" s="827">
        <f t="shared" si="101"/>
        <v>0</v>
      </c>
      <c r="AC167" s="827">
        <f t="shared" si="101"/>
        <v>0</v>
      </c>
      <c r="AD167" s="827">
        <f t="shared" si="101"/>
        <v>0</v>
      </c>
      <c r="AE167" s="827">
        <f t="shared" si="101"/>
        <v>0</v>
      </c>
    </row>
    <row r="168" spans="1:31">
      <c r="A168" s="912" t="str">
        <f>A153</f>
        <v>Irrigation</v>
      </c>
      <c r="D168" s="827"/>
      <c r="E168" s="827">
        <f t="shared" ref="E168:X168" si="102">E153*$C153</f>
        <v>1779.9746895959995</v>
      </c>
      <c r="F168" s="827">
        <f t="shared" si="102"/>
        <v>0</v>
      </c>
      <c r="G168" s="827">
        <f t="shared" si="102"/>
        <v>0</v>
      </c>
      <c r="H168" s="827">
        <f t="shared" si="102"/>
        <v>0</v>
      </c>
      <c r="I168" s="827">
        <f t="shared" si="102"/>
        <v>0</v>
      </c>
      <c r="J168" s="827">
        <f t="shared" si="102"/>
        <v>0</v>
      </c>
      <c r="K168" s="827">
        <f t="shared" si="102"/>
        <v>0</v>
      </c>
      <c r="L168" s="827">
        <f t="shared" si="102"/>
        <v>0</v>
      </c>
      <c r="M168" s="827">
        <f t="shared" si="102"/>
        <v>0</v>
      </c>
      <c r="N168" s="827">
        <f t="shared" si="102"/>
        <v>0</v>
      </c>
      <c r="O168" s="827">
        <f t="shared" si="102"/>
        <v>0</v>
      </c>
      <c r="P168" s="827">
        <f t="shared" si="102"/>
        <v>0</v>
      </c>
      <c r="Q168" s="827">
        <f t="shared" si="102"/>
        <v>0</v>
      </c>
      <c r="R168" s="827">
        <f t="shared" si="102"/>
        <v>0</v>
      </c>
      <c r="S168" s="827">
        <f t="shared" si="102"/>
        <v>0</v>
      </c>
      <c r="T168" s="827">
        <f t="shared" si="102"/>
        <v>0</v>
      </c>
      <c r="U168" s="827">
        <f t="shared" si="102"/>
        <v>0</v>
      </c>
      <c r="V168" s="827">
        <f t="shared" si="102"/>
        <v>0</v>
      </c>
      <c r="W168" s="827">
        <f t="shared" si="102"/>
        <v>0</v>
      </c>
      <c r="X168" s="827">
        <f t="shared" si="102"/>
        <v>0</v>
      </c>
      <c r="Y168" s="827">
        <f t="shared" ref="Y168:AE168" si="103">Y153*$C153</f>
        <v>0</v>
      </c>
      <c r="Z168" s="827">
        <f t="shared" si="103"/>
        <v>0</v>
      </c>
      <c r="AA168" s="827">
        <f t="shared" si="103"/>
        <v>0</v>
      </c>
      <c r="AB168" s="827">
        <f t="shared" si="103"/>
        <v>0</v>
      </c>
      <c r="AC168" s="827">
        <f t="shared" si="103"/>
        <v>0</v>
      </c>
      <c r="AD168" s="827">
        <f t="shared" si="103"/>
        <v>0</v>
      </c>
      <c r="AE168" s="827">
        <f t="shared" si="103"/>
        <v>0</v>
      </c>
    </row>
    <row r="169" spans="1:31">
      <c r="A169" s="912" t="str">
        <f>A154</f>
        <v>Labor costs</v>
      </c>
      <c r="D169" s="827"/>
      <c r="E169" s="827">
        <f t="shared" ref="E169:X169" si="104">E154*$C154</f>
        <v>38.294946564228638</v>
      </c>
      <c r="F169" s="827">
        <f t="shared" si="104"/>
        <v>0</v>
      </c>
      <c r="G169" s="827">
        <f t="shared" si="104"/>
        <v>0</v>
      </c>
      <c r="H169" s="827">
        <f t="shared" si="104"/>
        <v>0</v>
      </c>
      <c r="I169" s="827">
        <f t="shared" si="104"/>
        <v>0</v>
      </c>
      <c r="J169" s="827">
        <f t="shared" si="104"/>
        <v>0</v>
      </c>
      <c r="K169" s="827">
        <f t="shared" si="104"/>
        <v>0</v>
      </c>
      <c r="L169" s="827">
        <f t="shared" si="104"/>
        <v>0</v>
      </c>
      <c r="M169" s="827">
        <f t="shared" si="104"/>
        <v>0</v>
      </c>
      <c r="N169" s="827">
        <f t="shared" si="104"/>
        <v>0</v>
      </c>
      <c r="O169" s="827">
        <f t="shared" si="104"/>
        <v>0</v>
      </c>
      <c r="P169" s="827">
        <f t="shared" si="104"/>
        <v>0</v>
      </c>
      <c r="Q169" s="827">
        <f t="shared" si="104"/>
        <v>0</v>
      </c>
      <c r="R169" s="827">
        <f t="shared" si="104"/>
        <v>0</v>
      </c>
      <c r="S169" s="827">
        <f t="shared" si="104"/>
        <v>0</v>
      </c>
      <c r="T169" s="827">
        <f t="shared" si="104"/>
        <v>0</v>
      </c>
      <c r="U169" s="827">
        <f t="shared" si="104"/>
        <v>0</v>
      </c>
      <c r="V169" s="827">
        <f t="shared" si="104"/>
        <v>0</v>
      </c>
      <c r="W169" s="827">
        <f t="shared" si="104"/>
        <v>0</v>
      </c>
      <c r="X169" s="827">
        <f t="shared" si="104"/>
        <v>0</v>
      </c>
      <c r="Y169" s="827">
        <f t="shared" ref="Y169:AE169" si="105">Y154*$C154</f>
        <v>0</v>
      </c>
      <c r="Z169" s="827">
        <f t="shared" si="105"/>
        <v>0</v>
      </c>
      <c r="AA169" s="827">
        <f t="shared" si="105"/>
        <v>0</v>
      </c>
      <c r="AB169" s="827">
        <f t="shared" si="105"/>
        <v>0</v>
      </c>
      <c r="AC169" s="827">
        <f t="shared" si="105"/>
        <v>0</v>
      </c>
      <c r="AD169" s="827">
        <f t="shared" si="105"/>
        <v>0</v>
      </c>
      <c r="AE169" s="827">
        <f t="shared" si="105"/>
        <v>0</v>
      </c>
    </row>
    <row r="170" spans="1:31">
      <c r="A170" s="907" t="s">
        <v>1314</v>
      </c>
      <c r="D170" s="827"/>
      <c r="E170" s="827">
        <f t="shared" ref="E170:X170" si="106">SUM(E168:E169)</f>
        <v>1818.2696361602282</v>
      </c>
      <c r="F170" s="827">
        <f t="shared" si="106"/>
        <v>0</v>
      </c>
      <c r="G170" s="827">
        <f t="shared" si="106"/>
        <v>0</v>
      </c>
      <c r="H170" s="827">
        <f t="shared" si="106"/>
        <v>0</v>
      </c>
      <c r="I170" s="827">
        <f t="shared" si="106"/>
        <v>0</v>
      </c>
      <c r="J170" s="827">
        <f t="shared" si="106"/>
        <v>0</v>
      </c>
      <c r="K170" s="827">
        <f t="shared" si="106"/>
        <v>0</v>
      </c>
      <c r="L170" s="827">
        <f t="shared" si="106"/>
        <v>0</v>
      </c>
      <c r="M170" s="827">
        <f t="shared" si="106"/>
        <v>0</v>
      </c>
      <c r="N170" s="827">
        <f t="shared" si="106"/>
        <v>0</v>
      </c>
      <c r="O170" s="827">
        <f t="shared" si="106"/>
        <v>0</v>
      </c>
      <c r="P170" s="827">
        <f t="shared" si="106"/>
        <v>0</v>
      </c>
      <c r="Q170" s="827">
        <f t="shared" si="106"/>
        <v>0</v>
      </c>
      <c r="R170" s="827">
        <f t="shared" si="106"/>
        <v>0</v>
      </c>
      <c r="S170" s="827">
        <f t="shared" si="106"/>
        <v>0</v>
      </c>
      <c r="T170" s="827">
        <f t="shared" si="106"/>
        <v>0</v>
      </c>
      <c r="U170" s="827">
        <f t="shared" si="106"/>
        <v>0</v>
      </c>
      <c r="V170" s="827">
        <f t="shared" si="106"/>
        <v>0</v>
      </c>
      <c r="W170" s="827">
        <f t="shared" si="106"/>
        <v>0</v>
      </c>
      <c r="X170" s="827">
        <f t="shared" si="106"/>
        <v>0</v>
      </c>
      <c r="Y170" s="827">
        <f t="shared" ref="Y170:AE170" si="107">SUM(Y168:Y169)</f>
        <v>0</v>
      </c>
      <c r="Z170" s="827">
        <f t="shared" si="107"/>
        <v>0</v>
      </c>
      <c r="AA170" s="827">
        <f t="shared" si="107"/>
        <v>0</v>
      </c>
      <c r="AB170" s="827">
        <f t="shared" si="107"/>
        <v>0</v>
      </c>
      <c r="AC170" s="827">
        <f t="shared" si="107"/>
        <v>0</v>
      </c>
      <c r="AD170" s="827">
        <f t="shared" si="107"/>
        <v>0</v>
      </c>
      <c r="AE170" s="827">
        <f t="shared" si="107"/>
        <v>0</v>
      </c>
    </row>
    <row r="171" spans="1:31">
      <c r="A171" s="915"/>
      <c r="D171" s="827"/>
      <c r="E171" s="827"/>
      <c r="F171" s="827"/>
      <c r="G171" s="827"/>
      <c r="H171" s="827"/>
      <c r="I171" s="827"/>
      <c r="J171" s="827"/>
      <c r="K171" s="827"/>
      <c r="L171" s="827"/>
      <c r="M171" s="827"/>
      <c r="N171" s="827"/>
      <c r="O171" s="827"/>
      <c r="P171" s="827"/>
      <c r="Q171" s="827"/>
      <c r="R171" s="827"/>
      <c r="S171" s="827"/>
      <c r="T171" s="827"/>
      <c r="U171" s="827"/>
      <c r="V171" s="827"/>
      <c r="W171" s="827"/>
      <c r="X171" s="827"/>
      <c r="Y171" s="827"/>
      <c r="Z171" s="827"/>
      <c r="AA171" s="827"/>
      <c r="AB171" s="827"/>
      <c r="AC171" s="827"/>
      <c r="AD171" s="827"/>
      <c r="AE171" s="827"/>
    </row>
    <row r="172" spans="1:31">
      <c r="A172" s="907" t="s">
        <v>498</v>
      </c>
      <c r="B172" s="762"/>
      <c r="D172" s="827"/>
      <c r="E172" s="827">
        <f t="shared" ref="E172:X172" si="108">E167+E170</f>
        <v>21078.826389141468</v>
      </c>
      <c r="F172" s="827">
        <f t="shared" si="108"/>
        <v>2227.5</v>
      </c>
      <c r="G172" s="827">
        <f t="shared" si="108"/>
        <v>0</v>
      </c>
      <c r="H172" s="827">
        <f t="shared" si="108"/>
        <v>0</v>
      </c>
      <c r="I172" s="827">
        <f t="shared" si="108"/>
        <v>0</v>
      </c>
      <c r="J172" s="827">
        <f t="shared" si="108"/>
        <v>0</v>
      </c>
      <c r="K172" s="827">
        <f t="shared" si="108"/>
        <v>0</v>
      </c>
      <c r="L172" s="827">
        <f t="shared" si="108"/>
        <v>0</v>
      </c>
      <c r="M172" s="827">
        <f t="shared" si="108"/>
        <v>0</v>
      </c>
      <c r="N172" s="827">
        <f t="shared" si="108"/>
        <v>0</v>
      </c>
      <c r="O172" s="827">
        <f t="shared" si="108"/>
        <v>0</v>
      </c>
      <c r="P172" s="827">
        <f t="shared" si="108"/>
        <v>0</v>
      </c>
      <c r="Q172" s="827">
        <f t="shared" si="108"/>
        <v>0</v>
      </c>
      <c r="R172" s="827">
        <f t="shared" si="108"/>
        <v>0</v>
      </c>
      <c r="S172" s="827">
        <f t="shared" si="108"/>
        <v>0</v>
      </c>
      <c r="T172" s="827">
        <f t="shared" si="108"/>
        <v>0</v>
      </c>
      <c r="U172" s="827">
        <f t="shared" si="108"/>
        <v>0</v>
      </c>
      <c r="V172" s="827">
        <f t="shared" si="108"/>
        <v>0</v>
      </c>
      <c r="W172" s="827">
        <f t="shared" si="108"/>
        <v>0</v>
      </c>
      <c r="X172" s="827">
        <f t="shared" si="108"/>
        <v>0</v>
      </c>
      <c r="Y172" s="827">
        <f t="shared" ref="Y172:AE172" si="109">Y167+Y170</f>
        <v>0</v>
      </c>
      <c r="Z172" s="827">
        <f t="shared" si="109"/>
        <v>0</v>
      </c>
      <c r="AA172" s="827">
        <f t="shared" si="109"/>
        <v>0</v>
      </c>
      <c r="AB172" s="827">
        <f t="shared" si="109"/>
        <v>0</v>
      </c>
      <c r="AC172" s="827">
        <f t="shared" si="109"/>
        <v>0</v>
      </c>
      <c r="AD172" s="827">
        <f t="shared" si="109"/>
        <v>0</v>
      </c>
      <c r="AE172" s="827">
        <f t="shared" si="109"/>
        <v>0</v>
      </c>
    </row>
    <row r="173" spans="1:31">
      <c r="A173" s="918"/>
      <c r="B173" s="762"/>
      <c r="D173" s="827"/>
      <c r="E173" s="827"/>
      <c r="F173" s="827"/>
      <c r="G173" s="827"/>
      <c r="H173" s="827"/>
      <c r="I173" s="827"/>
      <c r="J173" s="827"/>
      <c r="K173" s="827"/>
      <c r="L173" s="827"/>
      <c r="M173" s="827"/>
      <c r="N173" s="827"/>
      <c r="O173" s="827"/>
      <c r="P173" s="827"/>
      <c r="Q173" s="827"/>
      <c r="R173" s="827"/>
      <c r="S173" s="827"/>
      <c r="T173" s="827"/>
      <c r="U173" s="827"/>
      <c r="V173" s="827"/>
      <c r="W173" s="827"/>
      <c r="X173" s="827"/>
      <c r="Y173" s="827"/>
      <c r="Z173" s="827"/>
      <c r="AA173" s="827"/>
      <c r="AB173" s="827"/>
      <c r="AC173" s="827"/>
      <c r="AD173" s="827"/>
      <c r="AE173" s="827"/>
    </row>
    <row r="174" spans="1:31">
      <c r="A174" s="918" t="s">
        <v>585</v>
      </c>
      <c r="B174" s="762"/>
      <c r="D174" s="827"/>
      <c r="E174" s="827">
        <f t="shared" ref="E174:X174" si="110">E161-E172</f>
        <v>-21078.826389141468</v>
      </c>
      <c r="F174" s="827">
        <f t="shared" si="110"/>
        <v>-2227.5</v>
      </c>
      <c r="G174" s="827">
        <f t="shared" si="110"/>
        <v>0</v>
      </c>
      <c r="H174" s="827">
        <f t="shared" si="110"/>
        <v>0</v>
      </c>
      <c r="I174" s="827">
        <f t="shared" si="110"/>
        <v>0</v>
      </c>
      <c r="J174" s="827">
        <f t="shared" si="110"/>
        <v>2226.2634313399599</v>
      </c>
      <c r="K174" s="827">
        <f t="shared" si="110"/>
        <v>0</v>
      </c>
      <c r="L174" s="827">
        <f t="shared" si="110"/>
        <v>0</v>
      </c>
      <c r="M174" s="827">
        <f t="shared" si="110"/>
        <v>0</v>
      </c>
      <c r="N174" s="827">
        <f t="shared" si="110"/>
        <v>0</v>
      </c>
      <c r="O174" s="827">
        <f t="shared" si="110"/>
        <v>0</v>
      </c>
      <c r="P174" s="827">
        <f t="shared" si="110"/>
        <v>6881.861620527241</v>
      </c>
      <c r="Q174" s="827">
        <f t="shared" si="110"/>
        <v>0</v>
      </c>
      <c r="R174" s="827">
        <f t="shared" si="110"/>
        <v>0</v>
      </c>
      <c r="S174" s="827">
        <f t="shared" si="110"/>
        <v>0</v>
      </c>
      <c r="T174" s="827">
        <f t="shared" si="110"/>
        <v>0</v>
      </c>
      <c r="U174" s="827">
        <f t="shared" si="110"/>
        <v>0</v>
      </c>
      <c r="V174" s="827">
        <f t="shared" si="110"/>
        <v>0</v>
      </c>
      <c r="W174" s="827">
        <f t="shared" si="110"/>
        <v>0</v>
      </c>
      <c r="X174" s="827">
        <f t="shared" si="110"/>
        <v>10850.527174368633</v>
      </c>
      <c r="Y174" s="827">
        <f t="shared" ref="Y174:AE174" si="111">Y161-Y172</f>
        <v>0</v>
      </c>
      <c r="Z174" s="827">
        <f t="shared" si="111"/>
        <v>0</v>
      </c>
      <c r="AA174" s="827">
        <f t="shared" si="111"/>
        <v>0</v>
      </c>
      <c r="AB174" s="827">
        <f t="shared" si="111"/>
        <v>0</v>
      </c>
      <c r="AC174" s="827">
        <f t="shared" si="111"/>
        <v>0</v>
      </c>
      <c r="AD174" s="827">
        <f t="shared" si="111"/>
        <v>0</v>
      </c>
      <c r="AE174" s="827">
        <f t="shared" si="111"/>
        <v>0</v>
      </c>
    </row>
    <row r="175" spans="1:31" ht="12" thickBot="1">
      <c r="A175" s="919" t="s">
        <v>1134</v>
      </c>
      <c r="B175" s="920"/>
      <c r="C175" s="921"/>
      <c r="D175" s="922"/>
      <c r="E175" s="922">
        <f>E174-$D$174</f>
        <v>-21078.826389141468</v>
      </c>
      <c r="F175" s="922">
        <f t="shared" ref="F175:X175" si="112">F174-$D$174</f>
        <v>-2227.5</v>
      </c>
      <c r="G175" s="922">
        <f t="shared" si="112"/>
        <v>0</v>
      </c>
      <c r="H175" s="922">
        <f t="shared" si="112"/>
        <v>0</v>
      </c>
      <c r="I175" s="922">
        <f t="shared" si="112"/>
        <v>0</v>
      </c>
      <c r="J175" s="922">
        <f t="shared" si="112"/>
        <v>2226.2634313399599</v>
      </c>
      <c r="K175" s="922">
        <f t="shared" si="112"/>
        <v>0</v>
      </c>
      <c r="L175" s="922">
        <f t="shared" si="112"/>
        <v>0</v>
      </c>
      <c r="M175" s="922">
        <f t="shared" si="112"/>
        <v>0</v>
      </c>
      <c r="N175" s="922">
        <f t="shared" si="112"/>
        <v>0</v>
      </c>
      <c r="O175" s="922">
        <f t="shared" si="112"/>
        <v>0</v>
      </c>
      <c r="P175" s="922">
        <f t="shared" si="112"/>
        <v>6881.861620527241</v>
      </c>
      <c r="Q175" s="922">
        <f t="shared" si="112"/>
        <v>0</v>
      </c>
      <c r="R175" s="922">
        <f t="shared" si="112"/>
        <v>0</v>
      </c>
      <c r="S175" s="922">
        <f t="shared" si="112"/>
        <v>0</v>
      </c>
      <c r="T175" s="922">
        <f t="shared" si="112"/>
        <v>0</v>
      </c>
      <c r="U175" s="922">
        <f t="shared" si="112"/>
        <v>0</v>
      </c>
      <c r="V175" s="922">
        <f t="shared" si="112"/>
        <v>0</v>
      </c>
      <c r="W175" s="922">
        <f t="shared" si="112"/>
        <v>0</v>
      </c>
      <c r="X175" s="922">
        <f t="shared" si="112"/>
        <v>10850.527174368633</v>
      </c>
      <c r="Y175" s="922">
        <f t="shared" ref="Y175:AE175" si="113">Y174-$D$174</f>
        <v>0</v>
      </c>
      <c r="Z175" s="922">
        <f t="shared" si="113"/>
        <v>0</v>
      </c>
      <c r="AA175" s="922">
        <f t="shared" si="113"/>
        <v>0</v>
      </c>
      <c r="AB175" s="922">
        <f t="shared" si="113"/>
        <v>0</v>
      </c>
      <c r="AC175" s="922">
        <f t="shared" si="113"/>
        <v>0</v>
      </c>
      <c r="AD175" s="922">
        <f t="shared" si="113"/>
        <v>0</v>
      </c>
      <c r="AE175" s="922">
        <f t="shared" si="113"/>
        <v>0</v>
      </c>
    </row>
    <row r="176" spans="1:31">
      <c r="D176" s="827"/>
      <c r="E176" s="827"/>
      <c r="F176" s="827"/>
      <c r="G176" s="827"/>
      <c r="H176" s="827"/>
      <c r="I176" s="827"/>
      <c r="J176" s="827"/>
      <c r="K176" s="827"/>
      <c r="L176" s="827"/>
      <c r="M176" s="827"/>
      <c r="N176" s="827"/>
      <c r="O176" s="827"/>
      <c r="P176" s="827"/>
      <c r="Q176" s="827"/>
      <c r="R176" s="827"/>
      <c r="S176" s="827"/>
      <c r="T176" s="827"/>
      <c r="U176" s="827"/>
      <c r="V176" s="827"/>
      <c r="W176" s="827"/>
      <c r="X176" s="827"/>
      <c r="Y176" s="827"/>
      <c r="Z176" s="827"/>
      <c r="AA176" s="827"/>
      <c r="AB176" s="827"/>
      <c r="AC176" s="827"/>
      <c r="AD176" s="827"/>
      <c r="AE176" s="827"/>
    </row>
    <row r="177" spans="1:31" ht="12" thickBot="1">
      <c r="C177" s="252"/>
      <c r="D177" s="827"/>
      <c r="E177" s="828"/>
      <c r="F177" s="827"/>
      <c r="G177" s="827"/>
      <c r="H177" s="827"/>
      <c r="I177" s="827"/>
      <c r="J177" s="827"/>
      <c r="K177" s="827"/>
      <c r="L177" s="827"/>
      <c r="M177" s="827"/>
      <c r="N177" s="827"/>
      <c r="O177" s="827"/>
      <c r="P177" s="827"/>
      <c r="Q177" s="827"/>
      <c r="R177" s="827"/>
      <c r="S177" s="827"/>
      <c r="T177" s="827"/>
      <c r="U177" s="827"/>
      <c r="V177" s="827"/>
      <c r="W177" s="827"/>
      <c r="X177" s="827"/>
      <c r="Y177" s="827"/>
      <c r="Z177" s="827"/>
      <c r="AA177" s="827"/>
      <c r="AB177" s="827"/>
      <c r="AC177" s="827"/>
      <c r="AD177" s="827"/>
      <c r="AE177" s="827"/>
    </row>
    <row r="178" spans="1:31">
      <c r="A178" s="1159" t="s">
        <v>1299</v>
      </c>
      <c r="B178" s="1160"/>
      <c r="C178" s="1161"/>
      <c r="D178" s="1161"/>
      <c r="E178" s="1161"/>
      <c r="F178" s="1160"/>
      <c r="G178" s="1160"/>
      <c r="H178" s="1160"/>
      <c r="I178" s="1160"/>
      <c r="J178" s="1160"/>
      <c r="K178" s="1160"/>
      <c r="L178" s="1160"/>
      <c r="M178" s="1160"/>
      <c r="N178" s="1160"/>
      <c r="O178" s="1160"/>
      <c r="P178" s="1160"/>
      <c r="Q178" s="1160"/>
      <c r="R178" s="1160"/>
      <c r="S178" s="1160"/>
      <c r="T178" s="1160"/>
      <c r="U178" s="1160"/>
      <c r="V178" s="1160"/>
      <c r="W178" s="1160"/>
      <c r="X178" s="1160"/>
      <c r="Y178" s="1160"/>
      <c r="Z178" s="1160"/>
      <c r="AA178" s="1160"/>
      <c r="AB178" s="1160"/>
      <c r="AC178" s="1160"/>
      <c r="AD178" s="1160"/>
      <c r="AE178" s="1160"/>
    </row>
    <row r="179" spans="1:31">
      <c r="A179" s="915"/>
      <c r="C179" s="252"/>
      <c r="D179" s="252"/>
      <c r="E179" s="252"/>
    </row>
    <row r="180" spans="1:31">
      <c r="A180" s="1163" t="s">
        <v>122</v>
      </c>
      <c r="B180" s="914" t="s">
        <v>197</v>
      </c>
      <c r="C180" s="265">
        <f>E167+F167</f>
        <v>21488.05675298124</v>
      </c>
      <c r="D180" s="252"/>
      <c r="E180" s="252"/>
    </row>
    <row r="181" spans="1:31">
      <c r="A181" s="1163" t="s">
        <v>1300</v>
      </c>
      <c r="B181" s="914" t="s">
        <v>197</v>
      </c>
      <c r="C181" s="685">
        <f>C180*5%</f>
        <v>1074.4028376490621</v>
      </c>
      <c r="D181" s="252"/>
      <c r="E181" s="252"/>
    </row>
    <row r="182" spans="1:31">
      <c r="A182" s="1163" t="s">
        <v>1301</v>
      </c>
      <c r="B182" s="914" t="s">
        <v>197</v>
      </c>
      <c r="C182" s="685">
        <f>C180*95%</f>
        <v>20413.653915332176</v>
      </c>
      <c r="D182" s="252"/>
      <c r="E182" s="252"/>
    </row>
    <row r="183" spans="1:31">
      <c r="A183" s="918" t="s">
        <v>1302</v>
      </c>
      <c r="C183" s="252"/>
      <c r="D183" s="252"/>
      <c r="E183" s="252"/>
    </row>
    <row r="184" spans="1:31">
      <c r="A184" s="912" t="s">
        <v>293</v>
      </c>
      <c r="C184" s="252"/>
      <c r="D184" s="257" t="s">
        <v>295</v>
      </c>
      <c r="E184" s="1505" t="s">
        <v>296</v>
      </c>
      <c r="F184" s="1505"/>
      <c r="G184" s="1505"/>
      <c r="H184" s="1505"/>
      <c r="I184" s="1505"/>
      <c r="J184" s="258"/>
      <c r="K184" s="258"/>
      <c r="L184" s="258"/>
      <c r="M184" s="258"/>
      <c r="N184" s="258"/>
      <c r="O184" s="1505"/>
      <c r="P184" s="1505"/>
      <c r="Q184" s="1505"/>
      <c r="R184" s="1505"/>
      <c r="S184" s="1505"/>
      <c r="T184" s="258"/>
      <c r="U184" s="258"/>
      <c r="V184" s="258"/>
      <c r="W184" s="258"/>
      <c r="X184" s="258"/>
      <c r="Y184" s="258"/>
      <c r="Z184" s="258"/>
      <c r="AA184" s="258"/>
      <c r="AB184" s="258"/>
      <c r="AC184" s="258"/>
      <c r="AD184" s="258"/>
      <c r="AE184" s="258"/>
    </row>
    <row r="185" spans="1:31">
      <c r="A185" s="912"/>
      <c r="C185" s="252"/>
      <c r="D185" s="262" t="s">
        <v>297</v>
      </c>
      <c r="E185" s="262">
        <v>1</v>
      </c>
      <c r="F185" s="262">
        <v>2</v>
      </c>
      <c r="G185" s="262">
        <v>3</v>
      </c>
      <c r="H185" s="262">
        <v>4</v>
      </c>
      <c r="I185" s="262">
        <v>5</v>
      </c>
      <c r="J185" s="262">
        <v>6</v>
      </c>
      <c r="K185" s="262">
        <v>7</v>
      </c>
      <c r="L185" s="262">
        <v>8</v>
      </c>
      <c r="M185" s="262">
        <v>9</v>
      </c>
      <c r="N185" s="263">
        <v>10</v>
      </c>
      <c r="O185" s="262">
        <v>11</v>
      </c>
      <c r="P185" s="262">
        <v>12</v>
      </c>
      <c r="Q185" s="262">
        <v>13</v>
      </c>
      <c r="R185" s="262">
        <v>14</v>
      </c>
      <c r="S185" s="262">
        <v>15</v>
      </c>
      <c r="T185" s="262">
        <v>16</v>
      </c>
      <c r="U185" s="262">
        <v>17</v>
      </c>
      <c r="V185" s="262">
        <v>18</v>
      </c>
      <c r="W185" s="262">
        <v>19</v>
      </c>
      <c r="X185" s="263">
        <v>20</v>
      </c>
      <c r="Y185" s="263">
        <v>21</v>
      </c>
      <c r="Z185" s="263">
        <v>22</v>
      </c>
      <c r="AA185" s="263">
        <v>23</v>
      </c>
      <c r="AB185" s="263">
        <v>24</v>
      </c>
      <c r="AC185" s="263">
        <v>25</v>
      </c>
      <c r="AD185" s="263">
        <v>26</v>
      </c>
      <c r="AE185" s="263">
        <v>27</v>
      </c>
    </row>
    <row r="186" spans="1:31">
      <c r="A186" s="1158" t="s">
        <v>1305</v>
      </c>
      <c r="C186" s="252"/>
      <c r="D186" s="264"/>
      <c r="E186" s="264"/>
      <c r="F186" s="264"/>
      <c r="G186" s="264"/>
      <c r="H186" s="264"/>
      <c r="I186" s="264"/>
      <c r="J186" s="264"/>
      <c r="K186" s="264"/>
      <c r="L186" s="264"/>
      <c r="M186" s="264"/>
      <c r="N186" s="1157"/>
      <c r="O186" s="264"/>
      <c r="P186" s="264"/>
      <c r="Q186" s="264"/>
      <c r="R186" s="264"/>
      <c r="S186" s="264"/>
      <c r="T186" s="264"/>
      <c r="U186" s="264"/>
      <c r="V186" s="264"/>
      <c r="W186" s="264"/>
      <c r="X186" s="1157"/>
      <c r="Y186" s="1157"/>
      <c r="Z186" s="1157"/>
      <c r="AA186" s="1157"/>
      <c r="AB186" s="1157"/>
      <c r="AC186" s="1157"/>
      <c r="AD186" s="1157"/>
      <c r="AE186" s="1157"/>
    </row>
    <row r="187" spans="1:31">
      <c r="A187" s="1165" t="s">
        <v>1303</v>
      </c>
      <c r="C187" s="252"/>
      <c r="D187" s="252"/>
      <c r="E187" s="265">
        <f>E161</f>
        <v>0</v>
      </c>
      <c r="F187" s="265">
        <f t="shared" ref="F187:X187" si="114">F161</f>
        <v>0</v>
      </c>
      <c r="G187" s="265">
        <f t="shared" si="114"/>
        <v>0</v>
      </c>
      <c r="H187" s="265">
        <f t="shared" si="114"/>
        <v>0</v>
      </c>
      <c r="I187" s="265">
        <f t="shared" si="114"/>
        <v>0</v>
      </c>
      <c r="J187" s="265">
        <f t="shared" si="114"/>
        <v>2226.2634313399599</v>
      </c>
      <c r="K187" s="265">
        <f t="shared" si="114"/>
        <v>0</v>
      </c>
      <c r="L187" s="265">
        <f t="shared" si="114"/>
        <v>0</v>
      </c>
      <c r="M187" s="265">
        <f t="shared" si="114"/>
        <v>0</v>
      </c>
      <c r="N187" s="265">
        <f t="shared" si="114"/>
        <v>0</v>
      </c>
      <c r="O187" s="265">
        <f t="shared" si="114"/>
        <v>0</v>
      </c>
      <c r="P187" s="265">
        <f t="shared" si="114"/>
        <v>6881.861620527241</v>
      </c>
      <c r="Q187" s="265">
        <f t="shared" si="114"/>
        <v>0</v>
      </c>
      <c r="R187" s="265">
        <f t="shared" si="114"/>
        <v>0</v>
      </c>
      <c r="S187" s="265">
        <f t="shared" si="114"/>
        <v>0</v>
      </c>
      <c r="T187" s="265">
        <f t="shared" si="114"/>
        <v>0</v>
      </c>
      <c r="U187" s="265">
        <f t="shared" si="114"/>
        <v>0</v>
      </c>
      <c r="V187" s="265">
        <f t="shared" si="114"/>
        <v>0</v>
      </c>
      <c r="W187" s="265">
        <f t="shared" si="114"/>
        <v>0</v>
      </c>
      <c r="X187" s="265">
        <f t="shared" si="114"/>
        <v>10850.527174368633</v>
      </c>
      <c r="Y187" s="265">
        <f t="shared" ref="Y187:AE187" si="115">Y161</f>
        <v>0</v>
      </c>
      <c r="Z187" s="265">
        <f t="shared" si="115"/>
        <v>0</v>
      </c>
      <c r="AA187" s="265">
        <f t="shared" si="115"/>
        <v>0</v>
      </c>
      <c r="AB187" s="265">
        <f t="shared" si="115"/>
        <v>0</v>
      </c>
      <c r="AC187" s="265">
        <f t="shared" si="115"/>
        <v>0</v>
      </c>
      <c r="AD187" s="265">
        <f t="shared" si="115"/>
        <v>0</v>
      </c>
      <c r="AE187" s="265">
        <f t="shared" si="115"/>
        <v>0</v>
      </c>
    </row>
    <row r="188" spans="1:31">
      <c r="A188" s="1165" t="s">
        <v>1304</v>
      </c>
      <c r="C188" s="252"/>
      <c r="D188" s="252"/>
      <c r="E188" s="252">
        <f>C181</f>
        <v>1074.4028376490621</v>
      </c>
    </row>
    <row r="189" spans="1:31">
      <c r="A189" s="1165" t="s">
        <v>1301</v>
      </c>
      <c r="C189" s="252"/>
      <c r="D189" s="252"/>
      <c r="E189" s="685">
        <f>C182-F167</f>
        <v>18186.153915332176</v>
      </c>
      <c r="F189" s="1225">
        <f>F167</f>
        <v>2227.5</v>
      </c>
    </row>
    <row r="190" spans="1:31">
      <c r="A190" s="1158" t="s">
        <v>1306</v>
      </c>
      <c r="C190" s="252"/>
      <c r="D190" s="252"/>
      <c r="E190" s="265">
        <f>SUM(E187:E189)</f>
        <v>19260.556752981236</v>
      </c>
      <c r="F190" s="265">
        <f t="shared" ref="F190" si="116">SUM(F187:F189)</f>
        <v>2227.5</v>
      </c>
      <c r="G190" s="265">
        <f t="shared" ref="G190" si="117">SUM(G187:G189)</f>
        <v>0</v>
      </c>
      <c r="H190" s="265">
        <f t="shared" ref="H190" si="118">SUM(H187:H189)</f>
        <v>0</v>
      </c>
      <c r="I190" s="265">
        <f t="shared" ref="I190" si="119">SUM(I187:I189)</f>
        <v>0</v>
      </c>
      <c r="J190" s="265">
        <f t="shared" ref="J190" si="120">SUM(J187:J189)</f>
        <v>2226.2634313399599</v>
      </c>
      <c r="K190" s="265">
        <f t="shared" ref="K190" si="121">SUM(K187:K189)</f>
        <v>0</v>
      </c>
      <c r="L190" s="265">
        <f t="shared" ref="L190" si="122">SUM(L187:L189)</f>
        <v>0</v>
      </c>
      <c r="M190" s="265">
        <f t="shared" ref="M190" si="123">SUM(M187:M189)</f>
        <v>0</v>
      </c>
      <c r="N190" s="265">
        <f t="shared" ref="N190" si="124">SUM(N187:N189)</f>
        <v>0</v>
      </c>
      <c r="O190" s="265">
        <f t="shared" ref="O190" si="125">SUM(O187:O189)</f>
        <v>0</v>
      </c>
      <c r="P190" s="265">
        <f t="shared" ref="P190" si="126">SUM(P187:P189)</f>
        <v>6881.861620527241</v>
      </c>
      <c r="Q190" s="265">
        <f t="shared" ref="Q190" si="127">SUM(Q187:Q189)</f>
        <v>0</v>
      </c>
      <c r="R190" s="265">
        <f t="shared" ref="R190" si="128">SUM(R187:R189)</f>
        <v>0</v>
      </c>
      <c r="S190" s="265">
        <f t="shared" ref="S190" si="129">SUM(S187:S189)</f>
        <v>0</v>
      </c>
      <c r="T190" s="265">
        <f t="shared" ref="T190" si="130">SUM(T187:T189)</f>
        <v>0</v>
      </c>
      <c r="U190" s="265">
        <f t="shared" ref="U190" si="131">SUM(U187:U189)</f>
        <v>0</v>
      </c>
      <c r="V190" s="265">
        <f t="shared" ref="V190" si="132">SUM(V187:V189)</f>
        <v>0</v>
      </c>
      <c r="W190" s="265">
        <f t="shared" ref="W190" si="133">SUM(W187:W189)</f>
        <v>0</v>
      </c>
      <c r="X190" s="265">
        <f t="shared" ref="X190:AE190" si="134">SUM(X187:X189)</f>
        <v>10850.527174368633</v>
      </c>
      <c r="Y190" s="265">
        <f t="shared" si="134"/>
        <v>0</v>
      </c>
      <c r="Z190" s="265">
        <f t="shared" si="134"/>
        <v>0</v>
      </c>
      <c r="AA190" s="265">
        <f t="shared" si="134"/>
        <v>0</v>
      </c>
      <c r="AB190" s="265">
        <f t="shared" si="134"/>
        <v>0</v>
      </c>
      <c r="AC190" s="265">
        <f t="shared" si="134"/>
        <v>0</v>
      </c>
      <c r="AD190" s="265">
        <f t="shared" si="134"/>
        <v>0</v>
      </c>
      <c r="AE190" s="265">
        <f t="shared" si="134"/>
        <v>0</v>
      </c>
    </row>
    <row r="191" spans="1:31">
      <c r="A191" s="912"/>
      <c r="C191" s="252"/>
      <c r="D191" s="252"/>
      <c r="E191" s="252"/>
    </row>
    <row r="192" spans="1:31">
      <c r="A192" s="1158" t="s">
        <v>1307</v>
      </c>
      <c r="C192" s="252"/>
      <c r="D192" s="252"/>
      <c r="E192" s="252"/>
    </row>
    <row r="193" spans="1:31">
      <c r="A193" s="912" t="s">
        <v>1308</v>
      </c>
      <c r="C193" s="252"/>
      <c r="D193" s="252"/>
      <c r="E193" s="265">
        <f>E172</f>
        <v>21078.826389141468</v>
      </c>
      <c r="F193" s="265">
        <f t="shared" ref="F193:X193" si="135">F172</f>
        <v>2227.5</v>
      </c>
      <c r="G193" s="265">
        <f t="shared" si="135"/>
        <v>0</v>
      </c>
      <c r="H193" s="265">
        <f t="shared" si="135"/>
        <v>0</v>
      </c>
      <c r="I193" s="265">
        <f t="shared" si="135"/>
        <v>0</v>
      </c>
      <c r="J193" s="265">
        <f t="shared" si="135"/>
        <v>0</v>
      </c>
      <c r="K193" s="265">
        <f t="shared" si="135"/>
        <v>0</v>
      </c>
      <c r="L193" s="265">
        <f t="shared" si="135"/>
        <v>0</v>
      </c>
      <c r="M193" s="265">
        <f t="shared" si="135"/>
        <v>0</v>
      </c>
      <c r="N193" s="265">
        <f t="shared" si="135"/>
        <v>0</v>
      </c>
      <c r="O193" s="265">
        <f t="shared" si="135"/>
        <v>0</v>
      </c>
      <c r="P193" s="265">
        <f t="shared" si="135"/>
        <v>0</v>
      </c>
      <c r="Q193" s="265">
        <f t="shared" si="135"/>
        <v>0</v>
      </c>
      <c r="R193" s="265">
        <f t="shared" si="135"/>
        <v>0</v>
      </c>
      <c r="S193" s="265">
        <f t="shared" si="135"/>
        <v>0</v>
      </c>
      <c r="T193" s="265">
        <f t="shared" si="135"/>
        <v>0</v>
      </c>
      <c r="U193" s="265">
        <f t="shared" si="135"/>
        <v>0</v>
      </c>
      <c r="V193" s="265">
        <f t="shared" si="135"/>
        <v>0</v>
      </c>
      <c r="W193" s="265">
        <f t="shared" si="135"/>
        <v>0</v>
      </c>
      <c r="X193" s="265">
        <f t="shared" si="135"/>
        <v>0</v>
      </c>
      <c r="Y193" s="265">
        <f t="shared" ref="Y193:AE193" si="136">Y172</f>
        <v>0</v>
      </c>
      <c r="Z193" s="265">
        <f t="shared" si="136"/>
        <v>0</v>
      </c>
      <c r="AA193" s="265">
        <f t="shared" si="136"/>
        <v>0</v>
      </c>
      <c r="AB193" s="265">
        <f t="shared" si="136"/>
        <v>0</v>
      </c>
      <c r="AC193" s="265">
        <f t="shared" si="136"/>
        <v>0</v>
      </c>
      <c r="AD193" s="265">
        <f t="shared" si="136"/>
        <v>0</v>
      </c>
      <c r="AE193" s="265">
        <f t="shared" si="136"/>
        <v>0</v>
      </c>
    </row>
    <row r="194" spans="1:31">
      <c r="A194" s="1158" t="s">
        <v>1309</v>
      </c>
      <c r="C194" s="252"/>
      <c r="D194" s="252"/>
      <c r="E194" s="265">
        <f>SUM(E193)</f>
        <v>21078.826389141468</v>
      </c>
      <c r="F194" s="265">
        <f t="shared" ref="F194" si="137">SUM(F193)</f>
        <v>2227.5</v>
      </c>
      <c r="G194" s="265">
        <f t="shared" ref="G194" si="138">SUM(G193)</f>
        <v>0</v>
      </c>
      <c r="H194" s="265">
        <f t="shared" ref="H194" si="139">SUM(H193)</f>
        <v>0</v>
      </c>
      <c r="I194" s="265">
        <f t="shared" ref="I194" si="140">SUM(I193)</f>
        <v>0</v>
      </c>
      <c r="J194" s="265">
        <f t="shared" ref="J194" si="141">SUM(J193)</f>
        <v>0</v>
      </c>
      <c r="K194" s="265">
        <f t="shared" ref="K194" si="142">SUM(K193)</f>
        <v>0</v>
      </c>
      <c r="L194" s="265">
        <f t="shared" ref="L194" si="143">SUM(L193)</f>
        <v>0</v>
      </c>
      <c r="M194" s="265">
        <f t="shared" ref="M194" si="144">SUM(M193)</f>
        <v>0</v>
      </c>
      <c r="N194" s="265">
        <f t="shared" ref="N194" si="145">SUM(N193)</f>
        <v>0</v>
      </c>
      <c r="O194" s="265">
        <f t="shared" ref="O194" si="146">SUM(O193)</f>
        <v>0</v>
      </c>
      <c r="P194" s="265">
        <f t="shared" ref="P194" si="147">SUM(P193)</f>
        <v>0</v>
      </c>
      <c r="Q194" s="265">
        <f t="shared" ref="Q194" si="148">SUM(Q193)</f>
        <v>0</v>
      </c>
      <c r="R194" s="265">
        <f t="shared" ref="R194" si="149">SUM(R193)</f>
        <v>0</v>
      </c>
      <c r="S194" s="265">
        <f t="shared" ref="S194" si="150">SUM(S193)</f>
        <v>0</v>
      </c>
      <c r="T194" s="265">
        <f t="shared" ref="T194" si="151">SUM(T193)</f>
        <v>0</v>
      </c>
      <c r="U194" s="265">
        <f t="shared" ref="U194" si="152">SUM(U193)</f>
        <v>0</v>
      </c>
      <c r="V194" s="265">
        <f t="shared" ref="V194" si="153">SUM(V193)</f>
        <v>0</v>
      </c>
      <c r="W194" s="265">
        <f t="shared" ref="W194" si="154">SUM(W193)</f>
        <v>0</v>
      </c>
      <c r="X194" s="265">
        <f t="shared" ref="X194:AE194" si="155">SUM(X193)</f>
        <v>0</v>
      </c>
      <c r="Y194" s="265">
        <f t="shared" si="155"/>
        <v>0</v>
      </c>
      <c r="Z194" s="265">
        <f t="shared" si="155"/>
        <v>0</v>
      </c>
      <c r="AA194" s="265">
        <f t="shared" si="155"/>
        <v>0</v>
      </c>
      <c r="AB194" s="265">
        <f t="shared" si="155"/>
        <v>0</v>
      </c>
      <c r="AC194" s="265">
        <f t="shared" si="155"/>
        <v>0</v>
      </c>
      <c r="AD194" s="265">
        <f t="shared" si="155"/>
        <v>0</v>
      </c>
      <c r="AE194" s="265">
        <f t="shared" si="155"/>
        <v>0</v>
      </c>
    </row>
    <row r="195" spans="1:31">
      <c r="A195" s="912"/>
      <c r="C195" s="252"/>
      <c r="D195" s="252"/>
      <c r="E195" s="252"/>
    </row>
    <row r="196" spans="1:31">
      <c r="A196" s="1158" t="s">
        <v>1310</v>
      </c>
      <c r="C196" s="252"/>
      <c r="D196" s="252"/>
      <c r="E196" s="265">
        <f>E190-E194</f>
        <v>-1818.269636160232</v>
      </c>
      <c r="F196" s="265">
        <f t="shared" ref="F196:X196" si="156">F190-F194</f>
        <v>0</v>
      </c>
      <c r="G196" s="265">
        <f t="shared" si="156"/>
        <v>0</v>
      </c>
      <c r="H196" s="265">
        <f t="shared" si="156"/>
        <v>0</v>
      </c>
      <c r="I196" s="265">
        <f t="shared" si="156"/>
        <v>0</v>
      </c>
      <c r="J196" s="265">
        <f t="shared" si="156"/>
        <v>2226.2634313399599</v>
      </c>
      <c r="K196" s="265">
        <f t="shared" si="156"/>
        <v>0</v>
      </c>
      <c r="L196" s="265">
        <f t="shared" si="156"/>
        <v>0</v>
      </c>
      <c r="M196" s="265">
        <f t="shared" si="156"/>
        <v>0</v>
      </c>
      <c r="N196" s="265">
        <f t="shared" si="156"/>
        <v>0</v>
      </c>
      <c r="O196" s="265">
        <f t="shared" si="156"/>
        <v>0</v>
      </c>
      <c r="P196" s="265">
        <f t="shared" si="156"/>
        <v>6881.861620527241</v>
      </c>
      <c r="Q196" s="265">
        <f t="shared" si="156"/>
        <v>0</v>
      </c>
      <c r="R196" s="265">
        <f t="shared" si="156"/>
        <v>0</v>
      </c>
      <c r="S196" s="265">
        <f t="shared" si="156"/>
        <v>0</v>
      </c>
      <c r="T196" s="265">
        <f t="shared" si="156"/>
        <v>0</v>
      </c>
      <c r="U196" s="265">
        <f t="shared" si="156"/>
        <v>0</v>
      </c>
      <c r="V196" s="265">
        <f t="shared" si="156"/>
        <v>0</v>
      </c>
      <c r="W196" s="265">
        <f t="shared" si="156"/>
        <v>0</v>
      </c>
      <c r="X196" s="265">
        <f t="shared" si="156"/>
        <v>10850.527174368633</v>
      </c>
      <c r="Y196" s="265">
        <f t="shared" ref="Y196:AE196" si="157">Y190-Y194</f>
        <v>0</v>
      </c>
      <c r="Z196" s="265">
        <f t="shared" si="157"/>
        <v>0</v>
      </c>
      <c r="AA196" s="265">
        <f t="shared" si="157"/>
        <v>0</v>
      </c>
      <c r="AB196" s="265">
        <f t="shared" si="157"/>
        <v>0</v>
      </c>
      <c r="AC196" s="265">
        <f t="shared" si="157"/>
        <v>0</v>
      </c>
      <c r="AD196" s="265">
        <f t="shared" si="157"/>
        <v>0</v>
      </c>
      <c r="AE196" s="265">
        <f t="shared" si="157"/>
        <v>0</v>
      </c>
    </row>
    <row r="197" spans="1:31" ht="12" thickBot="1">
      <c r="A197" s="1166" t="s">
        <v>350</v>
      </c>
      <c r="B197" s="921"/>
      <c r="C197" s="1090"/>
      <c r="D197" s="1090"/>
      <c r="E197" s="1091">
        <f>E196-$D$71</f>
        <v>-1818.269636160232</v>
      </c>
      <c r="F197" s="1091">
        <f t="shared" ref="F197:X197" si="158">F196-$D$71</f>
        <v>0</v>
      </c>
      <c r="G197" s="1091">
        <f t="shared" si="158"/>
        <v>0</v>
      </c>
      <c r="H197" s="1091">
        <f t="shared" si="158"/>
        <v>0</v>
      </c>
      <c r="I197" s="1091">
        <f t="shared" si="158"/>
        <v>0</v>
      </c>
      <c r="J197" s="1091">
        <f t="shared" si="158"/>
        <v>2226.2634313399599</v>
      </c>
      <c r="K197" s="1091">
        <f t="shared" si="158"/>
        <v>0</v>
      </c>
      <c r="L197" s="1091">
        <f t="shared" si="158"/>
        <v>0</v>
      </c>
      <c r="M197" s="1091">
        <f t="shared" si="158"/>
        <v>0</v>
      </c>
      <c r="N197" s="1091">
        <f t="shared" si="158"/>
        <v>0</v>
      </c>
      <c r="O197" s="1091">
        <f t="shared" si="158"/>
        <v>0</v>
      </c>
      <c r="P197" s="1091">
        <f t="shared" si="158"/>
        <v>6881.861620527241</v>
      </c>
      <c r="Q197" s="1091">
        <f t="shared" si="158"/>
        <v>0</v>
      </c>
      <c r="R197" s="1091">
        <f t="shared" si="158"/>
        <v>0</v>
      </c>
      <c r="S197" s="1091">
        <f t="shared" si="158"/>
        <v>0</v>
      </c>
      <c r="T197" s="1091">
        <f t="shared" si="158"/>
        <v>0</v>
      </c>
      <c r="U197" s="1091">
        <f t="shared" si="158"/>
        <v>0</v>
      </c>
      <c r="V197" s="1091">
        <f t="shared" si="158"/>
        <v>0</v>
      </c>
      <c r="W197" s="1091">
        <f t="shared" si="158"/>
        <v>0</v>
      </c>
      <c r="X197" s="1091">
        <f t="shared" si="158"/>
        <v>10850.527174368633</v>
      </c>
      <c r="Y197" s="1091">
        <f t="shared" ref="Y197:AE197" si="159">Y196-$D$71</f>
        <v>0</v>
      </c>
      <c r="Z197" s="1091">
        <f t="shared" si="159"/>
        <v>0</v>
      </c>
      <c r="AA197" s="1091">
        <f t="shared" si="159"/>
        <v>0</v>
      </c>
      <c r="AB197" s="1091">
        <f t="shared" si="159"/>
        <v>0</v>
      </c>
      <c r="AC197" s="1091">
        <f t="shared" si="159"/>
        <v>0</v>
      </c>
      <c r="AD197" s="1091">
        <f t="shared" si="159"/>
        <v>0</v>
      </c>
      <c r="AE197" s="1091">
        <f t="shared" si="159"/>
        <v>0</v>
      </c>
    </row>
    <row r="198" spans="1:31">
      <c r="C198" s="252"/>
      <c r="D198" s="827"/>
      <c r="E198" s="828"/>
      <c r="F198" s="827"/>
      <c r="G198" s="827"/>
      <c r="H198" s="827"/>
      <c r="I198" s="827"/>
      <c r="J198" s="827"/>
      <c r="K198" s="827"/>
      <c r="L198" s="827"/>
      <c r="M198" s="827"/>
      <c r="N198" s="827"/>
      <c r="O198" s="827"/>
      <c r="P198" s="827"/>
      <c r="Q198" s="827"/>
      <c r="R198" s="827"/>
      <c r="S198" s="827"/>
      <c r="T198" s="827"/>
      <c r="U198" s="827"/>
      <c r="V198" s="827"/>
      <c r="W198" s="827"/>
      <c r="X198" s="827"/>
      <c r="Y198" s="827"/>
      <c r="Z198" s="827"/>
      <c r="AA198" s="827"/>
      <c r="AB198" s="827"/>
      <c r="AC198" s="827"/>
      <c r="AD198" s="827"/>
      <c r="AE198" s="827"/>
    </row>
    <row r="199" spans="1:31" ht="12" thickBot="1">
      <c r="C199" s="252"/>
      <c r="D199" s="827"/>
      <c r="E199" s="828"/>
      <c r="F199" s="827"/>
      <c r="G199" s="827"/>
      <c r="H199" s="827"/>
      <c r="I199" s="827"/>
      <c r="J199" s="827"/>
      <c r="K199" s="827"/>
      <c r="L199" s="827"/>
      <c r="M199" s="827"/>
      <c r="N199" s="827"/>
      <c r="O199" s="827"/>
      <c r="P199" s="827"/>
      <c r="Q199" s="827"/>
      <c r="R199" s="827"/>
      <c r="S199" s="827"/>
      <c r="T199" s="827"/>
      <c r="U199" s="827"/>
      <c r="V199" s="827"/>
      <c r="W199" s="827"/>
      <c r="X199" s="827"/>
      <c r="Y199" s="827"/>
      <c r="Z199" s="827"/>
      <c r="AA199" s="827"/>
      <c r="AB199" s="827"/>
      <c r="AC199" s="827"/>
      <c r="AD199" s="827"/>
      <c r="AE199" s="827"/>
    </row>
    <row r="200" spans="1:31" ht="12.75" thickBot="1">
      <c r="A200" s="896" t="s">
        <v>1103</v>
      </c>
      <c r="B200" s="1503" t="s">
        <v>1104</v>
      </c>
      <c r="C200" s="1515"/>
      <c r="D200" s="1503" t="s">
        <v>1429</v>
      </c>
      <c r="E200" s="1504"/>
      <c r="F200" s="1237"/>
      <c r="G200" s="1239"/>
      <c r="I200" s="2"/>
      <c r="J200" s="1121" t="s">
        <v>1278</v>
      </c>
      <c r="K200" s="1124">
        <v>0</v>
      </c>
      <c r="L200" s="2"/>
      <c r="M200" s="2"/>
      <c r="N200" s="2"/>
      <c r="O200" s="2"/>
      <c r="P200" s="2"/>
      <c r="Q200" s="2"/>
      <c r="R200" s="2"/>
      <c r="S200" s="2"/>
      <c r="T200" s="2"/>
      <c r="U200" s="2"/>
      <c r="V200" s="2"/>
      <c r="W200" s="2"/>
      <c r="X200" s="2"/>
      <c r="Y200" s="2"/>
      <c r="Z200" s="2"/>
      <c r="AA200" s="2"/>
      <c r="AB200" s="2"/>
      <c r="AC200" s="2"/>
      <c r="AD200" s="2"/>
      <c r="AE200" s="2"/>
    </row>
    <row r="201" spans="1:31" ht="12">
      <c r="A201" s="885"/>
      <c r="B201" s="886" t="s">
        <v>351</v>
      </c>
      <c r="C201" s="886" t="s">
        <v>1105</v>
      </c>
      <c r="D201" s="886" t="s">
        <v>351</v>
      </c>
      <c r="E201" s="886" t="s">
        <v>1576</v>
      </c>
      <c r="F201" s="886" t="s">
        <v>1578</v>
      </c>
      <c r="G201" s="887" t="s">
        <v>1579</v>
      </c>
      <c r="I201" s="2"/>
      <c r="J201" s="1122" t="s">
        <v>1281</v>
      </c>
      <c r="K201" s="1125">
        <f>MAXA(D172:X172)</f>
        <v>21078.826389141468</v>
      </c>
      <c r="L201" s="2"/>
      <c r="M201" s="2"/>
      <c r="N201" s="2"/>
      <c r="O201" s="2"/>
      <c r="P201" s="2"/>
      <c r="Q201" s="2"/>
      <c r="R201" s="2"/>
      <c r="S201" s="2"/>
      <c r="T201" s="2"/>
      <c r="U201" s="2"/>
      <c r="V201" s="2"/>
      <c r="W201" s="2"/>
      <c r="X201" s="2"/>
      <c r="Y201" s="2"/>
      <c r="Z201" s="2"/>
      <c r="AA201" s="2"/>
      <c r="AB201" s="2"/>
      <c r="AC201" s="2"/>
      <c r="AD201" s="2"/>
      <c r="AE201" s="2"/>
    </row>
    <row r="202" spans="1:31" ht="12.75" thickBot="1">
      <c r="A202" s="888" t="s">
        <v>1106</v>
      </c>
      <c r="B202" s="882">
        <f>IRR(E213:N213)</f>
        <v>4.1318665787774433E-2</v>
      </c>
      <c r="C202" s="883">
        <f>NPV(0.06,E213:N213)</f>
        <v>-145.92084164020312</v>
      </c>
      <c r="D202" s="882">
        <f>IRR(E213:X213)</f>
        <v>0.22183194997944211</v>
      </c>
      <c r="E202" s="883">
        <f>NPV(0.06,E213:AE213)</f>
        <v>6657.3992103122537</v>
      </c>
      <c r="F202" s="883">
        <f>NPV(0.04,E213:AE213)</f>
        <v>9261.5415648580365</v>
      </c>
      <c r="G202" s="883">
        <f>NPV(0.08,E213:AE213)</f>
        <v>4780.1836886853007</v>
      </c>
      <c r="I202" s="2"/>
      <c r="J202" s="1123" t="s">
        <v>1280</v>
      </c>
      <c r="K202" s="1126">
        <f>E202/K201+1</f>
        <v>1.3158334855749723</v>
      </c>
      <c r="L202" s="2"/>
      <c r="M202" s="2"/>
      <c r="N202" s="2"/>
      <c r="O202" s="2"/>
      <c r="P202" s="2"/>
      <c r="Q202" s="2"/>
      <c r="R202" s="2"/>
      <c r="S202" s="2"/>
      <c r="T202" s="2"/>
      <c r="U202" s="2"/>
      <c r="V202" s="2"/>
      <c r="W202" s="2"/>
      <c r="X202" s="2"/>
      <c r="Y202" s="2"/>
      <c r="Z202" s="2"/>
      <c r="AA202" s="2"/>
      <c r="AB202" s="2"/>
      <c r="AC202" s="2"/>
      <c r="AD202" s="2"/>
      <c r="AE202" s="2"/>
    </row>
    <row r="203" spans="1:31" ht="12.75" thickBot="1">
      <c r="A203" s="890"/>
      <c r="B203" s="882"/>
      <c r="C203" s="883"/>
      <c r="D203" s="882"/>
      <c r="E203" s="883"/>
      <c r="F203" s="883"/>
      <c r="G203" s="883"/>
      <c r="I203" s="2"/>
      <c r="J203" s="1170" t="s">
        <v>1319</v>
      </c>
      <c r="K203" s="1171">
        <f>-SUM(E197:G197)/J197+I185</f>
        <v>5.8167360657161034</v>
      </c>
      <c r="L203" s="2"/>
      <c r="M203" s="2"/>
      <c r="N203" s="2"/>
      <c r="O203" s="2"/>
      <c r="P203" s="2"/>
      <c r="Q203" s="2"/>
      <c r="R203" s="2"/>
      <c r="S203" s="2"/>
      <c r="T203" s="2"/>
      <c r="U203" s="2"/>
      <c r="V203" s="2"/>
      <c r="W203" s="2"/>
      <c r="X203" s="2"/>
      <c r="Y203" s="2"/>
      <c r="Z203" s="2"/>
      <c r="AA203" s="2"/>
      <c r="AB203" s="2"/>
      <c r="AC203" s="2"/>
      <c r="AD203" s="2"/>
      <c r="AE203" s="2"/>
    </row>
    <row r="204" spans="1:31" ht="12">
      <c r="A204" s="891" t="s">
        <v>1107</v>
      </c>
      <c r="B204" s="882">
        <f>IRR(E215:N215)</f>
        <v>-0.11833210637581559</v>
      </c>
      <c r="C204" s="883">
        <f>NPV(0.06,E215:N215)</f>
        <v>-2332.7360759308758</v>
      </c>
      <c r="D204" s="882">
        <f>IRR(E215:X215)</f>
        <v>0.12861075212058792</v>
      </c>
      <c r="E204" s="883">
        <f t="shared" ref="E204:E210" si="160">NPV(0.06,E215:AE215)</f>
        <v>4470.5839760215804</v>
      </c>
      <c r="F204" s="883">
        <f>NPV(0.04,E215:AE215)</f>
        <v>7028.786438683188</v>
      </c>
      <c r="G204" s="883">
        <f>NPV(0.08,E215:AE215)</f>
        <v>2637.4682822833092</v>
      </c>
      <c r="H204" s="2"/>
      <c r="I204" s="2"/>
      <c r="J204" s="2"/>
      <c r="K204" s="2"/>
      <c r="L204" s="2"/>
      <c r="M204" s="2"/>
      <c r="N204" s="2"/>
      <c r="O204" s="2"/>
      <c r="P204" s="2"/>
      <c r="Q204" s="2"/>
      <c r="R204" s="2"/>
      <c r="S204" s="2"/>
      <c r="T204" s="2"/>
      <c r="U204" s="2"/>
      <c r="V204" s="2"/>
      <c r="W204" s="2"/>
      <c r="X204" s="2"/>
      <c r="Y204" s="2"/>
      <c r="Z204" s="2"/>
      <c r="AA204" s="2"/>
      <c r="AB204" s="2"/>
      <c r="AC204" s="2"/>
      <c r="AD204" s="2"/>
      <c r="AE204" s="2"/>
    </row>
    <row r="205" spans="1:31" ht="12">
      <c r="A205" s="891" t="s">
        <v>1108</v>
      </c>
      <c r="B205" s="882">
        <f>IRR(E216:N216)</f>
        <v>-0.19504533961377957</v>
      </c>
      <c r="C205" s="883">
        <f>NPV(0.06,E216:N216)</f>
        <v>-4519.55131022154</v>
      </c>
      <c r="D205" s="882">
        <f>IRR(E216:X216)</f>
        <v>8.6944240831519526E-2</v>
      </c>
      <c r="E205" s="883">
        <f t="shared" si="160"/>
        <v>2283.7687417309157</v>
      </c>
      <c r="F205" s="883">
        <f>NPV(0.04,E216:AE216)</f>
        <v>4796.0313125083458</v>
      </c>
      <c r="G205" s="883">
        <f>NPV(0.08,E216:AE216)</f>
        <v>494.75287588132488</v>
      </c>
      <c r="H205" s="2"/>
      <c r="I205" s="2"/>
      <c r="J205" s="2"/>
      <c r="K205" s="2"/>
      <c r="L205" s="2"/>
      <c r="M205" s="2"/>
      <c r="N205" s="2"/>
      <c r="O205" s="2"/>
      <c r="P205" s="2"/>
      <c r="Q205" s="2"/>
      <c r="R205" s="2"/>
      <c r="S205" s="2"/>
      <c r="T205" s="2"/>
      <c r="U205" s="2"/>
      <c r="V205" s="2"/>
      <c r="W205" s="2"/>
      <c r="X205" s="2"/>
      <c r="Y205" s="2"/>
      <c r="Z205" s="2"/>
      <c r="AA205" s="2"/>
      <c r="AB205" s="2"/>
      <c r="AC205" s="2"/>
      <c r="AD205" s="2"/>
      <c r="AE205" s="2"/>
    </row>
    <row r="206" spans="1:31" ht="12">
      <c r="A206" s="891" t="s">
        <v>1109</v>
      </c>
      <c r="B206" s="884">
        <f>IRR(E217:N217)</f>
        <v>-0.32975846885739379</v>
      </c>
      <c r="C206" s="883">
        <f>NPV(0.06,E217:N217)</f>
        <v>-13266.812247384216</v>
      </c>
      <c r="D206" s="884">
        <f>IRR(E217:X217)</f>
        <v>1.6363002552149508E-2</v>
      </c>
      <c r="E206" s="883">
        <f t="shared" si="160"/>
        <v>-6463.4921954317606</v>
      </c>
      <c r="F206" s="883">
        <f>NPV(0.04,E217:AE217)</f>
        <v>-4134.9891921910357</v>
      </c>
      <c r="G206" s="883">
        <f>NPV(0.08,E217:AE217)</f>
        <v>-8076.1087497266253</v>
      </c>
      <c r="H206" s="2"/>
      <c r="I206" s="2"/>
      <c r="J206" s="2"/>
      <c r="K206" s="2"/>
      <c r="L206" s="2"/>
      <c r="M206" s="2"/>
      <c r="N206" s="2"/>
      <c r="O206" s="2"/>
      <c r="P206" s="2"/>
      <c r="Q206" s="2"/>
      <c r="R206" s="2"/>
      <c r="S206" s="2"/>
      <c r="T206" s="2"/>
      <c r="U206" s="2"/>
      <c r="V206" s="2"/>
      <c r="W206" s="2"/>
      <c r="X206" s="2"/>
      <c r="Y206" s="2"/>
      <c r="Z206" s="2"/>
      <c r="AA206" s="2"/>
      <c r="AB206" s="2"/>
      <c r="AC206" s="2"/>
      <c r="AD206" s="2"/>
      <c r="AE206" s="2"/>
    </row>
    <row r="207" spans="1:31" ht="12">
      <c r="A207" s="891"/>
      <c r="B207" s="882"/>
      <c r="C207" s="883"/>
      <c r="D207" s="882"/>
      <c r="E207" s="883">
        <f t="shared" si="160"/>
        <v>0</v>
      </c>
      <c r="F207" s="883">
        <f>NPV(0.04,F218:Y218)</f>
        <v>0</v>
      </c>
      <c r="G207" s="883">
        <f>NPV(0.08,G218:Z218)</f>
        <v>0</v>
      </c>
      <c r="H207" s="2"/>
      <c r="I207" s="2"/>
      <c r="J207" s="2"/>
      <c r="K207" s="2"/>
      <c r="L207" s="2"/>
      <c r="M207" s="2"/>
      <c r="N207" s="2"/>
      <c r="O207" s="2"/>
      <c r="P207" s="2"/>
      <c r="Q207" s="2"/>
      <c r="R207" s="2"/>
      <c r="S207" s="2"/>
      <c r="T207" s="2"/>
      <c r="U207" s="2"/>
      <c r="V207" s="2"/>
      <c r="W207" s="2"/>
      <c r="X207" s="2"/>
      <c r="Y207" s="2"/>
      <c r="Z207" s="2"/>
      <c r="AA207" s="2"/>
      <c r="AB207" s="2"/>
      <c r="AC207" s="2"/>
      <c r="AD207" s="2"/>
      <c r="AE207" s="2"/>
    </row>
    <row r="208" spans="1:31" ht="12">
      <c r="A208" s="891" t="s">
        <v>1110</v>
      </c>
      <c r="B208" s="882">
        <f>IRR(E219:N219)</f>
        <v>-0.12913766701768081</v>
      </c>
      <c r="C208" s="883">
        <f>NPV(0.06,E219:N219)</f>
        <v>-2318.1439917668527</v>
      </c>
      <c r="D208" s="882">
        <f>IRR(E219:X219)</f>
        <v>0.12264297663106372</v>
      </c>
      <c r="E208" s="883">
        <f t="shared" si="160"/>
        <v>3804.8440549903576</v>
      </c>
      <c r="F208" s="883">
        <f>NPV(0.04,E219:AE219)</f>
        <v>6102.6322821973863</v>
      </c>
      <c r="G208" s="883">
        <f>NPV(0.08,E219:AE219)</f>
        <v>2159.4499134147818</v>
      </c>
      <c r="H208" s="2"/>
      <c r="I208" s="2"/>
      <c r="J208" s="2"/>
      <c r="K208" s="2"/>
      <c r="L208" s="2"/>
      <c r="M208" s="2"/>
      <c r="N208" s="2"/>
      <c r="O208" s="2"/>
      <c r="P208" s="2"/>
      <c r="Q208" s="2"/>
      <c r="R208" s="2"/>
      <c r="S208" s="2"/>
      <c r="T208" s="2"/>
      <c r="U208" s="2"/>
      <c r="V208" s="2"/>
      <c r="W208" s="2"/>
      <c r="X208" s="2"/>
      <c r="Y208" s="2"/>
      <c r="Z208" s="2"/>
      <c r="AA208" s="2"/>
      <c r="AB208" s="2"/>
      <c r="AC208" s="2"/>
      <c r="AD208" s="2"/>
      <c r="AE208" s="2"/>
    </row>
    <row r="209" spans="1:31" ht="12">
      <c r="A209" s="891" t="s">
        <v>1111</v>
      </c>
      <c r="B209" s="882">
        <f>IRR(E220:N220)</f>
        <v>-0.22186311995427344</v>
      </c>
      <c r="C209" s="883">
        <f>NPV(0.06,E220:N220)</f>
        <v>-4490.3671418934991</v>
      </c>
      <c r="D209" s="882">
        <f>IRR(E220:X220)</f>
        <v>7.2704685963342452E-2</v>
      </c>
      <c r="E209" s="883">
        <f t="shared" si="160"/>
        <v>952.28889966846646</v>
      </c>
      <c r="F209" s="883">
        <f>NPV(0.04,E220:AE220)</f>
        <v>2943.7229995367406</v>
      </c>
      <c r="G209" s="883">
        <f>NPV(0.08,E220:AE220)</f>
        <v>-461.28386185573299</v>
      </c>
      <c r="H209" s="2"/>
      <c r="I209" s="2"/>
      <c r="J209" s="2"/>
      <c r="K209" s="2"/>
      <c r="L209" s="2"/>
      <c r="M209" s="2"/>
      <c r="N209" s="2"/>
      <c r="O209" s="2"/>
      <c r="P209" s="2"/>
      <c r="Q209" s="2"/>
      <c r="R209" s="2"/>
      <c r="S209" s="2"/>
      <c r="T209" s="2"/>
      <c r="U209" s="2"/>
      <c r="V209" s="2"/>
      <c r="W209" s="2"/>
      <c r="X209" s="2"/>
      <c r="Y209" s="2"/>
      <c r="Z209" s="2"/>
      <c r="AA209" s="2"/>
      <c r="AB209" s="2"/>
      <c r="AC209" s="2"/>
      <c r="AD209" s="2"/>
      <c r="AE209" s="2"/>
    </row>
    <row r="210" spans="1:31" ht="12.75" thickBot="1">
      <c r="A210" s="892" t="s">
        <v>1112</v>
      </c>
      <c r="B210" s="893">
        <f>IRR(E221:N221)</f>
        <v>-0.34258851987800287</v>
      </c>
      <c r="C210" s="894">
        <f>NPV(0.06,E221:N221)</f>
        <v>-8834.8134421467967</v>
      </c>
      <c r="D210" s="893">
        <f>IRR(E221:X221)</f>
        <v>9.7025396758938509E-3</v>
      </c>
      <c r="E210" s="894">
        <f t="shared" si="160"/>
        <v>-4752.8214109753244</v>
      </c>
      <c r="F210" s="894">
        <f>NPV(0.04,E221:AE221)</f>
        <v>-3374.0955657845598</v>
      </c>
      <c r="G210" s="894">
        <f>NPV(0.08,E221:AE221)</f>
        <v>-5702.7514123967712</v>
      </c>
      <c r="H210" s="2"/>
      <c r="I210" s="2"/>
      <c r="J210" s="2"/>
      <c r="K210" s="2"/>
      <c r="L210" s="2"/>
      <c r="M210" s="2"/>
      <c r="N210" s="2"/>
      <c r="O210" s="2"/>
      <c r="P210" s="2"/>
      <c r="Q210" s="2"/>
      <c r="R210" s="2"/>
      <c r="S210" s="2"/>
      <c r="T210" s="2"/>
      <c r="U210" s="2"/>
      <c r="V210" s="2"/>
      <c r="W210" s="2"/>
      <c r="X210" s="2"/>
      <c r="Y210" s="2"/>
      <c r="Z210" s="2"/>
      <c r="AA210" s="2"/>
      <c r="AB210" s="2"/>
      <c r="AC210" s="2"/>
      <c r="AD210" s="2"/>
      <c r="AE210" s="2"/>
    </row>
    <row r="211" spans="1:31" ht="12.75" thickBot="1">
      <c r="A211" s="845"/>
      <c r="B211" s="845"/>
      <c r="C211" s="9"/>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row>
    <row r="212" spans="1:31" ht="12">
      <c r="A212" s="2"/>
      <c r="B212" s="2"/>
      <c r="C212" s="2"/>
      <c r="D212" s="897"/>
      <c r="E212" s="898" t="s">
        <v>432</v>
      </c>
      <c r="F212" s="898" t="s">
        <v>1113</v>
      </c>
      <c r="G212" s="898" t="s">
        <v>1114</v>
      </c>
      <c r="H212" s="898" t="s">
        <v>1115</v>
      </c>
      <c r="I212" s="898" t="s">
        <v>1116</v>
      </c>
      <c r="J212" s="898" t="s">
        <v>1117</v>
      </c>
      <c r="K212" s="898" t="s">
        <v>1118</v>
      </c>
      <c r="L212" s="898" t="s">
        <v>1119</v>
      </c>
      <c r="M212" s="898" t="s">
        <v>1120</v>
      </c>
      <c r="N212" s="898" t="s">
        <v>1121</v>
      </c>
      <c r="O212" s="898" t="s">
        <v>1122</v>
      </c>
      <c r="P212" s="898" t="s">
        <v>1123</v>
      </c>
      <c r="Q212" s="898" t="s">
        <v>1124</v>
      </c>
      <c r="R212" s="898" t="s">
        <v>1125</v>
      </c>
      <c r="S212" s="898" t="s">
        <v>1126</v>
      </c>
      <c r="T212" s="898" t="s">
        <v>1127</v>
      </c>
      <c r="U212" s="898" t="s">
        <v>1128</v>
      </c>
      <c r="V212" s="898" t="s">
        <v>1129</v>
      </c>
      <c r="W212" s="898" t="s">
        <v>1130</v>
      </c>
      <c r="X212" s="898" t="s">
        <v>1131</v>
      </c>
      <c r="Y212" s="898" t="s">
        <v>1422</v>
      </c>
      <c r="Z212" s="898" t="s">
        <v>1423</v>
      </c>
      <c r="AA212" s="898" t="s">
        <v>1424</v>
      </c>
      <c r="AB212" s="898" t="s">
        <v>1425</v>
      </c>
      <c r="AC212" s="898" t="s">
        <v>1426</v>
      </c>
      <c r="AD212" s="898" t="s">
        <v>1427</v>
      </c>
      <c r="AE212" s="898" t="s">
        <v>1428</v>
      </c>
    </row>
    <row r="213" spans="1:31" ht="12">
      <c r="A213" s="2"/>
      <c r="B213" s="2"/>
      <c r="C213" s="2"/>
      <c r="D213" s="899" t="s">
        <v>1106</v>
      </c>
      <c r="E213" s="237">
        <f>E190-E194</f>
        <v>-1818.269636160232</v>
      </c>
      <c r="F213" s="237">
        <f t="shared" ref="F213:X213" si="161">F190-F194</f>
        <v>0</v>
      </c>
      <c r="G213" s="237">
        <f t="shared" si="161"/>
        <v>0</v>
      </c>
      <c r="H213" s="237">
        <f t="shared" si="161"/>
        <v>0</v>
      </c>
      <c r="I213" s="237">
        <f t="shared" si="161"/>
        <v>0</v>
      </c>
      <c r="J213" s="237">
        <f t="shared" si="161"/>
        <v>2226.2634313399599</v>
      </c>
      <c r="K213" s="237">
        <f t="shared" si="161"/>
        <v>0</v>
      </c>
      <c r="L213" s="237">
        <f t="shared" si="161"/>
        <v>0</v>
      </c>
      <c r="M213" s="237">
        <f t="shared" si="161"/>
        <v>0</v>
      </c>
      <c r="N213" s="237">
        <f t="shared" si="161"/>
        <v>0</v>
      </c>
      <c r="O213" s="237">
        <f t="shared" si="161"/>
        <v>0</v>
      </c>
      <c r="P213" s="237">
        <f t="shared" si="161"/>
        <v>6881.861620527241</v>
      </c>
      <c r="Q213" s="237">
        <f t="shared" si="161"/>
        <v>0</v>
      </c>
      <c r="R213" s="237">
        <f t="shared" si="161"/>
        <v>0</v>
      </c>
      <c r="S213" s="237">
        <f t="shared" si="161"/>
        <v>0</v>
      </c>
      <c r="T213" s="237">
        <f t="shared" si="161"/>
        <v>0</v>
      </c>
      <c r="U213" s="237">
        <f t="shared" si="161"/>
        <v>0</v>
      </c>
      <c r="V213" s="237">
        <f t="shared" si="161"/>
        <v>0</v>
      </c>
      <c r="W213" s="237">
        <f t="shared" si="161"/>
        <v>0</v>
      </c>
      <c r="X213" s="237">
        <f t="shared" si="161"/>
        <v>10850.527174368633</v>
      </c>
      <c r="Y213" s="237">
        <f t="shared" ref="Y213:AE213" si="162">Y190-Y194</f>
        <v>0</v>
      </c>
      <c r="Z213" s="237">
        <f t="shared" si="162"/>
        <v>0</v>
      </c>
      <c r="AA213" s="237">
        <f t="shared" si="162"/>
        <v>0</v>
      </c>
      <c r="AB213" s="237">
        <f t="shared" si="162"/>
        <v>0</v>
      </c>
      <c r="AC213" s="237">
        <f t="shared" si="162"/>
        <v>0</v>
      </c>
      <c r="AD213" s="237">
        <f t="shared" si="162"/>
        <v>0</v>
      </c>
      <c r="AE213" s="237">
        <f t="shared" si="162"/>
        <v>0</v>
      </c>
    </row>
    <row r="214" spans="1:31" ht="12">
      <c r="A214" s="2"/>
      <c r="B214" s="2"/>
      <c r="C214" s="2"/>
      <c r="D214" s="899" t="s">
        <v>1132</v>
      </c>
      <c r="E214" s="237"/>
      <c r="F214" s="237"/>
      <c r="G214" s="900"/>
      <c r="H214" s="900"/>
      <c r="I214" s="900"/>
      <c r="J214" s="900"/>
      <c r="K214" s="900"/>
      <c r="L214" s="900"/>
      <c r="M214" s="900"/>
      <c r="N214" s="900"/>
      <c r="O214" s="900"/>
      <c r="P214" s="900"/>
      <c r="Q214" s="900"/>
      <c r="R214" s="900"/>
      <c r="S214" s="900"/>
      <c r="T214" s="900"/>
      <c r="U214" s="900"/>
      <c r="V214" s="900"/>
      <c r="W214" s="900"/>
      <c r="X214" s="900"/>
      <c r="Y214" s="900"/>
      <c r="Z214" s="900"/>
      <c r="AA214" s="900"/>
      <c r="AB214" s="900"/>
      <c r="AC214" s="900"/>
      <c r="AD214" s="900"/>
      <c r="AE214" s="900"/>
    </row>
    <row r="215" spans="1:31" ht="12">
      <c r="A215" s="2"/>
      <c r="B215" s="2"/>
      <c r="C215" s="2"/>
      <c r="D215" s="901">
        <v>0.1</v>
      </c>
      <c r="E215" s="237">
        <f>E190-E194*IF(E194&gt;=0,(1+$D215),IF(E194&lt;0,(1-$D215)))</f>
        <v>-3926.1522750743825</v>
      </c>
      <c r="F215" s="237">
        <f t="shared" ref="F215:X215" si="163">F190-F194*IF(F194&gt;=0,(1+$D215),IF(F194&lt;0,(1-$D215)))</f>
        <v>-222.75</v>
      </c>
      <c r="G215" s="237">
        <f t="shared" si="163"/>
        <v>0</v>
      </c>
      <c r="H215" s="237">
        <f t="shared" si="163"/>
        <v>0</v>
      </c>
      <c r="I215" s="237">
        <f t="shared" si="163"/>
        <v>0</v>
      </c>
      <c r="J215" s="237">
        <f t="shared" si="163"/>
        <v>2226.2634313399599</v>
      </c>
      <c r="K215" s="237">
        <f t="shared" si="163"/>
        <v>0</v>
      </c>
      <c r="L215" s="237">
        <f t="shared" si="163"/>
        <v>0</v>
      </c>
      <c r="M215" s="237">
        <f t="shared" si="163"/>
        <v>0</v>
      </c>
      <c r="N215" s="237">
        <f t="shared" si="163"/>
        <v>0</v>
      </c>
      <c r="O215" s="237">
        <f t="shared" si="163"/>
        <v>0</v>
      </c>
      <c r="P215" s="237">
        <f t="shared" si="163"/>
        <v>6881.861620527241</v>
      </c>
      <c r="Q215" s="237">
        <f t="shared" si="163"/>
        <v>0</v>
      </c>
      <c r="R215" s="237">
        <f t="shared" si="163"/>
        <v>0</v>
      </c>
      <c r="S215" s="237">
        <f t="shared" si="163"/>
        <v>0</v>
      </c>
      <c r="T215" s="237">
        <f t="shared" si="163"/>
        <v>0</v>
      </c>
      <c r="U215" s="237">
        <f t="shared" si="163"/>
        <v>0</v>
      </c>
      <c r="V215" s="237">
        <f t="shared" si="163"/>
        <v>0</v>
      </c>
      <c r="W215" s="237">
        <f t="shared" si="163"/>
        <v>0</v>
      </c>
      <c r="X215" s="237">
        <f t="shared" si="163"/>
        <v>10850.527174368633</v>
      </c>
      <c r="Y215" s="237">
        <f t="shared" ref="Y215:AE215" si="164">Y190-Y194*IF(Y194&gt;=0,(1+$D215),IF(Y194&lt;0,(1-$D215)))</f>
        <v>0</v>
      </c>
      <c r="Z215" s="237">
        <f t="shared" si="164"/>
        <v>0</v>
      </c>
      <c r="AA215" s="237">
        <f t="shared" si="164"/>
        <v>0</v>
      </c>
      <c r="AB215" s="237">
        <f t="shared" si="164"/>
        <v>0</v>
      </c>
      <c r="AC215" s="237">
        <f t="shared" si="164"/>
        <v>0</v>
      </c>
      <c r="AD215" s="237">
        <f t="shared" si="164"/>
        <v>0</v>
      </c>
      <c r="AE215" s="237">
        <f t="shared" si="164"/>
        <v>0</v>
      </c>
    </row>
    <row r="216" spans="1:31" ht="12">
      <c r="A216" s="2"/>
      <c r="B216" s="2"/>
      <c r="C216" s="2"/>
      <c r="D216" s="901">
        <v>0.2</v>
      </c>
      <c r="E216" s="237">
        <f>E190-E194*IF(E194&gt;=0,(1+$D216),IF(E194&lt;0,(1-$D216)))</f>
        <v>-6034.0349139885257</v>
      </c>
      <c r="F216" s="237">
        <f t="shared" ref="F216:X216" si="165">F190-F194*IF(F194&gt;=0,(1+$D216),IF(F194&lt;0,(1-$D216)))</f>
        <v>-445.5</v>
      </c>
      <c r="G216" s="237">
        <f t="shared" si="165"/>
        <v>0</v>
      </c>
      <c r="H216" s="237">
        <f t="shared" si="165"/>
        <v>0</v>
      </c>
      <c r="I216" s="237">
        <f t="shared" si="165"/>
        <v>0</v>
      </c>
      <c r="J216" s="237">
        <f t="shared" si="165"/>
        <v>2226.2634313399599</v>
      </c>
      <c r="K216" s="237">
        <f t="shared" si="165"/>
        <v>0</v>
      </c>
      <c r="L216" s="237">
        <f t="shared" si="165"/>
        <v>0</v>
      </c>
      <c r="M216" s="237">
        <f t="shared" si="165"/>
        <v>0</v>
      </c>
      <c r="N216" s="237">
        <f t="shared" si="165"/>
        <v>0</v>
      </c>
      <c r="O216" s="237">
        <f t="shared" si="165"/>
        <v>0</v>
      </c>
      <c r="P216" s="237">
        <f t="shared" si="165"/>
        <v>6881.861620527241</v>
      </c>
      <c r="Q216" s="237">
        <f t="shared" si="165"/>
        <v>0</v>
      </c>
      <c r="R216" s="237">
        <f t="shared" si="165"/>
        <v>0</v>
      </c>
      <c r="S216" s="237">
        <f t="shared" si="165"/>
        <v>0</v>
      </c>
      <c r="T216" s="237">
        <f t="shared" si="165"/>
        <v>0</v>
      </c>
      <c r="U216" s="237">
        <f t="shared" si="165"/>
        <v>0</v>
      </c>
      <c r="V216" s="237">
        <f t="shared" si="165"/>
        <v>0</v>
      </c>
      <c r="W216" s="237">
        <f t="shared" si="165"/>
        <v>0</v>
      </c>
      <c r="X216" s="237">
        <f t="shared" si="165"/>
        <v>10850.527174368633</v>
      </c>
      <c r="Y216" s="237">
        <f t="shared" ref="Y216:AE216" si="166">Y190-Y194*IF(Y194&gt;=0,(1+$D216),IF(Y194&lt;0,(1-$D216)))</f>
        <v>0</v>
      </c>
      <c r="Z216" s="237">
        <f t="shared" si="166"/>
        <v>0</v>
      </c>
      <c r="AA216" s="237">
        <f t="shared" si="166"/>
        <v>0</v>
      </c>
      <c r="AB216" s="237">
        <f t="shared" si="166"/>
        <v>0</v>
      </c>
      <c r="AC216" s="237">
        <f t="shared" si="166"/>
        <v>0</v>
      </c>
      <c r="AD216" s="237">
        <f t="shared" si="166"/>
        <v>0</v>
      </c>
      <c r="AE216" s="237">
        <f t="shared" si="166"/>
        <v>0</v>
      </c>
    </row>
    <row r="217" spans="1:31" ht="12">
      <c r="A217" s="2"/>
      <c r="B217" s="2"/>
      <c r="C217" s="2"/>
      <c r="D217" s="901">
        <v>0.6</v>
      </c>
      <c r="E217" s="237">
        <f>E190-E194*IF(E194&gt;=0,(1+$D217),IF(E194&lt;0,(1-$D217)))</f>
        <v>-14465.565469645113</v>
      </c>
      <c r="F217" s="237">
        <f t="shared" ref="F217:X217" si="167">F190-F194*IF(F194&gt;=0,(1+$D217),IF(F194&lt;0,(1-$D217)))</f>
        <v>-1336.5</v>
      </c>
      <c r="G217" s="237">
        <f t="shared" si="167"/>
        <v>0</v>
      </c>
      <c r="H217" s="237">
        <f t="shared" si="167"/>
        <v>0</v>
      </c>
      <c r="I217" s="237">
        <f t="shared" si="167"/>
        <v>0</v>
      </c>
      <c r="J217" s="237">
        <f t="shared" si="167"/>
        <v>2226.2634313399599</v>
      </c>
      <c r="K217" s="237">
        <f t="shared" si="167"/>
        <v>0</v>
      </c>
      <c r="L217" s="237">
        <f t="shared" si="167"/>
        <v>0</v>
      </c>
      <c r="M217" s="237">
        <f t="shared" si="167"/>
        <v>0</v>
      </c>
      <c r="N217" s="237">
        <f t="shared" si="167"/>
        <v>0</v>
      </c>
      <c r="O217" s="237">
        <f t="shared" si="167"/>
        <v>0</v>
      </c>
      <c r="P217" s="237">
        <f t="shared" si="167"/>
        <v>6881.861620527241</v>
      </c>
      <c r="Q217" s="237">
        <f t="shared" si="167"/>
        <v>0</v>
      </c>
      <c r="R217" s="237">
        <f t="shared" si="167"/>
        <v>0</v>
      </c>
      <c r="S217" s="237">
        <f t="shared" si="167"/>
        <v>0</v>
      </c>
      <c r="T217" s="237">
        <f t="shared" si="167"/>
        <v>0</v>
      </c>
      <c r="U217" s="237">
        <f t="shared" si="167"/>
        <v>0</v>
      </c>
      <c r="V217" s="237">
        <f t="shared" si="167"/>
        <v>0</v>
      </c>
      <c r="W217" s="237">
        <f t="shared" si="167"/>
        <v>0</v>
      </c>
      <c r="X217" s="237">
        <f t="shared" si="167"/>
        <v>10850.527174368633</v>
      </c>
      <c r="Y217" s="237">
        <f t="shared" ref="Y217:AE217" si="168">Y190-Y194*IF(Y194&gt;=0,(1+$D217),IF(Y194&lt;0,(1-$D217)))</f>
        <v>0</v>
      </c>
      <c r="Z217" s="237">
        <f t="shared" si="168"/>
        <v>0</v>
      </c>
      <c r="AA217" s="237">
        <f t="shared" si="168"/>
        <v>0</v>
      </c>
      <c r="AB217" s="237">
        <f t="shared" si="168"/>
        <v>0</v>
      </c>
      <c r="AC217" s="237">
        <f t="shared" si="168"/>
        <v>0</v>
      </c>
      <c r="AD217" s="237">
        <f t="shared" si="168"/>
        <v>0</v>
      </c>
      <c r="AE217" s="237">
        <f t="shared" si="168"/>
        <v>0</v>
      </c>
    </row>
    <row r="218" spans="1:31" ht="12">
      <c r="A218" s="2"/>
      <c r="B218" s="2"/>
      <c r="C218" s="2"/>
      <c r="D218" s="899" t="s">
        <v>1133</v>
      </c>
      <c r="E218" s="237"/>
      <c r="F218" s="237"/>
      <c r="G218" s="900"/>
      <c r="H218" s="900"/>
      <c r="I218" s="900"/>
      <c r="J218" s="900"/>
      <c r="K218" s="900"/>
      <c r="L218" s="900"/>
      <c r="M218" s="900"/>
      <c r="N218" s="900"/>
      <c r="O218" s="900"/>
      <c r="P218" s="900"/>
      <c r="Q218" s="900"/>
      <c r="R218" s="900"/>
      <c r="S218" s="900"/>
      <c r="T218" s="900"/>
      <c r="U218" s="900"/>
      <c r="V218" s="900"/>
      <c r="W218" s="900"/>
      <c r="X218" s="900"/>
      <c r="Y218" s="900"/>
      <c r="Z218" s="900"/>
      <c r="AA218" s="900"/>
      <c r="AB218" s="900"/>
      <c r="AC218" s="900"/>
      <c r="AD218" s="900"/>
      <c r="AE218" s="900"/>
    </row>
    <row r="219" spans="1:31" ht="12">
      <c r="A219" s="2"/>
      <c r="B219" s="2"/>
      <c r="C219" s="2"/>
      <c r="D219" s="901">
        <v>0.1</v>
      </c>
      <c r="E219" s="237">
        <f>E$190*(1-$D219)-E$194</f>
        <v>-3744.3253114583567</v>
      </c>
      <c r="F219" s="237">
        <f t="shared" ref="F219:Y221" si="169">F$190*(1-$D219)-F$194</f>
        <v>-222.75</v>
      </c>
      <c r="G219" s="237">
        <f t="shared" si="169"/>
        <v>0</v>
      </c>
      <c r="H219" s="237">
        <f t="shared" si="169"/>
        <v>0</v>
      </c>
      <c r="I219" s="237">
        <f t="shared" si="169"/>
        <v>0</v>
      </c>
      <c r="J219" s="237">
        <f t="shared" si="169"/>
        <v>2003.6370882059639</v>
      </c>
      <c r="K219" s="237">
        <f t="shared" si="169"/>
        <v>0</v>
      </c>
      <c r="L219" s="237">
        <f t="shared" si="169"/>
        <v>0</v>
      </c>
      <c r="M219" s="237">
        <f t="shared" si="169"/>
        <v>0</v>
      </c>
      <c r="N219" s="237">
        <f t="shared" si="169"/>
        <v>0</v>
      </c>
      <c r="O219" s="237">
        <f t="shared" si="169"/>
        <v>0</v>
      </c>
      <c r="P219" s="237">
        <f t="shared" si="169"/>
        <v>6193.6754584745167</v>
      </c>
      <c r="Q219" s="237">
        <f t="shared" si="169"/>
        <v>0</v>
      </c>
      <c r="R219" s="237">
        <f t="shared" si="169"/>
        <v>0</v>
      </c>
      <c r="S219" s="237">
        <f t="shared" si="169"/>
        <v>0</v>
      </c>
      <c r="T219" s="237">
        <f t="shared" si="169"/>
        <v>0</v>
      </c>
      <c r="U219" s="237">
        <f t="shared" si="169"/>
        <v>0</v>
      </c>
      <c r="V219" s="237">
        <f t="shared" si="169"/>
        <v>0</v>
      </c>
      <c r="W219" s="237">
        <f t="shared" si="169"/>
        <v>0</v>
      </c>
      <c r="X219" s="237">
        <f t="shared" si="169"/>
        <v>9765.47445693177</v>
      </c>
      <c r="Y219" s="237">
        <f t="shared" si="169"/>
        <v>0</v>
      </c>
      <c r="Z219" s="237">
        <f t="shared" ref="Y219:AE221" si="170">Z$190*(1-$D219)-Z$194</f>
        <v>0</v>
      </c>
      <c r="AA219" s="237">
        <f t="shared" si="170"/>
        <v>0</v>
      </c>
      <c r="AB219" s="237">
        <f t="shared" si="170"/>
        <v>0</v>
      </c>
      <c r="AC219" s="237">
        <f t="shared" si="170"/>
        <v>0</v>
      </c>
      <c r="AD219" s="237">
        <f t="shared" si="170"/>
        <v>0</v>
      </c>
      <c r="AE219" s="237">
        <f t="shared" si="170"/>
        <v>0</v>
      </c>
    </row>
    <row r="220" spans="1:31" ht="12">
      <c r="A220" s="2"/>
      <c r="B220" s="2"/>
      <c r="C220" s="2"/>
      <c r="D220" s="901">
        <v>0.2</v>
      </c>
      <c r="E220" s="237">
        <f>E$190*(1-$D220)-E$194</f>
        <v>-5670.3809867564778</v>
      </c>
      <c r="F220" s="237">
        <f t="shared" si="169"/>
        <v>-445.5</v>
      </c>
      <c r="G220" s="237">
        <f t="shared" si="169"/>
        <v>0</v>
      </c>
      <c r="H220" s="237">
        <f t="shared" si="169"/>
        <v>0</v>
      </c>
      <c r="I220" s="237">
        <f t="shared" si="169"/>
        <v>0</v>
      </c>
      <c r="J220" s="237">
        <f t="shared" si="169"/>
        <v>1781.0107450719679</v>
      </c>
      <c r="K220" s="237">
        <f t="shared" si="169"/>
        <v>0</v>
      </c>
      <c r="L220" s="237">
        <f t="shared" si="169"/>
        <v>0</v>
      </c>
      <c r="M220" s="237">
        <f t="shared" si="169"/>
        <v>0</v>
      </c>
      <c r="N220" s="237">
        <f t="shared" si="169"/>
        <v>0</v>
      </c>
      <c r="O220" s="237">
        <f t="shared" si="169"/>
        <v>0</v>
      </c>
      <c r="P220" s="237">
        <f t="shared" si="169"/>
        <v>5505.4892964217934</v>
      </c>
      <c r="Q220" s="237">
        <f t="shared" si="169"/>
        <v>0</v>
      </c>
      <c r="R220" s="237">
        <f t="shared" si="169"/>
        <v>0</v>
      </c>
      <c r="S220" s="237">
        <f t="shared" si="169"/>
        <v>0</v>
      </c>
      <c r="T220" s="237">
        <f t="shared" si="169"/>
        <v>0</v>
      </c>
      <c r="U220" s="237">
        <f t="shared" si="169"/>
        <v>0</v>
      </c>
      <c r="V220" s="237">
        <f t="shared" si="169"/>
        <v>0</v>
      </c>
      <c r="W220" s="237">
        <f t="shared" si="169"/>
        <v>0</v>
      </c>
      <c r="X220" s="237">
        <f t="shared" si="169"/>
        <v>8680.4217394949064</v>
      </c>
      <c r="Y220" s="237">
        <f t="shared" si="170"/>
        <v>0</v>
      </c>
      <c r="Z220" s="237">
        <f t="shared" si="170"/>
        <v>0</v>
      </c>
      <c r="AA220" s="237">
        <f t="shared" si="170"/>
        <v>0</v>
      </c>
      <c r="AB220" s="237">
        <f t="shared" si="170"/>
        <v>0</v>
      </c>
      <c r="AC220" s="237">
        <f t="shared" si="170"/>
        <v>0</v>
      </c>
      <c r="AD220" s="237">
        <f t="shared" si="170"/>
        <v>0</v>
      </c>
      <c r="AE220" s="237">
        <f t="shared" si="170"/>
        <v>0</v>
      </c>
    </row>
    <row r="221" spans="1:31" ht="12.75" thickBot="1">
      <c r="A221" s="2"/>
      <c r="B221" s="2"/>
      <c r="C221" s="2"/>
      <c r="D221" s="902">
        <v>0.4</v>
      </c>
      <c r="E221" s="903">
        <f>E$190*(1-$D221)-E$194</f>
        <v>-9522.4923373527272</v>
      </c>
      <c r="F221" s="903">
        <f t="shared" si="169"/>
        <v>-891</v>
      </c>
      <c r="G221" s="903">
        <f t="shared" si="169"/>
        <v>0</v>
      </c>
      <c r="H221" s="903">
        <f t="shared" si="169"/>
        <v>0</v>
      </c>
      <c r="I221" s="903">
        <f t="shared" si="169"/>
        <v>0</v>
      </c>
      <c r="J221" s="903">
        <f t="shared" si="169"/>
        <v>1335.7580588039759</v>
      </c>
      <c r="K221" s="903">
        <f t="shared" si="169"/>
        <v>0</v>
      </c>
      <c r="L221" s="903">
        <f t="shared" si="169"/>
        <v>0</v>
      </c>
      <c r="M221" s="903">
        <f t="shared" si="169"/>
        <v>0</v>
      </c>
      <c r="N221" s="903">
        <f t="shared" si="169"/>
        <v>0</v>
      </c>
      <c r="O221" s="903">
        <f t="shared" si="169"/>
        <v>0</v>
      </c>
      <c r="P221" s="903">
        <f t="shared" si="169"/>
        <v>4129.1169723163448</v>
      </c>
      <c r="Q221" s="903">
        <f t="shared" si="169"/>
        <v>0</v>
      </c>
      <c r="R221" s="903">
        <f t="shared" si="169"/>
        <v>0</v>
      </c>
      <c r="S221" s="903">
        <f t="shared" si="169"/>
        <v>0</v>
      </c>
      <c r="T221" s="903">
        <f t="shared" si="169"/>
        <v>0</v>
      </c>
      <c r="U221" s="903">
        <f t="shared" si="169"/>
        <v>0</v>
      </c>
      <c r="V221" s="903">
        <f t="shared" si="169"/>
        <v>0</v>
      </c>
      <c r="W221" s="903">
        <f t="shared" si="169"/>
        <v>0</v>
      </c>
      <c r="X221" s="903">
        <f t="shared" si="169"/>
        <v>6510.3163046211803</v>
      </c>
      <c r="Y221" s="903">
        <f t="shared" si="170"/>
        <v>0</v>
      </c>
      <c r="Z221" s="903">
        <f t="shared" si="170"/>
        <v>0</v>
      </c>
      <c r="AA221" s="903">
        <f t="shared" si="170"/>
        <v>0</v>
      </c>
      <c r="AB221" s="903">
        <f t="shared" si="170"/>
        <v>0</v>
      </c>
      <c r="AC221" s="903">
        <f t="shared" si="170"/>
        <v>0</v>
      </c>
      <c r="AD221" s="903">
        <f t="shared" si="170"/>
        <v>0</v>
      </c>
      <c r="AE221" s="903">
        <f t="shared" si="170"/>
        <v>0</v>
      </c>
    </row>
    <row r="223" spans="1:31" s="2" customFormat="1" ht="15.75" customHeight="1" thickBot="1">
      <c r="A223" s="1168" t="s">
        <v>1320</v>
      </c>
      <c r="D223" s="821"/>
      <c r="E223" s="237"/>
      <c r="F223" s="237"/>
      <c r="G223" s="237"/>
      <c r="H223" s="237"/>
      <c r="I223" s="237"/>
      <c r="J223" s="237"/>
      <c r="K223" s="237"/>
      <c r="L223" s="237"/>
      <c r="M223" s="237"/>
      <c r="N223" s="237"/>
      <c r="O223" s="237"/>
      <c r="P223" s="237"/>
      <c r="Q223" s="237"/>
      <c r="R223" s="237"/>
      <c r="S223" s="237"/>
      <c r="T223" s="237"/>
      <c r="U223" s="237"/>
      <c r="V223" s="237"/>
      <c r="W223" s="237"/>
      <c r="X223" s="237"/>
      <c r="Y223" s="237"/>
      <c r="Z223" s="237"/>
      <c r="AA223" s="237"/>
      <c r="AB223" s="237"/>
      <c r="AC223" s="237"/>
      <c r="AD223" s="237"/>
      <c r="AE223" s="237"/>
    </row>
    <row r="224" spans="1:31">
      <c r="A224" s="1159" t="s">
        <v>1299</v>
      </c>
      <c r="B224" s="1160"/>
      <c r="C224" s="1161"/>
      <c r="D224" s="1161"/>
      <c r="E224" s="1161"/>
      <c r="F224" s="1160"/>
      <c r="G224" s="1160"/>
      <c r="H224" s="1160"/>
      <c r="I224" s="1160"/>
      <c r="J224" s="1160"/>
      <c r="K224" s="1160"/>
      <c r="L224" s="1160"/>
      <c r="M224" s="1160"/>
      <c r="N224" s="1160"/>
      <c r="O224" s="1160"/>
      <c r="P224" s="1160"/>
      <c r="Q224" s="1160"/>
      <c r="R224" s="1160"/>
      <c r="S224" s="1160"/>
      <c r="T224" s="1160"/>
      <c r="U224" s="1160"/>
      <c r="V224" s="1160"/>
      <c r="W224" s="1160"/>
      <c r="X224" s="1160"/>
      <c r="Y224" s="1160"/>
      <c r="Z224" s="1160"/>
      <c r="AA224" s="1160"/>
      <c r="AB224" s="1160"/>
      <c r="AC224" s="1160"/>
      <c r="AD224" s="1160"/>
      <c r="AE224" s="1160"/>
    </row>
    <row r="225" spans="1:31">
      <c r="A225" s="915"/>
      <c r="C225" s="252"/>
      <c r="D225" s="252"/>
      <c r="E225" s="252"/>
    </row>
    <row r="226" spans="1:31">
      <c r="A226" s="1163" t="s">
        <v>122</v>
      </c>
      <c r="B226" s="914" t="s">
        <v>197</v>
      </c>
      <c r="C226" s="265">
        <f>C180</f>
        <v>21488.05675298124</v>
      </c>
      <c r="D226" s="252"/>
      <c r="E226" s="252"/>
    </row>
    <row r="227" spans="1:31">
      <c r="A227" s="1163" t="s">
        <v>1300</v>
      </c>
      <c r="B227" s="914" t="s">
        <v>197</v>
      </c>
      <c r="C227" s="685">
        <f>C226</f>
        <v>21488.05675298124</v>
      </c>
      <c r="D227" s="252"/>
      <c r="E227" s="252"/>
    </row>
    <row r="228" spans="1:31">
      <c r="A228" s="1163" t="s">
        <v>1301</v>
      </c>
      <c r="B228" s="914" t="s">
        <v>197</v>
      </c>
      <c r="C228" s="685">
        <v>0</v>
      </c>
      <c r="D228" s="252"/>
      <c r="E228" s="252"/>
    </row>
    <row r="229" spans="1:31">
      <c r="A229" s="918" t="s">
        <v>1302</v>
      </c>
      <c r="C229" s="252"/>
      <c r="D229" s="252"/>
      <c r="E229" s="252"/>
    </row>
    <row r="230" spans="1:31">
      <c r="A230" s="912" t="s">
        <v>293</v>
      </c>
      <c r="C230" s="252"/>
      <c r="D230" s="257" t="s">
        <v>295</v>
      </c>
      <c r="E230" s="1505" t="s">
        <v>296</v>
      </c>
      <c r="F230" s="1505"/>
      <c r="G230" s="1505"/>
      <c r="H230" s="1505"/>
      <c r="I230" s="1505"/>
      <c r="J230" s="258"/>
      <c r="K230" s="258"/>
      <c r="L230" s="258"/>
      <c r="M230" s="258"/>
      <c r="N230" s="258"/>
      <c r="O230" s="1505"/>
      <c r="P230" s="1505"/>
      <c r="Q230" s="1505"/>
      <c r="R230" s="1505"/>
      <c r="S230" s="1505"/>
      <c r="T230" s="258"/>
      <c r="U230" s="258"/>
      <c r="V230" s="258"/>
      <c r="W230" s="258"/>
      <c r="X230" s="258"/>
      <c r="Y230" s="258"/>
      <c r="Z230" s="258"/>
      <c r="AA230" s="258"/>
      <c r="AB230" s="258"/>
      <c r="AC230" s="258"/>
      <c r="AD230" s="258"/>
      <c r="AE230" s="258"/>
    </row>
    <row r="231" spans="1:31">
      <c r="A231" s="912"/>
      <c r="C231" s="252"/>
      <c r="D231" s="262" t="s">
        <v>297</v>
      </c>
      <c r="E231" s="262">
        <v>1</v>
      </c>
      <c r="F231" s="262">
        <v>2</v>
      </c>
      <c r="G231" s="262">
        <v>3</v>
      </c>
      <c r="H231" s="262">
        <v>4</v>
      </c>
      <c r="I231" s="262">
        <v>5</v>
      </c>
      <c r="J231" s="262">
        <v>6</v>
      </c>
      <c r="K231" s="262">
        <v>7</v>
      </c>
      <c r="L231" s="262">
        <v>8</v>
      </c>
      <c r="M231" s="262">
        <v>9</v>
      </c>
      <c r="N231" s="263">
        <v>10</v>
      </c>
      <c r="O231" s="262">
        <v>11</v>
      </c>
      <c r="P231" s="262">
        <v>12</v>
      </c>
      <c r="Q231" s="262">
        <v>13</v>
      </c>
      <c r="R231" s="262">
        <v>14</v>
      </c>
      <c r="S231" s="262">
        <v>15</v>
      </c>
      <c r="T231" s="262">
        <v>16</v>
      </c>
      <c r="U231" s="262">
        <v>17</v>
      </c>
      <c r="V231" s="262">
        <v>18</v>
      </c>
      <c r="W231" s="262">
        <v>19</v>
      </c>
      <c r="X231" s="263">
        <v>20</v>
      </c>
      <c r="Y231" s="263">
        <v>21</v>
      </c>
      <c r="Z231" s="263">
        <v>22</v>
      </c>
      <c r="AA231" s="263">
        <v>23</v>
      </c>
      <c r="AB231" s="263">
        <v>24</v>
      </c>
      <c r="AC231" s="263">
        <v>25</v>
      </c>
      <c r="AD231" s="263">
        <v>26</v>
      </c>
      <c r="AE231" s="263">
        <v>27</v>
      </c>
    </row>
    <row r="232" spans="1:31">
      <c r="A232" s="1158" t="s">
        <v>1305</v>
      </c>
      <c r="C232" s="252"/>
      <c r="D232" s="264"/>
      <c r="E232" s="264"/>
      <c r="F232" s="264"/>
      <c r="G232" s="264"/>
      <c r="H232" s="264"/>
      <c r="I232" s="264"/>
      <c r="J232" s="264"/>
      <c r="K232" s="264"/>
      <c r="L232" s="264"/>
      <c r="M232" s="264"/>
      <c r="N232" s="1157"/>
      <c r="O232" s="264"/>
      <c r="P232" s="264"/>
      <c r="Q232" s="264"/>
      <c r="R232" s="264"/>
      <c r="S232" s="264"/>
      <c r="T232" s="264"/>
      <c r="U232" s="264"/>
      <c r="V232" s="264"/>
      <c r="W232" s="264"/>
      <c r="X232" s="1157"/>
      <c r="Y232" s="1157"/>
      <c r="Z232" s="1157"/>
      <c r="AA232" s="1157"/>
      <c r="AB232" s="1157"/>
      <c r="AC232" s="1157"/>
      <c r="AD232" s="1157"/>
      <c r="AE232" s="1157"/>
    </row>
    <row r="233" spans="1:31">
      <c r="A233" s="1165" t="s">
        <v>1303</v>
      </c>
      <c r="C233" s="252"/>
      <c r="D233" s="252"/>
      <c r="E233" s="265">
        <f>E187</f>
        <v>0</v>
      </c>
      <c r="F233" s="265">
        <f t="shared" ref="F233:X233" si="171">F187</f>
        <v>0</v>
      </c>
      <c r="G233" s="265">
        <f t="shared" si="171"/>
        <v>0</v>
      </c>
      <c r="H233" s="265">
        <f t="shared" si="171"/>
        <v>0</v>
      </c>
      <c r="I233" s="265">
        <f t="shared" si="171"/>
        <v>0</v>
      </c>
      <c r="J233" s="265">
        <f t="shared" si="171"/>
        <v>2226.2634313399599</v>
      </c>
      <c r="K233" s="265">
        <f t="shared" si="171"/>
        <v>0</v>
      </c>
      <c r="L233" s="265">
        <f t="shared" si="171"/>
        <v>0</v>
      </c>
      <c r="M233" s="265">
        <f t="shared" si="171"/>
        <v>0</v>
      </c>
      <c r="N233" s="265">
        <f t="shared" si="171"/>
        <v>0</v>
      </c>
      <c r="O233" s="265">
        <f t="shared" si="171"/>
        <v>0</v>
      </c>
      <c r="P233" s="265">
        <f t="shared" si="171"/>
        <v>6881.861620527241</v>
      </c>
      <c r="Q233" s="265">
        <f t="shared" si="171"/>
        <v>0</v>
      </c>
      <c r="R233" s="265">
        <f t="shared" si="171"/>
        <v>0</v>
      </c>
      <c r="S233" s="265">
        <f t="shared" si="171"/>
        <v>0</v>
      </c>
      <c r="T233" s="265">
        <f t="shared" si="171"/>
        <v>0</v>
      </c>
      <c r="U233" s="265">
        <f t="shared" si="171"/>
        <v>0</v>
      </c>
      <c r="V233" s="265">
        <f t="shared" si="171"/>
        <v>0</v>
      </c>
      <c r="W233" s="265">
        <f t="shared" si="171"/>
        <v>0</v>
      </c>
      <c r="X233" s="265">
        <f t="shared" si="171"/>
        <v>10850.527174368633</v>
      </c>
      <c r="Y233" s="265">
        <f t="shared" ref="Y233:AE233" si="172">Y187</f>
        <v>0</v>
      </c>
      <c r="Z233" s="265">
        <f t="shared" si="172"/>
        <v>0</v>
      </c>
      <c r="AA233" s="265">
        <f t="shared" si="172"/>
        <v>0</v>
      </c>
      <c r="AB233" s="265">
        <f t="shared" si="172"/>
        <v>0</v>
      </c>
      <c r="AC233" s="265">
        <f t="shared" si="172"/>
        <v>0</v>
      </c>
      <c r="AD233" s="265">
        <f t="shared" si="172"/>
        <v>0</v>
      </c>
      <c r="AE233" s="265">
        <f t="shared" si="172"/>
        <v>0</v>
      </c>
    </row>
    <row r="234" spans="1:31">
      <c r="A234" s="1165" t="s">
        <v>1301</v>
      </c>
      <c r="C234" s="252"/>
      <c r="D234" s="252"/>
      <c r="E234" s="252">
        <f>C228</f>
        <v>0</v>
      </c>
    </row>
    <row r="235" spans="1:31">
      <c r="A235" s="1158" t="s">
        <v>1306</v>
      </c>
      <c r="C235" s="252"/>
      <c r="D235" s="252"/>
      <c r="E235" s="265">
        <f t="shared" ref="E235:X235" si="173">SUM(E233:E234)</f>
        <v>0</v>
      </c>
      <c r="F235" s="265">
        <f t="shared" si="173"/>
        <v>0</v>
      </c>
      <c r="G235" s="265">
        <f t="shared" si="173"/>
        <v>0</v>
      </c>
      <c r="H235" s="265">
        <f t="shared" si="173"/>
        <v>0</v>
      </c>
      <c r="I235" s="265">
        <f t="shared" si="173"/>
        <v>0</v>
      </c>
      <c r="J235" s="265">
        <f t="shared" si="173"/>
        <v>2226.2634313399599</v>
      </c>
      <c r="K235" s="265">
        <f t="shared" si="173"/>
        <v>0</v>
      </c>
      <c r="L235" s="265">
        <f t="shared" si="173"/>
        <v>0</v>
      </c>
      <c r="M235" s="265">
        <f t="shared" si="173"/>
        <v>0</v>
      </c>
      <c r="N235" s="265">
        <f t="shared" si="173"/>
        <v>0</v>
      </c>
      <c r="O235" s="265">
        <f t="shared" si="173"/>
        <v>0</v>
      </c>
      <c r="P235" s="265">
        <f t="shared" si="173"/>
        <v>6881.861620527241</v>
      </c>
      <c r="Q235" s="265">
        <f t="shared" si="173"/>
        <v>0</v>
      </c>
      <c r="R235" s="265">
        <f t="shared" si="173"/>
        <v>0</v>
      </c>
      <c r="S235" s="265">
        <f t="shared" si="173"/>
        <v>0</v>
      </c>
      <c r="T235" s="265">
        <f t="shared" si="173"/>
        <v>0</v>
      </c>
      <c r="U235" s="265">
        <f t="shared" si="173"/>
        <v>0</v>
      </c>
      <c r="V235" s="265">
        <f t="shared" si="173"/>
        <v>0</v>
      </c>
      <c r="W235" s="265">
        <f t="shared" si="173"/>
        <v>0</v>
      </c>
      <c r="X235" s="265">
        <f t="shared" si="173"/>
        <v>10850.527174368633</v>
      </c>
      <c r="Y235" s="265">
        <f t="shared" ref="Y235:AE235" si="174">SUM(Y233:Y234)</f>
        <v>0</v>
      </c>
      <c r="Z235" s="265">
        <f t="shared" si="174"/>
        <v>0</v>
      </c>
      <c r="AA235" s="265">
        <f t="shared" si="174"/>
        <v>0</v>
      </c>
      <c r="AB235" s="265">
        <f t="shared" si="174"/>
        <v>0</v>
      </c>
      <c r="AC235" s="265">
        <f t="shared" si="174"/>
        <v>0</v>
      </c>
      <c r="AD235" s="265">
        <f t="shared" si="174"/>
        <v>0</v>
      </c>
      <c r="AE235" s="265">
        <f t="shared" si="174"/>
        <v>0</v>
      </c>
    </row>
    <row r="236" spans="1:31">
      <c r="A236" s="912"/>
      <c r="C236" s="252"/>
      <c r="D236" s="252"/>
      <c r="E236" s="252"/>
    </row>
    <row r="237" spans="1:31">
      <c r="A237" s="1158" t="s">
        <v>1307</v>
      </c>
      <c r="C237" s="252"/>
      <c r="D237" s="252"/>
      <c r="E237" s="252"/>
    </row>
    <row r="238" spans="1:31">
      <c r="A238" s="912" t="s">
        <v>1308</v>
      </c>
      <c r="C238" s="252"/>
      <c r="D238" s="252"/>
      <c r="E238" s="265">
        <f>E193</f>
        <v>21078.826389141468</v>
      </c>
      <c r="F238" s="265">
        <f t="shared" ref="F238:X238" si="175">F193</f>
        <v>2227.5</v>
      </c>
      <c r="G238" s="265">
        <f t="shared" si="175"/>
        <v>0</v>
      </c>
      <c r="H238" s="265">
        <f t="shared" si="175"/>
        <v>0</v>
      </c>
      <c r="I238" s="265">
        <f t="shared" si="175"/>
        <v>0</v>
      </c>
      <c r="J238" s="265">
        <f t="shared" si="175"/>
        <v>0</v>
      </c>
      <c r="K238" s="265">
        <f t="shared" si="175"/>
        <v>0</v>
      </c>
      <c r="L238" s="265">
        <f t="shared" si="175"/>
        <v>0</v>
      </c>
      <c r="M238" s="265">
        <f t="shared" si="175"/>
        <v>0</v>
      </c>
      <c r="N238" s="265">
        <f t="shared" si="175"/>
        <v>0</v>
      </c>
      <c r="O238" s="265">
        <f t="shared" si="175"/>
        <v>0</v>
      </c>
      <c r="P238" s="265">
        <f t="shared" si="175"/>
        <v>0</v>
      </c>
      <c r="Q238" s="265">
        <f t="shared" si="175"/>
        <v>0</v>
      </c>
      <c r="R238" s="265">
        <f t="shared" si="175"/>
        <v>0</v>
      </c>
      <c r="S238" s="265">
        <f t="shared" si="175"/>
        <v>0</v>
      </c>
      <c r="T238" s="265">
        <f t="shared" si="175"/>
        <v>0</v>
      </c>
      <c r="U238" s="265">
        <f t="shared" si="175"/>
        <v>0</v>
      </c>
      <c r="V238" s="265">
        <f t="shared" si="175"/>
        <v>0</v>
      </c>
      <c r="W238" s="265">
        <f t="shared" si="175"/>
        <v>0</v>
      </c>
      <c r="X238" s="265">
        <f t="shared" si="175"/>
        <v>0</v>
      </c>
      <c r="Y238" s="265">
        <f t="shared" ref="Y238:AE238" si="176">Y193</f>
        <v>0</v>
      </c>
      <c r="Z238" s="265">
        <f t="shared" si="176"/>
        <v>0</v>
      </c>
      <c r="AA238" s="265">
        <f t="shared" si="176"/>
        <v>0</v>
      </c>
      <c r="AB238" s="265">
        <f t="shared" si="176"/>
        <v>0</v>
      </c>
      <c r="AC238" s="265">
        <f t="shared" si="176"/>
        <v>0</v>
      </c>
      <c r="AD238" s="265">
        <f t="shared" si="176"/>
        <v>0</v>
      </c>
      <c r="AE238" s="265">
        <f t="shared" si="176"/>
        <v>0</v>
      </c>
    </row>
    <row r="239" spans="1:31">
      <c r="A239" s="1158" t="s">
        <v>1309</v>
      </c>
      <c r="C239" s="252"/>
      <c r="D239" s="252"/>
      <c r="E239" s="265">
        <f>SUM(E238)</f>
        <v>21078.826389141468</v>
      </c>
      <c r="F239" s="265">
        <f t="shared" ref="F239:X239" si="177">SUM(F238)</f>
        <v>2227.5</v>
      </c>
      <c r="G239" s="265">
        <f t="shared" si="177"/>
        <v>0</v>
      </c>
      <c r="H239" s="265">
        <f t="shared" si="177"/>
        <v>0</v>
      </c>
      <c r="I239" s="265">
        <f t="shared" si="177"/>
        <v>0</v>
      </c>
      <c r="J239" s="265">
        <f t="shared" si="177"/>
        <v>0</v>
      </c>
      <c r="K239" s="265">
        <f t="shared" si="177"/>
        <v>0</v>
      </c>
      <c r="L239" s="265">
        <f t="shared" si="177"/>
        <v>0</v>
      </c>
      <c r="M239" s="265">
        <f t="shared" si="177"/>
        <v>0</v>
      </c>
      <c r="N239" s="265">
        <f t="shared" si="177"/>
        <v>0</v>
      </c>
      <c r="O239" s="265">
        <f t="shared" si="177"/>
        <v>0</v>
      </c>
      <c r="P239" s="265">
        <f t="shared" si="177"/>
        <v>0</v>
      </c>
      <c r="Q239" s="265">
        <f t="shared" si="177"/>
        <v>0</v>
      </c>
      <c r="R239" s="265">
        <f t="shared" si="177"/>
        <v>0</v>
      </c>
      <c r="S239" s="265">
        <f t="shared" si="177"/>
        <v>0</v>
      </c>
      <c r="T239" s="265">
        <f t="shared" si="177"/>
        <v>0</v>
      </c>
      <c r="U239" s="265">
        <f t="shared" si="177"/>
        <v>0</v>
      </c>
      <c r="V239" s="265">
        <f t="shared" si="177"/>
        <v>0</v>
      </c>
      <c r="W239" s="265">
        <f t="shared" si="177"/>
        <v>0</v>
      </c>
      <c r="X239" s="265">
        <f t="shared" si="177"/>
        <v>0</v>
      </c>
      <c r="Y239" s="265">
        <f t="shared" ref="Y239:AE239" si="178">SUM(Y238)</f>
        <v>0</v>
      </c>
      <c r="Z239" s="265">
        <f t="shared" si="178"/>
        <v>0</v>
      </c>
      <c r="AA239" s="265">
        <f t="shared" si="178"/>
        <v>0</v>
      </c>
      <c r="AB239" s="265">
        <f t="shared" si="178"/>
        <v>0</v>
      </c>
      <c r="AC239" s="265">
        <f t="shared" si="178"/>
        <v>0</v>
      </c>
      <c r="AD239" s="265">
        <f t="shared" si="178"/>
        <v>0</v>
      </c>
      <c r="AE239" s="265">
        <f t="shared" si="178"/>
        <v>0</v>
      </c>
    </row>
    <row r="240" spans="1:31">
      <c r="A240" s="912"/>
      <c r="C240" s="252"/>
      <c r="D240" s="252"/>
      <c r="E240" s="252"/>
    </row>
    <row r="241" spans="1:31">
      <c r="A241" s="1158" t="s">
        <v>1310</v>
      </c>
      <c r="C241" s="252"/>
      <c r="D241" s="252"/>
      <c r="E241" s="265">
        <f>E235-E239</f>
        <v>-21078.826389141468</v>
      </c>
      <c r="F241" s="265">
        <f t="shared" ref="F241:X241" si="179">F235-F239</f>
        <v>-2227.5</v>
      </c>
      <c r="G241" s="265">
        <f t="shared" si="179"/>
        <v>0</v>
      </c>
      <c r="H241" s="265">
        <f t="shared" si="179"/>
        <v>0</v>
      </c>
      <c r="I241" s="265">
        <f t="shared" si="179"/>
        <v>0</v>
      </c>
      <c r="J241" s="265">
        <f t="shared" si="179"/>
        <v>2226.2634313399599</v>
      </c>
      <c r="K241" s="265">
        <f t="shared" si="179"/>
        <v>0</v>
      </c>
      <c r="L241" s="265">
        <f t="shared" si="179"/>
        <v>0</v>
      </c>
      <c r="M241" s="265">
        <f t="shared" si="179"/>
        <v>0</v>
      </c>
      <c r="N241" s="265">
        <f t="shared" si="179"/>
        <v>0</v>
      </c>
      <c r="O241" s="265">
        <f t="shared" si="179"/>
        <v>0</v>
      </c>
      <c r="P241" s="265">
        <f t="shared" si="179"/>
        <v>6881.861620527241</v>
      </c>
      <c r="Q241" s="265">
        <f t="shared" si="179"/>
        <v>0</v>
      </c>
      <c r="R241" s="265">
        <f t="shared" si="179"/>
        <v>0</v>
      </c>
      <c r="S241" s="265">
        <f t="shared" si="179"/>
        <v>0</v>
      </c>
      <c r="T241" s="265">
        <f t="shared" si="179"/>
        <v>0</v>
      </c>
      <c r="U241" s="265">
        <f t="shared" si="179"/>
        <v>0</v>
      </c>
      <c r="V241" s="265">
        <f t="shared" si="179"/>
        <v>0</v>
      </c>
      <c r="W241" s="265">
        <f t="shared" si="179"/>
        <v>0</v>
      </c>
      <c r="X241" s="265">
        <f t="shared" si="179"/>
        <v>10850.527174368633</v>
      </c>
      <c r="Y241" s="265">
        <f t="shared" ref="Y241:AE241" si="180">Y235-Y239</f>
        <v>0</v>
      </c>
      <c r="Z241" s="265">
        <f t="shared" si="180"/>
        <v>0</v>
      </c>
      <c r="AA241" s="265">
        <f t="shared" si="180"/>
        <v>0</v>
      </c>
      <c r="AB241" s="265">
        <f t="shared" si="180"/>
        <v>0</v>
      </c>
      <c r="AC241" s="265">
        <f t="shared" si="180"/>
        <v>0</v>
      </c>
      <c r="AD241" s="265">
        <f t="shared" si="180"/>
        <v>0</v>
      </c>
      <c r="AE241" s="265">
        <f t="shared" si="180"/>
        <v>0</v>
      </c>
    </row>
    <row r="242" spans="1:31" ht="12" thickBot="1">
      <c r="A242" s="1166" t="s">
        <v>350</v>
      </c>
      <c r="B242" s="921"/>
      <c r="C242" s="1090"/>
      <c r="D242" s="1090"/>
      <c r="E242" s="1091">
        <f>E241-$D$71</f>
        <v>-21078.826389141468</v>
      </c>
      <c r="F242" s="1091">
        <f t="shared" ref="F242:X242" si="181">F241-$D$71</f>
        <v>-2227.5</v>
      </c>
      <c r="G242" s="1091">
        <f t="shared" si="181"/>
        <v>0</v>
      </c>
      <c r="H242" s="1091">
        <f t="shared" si="181"/>
        <v>0</v>
      </c>
      <c r="I242" s="1091">
        <f t="shared" si="181"/>
        <v>0</v>
      </c>
      <c r="J242" s="1091">
        <f t="shared" si="181"/>
        <v>2226.2634313399599</v>
      </c>
      <c r="K242" s="1091">
        <f t="shared" si="181"/>
        <v>0</v>
      </c>
      <c r="L242" s="1091">
        <f t="shared" si="181"/>
        <v>0</v>
      </c>
      <c r="M242" s="1091">
        <f t="shared" si="181"/>
        <v>0</v>
      </c>
      <c r="N242" s="1091">
        <f t="shared" si="181"/>
        <v>0</v>
      </c>
      <c r="O242" s="1091">
        <f t="shared" si="181"/>
        <v>0</v>
      </c>
      <c r="P242" s="1091">
        <f t="shared" si="181"/>
        <v>6881.861620527241</v>
      </c>
      <c r="Q242" s="1091">
        <f t="shared" si="181"/>
        <v>0</v>
      </c>
      <c r="R242" s="1091">
        <f t="shared" si="181"/>
        <v>0</v>
      </c>
      <c r="S242" s="1091">
        <f t="shared" si="181"/>
        <v>0</v>
      </c>
      <c r="T242" s="1091">
        <f t="shared" si="181"/>
        <v>0</v>
      </c>
      <c r="U242" s="1091">
        <f t="shared" si="181"/>
        <v>0</v>
      </c>
      <c r="V242" s="1091">
        <f t="shared" si="181"/>
        <v>0</v>
      </c>
      <c r="W242" s="1091">
        <f t="shared" si="181"/>
        <v>0</v>
      </c>
      <c r="X242" s="1091">
        <f t="shared" si="181"/>
        <v>10850.527174368633</v>
      </c>
      <c r="Y242" s="1091">
        <f t="shared" ref="Y242:AE242" si="182">Y241-$D$71</f>
        <v>0</v>
      </c>
      <c r="Z242" s="1091">
        <f t="shared" si="182"/>
        <v>0</v>
      </c>
      <c r="AA242" s="1091">
        <f t="shared" si="182"/>
        <v>0</v>
      </c>
      <c r="AB242" s="1091">
        <f t="shared" si="182"/>
        <v>0</v>
      </c>
      <c r="AC242" s="1091">
        <f t="shared" si="182"/>
        <v>0</v>
      </c>
      <c r="AD242" s="1091">
        <f t="shared" si="182"/>
        <v>0</v>
      </c>
      <c r="AE242" s="1091">
        <f t="shared" si="182"/>
        <v>0</v>
      </c>
    </row>
    <row r="243" spans="1:31">
      <c r="C243" s="252"/>
      <c r="D243" s="252"/>
      <c r="E243" s="252"/>
    </row>
    <row r="244" spans="1:31" ht="12" thickBot="1">
      <c r="C244" s="252"/>
      <c r="D244" s="252"/>
      <c r="E244" s="252"/>
    </row>
    <row r="245" spans="1:31" s="2" customFormat="1" ht="12.75" thickBot="1">
      <c r="A245" s="896" t="s">
        <v>1103</v>
      </c>
      <c r="B245" s="1503" t="s">
        <v>1104</v>
      </c>
      <c r="C245" s="1515"/>
      <c r="D245" s="1503" t="s">
        <v>1429</v>
      </c>
      <c r="E245" s="1504"/>
      <c r="F245" s="1237"/>
      <c r="G245" s="1239"/>
      <c r="J245" s="1121" t="s">
        <v>1278</v>
      </c>
      <c r="K245" s="1124">
        <v>0</v>
      </c>
    </row>
    <row r="246" spans="1:31" s="2" customFormat="1" ht="12">
      <c r="A246" s="885"/>
      <c r="B246" s="886" t="s">
        <v>351</v>
      </c>
      <c r="C246" s="886" t="s">
        <v>1105</v>
      </c>
      <c r="D246" s="886" t="s">
        <v>351</v>
      </c>
      <c r="E246" s="886" t="s">
        <v>1576</v>
      </c>
      <c r="F246" s="886" t="s">
        <v>1578</v>
      </c>
      <c r="G246" s="887" t="s">
        <v>1579</v>
      </c>
      <c r="J246" s="1122" t="s">
        <v>1281</v>
      </c>
      <c r="K246" s="1125">
        <f>MAXA(E193:Y193)</f>
        <v>21078.826389141468</v>
      </c>
    </row>
    <row r="247" spans="1:31" s="2" customFormat="1" ht="12.75" thickBot="1">
      <c r="A247" s="888" t="s">
        <v>1106</v>
      </c>
      <c r="B247" s="882">
        <f>IRR(E258:N258)</f>
        <v>-0.38193174915758721</v>
      </c>
      <c r="C247" s="883">
        <f>NPV(0.06,E258:N258)</f>
        <v>-20298.724471188183</v>
      </c>
      <c r="D247" s="882">
        <f>IRR(E258:X258)</f>
        <v>-1.0481922851540149E-2</v>
      </c>
      <c r="E247" s="883">
        <f>NPV(0.06,E258:AE258)</f>
        <v>-13495.404419235729</v>
      </c>
      <c r="F247" s="883">
        <f>NPV(0.04,E258:AE258)</f>
        <v>-11317.673508274807</v>
      </c>
      <c r="G247" s="883">
        <f>NPV(0.08,E258:AE258)</f>
        <v>-14963.387378889916</v>
      </c>
      <c r="J247" s="1123" t="s">
        <v>1280</v>
      </c>
      <c r="K247" s="1126">
        <f>E247/K246+1</f>
        <v>0.35976490483418266</v>
      </c>
    </row>
    <row r="248" spans="1:31" s="2" customFormat="1" ht="12.75" thickBot="1">
      <c r="A248" s="890"/>
      <c r="B248" s="882"/>
      <c r="C248" s="883"/>
      <c r="D248" s="882"/>
      <c r="E248" s="883"/>
      <c r="F248" s="883"/>
      <c r="G248" s="883"/>
      <c r="J248" s="1170" t="s">
        <v>1319</v>
      </c>
      <c r="K248" s="1171">
        <f>-SUM(E242:G242)/J242+O231</f>
        <v>21.468808884451597</v>
      </c>
    </row>
    <row r="249" spans="1:31" s="2" customFormat="1" ht="12">
      <c r="A249" s="891" t="s">
        <v>1107</v>
      </c>
      <c r="B249" s="882">
        <f>IRR(E260:N260)</f>
        <v>-0.39395243302318816</v>
      </c>
      <c r="C249" s="883">
        <f>NPV(0.06,E260:N260)</f>
        <v>-22485.539705478855</v>
      </c>
      <c r="D249" s="882">
        <f>IRR(E260:X260)</f>
        <v>-1.6781777602468129E-2</v>
      </c>
      <c r="E249" s="883">
        <f t="shared" ref="E249:E255" si="183">NPV(0.06,E260:AE260)</f>
        <v>-15682.219653526397</v>
      </c>
      <c r="F249" s="883">
        <f>NPV(0.04,E260:AE260)</f>
        <v>-13550.428634449656</v>
      </c>
      <c r="G249" s="883">
        <f>NPV(0.08,E260:AE260)</f>
        <v>-17106.102785291907</v>
      </c>
    </row>
    <row r="250" spans="1:31" s="2" customFormat="1" ht="12">
      <c r="A250" s="891" t="s">
        <v>1108</v>
      </c>
      <c r="B250" s="882">
        <f>IRR(E261:N261)</f>
        <v>-0.40472742768929804</v>
      </c>
      <c r="C250" s="883">
        <f>NPV(0.06,E261:N261)</f>
        <v>-24672.354939769517</v>
      </c>
      <c r="D250" s="882">
        <f>IRR(E261:X261)</f>
        <v>-2.2443217549495298E-2</v>
      </c>
      <c r="E250" s="883">
        <f t="shared" si="183"/>
        <v>-17869.034887817063</v>
      </c>
      <c r="F250" s="883">
        <f>NPV(0.04,E261:AE261)</f>
        <v>-15783.183760624499</v>
      </c>
      <c r="G250" s="883">
        <f>NPV(0.08,E261:AE261)</f>
        <v>-19248.818191693892</v>
      </c>
    </row>
    <row r="251" spans="1:31" s="2" customFormat="1" ht="12">
      <c r="A251" s="891" t="s">
        <v>1109</v>
      </c>
      <c r="B251" s="884" t="e">
        <f>IRR(E262:N262)</f>
        <v>#NUM!</v>
      </c>
      <c r="C251" s="883">
        <f>NPV(0.06,E262:N262)</f>
        <v>-13679.887101426688</v>
      </c>
      <c r="D251" s="884">
        <f>IRR(E262:X262)</f>
        <v>1.1617391275226652E-2</v>
      </c>
      <c r="E251" s="883">
        <f t="shared" si="183"/>
        <v>-7250.8628973833211</v>
      </c>
      <c r="F251" s="883">
        <f>NPV(0.04,E262:AE262)</f>
        <v>-5120.7968061462961</v>
      </c>
      <c r="G251" s="883">
        <f>NPV(0.08,E262:AE262)</f>
        <v>-8718.9778864188593</v>
      </c>
    </row>
    <row r="252" spans="1:31" s="2" customFormat="1" ht="12">
      <c r="A252" s="891"/>
      <c r="B252" s="882"/>
      <c r="C252" s="883"/>
      <c r="D252" s="882"/>
      <c r="E252" s="883">
        <f t="shared" si="183"/>
        <v>0</v>
      </c>
      <c r="F252" s="883">
        <f>NPV(0.04,F263:Y263)</f>
        <v>0</v>
      </c>
      <c r="G252" s="883">
        <f>NPV(0.08,G263:Z263)</f>
        <v>0</v>
      </c>
    </row>
    <row r="253" spans="1:31" s="2" customFormat="1" ht="12">
      <c r="A253" s="891" t="s">
        <v>1110</v>
      </c>
      <c r="B253" s="882" t="e">
        <f>IRR(E264:N264)</f>
        <v>#NUM!</v>
      </c>
      <c r="C253" s="883">
        <f>NPV(0.06,E264:N264)</f>
        <v>-20713.839042136577</v>
      </c>
      <c r="D253" s="882">
        <f>IRR(E264:X264)</f>
        <v>-2.0006496391423823E-2</v>
      </c>
      <c r="E253" s="883">
        <f t="shared" si="183"/>
        <v>-14824.785900322548</v>
      </c>
      <c r="F253" s="883">
        <f>NPV(0.04,E264:AE264)</f>
        <v>-13034.79104234421</v>
      </c>
      <c r="G253" s="883">
        <f>NPV(0.08,E264:AE264)</f>
        <v>-16011.557257835562</v>
      </c>
    </row>
    <row r="254" spans="1:31" s="2" customFormat="1" ht="12">
      <c r="A254" s="891" t="s">
        <v>1111</v>
      </c>
      <c r="B254" s="882" t="e">
        <f>IRR(E265:N265)</f>
        <v>#NUM!</v>
      </c>
      <c r="C254" s="883">
        <f>NPV(0.06,E265:N265)</f>
        <v>-20870.781829308427</v>
      </c>
      <c r="D254" s="882">
        <f>IRR(E265:X265)</f>
        <v>-2.7804108583444731E-2</v>
      </c>
      <c r="E254" s="883">
        <f t="shared" si="183"/>
        <v>-15662.060692689642</v>
      </c>
      <c r="F254" s="883">
        <f>NPV(0.04,E265:AE265)</f>
        <v>-14135.778817691573</v>
      </c>
      <c r="G254" s="883">
        <f>NPV(0.08,E265:AE265)</f>
        <v>-16657.933926348556</v>
      </c>
    </row>
    <row r="255" spans="1:31" s="2" customFormat="1" ht="12.75" thickBot="1">
      <c r="A255" s="892" t="s">
        <v>1112</v>
      </c>
      <c r="B255" s="893" t="e">
        <f>IRR(E266:N266)</f>
        <v>#NUM!</v>
      </c>
      <c r="C255" s="894">
        <f>NPV(0.06,E266:N266)</f>
        <v>-21184.667403652129</v>
      </c>
      <c r="D255" s="893">
        <f>IRR(E266:X266)</f>
        <v>-4.6313881973443549E-2</v>
      </c>
      <c r="E255" s="894">
        <f t="shared" si="183"/>
        <v>-17336.610277423835</v>
      </c>
      <c r="F255" s="894">
        <f>NPV(0.04,E266:AE266)</f>
        <v>-16337.754368386304</v>
      </c>
      <c r="G255" s="894">
        <f>NPV(0.08,E266:AE266)</f>
        <v>-17950.687263374544</v>
      </c>
    </row>
    <row r="256" spans="1:31" s="2" customFormat="1" ht="12.75" thickBot="1">
      <c r="A256" s="845"/>
      <c r="B256" s="845"/>
      <c r="C256" s="9"/>
    </row>
    <row r="257" spans="4:31" s="2" customFormat="1" ht="15" customHeight="1">
      <c r="D257" s="897"/>
      <c r="E257" s="898" t="s">
        <v>432</v>
      </c>
      <c r="F257" s="898" t="s">
        <v>1113</v>
      </c>
      <c r="G257" s="898" t="s">
        <v>1114</v>
      </c>
      <c r="H257" s="898" t="s">
        <v>1115</v>
      </c>
      <c r="I257" s="898" t="s">
        <v>1116</v>
      </c>
      <c r="J257" s="898" t="s">
        <v>1117</v>
      </c>
      <c r="K257" s="898" t="s">
        <v>1118</v>
      </c>
      <c r="L257" s="898" t="s">
        <v>1119</v>
      </c>
      <c r="M257" s="898" t="s">
        <v>1120</v>
      </c>
      <c r="N257" s="898" t="s">
        <v>1121</v>
      </c>
      <c r="O257" s="898" t="s">
        <v>1122</v>
      </c>
      <c r="P257" s="898" t="s">
        <v>1123</v>
      </c>
      <c r="Q257" s="898" t="s">
        <v>1124</v>
      </c>
      <c r="R257" s="898" t="s">
        <v>1125</v>
      </c>
      <c r="S257" s="898" t="s">
        <v>1126</v>
      </c>
      <c r="T257" s="898" t="s">
        <v>1127</v>
      </c>
      <c r="U257" s="898" t="s">
        <v>1128</v>
      </c>
      <c r="V257" s="898" t="s">
        <v>1129</v>
      </c>
      <c r="W257" s="898" t="s">
        <v>1130</v>
      </c>
      <c r="X257" s="898" t="s">
        <v>1131</v>
      </c>
      <c r="Y257" s="898" t="s">
        <v>1422</v>
      </c>
      <c r="Z257" s="898" t="s">
        <v>1423</v>
      </c>
      <c r="AA257" s="898" t="s">
        <v>1424</v>
      </c>
      <c r="AB257" s="898" t="s">
        <v>1425</v>
      </c>
      <c r="AC257" s="898" t="s">
        <v>1426</v>
      </c>
      <c r="AD257" s="898" t="s">
        <v>1427</v>
      </c>
      <c r="AE257" s="898" t="s">
        <v>1428</v>
      </c>
    </row>
    <row r="258" spans="4:31" s="2" customFormat="1" ht="15" customHeight="1">
      <c r="D258" s="899" t="s">
        <v>1106</v>
      </c>
      <c r="E258" s="237">
        <f>E235-E239</f>
        <v>-21078.826389141468</v>
      </c>
      <c r="F258" s="237">
        <f t="shared" ref="F258:X258" si="184">F235-F239</f>
        <v>-2227.5</v>
      </c>
      <c r="G258" s="237">
        <f t="shared" si="184"/>
        <v>0</v>
      </c>
      <c r="H258" s="237">
        <f t="shared" si="184"/>
        <v>0</v>
      </c>
      <c r="I258" s="237">
        <f t="shared" si="184"/>
        <v>0</v>
      </c>
      <c r="J258" s="237">
        <f t="shared" si="184"/>
        <v>2226.2634313399599</v>
      </c>
      <c r="K258" s="237">
        <f t="shared" si="184"/>
        <v>0</v>
      </c>
      <c r="L258" s="237">
        <f t="shared" si="184"/>
        <v>0</v>
      </c>
      <c r="M258" s="237">
        <f t="shared" si="184"/>
        <v>0</v>
      </c>
      <c r="N258" s="237">
        <f t="shared" si="184"/>
        <v>0</v>
      </c>
      <c r="O258" s="237">
        <f t="shared" si="184"/>
        <v>0</v>
      </c>
      <c r="P258" s="237">
        <f t="shared" si="184"/>
        <v>6881.861620527241</v>
      </c>
      <c r="Q258" s="237">
        <f t="shared" si="184"/>
        <v>0</v>
      </c>
      <c r="R258" s="237">
        <f t="shared" si="184"/>
        <v>0</v>
      </c>
      <c r="S258" s="237">
        <f t="shared" si="184"/>
        <v>0</v>
      </c>
      <c r="T258" s="237">
        <f t="shared" si="184"/>
        <v>0</v>
      </c>
      <c r="U258" s="237">
        <f t="shared" si="184"/>
        <v>0</v>
      </c>
      <c r="V258" s="237">
        <f t="shared" si="184"/>
        <v>0</v>
      </c>
      <c r="W258" s="237">
        <f t="shared" si="184"/>
        <v>0</v>
      </c>
      <c r="X258" s="237">
        <f t="shared" si="184"/>
        <v>10850.527174368633</v>
      </c>
      <c r="Y258" s="237">
        <f t="shared" ref="Y258:AE258" si="185">Y235-Y239</f>
        <v>0</v>
      </c>
      <c r="Z258" s="237">
        <f t="shared" si="185"/>
        <v>0</v>
      </c>
      <c r="AA258" s="237">
        <f t="shared" si="185"/>
        <v>0</v>
      </c>
      <c r="AB258" s="237">
        <f t="shared" si="185"/>
        <v>0</v>
      </c>
      <c r="AC258" s="237">
        <f t="shared" si="185"/>
        <v>0</v>
      </c>
      <c r="AD258" s="237">
        <f t="shared" si="185"/>
        <v>0</v>
      </c>
      <c r="AE258" s="237">
        <f t="shared" si="185"/>
        <v>0</v>
      </c>
    </row>
    <row r="259" spans="4:31" s="2" customFormat="1" ht="15" customHeight="1">
      <c r="D259" s="899" t="s">
        <v>1132</v>
      </c>
      <c r="E259" s="237"/>
      <c r="F259" s="237"/>
      <c r="G259" s="900"/>
      <c r="H259" s="900"/>
      <c r="I259" s="900"/>
      <c r="J259" s="900"/>
      <c r="K259" s="900"/>
      <c r="L259" s="900"/>
      <c r="M259" s="900"/>
      <c r="N259" s="900"/>
      <c r="O259" s="900"/>
      <c r="P259" s="900"/>
      <c r="Q259" s="900"/>
      <c r="R259" s="900"/>
      <c r="S259" s="900"/>
      <c r="T259" s="900"/>
      <c r="U259" s="900"/>
      <c r="V259" s="900"/>
      <c r="W259" s="900"/>
      <c r="X259" s="900"/>
      <c r="Y259" s="900"/>
      <c r="Z259" s="900"/>
      <c r="AA259" s="900"/>
      <c r="AB259" s="900"/>
      <c r="AC259" s="900"/>
      <c r="AD259" s="900"/>
      <c r="AE259" s="900"/>
    </row>
    <row r="260" spans="4:31" s="2" customFormat="1" ht="15" customHeight="1">
      <c r="D260" s="901">
        <v>0.1</v>
      </c>
      <c r="E260" s="237">
        <f>E235-E239*IF(E239&gt;=0,(1+$D260),IF(E239&lt;0,(1-$D260)))</f>
        <v>-23186.709028055619</v>
      </c>
      <c r="F260" s="237">
        <f t="shared" ref="F260:X260" si="186">F235-F239*IF(F239&gt;=0,(1+$D260),IF(F239&lt;0,(1-$D260)))</f>
        <v>-2450.25</v>
      </c>
      <c r="G260" s="237">
        <f t="shared" si="186"/>
        <v>0</v>
      </c>
      <c r="H260" s="237">
        <f t="shared" si="186"/>
        <v>0</v>
      </c>
      <c r="I260" s="237">
        <f t="shared" si="186"/>
        <v>0</v>
      </c>
      <c r="J260" s="237">
        <f t="shared" si="186"/>
        <v>2226.2634313399599</v>
      </c>
      <c r="K260" s="237">
        <f t="shared" si="186"/>
        <v>0</v>
      </c>
      <c r="L260" s="237">
        <f t="shared" si="186"/>
        <v>0</v>
      </c>
      <c r="M260" s="237">
        <f t="shared" si="186"/>
        <v>0</v>
      </c>
      <c r="N260" s="237">
        <f t="shared" si="186"/>
        <v>0</v>
      </c>
      <c r="O260" s="237">
        <f t="shared" si="186"/>
        <v>0</v>
      </c>
      <c r="P260" s="237">
        <f t="shared" si="186"/>
        <v>6881.861620527241</v>
      </c>
      <c r="Q260" s="237">
        <f t="shared" si="186"/>
        <v>0</v>
      </c>
      <c r="R260" s="237">
        <f t="shared" si="186"/>
        <v>0</v>
      </c>
      <c r="S260" s="237">
        <f t="shared" si="186"/>
        <v>0</v>
      </c>
      <c r="T260" s="237">
        <f t="shared" si="186"/>
        <v>0</v>
      </c>
      <c r="U260" s="237">
        <f t="shared" si="186"/>
        <v>0</v>
      </c>
      <c r="V260" s="237">
        <f t="shared" si="186"/>
        <v>0</v>
      </c>
      <c r="W260" s="237">
        <f t="shared" si="186"/>
        <v>0</v>
      </c>
      <c r="X260" s="237">
        <f t="shared" si="186"/>
        <v>10850.527174368633</v>
      </c>
      <c r="Y260" s="237">
        <f t="shared" ref="Y260:AE260" si="187">Y235-Y239*IF(Y239&gt;=0,(1+$D260),IF(Y239&lt;0,(1-$D260)))</f>
        <v>0</v>
      </c>
      <c r="Z260" s="237">
        <f t="shared" si="187"/>
        <v>0</v>
      </c>
      <c r="AA260" s="237">
        <f t="shared" si="187"/>
        <v>0</v>
      </c>
      <c r="AB260" s="237">
        <f t="shared" si="187"/>
        <v>0</v>
      </c>
      <c r="AC260" s="237">
        <f t="shared" si="187"/>
        <v>0</v>
      </c>
      <c r="AD260" s="237">
        <f t="shared" si="187"/>
        <v>0</v>
      </c>
      <c r="AE260" s="237">
        <f t="shared" si="187"/>
        <v>0</v>
      </c>
    </row>
    <row r="261" spans="4:31" s="2" customFormat="1" ht="15" customHeight="1">
      <c r="D261" s="901">
        <v>0.2</v>
      </c>
      <c r="E261" s="237">
        <f>E235-E239*IF(E239&gt;=0,(1+$D261),IF(E239&lt;0,(1-$D261)))</f>
        <v>-25294.591666969762</v>
      </c>
      <c r="F261" s="237">
        <f t="shared" ref="F261:X261" si="188">F235-F239*IF(F239&gt;=0,(1+$D261),IF(F239&lt;0,(1-$D261)))</f>
        <v>-2673</v>
      </c>
      <c r="G261" s="237">
        <f t="shared" si="188"/>
        <v>0</v>
      </c>
      <c r="H261" s="237">
        <f t="shared" si="188"/>
        <v>0</v>
      </c>
      <c r="I261" s="237">
        <f t="shared" si="188"/>
        <v>0</v>
      </c>
      <c r="J261" s="237">
        <f t="shared" si="188"/>
        <v>2226.2634313399599</v>
      </c>
      <c r="K261" s="237">
        <f t="shared" si="188"/>
        <v>0</v>
      </c>
      <c r="L261" s="237">
        <f t="shared" si="188"/>
        <v>0</v>
      </c>
      <c r="M261" s="237">
        <f t="shared" si="188"/>
        <v>0</v>
      </c>
      <c r="N261" s="237">
        <f t="shared" si="188"/>
        <v>0</v>
      </c>
      <c r="O261" s="237">
        <f t="shared" si="188"/>
        <v>0</v>
      </c>
      <c r="P261" s="237">
        <f t="shared" si="188"/>
        <v>6881.861620527241</v>
      </c>
      <c r="Q261" s="237">
        <f t="shared" si="188"/>
        <v>0</v>
      </c>
      <c r="R261" s="237">
        <f t="shared" si="188"/>
        <v>0</v>
      </c>
      <c r="S261" s="237">
        <f t="shared" si="188"/>
        <v>0</v>
      </c>
      <c r="T261" s="237">
        <f t="shared" si="188"/>
        <v>0</v>
      </c>
      <c r="U261" s="237">
        <f t="shared" si="188"/>
        <v>0</v>
      </c>
      <c r="V261" s="237">
        <f t="shared" si="188"/>
        <v>0</v>
      </c>
      <c r="W261" s="237">
        <f t="shared" si="188"/>
        <v>0</v>
      </c>
      <c r="X261" s="237">
        <f t="shared" si="188"/>
        <v>10850.527174368633</v>
      </c>
      <c r="Y261" s="237">
        <f t="shared" ref="Y261:AE261" si="189">Y235-Y239*IF(Y239&gt;=0,(1+$D261),IF(Y239&lt;0,(1-$D261)))</f>
        <v>0</v>
      </c>
      <c r="Z261" s="237">
        <f t="shared" si="189"/>
        <v>0</v>
      </c>
      <c r="AA261" s="237">
        <f t="shared" si="189"/>
        <v>0</v>
      </c>
      <c r="AB261" s="237">
        <f t="shared" si="189"/>
        <v>0</v>
      </c>
      <c r="AC261" s="237">
        <f t="shared" si="189"/>
        <v>0</v>
      </c>
      <c r="AD261" s="237">
        <f t="shared" si="189"/>
        <v>0</v>
      </c>
      <c r="AE261" s="237">
        <f t="shared" si="189"/>
        <v>0</v>
      </c>
    </row>
    <row r="262" spans="4:31" s="2" customFormat="1" ht="15" customHeight="1">
      <c r="D262" s="901">
        <v>0.6</v>
      </c>
      <c r="E262" s="237">
        <f>E$63-E$67*IF(E$67&gt;=0,(1+$D262),IF(E$67&lt;0,(1-$D262)))</f>
        <v>-14468.27086188889</v>
      </c>
      <c r="F262" s="237">
        <f t="shared" ref="F262:AE262" si="190">F$63-F$67*IF(F$67&gt;=0,(1+$D262),IF(F$67&lt;0,(1-$D262)))</f>
        <v>-1400.4773067465412</v>
      </c>
      <c r="G262" s="237">
        <f t="shared" si="190"/>
        <v>-63.977306746541039</v>
      </c>
      <c r="H262" s="237">
        <f t="shared" si="190"/>
        <v>-63.977306746541039</v>
      </c>
      <c r="I262" s="237">
        <f t="shared" si="190"/>
        <v>-63.977306746541039</v>
      </c>
      <c r="J262" s="237">
        <f t="shared" si="190"/>
        <v>2162.2861245934187</v>
      </c>
      <c r="K262" s="237">
        <f t="shared" si="190"/>
        <v>-63.977306746541039</v>
      </c>
      <c r="L262" s="237">
        <f t="shared" si="190"/>
        <v>-63.977306746541039</v>
      </c>
      <c r="M262" s="237">
        <f t="shared" si="190"/>
        <v>-63.977306746541039</v>
      </c>
      <c r="N262" s="237">
        <f t="shared" si="190"/>
        <v>-63.977306746541039</v>
      </c>
      <c r="O262" s="237">
        <f t="shared" si="190"/>
        <v>-63.977306746541039</v>
      </c>
      <c r="P262" s="237">
        <f t="shared" si="190"/>
        <v>6817.8843137806998</v>
      </c>
      <c r="Q262" s="237">
        <f t="shared" si="190"/>
        <v>-63.977306746541039</v>
      </c>
      <c r="R262" s="237">
        <f t="shared" si="190"/>
        <v>-63.977306746541039</v>
      </c>
      <c r="S262" s="237">
        <f t="shared" si="190"/>
        <v>-63.977306746541039</v>
      </c>
      <c r="T262" s="237">
        <f t="shared" si="190"/>
        <v>-63.977306746541039</v>
      </c>
      <c r="U262" s="237">
        <f t="shared" si="190"/>
        <v>-63.977306746541039</v>
      </c>
      <c r="V262" s="237">
        <f t="shared" si="190"/>
        <v>-63.977306746541039</v>
      </c>
      <c r="W262" s="237">
        <f t="shared" si="190"/>
        <v>-63.977306746541039</v>
      </c>
      <c r="X262" s="237">
        <f t="shared" si="190"/>
        <v>10786.549867622092</v>
      </c>
      <c r="Y262" s="237">
        <f t="shared" si="190"/>
        <v>-63.977306746541039</v>
      </c>
      <c r="Z262" s="237">
        <f t="shared" si="190"/>
        <v>-63.977306746541039</v>
      </c>
      <c r="AA262" s="237">
        <f t="shared" si="190"/>
        <v>-63.977306746541039</v>
      </c>
      <c r="AB262" s="237">
        <f t="shared" si="190"/>
        <v>-63.977306746541039</v>
      </c>
      <c r="AC262" s="237">
        <f t="shared" si="190"/>
        <v>-63.977306746541039</v>
      </c>
      <c r="AD262" s="237">
        <f t="shared" si="190"/>
        <v>-63.977306746541039</v>
      </c>
      <c r="AE262" s="237">
        <f t="shared" si="190"/>
        <v>-63.977306746541039</v>
      </c>
    </row>
    <row r="263" spans="4:31" s="2" customFormat="1" ht="15" customHeight="1">
      <c r="D263" s="899" t="s">
        <v>1133</v>
      </c>
      <c r="E263" s="237"/>
      <c r="F263" s="237"/>
      <c r="G263" s="900"/>
      <c r="H263" s="900"/>
      <c r="I263" s="900"/>
      <c r="J263" s="900"/>
      <c r="K263" s="900"/>
      <c r="L263" s="900"/>
      <c r="M263" s="900"/>
      <c r="N263" s="900"/>
      <c r="O263" s="900"/>
      <c r="P263" s="900"/>
      <c r="Q263" s="900"/>
      <c r="R263" s="900"/>
      <c r="S263" s="900"/>
      <c r="T263" s="900"/>
      <c r="U263" s="900"/>
      <c r="V263" s="900"/>
      <c r="W263" s="900"/>
      <c r="X263" s="900"/>
      <c r="Y263" s="900"/>
      <c r="Z263" s="900"/>
      <c r="AA263" s="900"/>
      <c r="AB263" s="900"/>
      <c r="AC263" s="900"/>
      <c r="AD263" s="900"/>
      <c r="AE263" s="900"/>
    </row>
    <row r="264" spans="4:31" s="2" customFormat="1" ht="15" customHeight="1">
      <c r="D264" s="901">
        <v>0.1</v>
      </c>
      <c r="E264" s="237">
        <f>E$108*(1-$D264)-E$112</f>
        <v>-21080.517259293829</v>
      </c>
      <c r="F264" s="237">
        <f t="shared" ref="F264:Y266" si="191">F$108*(1-$D264)-F$112</f>
        <v>-2267.485816716588</v>
      </c>
      <c r="G264" s="237">
        <f t="shared" si="191"/>
        <v>-39.985816716588147</v>
      </c>
      <c r="H264" s="237">
        <f t="shared" si="191"/>
        <v>-39.985816716588147</v>
      </c>
      <c r="I264" s="237">
        <f t="shared" si="191"/>
        <v>-39.985816716588147</v>
      </c>
      <c r="J264" s="237">
        <f t="shared" si="191"/>
        <v>1963.6512714893756</v>
      </c>
      <c r="K264" s="237">
        <f t="shared" si="191"/>
        <v>-39.985816716588147</v>
      </c>
      <c r="L264" s="237">
        <f t="shared" si="191"/>
        <v>-39.985816716588147</v>
      </c>
      <c r="M264" s="237">
        <f t="shared" si="191"/>
        <v>-39.985816716588147</v>
      </c>
      <c r="N264" s="237">
        <f t="shared" si="191"/>
        <v>-39.985816716588147</v>
      </c>
      <c r="O264" s="237">
        <f t="shared" si="191"/>
        <v>-39.985816716588147</v>
      </c>
      <c r="P264" s="237">
        <f t="shared" si="191"/>
        <v>6153.6896417579283</v>
      </c>
      <c r="Q264" s="237">
        <f t="shared" si="191"/>
        <v>-39.985816716588147</v>
      </c>
      <c r="R264" s="237">
        <f t="shared" si="191"/>
        <v>-39.985816716588147</v>
      </c>
      <c r="S264" s="237">
        <f t="shared" si="191"/>
        <v>-39.985816716588147</v>
      </c>
      <c r="T264" s="237">
        <f t="shared" si="191"/>
        <v>-39.985816716588147</v>
      </c>
      <c r="U264" s="237">
        <f t="shared" si="191"/>
        <v>-39.985816716588147</v>
      </c>
      <c r="V264" s="237">
        <f t="shared" si="191"/>
        <v>-39.985816716588147</v>
      </c>
      <c r="W264" s="237">
        <f t="shared" si="191"/>
        <v>-39.985816716588147</v>
      </c>
      <c r="X264" s="237">
        <f t="shared" si="191"/>
        <v>9725.4886402151824</v>
      </c>
      <c r="Y264" s="237">
        <f t="shared" si="191"/>
        <v>-39.985816716588147</v>
      </c>
      <c r="Z264" s="237">
        <f t="shared" ref="Y264:AE266" si="192">Z$108*(1-$D264)-Z$112</f>
        <v>-39.985816716588147</v>
      </c>
      <c r="AA264" s="237">
        <f t="shared" si="192"/>
        <v>-39.985816716588147</v>
      </c>
      <c r="AB264" s="237">
        <f t="shared" si="192"/>
        <v>-39.985816716588147</v>
      </c>
      <c r="AC264" s="237">
        <f t="shared" si="192"/>
        <v>-39.985816716588147</v>
      </c>
      <c r="AD264" s="237">
        <f t="shared" si="192"/>
        <v>-39.985816716588147</v>
      </c>
      <c r="AE264" s="237">
        <f t="shared" si="192"/>
        <v>-39.985816716588147</v>
      </c>
    </row>
    <row r="265" spans="4:31" s="2" customFormat="1" ht="15" customHeight="1">
      <c r="D265" s="901">
        <v>0.2</v>
      </c>
      <c r="E265" s="237">
        <f>E$108*(1-$D265)-E$112</f>
        <v>-21080.517259293829</v>
      </c>
      <c r="F265" s="237">
        <f t="shared" si="191"/>
        <v>-2267.485816716588</v>
      </c>
      <c r="G265" s="237">
        <f t="shared" si="191"/>
        <v>-39.985816716588147</v>
      </c>
      <c r="H265" s="237">
        <f t="shared" si="191"/>
        <v>-39.985816716588147</v>
      </c>
      <c r="I265" s="237">
        <f t="shared" si="191"/>
        <v>-39.985816716588147</v>
      </c>
      <c r="J265" s="237">
        <f t="shared" si="191"/>
        <v>1741.0249283553799</v>
      </c>
      <c r="K265" s="237">
        <f t="shared" si="191"/>
        <v>-39.985816716588147</v>
      </c>
      <c r="L265" s="237">
        <f t="shared" si="191"/>
        <v>-39.985816716588147</v>
      </c>
      <c r="M265" s="237">
        <f t="shared" si="191"/>
        <v>-39.985816716588147</v>
      </c>
      <c r="N265" s="237">
        <f t="shared" si="191"/>
        <v>-39.985816716588147</v>
      </c>
      <c r="O265" s="237">
        <f t="shared" si="191"/>
        <v>-39.985816716588147</v>
      </c>
      <c r="P265" s="237">
        <f t="shared" si="191"/>
        <v>5465.5034797052049</v>
      </c>
      <c r="Q265" s="237">
        <f t="shared" si="191"/>
        <v>-39.985816716588147</v>
      </c>
      <c r="R265" s="237">
        <f t="shared" si="191"/>
        <v>-39.985816716588147</v>
      </c>
      <c r="S265" s="237">
        <f t="shared" si="191"/>
        <v>-39.985816716588147</v>
      </c>
      <c r="T265" s="237">
        <f t="shared" si="191"/>
        <v>-39.985816716588147</v>
      </c>
      <c r="U265" s="237">
        <f t="shared" si="191"/>
        <v>-39.985816716588147</v>
      </c>
      <c r="V265" s="237">
        <f t="shared" si="191"/>
        <v>-39.985816716588147</v>
      </c>
      <c r="W265" s="237">
        <f t="shared" si="191"/>
        <v>-39.985816716588147</v>
      </c>
      <c r="X265" s="237">
        <f t="shared" si="191"/>
        <v>8640.4359227783189</v>
      </c>
      <c r="Y265" s="237">
        <f t="shared" si="192"/>
        <v>-39.985816716588147</v>
      </c>
      <c r="Z265" s="237">
        <f t="shared" si="192"/>
        <v>-39.985816716588147</v>
      </c>
      <c r="AA265" s="237">
        <f t="shared" si="192"/>
        <v>-39.985816716588147</v>
      </c>
      <c r="AB265" s="237">
        <f t="shared" si="192"/>
        <v>-39.985816716588147</v>
      </c>
      <c r="AC265" s="237">
        <f t="shared" si="192"/>
        <v>-39.985816716588147</v>
      </c>
      <c r="AD265" s="237">
        <f t="shared" si="192"/>
        <v>-39.985816716588147</v>
      </c>
      <c r="AE265" s="237">
        <f t="shared" si="192"/>
        <v>-39.985816716588147</v>
      </c>
    </row>
    <row r="266" spans="4:31" s="2" customFormat="1" ht="15.75" customHeight="1" thickBot="1">
      <c r="D266" s="902">
        <v>0.4</v>
      </c>
      <c r="E266" s="237">
        <f>E$108*(1-$D266)-E$112</f>
        <v>-21080.517259293829</v>
      </c>
      <c r="F266" s="237">
        <f t="shared" si="191"/>
        <v>-2267.485816716588</v>
      </c>
      <c r="G266" s="237">
        <f t="shared" si="191"/>
        <v>-39.985816716588147</v>
      </c>
      <c r="H266" s="237">
        <f t="shared" si="191"/>
        <v>-39.985816716588147</v>
      </c>
      <c r="I266" s="237">
        <f t="shared" si="191"/>
        <v>-39.985816716588147</v>
      </c>
      <c r="J266" s="237">
        <f t="shared" si="191"/>
        <v>1295.7722420873879</v>
      </c>
      <c r="K266" s="237">
        <f t="shared" si="191"/>
        <v>-39.985816716588147</v>
      </c>
      <c r="L266" s="237">
        <f t="shared" si="191"/>
        <v>-39.985816716588147</v>
      </c>
      <c r="M266" s="237">
        <f t="shared" si="191"/>
        <v>-39.985816716588147</v>
      </c>
      <c r="N266" s="237">
        <f t="shared" si="191"/>
        <v>-39.985816716588147</v>
      </c>
      <c r="O266" s="237">
        <f t="shared" si="191"/>
        <v>-39.985816716588147</v>
      </c>
      <c r="P266" s="237">
        <f t="shared" si="191"/>
        <v>4089.1311555997568</v>
      </c>
      <c r="Q266" s="237">
        <f t="shared" si="191"/>
        <v>-39.985816716588147</v>
      </c>
      <c r="R266" s="237">
        <f t="shared" si="191"/>
        <v>-39.985816716588147</v>
      </c>
      <c r="S266" s="237">
        <f t="shared" si="191"/>
        <v>-39.985816716588147</v>
      </c>
      <c r="T266" s="237">
        <f t="shared" si="191"/>
        <v>-39.985816716588147</v>
      </c>
      <c r="U266" s="237">
        <f t="shared" si="191"/>
        <v>-39.985816716588147</v>
      </c>
      <c r="V266" s="237">
        <f t="shared" si="191"/>
        <v>-39.985816716588147</v>
      </c>
      <c r="W266" s="237">
        <f t="shared" si="191"/>
        <v>-39.985816716588147</v>
      </c>
      <c r="X266" s="237">
        <f t="shared" si="191"/>
        <v>6470.3304879045918</v>
      </c>
      <c r="Y266" s="237">
        <f t="shared" si="192"/>
        <v>-39.985816716588147</v>
      </c>
      <c r="Z266" s="237">
        <f t="shared" si="192"/>
        <v>-39.985816716588147</v>
      </c>
      <c r="AA266" s="237">
        <f t="shared" si="192"/>
        <v>-39.985816716588147</v>
      </c>
      <c r="AB266" s="237">
        <f t="shared" si="192"/>
        <v>-39.985816716588147</v>
      </c>
      <c r="AC266" s="237">
        <f t="shared" si="192"/>
        <v>-39.985816716588147</v>
      </c>
      <c r="AD266" s="237">
        <f t="shared" si="192"/>
        <v>-39.985816716588147</v>
      </c>
      <c r="AE266" s="237">
        <f t="shared" si="192"/>
        <v>-39.985816716588147</v>
      </c>
    </row>
  </sheetData>
  <mergeCells count="20">
    <mergeCell ref="E230:I230"/>
    <mergeCell ref="O230:S230"/>
    <mergeCell ref="B245:C245"/>
    <mergeCell ref="D245:E245"/>
    <mergeCell ref="B200:C200"/>
    <mergeCell ref="D200:E200"/>
    <mergeCell ref="E16:I16"/>
    <mergeCell ref="O16:S16"/>
    <mergeCell ref="B73:C73"/>
    <mergeCell ref="D73:E73"/>
    <mergeCell ref="E145:I145"/>
    <mergeCell ref="O145:S145"/>
    <mergeCell ref="E57:I57"/>
    <mergeCell ref="O57:S57"/>
    <mergeCell ref="E184:I184"/>
    <mergeCell ref="O184:S184"/>
    <mergeCell ref="E103:I103"/>
    <mergeCell ref="O103:S103"/>
    <mergeCell ref="B118:C118"/>
    <mergeCell ref="D118:E118"/>
  </mergeCells>
  <hyperlinks>
    <hyperlink ref="X1" location="ToC!A1" display="Table of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9"/>
  </sheetPr>
  <dimension ref="A1:AE274"/>
  <sheetViews>
    <sheetView zoomScaleNormal="100" workbookViewId="0">
      <selection activeCell="H23" sqref="H23"/>
    </sheetView>
  </sheetViews>
  <sheetFormatPr defaultColWidth="9.28515625" defaultRowHeight="11.25"/>
  <cols>
    <col min="1" max="1" width="25.28515625" style="758" customWidth="1"/>
    <col min="2" max="2" width="12.28515625" style="758" customWidth="1"/>
    <col min="3" max="3" width="11.28515625" style="758" customWidth="1"/>
    <col min="4" max="4" width="12.7109375" style="758" customWidth="1"/>
    <col min="5" max="6" width="9.28515625" style="758"/>
    <col min="7" max="7" width="17.7109375" style="758" customWidth="1"/>
    <col min="8" max="9" width="9.28515625" style="758"/>
    <col min="10" max="10" width="16.7109375" style="758" customWidth="1"/>
    <col min="11" max="11" width="11.5703125" style="758" customWidth="1"/>
    <col min="12" max="16384" width="9.28515625" style="758"/>
  </cols>
  <sheetData>
    <row r="1" spans="1:31" ht="15.75" thickBot="1">
      <c r="A1" s="757" t="s">
        <v>1433</v>
      </c>
      <c r="I1" s="695"/>
      <c r="J1" s="695"/>
      <c r="K1" s="695"/>
      <c r="L1" s="695"/>
      <c r="M1" s="695"/>
      <c r="N1" s="695"/>
      <c r="W1" s="1109" t="s">
        <v>1274</v>
      </c>
      <c r="X1" s="1110" t="s">
        <v>1055</v>
      </c>
    </row>
    <row r="2" spans="1:31">
      <c r="A2" s="759" t="s">
        <v>198</v>
      </c>
      <c r="I2" s="695"/>
      <c r="J2" s="932" t="s">
        <v>450</v>
      </c>
      <c r="K2" s="924"/>
      <c r="L2" s="933" t="s">
        <v>5</v>
      </c>
      <c r="M2" s="934" t="s">
        <v>353</v>
      </c>
      <c r="N2" s="695"/>
    </row>
    <row r="3" spans="1:31">
      <c r="A3" s="697" t="s">
        <v>1431</v>
      </c>
      <c r="I3" s="695"/>
      <c r="J3" s="927" t="s">
        <v>463</v>
      </c>
      <c r="K3" s="695"/>
      <c r="L3" s="695" t="s">
        <v>12</v>
      </c>
      <c r="M3" s="928">
        <v>8</v>
      </c>
      <c r="N3" s="695"/>
    </row>
    <row r="4" spans="1:31" ht="12" thickBot="1">
      <c r="A4" s="697" t="s">
        <v>1135</v>
      </c>
      <c r="I4" s="695"/>
      <c r="J4" s="927" t="s">
        <v>458</v>
      </c>
      <c r="K4" s="695"/>
      <c r="L4" s="695" t="s">
        <v>236</v>
      </c>
      <c r="M4" s="928">
        <v>6</v>
      </c>
      <c r="N4" s="695"/>
    </row>
    <row r="5" spans="1:31">
      <c r="A5" s="697"/>
      <c r="C5" s="923" t="s">
        <v>435</v>
      </c>
      <c r="D5" s="924"/>
      <c r="E5" s="925" t="s">
        <v>5</v>
      </c>
      <c r="F5" s="926" t="s">
        <v>353</v>
      </c>
      <c r="I5" s="695"/>
      <c r="J5" s="927" t="s">
        <v>458</v>
      </c>
      <c r="K5" s="695"/>
      <c r="L5" s="695" t="s">
        <v>236</v>
      </c>
      <c r="M5" s="928">
        <v>9</v>
      </c>
      <c r="N5" s="695"/>
    </row>
    <row r="6" spans="1:31">
      <c r="A6" s="697"/>
      <c r="C6" s="927" t="s">
        <v>460</v>
      </c>
      <c r="D6" s="695"/>
      <c r="E6" s="695" t="s">
        <v>437</v>
      </c>
      <c r="F6" s="928" t="s">
        <v>1095</v>
      </c>
      <c r="G6" s="695"/>
      <c r="I6" s="695"/>
      <c r="J6" s="927" t="s">
        <v>464</v>
      </c>
      <c r="K6" s="695"/>
      <c r="L6" s="695" t="s">
        <v>12</v>
      </c>
      <c r="M6" s="928">
        <v>4</v>
      </c>
      <c r="N6" s="695"/>
    </row>
    <row r="7" spans="1:31">
      <c r="C7" s="927" t="s">
        <v>440</v>
      </c>
      <c r="D7" s="695"/>
      <c r="E7" s="695" t="s">
        <v>441</v>
      </c>
      <c r="F7" s="928">
        <v>1100</v>
      </c>
      <c r="G7" s="695" t="s">
        <v>461</v>
      </c>
      <c r="I7" s="695"/>
      <c r="J7" s="927" t="s">
        <v>1094</v>
      </c>
      <c r="K7" s="695"/>
      <c r="L7" s="695" t="s">
        <v>12</v>
      </c>
      <c r="M7" s="928">
        <v>8</v>
      </c>
      <c r="N7" s="695"/>
    </row>
    <row r="8" spans="1:31" ht="12" thickBot="1">
      <c r="C8" s="929" t="s">
        <v>442</v>
      </c>
      <c r="D8" s="930"/>
      <c r="E8" s="930" t="s">
        <v>235</v>
      </c>
      <c r="F8" s="931">
        <v>0.3</v>
      </c>
      <c r="G8" s="695"/>
      <c r="I8" s="695"/>
      <c r="J8" s="927" t="s">
        <v>451</v>
      </c>
      <c r="K8" s="695"/>
      <c r="L8" s="695" t="s">
        <v>236</v>
      </c>
      <c r="M8" s="928">
        <v>20</v>
      </c>
      <c r="N8" s="695"/>
    </row>
    <row r="9" spans="1:31">
      <c r="C9" s="695"/>
      <c r="D9" s="695"/>
      <c r="E9" s="695"/>
      <c r="F9" s="695"/>
      <c r="G9" s="695"/>
      <c r="I9" s="695"/>
      <c r="J9" s="927" t="s">
        <v>465</v>
      </c>
      <c r="K9" s="695"/>
      <c r="L9" s="695" t="s">
        <v>12</v>
      </c>
      <c r="M9" s="928">
        <v>90</v>
      </c>
      <c r="N9" s="695"/>
    </row>
    <row r="10" spans="1:31" ht="12">
      <c r="C10" s="9"/>
      <c r="D10" s="812"/>
      <c r="E10" s="238"/>
      <c r="I10" s="695"/>
      <c r="J10" s="927" t="s">
        <v>466</v>
      </c>
      <c r="K10" s="695"/>
      <c r="L10" s="695" t="s">
        <v>235</v>
      </c>
      <c r="M10" s="928">
        <v>0.5</v>
      </c>
    </row>
    <row r="11" spans="1:31" ht="12.75" thickBot="1">
      <c r="C11" s="9"/>
      <c r="D11" s="812"/>
      <c r="E11" s="238"/>
      <c r="I11" s="695"/>
      <c r="J11" s="929" t="s">
        <v>1093</v>
      </c>
      <c r="K11" s="930"/>
      <c r="L11" s="930" t="s">
        <v>452</v>
      </c>
      <c r="M11" s="931">
        <v>0</v>
      </c>
      <c r="N11" s="826" t="s">
        <v>1021</v>
      </c>
    </row>
    <row r="12" spans="1:31" ht="12">
      <c r="C12" s="9"/>
      <c r="D12" s="812"/>
      <c r="E12" s="238"/>
      <c r="I12" s="695"/>
      <c r="J12" s="9"/>
      <c r="K12" s="239"/>
      <c r="L12" s="239"/>
      <c r="M12" s="240"/>
      <c r="N12" s="695"/>
    </row>
    <row r="13" spans="1:31" ht="12">
      <c r="C13" s="695" t="s">
        <v>1298</v>
      </c>
      <c r="D13" s="2"/>
      <c r="E13" s="238">
        <f>'Climate scenario'!E12</f>
        <v>1</v>
      </c>
      <c r="F13" s="238">
        <f>'Climate scenario'!F12</f>
        <v>0.99821428571428572</v>
      </c>
      <c r="G13" s="238">
        <f>'Climate scenario'!G12</f>
        <v>0.99642857142857144</v>
      </c>
      <c r="H13" s="238">
        <f>'Climate scenario'!H12</f>
        <v>0.99464285714285716</v>
      </c>
      <c r="I13" s="238">
        <f>'Climate scenario'!I12</f>
        <v>0.79428571428571437</v>
      </c>
      <c r="J13" s="238">
        <f>'Climate scenario'!J12</f>
        <v>0.9910714285714286</v>
      </c>
      <c r="K13" s="238">
        <f>'Climate scenario'!K12</f>
        <v>0.98928571428571421</v>
      </c>
      <c r="L13" s="238">
        <f>'Climate scenario'!L12</f>
        <v>0.98749999999999993</v>
      </c>
      <c r="M13" s="238">
        <f>'Climate scenario'!M12</f>
        <v>0.98571428571428565</v>
      </c>
      <c r="N13" s="238">
        <f>'Climate scenario'!N12</f>
        <v>0.78714285714285714</v>
      </c>
      <c r="O13" s="238">
        <f>'Climate scenario'!O12</f>
        <v>0.9821428571428571</v>
      </c>
      <c r="P13" s="238">
        <f>'Climate scenario'!P12</f>
        <v>0.98035714285714282</v>
      </c>
      <c r="Q13" s="238">
        <f>'Climate scenario'!Q12</f>
        <v>0.97857142857142854</v>
      </c>
      <c r="R13" s="238">
        <f>'Climate scenario'!R12</f>
        <v>0.97678571428571426</v>
      </c>
      <c r="S13" s="238">
        <f>'Climate scenario'!S12</f>
        <v>0.78</v>
      </c>
      <c r="T13" s="238">
        <f>'Climate scenario'!T12</f>
        <v>0.9732142857142857</v>
      </c>
      <c r="U13" s="238">
        <f>'Climate scenario'!U12</f>
        <v>0.97142857142857131</v>
      </c>
      <c r="V13" s="238">
        <f>'Climate scenario'!V12</f>
        <v>0.96964285714285703</v>
      </c>
      <c r="W13" s="238">
        <f>'Climate scenario'!W12</f>
        <v>0.96785714285714275</v>
      </c>
      <c r="X13" s="238">
        <f>'Climate scenario'!X12</f>
        <v>0.7728571428571428</v>
      </c>
      <c r="Y13" s="238">
        <f>'Climate scenario'!Y12</f>
        <v>0.96428571428571397</v>
      </c>
      <c r="Z13" s="238">
        <f>'Climate scenario'!Z12</f>
        <v>0.96250000000000002</v>
      </c>
      <c r="AA13" s="238">
        <f>'Climate scenario'!AA12</f>
        <v>0.96071428571428596</v>
      </c>
      <c r="AB13" s="238">
        <f>'Climate scenario'!AB12</f>
        <v>0.95892857142857102</v>
      </c>
      <c r="AC13" s="238">
        <f>'Climate scenario'!AC12</f>
        <v>0.76571428571428557</v>
      </c>
      <c r="AD13" s="238">
        <f>'Climate scenario'!AD12</f>
        <v>0.95535714285714302</v>
      </c>
      <c r="AE13" s="238">
        <f>'Climate scenario'!AE12</f>
        <v>0.95357142857142896</v>
      </c>
    </row>
    <row r="14" spans="1:31" ht="12.75" thickBot="1">
      <c r="C14" s="241"/>
      <c r="D14" s="2"/>
      <c r="E14" s="238"/>
      <c r="F14" s="238"/>
      <c r="G14" s="238"/>
      <c r="H14" s="238"/>
      <c r="I14" s="238"/>
      <c r="J14" s="238"/>
      <c r="K14" s="238"/>
      <c r="L14" s="238"/>
      <c r="M14" s="238"/>
      <c r="N14" s="238"/>
      <c r="O14" s="238"/>
      <c r="P14" s="238"/>
      <c r="Q14" s="238"/>
      <c r="R14" s="238"/>
      <c r="S14" s="238"/>
      <c r="T14" s="238"/>
      <c r="U14" s="238"/>
      <c r="V14" s="238"/>
      <c r="W14" s="238"/>
      <c r="X14" s="238"/>
      <c r="Y14" s="238"/>
      <c r="Z14" s="238"/>
      <c r="AA14" s="238"/>
      <c r="AB14" s="238"/>
      <c r="AC14" s="238"/>
      <c r="AD14" s="238"/>
      <c r="AE14" s="238"/>
    </row>
    <row r="15" spans="1:31">
      <c r="A15" s="941" t="s">
        <v>1063</v>
      </c>
      <c r="B15" s="942"/>
      <c r="C15" s="943"/>
      <c r="D15" s="944"/>
      <c r="E15" s="945"/>
      <c r="F15" s="945"/>
      <c r="G15" s="945"/>
      <c r="H15" s="945"/>
      <c r="I15" s="945"/>
      <c r="J15" s="945"/>
      <c r="K15" s="945"/>
      <c r="L15" s="945"/>
      <c r="M15" s="945"/>
      <c r="N15" s="945"/>
      <c r="O15" s="945"/>
      <c r="P15" s="945"/>
      <c r="Q15" s="945"/>
      <c r="R15" s="945"/>
      <c r="S15" s="945"/>
      <c r="T15" s="945"/>
      <c r="U15" s="945"/>
      <c r="V15" s="945"/>
      <c r="W15" s="945"/>
      <c r="X15" s="945"/>
      <c r="Y15" s="945"/>
      <c r="Z15" s="945"/>
      <c r="AA15" s="945"/>
      <c r="AB15" s="945"/>
      <c r="AC15" s="945"/>
      <c r="AD15" s="945"/>
      <c r="AE15" s="945"/>
    </row>
    <row r="16" spans="1:31">
      <c r="A16" s="904" t="s">
        <v>482</v>
      </c>
      <c r="B16" s="256" t="s">
        <v>5</v>
      </c>
      <c r="C16" s="256" t="s">
        <v>483</v>
      </c>
      <c r="D16" s="257" t="s">
        <v>295</v>
      </c>
      <c r="E16" s="1505" t="s">
        <v>296</v>
      </c>
      <c r="F16" s="1505"/>
      <c r="G16" s="1505"/>
      <c r="H16" s="1505"/>
      <c r="I16" s="1505"/>
      <c r="J16" s="258"/>
      <c r="K16" s="258"/>
      <c r="L16" s="258"/>
      <c r="M16" s="258"/>
      <c r="N16" s="258"/>
      <c r="O16" s="1505"/>
      <c r="P16" s="1505"/>
      <c r="Q16" s="1505"/>
      <c r="R16" s="1505"/>
      <c r="S16" s="1505"/>
      <c r="T16" s="258"/>
      <c r="U16" s="258"/>
      <c r="V16" s="258"/>
      <c r="W16" s="258"/>
      <c r="X16" s="258"/>
      <c r="Y16" s="258"/>
      <c r="Z16" s="258"/>
      <c r="AA16" s="258"/>
      <c r="AB16" s="258"/>
      <c r="AC16" s="258"/>
      <c r="AD16" s="258"/>
      <c r="AE16" s="258"/>
    </row>
    <row r="17" spans="1:31">
      <c r="A17" s="905"/>
      <c r="B17" s="260"/>
      <c r="C17" s="261" t="s">
        <v>197</v>
      </c>
      <c r="D17" s="262" t="s">
        <v>297</v>
      </c>
      <c r="E17" s="262">
        <v>1</v>
      </c>
      <c r="F17" s="262">
        <v>2</v>
      </c>
      <c r="G17" s="262">
        <v>3</v>
      </c>
      <c r="H17" s="262">
        <v>4</v>
      </c>
      <c r="I17" s="262">
        <v>5</v>
      </c>
      <c r="J17" s="262">
        <v>6</v>
      </c>
      <c r="K17" s="262">
        <v>7</v>
      </c>
      <c r="L17" s="262">
        <v>8</v>
      </c>
      <c r="M17" s="262">
        <v>9</v>
      </c>
      <c r="N17" s="263">
        <v>10</v>
      </c>
      <c r="O17" s="262">
        <v>11</v>
      </c>
      <c r="P17" s="262">
        <v>12</v>
      </c>
      <c r="Q17" s="262">
        <v>13</v>
      </c>
      <c r="R17" s="262">
        <v>14</v>
      </c>
      <c r="S17" s="262">
        <v>15</v>
      </c>
      <c r="T17" s="262">
        <v>16</v>
      </c>
      <c r="U17" s="262">
        <v>17</v>
      </c>
      <c r="V17" s="262">
        <v>18</v>
      </c>
      <c r="W17" s="262">
        <v>19</v>
      </c>
      <c r="X17" s="263">
        <v>20</v>
      </c>
      <c r="Y17" s="263">
        <v>21</v>
      </c>
      <c r="Z17" s="263">
        <v>22</v>
      </c>
      <c r="AA17" s="263">
        <v>23</v>
      </c>
      <c r="AB17" s="263">
        <v>24</v>
      </c>
      <c r="AC17" s="263">
        <v>25</v>
      </c>
      <c r="AD17" s="263">
        <v>26</v>
      </c>
      <c r="AE17" s="263">
        <v>27</v>
      </c>
    </row>
    <row r="18" spans="1:31">
      <c r="A18" s="907" t="s">
        <v>407</v>
      </c>
      <c r="B18" s="759"/>
    </row>
    <row r="19" spans="1:31">
      <c r="A19" s="909" t="s">
        <v>1029</v>
      </c>
      <c r="B19" s="910" t="s">
        <v>12</v>
      </c>
      <c r="C19" s="1252">
        <f>Prices!L25</f>
        <v>280.78998233116613</v>
      </c>
      <c r="D19" s="911">
        <v>0</v>
      </c>
      <c r="E19" s="911">
        <v>0</v>
      </c>
      <c r="F19" s="911">
        <v>0</v>
      </c>
      <c r="G19" s="911">
        <v>0</v>
      </c>
      <c r="H19" s="911">
        <v>0</v>
      </c>
      <c r="I19" s="911">
        <v>0</v>
      </c>
      <c r="J19" s="911">
        <f>M6</f>
        <v>4</v>
      </c>
      <c r="K19" s="911">
        <v>0</v>
      </c>
      <c r="L19" s="911">
        <v>0</v>
      </c>
      <c r="M19" s="911">
        <f>M7</f>
        <v>8</v>
      </c>
      <c r="N19" s="911"/>
      <c r="O19" s="911">
        <v>0</v>
      </c>
      <c r="P19" s="911">
        <v>0</v>
      </c>
      <c r="Q19" s="911">
        <v>0</v>
      </c>
      <c r="R19" s="911">
        <v>0</v>
      </c>
      <c r="S19" s="911">
        <v>0</v>
      </c>
      <c r="T19" s="911">
        <v>0</v>
      </c>
      <c r="U19" s="911">
        <v>0</v>
      </c>
      <c r="V19" s="911">
        <v>0</v>
      </c>
      <c r="W19" s="911">
        <v>0</v>
      </c>
      <c r="X19" s="911">
        <f>M9*M10</f>
        <v>45</v>
      </c>
      <c r="Y19" s="911">
        <f t="shared" ref="Y19:AE19" si="0">N9*N10</f>
        <v>0</v>
      </c>
      <c r="Z19" s="911">
        <f t="shared" si="0"/>
        <v>0</v>
      </c>
      <c r="AA19" s="911">
        <f t="shared" si="0"/>
        <v>0</v>
      </c>
      <c r="AB19" s="911">
        <f t="shared" si="0"/>
        <v>0</v>
      </c>
      <c r="AC19" s="911">
        <f t="shared" si="0"/>
        <v>0</v>
      </c>
      <c r="AD19" s="911">
        <f t="shared" si="0"/>
        <v>0</v>
      </c>
      <c r="AE19" s="911">
        <f t="shared" si="0"/>
        <v>0</v>
      </c>
    </row>
    <row r="20" spans="1:31">
      <c r="A20" s="909" t="s">
        <v>1027</v>
      </c>
      <c r="B20" s="910" t="s">
        <v>12</v>
      </c>
      <c r="C20" s="1252">
        <f>Prices!L24</f>
        <v>2246.319858649329</v>
      </c>
      <c r="D20" s="760"/>
      <c r="E20" s="911">
        <v>0</v>
      </c>
      <c r="F20" s="911">
        <v>0</v>
      </c>
      <c r="G20" s="911">
        <v>0</v>
      </c>
      <c r="H20" s="911">
        <v>0</v>
      </c>
      <c r="I20" s="911">
        <v>0</v>
      </c>
      <c r="J20" s="911">
        <v>0</v>
      </c>
      <c r="K20" s="911">
        <v>0</v>
      </c>
      <c r="L20" s="911">
        <v>0</v>
      </c>
      <c r="M20" s="911">
        <v>0</v>
      </c>
      <c r="N20" s="911">
        <v>0</v>
      </c>
      <c r="O20" s="911">
        <v>0</v>
      </c>
      <c r="P20" s="911">
        <v>0</v>
      </c>
      <c r="Q20" s="911">
        <v>0</v>
      </c>
      <c r="R20" s="911">
        <v>0</v>
      </c>
      <c r="S20" s="911">
        <v>0</v>
      </c>
      <c r="T20" s="911">
        <v>0</v>
      </c>
      <c r="U20" s="911">
        <v>0</v>
      </c>
      <c r="V20" s="911">
        <v>0</v>
      </c>
      <c r="W20" s="911">
        <v>0</v>
      </c>
      <c r="X20" s="911">
        <f>M9*M10</f>
        <v>45</v>
      </c>
      <c r="Y20" s="911">
        <f t="shared" ref="Y20:AE20" si="1">N9*N10</f>
        <v>0</v>
      </c>
      <c r="Z20" s="911">
        <f t="shared" si="1"/>
        <v>0</v>
      </c>
      <c r="AA20" s="911">
        <f t="shared" si="1"/>
        <v>0</v>
      </c>
      <c r="AB20" s="911">
        <f t="shared" si="1"/>
        <v>0</v>
      </c>
      <c r="AC20" s="911">
        <f t="shared" si="1"/>
        <v>0</v>
      </c>
      <c r="AD20" s="911">
        <f t="shared" si="1"/>
        <v>0</v>
      </c>
      <c r="AE20" s="911">
        <f t="shared" si="1"/>
        <v>0</v>
      </c>
    </row>
    <row r="21" spans="1:31">
      <c r="A21" s="909" t="s">
        <v>218</v>
      </c>
      <c r="B21" s="910" t="s">
        <v>34</v>
      </c>
      <c r="C21" s="1252">
        <f>Prices!L85</f>
        <v>1292.0053317689831</v>
      </c>
      <c r="D21" s="760"/>
      <c r="E21" s="911">
        <v>0.1</v>
      </c>
      <c r="F21" s="911">
        <f>E21</f>
        <v>0.1</v>
      </c>
      <c r="G21" s="911">
        <f t="shared" ref="G21:X21" si="2">F21</f>
        <v>0.1</v>
      </c>
      <c r="H21" s="911">
        <f t="shared" si="2"/>
        <v>0.1</v>
      </c>
      <c r="I21" s="911">
        <f t="shared" si="2"/>
        <v>0.1</v>
      </c>
      <c r="J21" s="911">
        <f t="shared" si="2"/>
        <v>0.1</v>
      </c>
      <c r="K21" s="911">
        <f t="shared" si="2"/>
        <v>0.1</v>
      </c>
      <c r="L21" s="911">
        <f t="shared" si="2"/>
        <v>0.1</v>
      </c>
      <c r="M21" s="911">
        <f t="shared" si="2"/>
        <v>0.1</v>
      </c>
      <c r="N21" s="911">
        <f t="shared" si="2"/>
        <v>0.1</v>
      </c>
      <c r="O21" s="911">
        <f t="shared" si="2"/>
        <v>0.1</v>
      </c>
      <c r="P21" s="911">
        <f t="shared" si="2"/>
        <v>0.1</v>
      </c>
      <c r="Q21" s="911">
        <f t="shared" si="2"/>
        <v>0.1</v>
      </c>
      <c r="R21" s="911">
        <f t="shared" si="2"/>
        <v>0.1</v>
      </c>
      <c r="S21" s="911">
        <f t="shared" si="2"/>
        <v>0.1</v>
      </c>
      <c r="T21" s="911">
        <f t="shared" si="2"/>
        <v>0.1</v>
      </c>
      <c r="U21" s="911">
        <f t="shared" si="2"/>
        <v>0.1</v>
      </c>
      <c r="V21" s="911">
        <f t="shared" si="2"/>
        <v>0.1</v>
      </c>
      <c r="W21" s="911">
        <f t="shared" si="2"/>
        <v>0.1</v>
      </c>
      <c r="X21" s="911">
        <f t="shared" si="2"/>
        <v>0.1</v>
      </c>
      <c r="Y21" s="911">
        <f t="shared" ref="Y21" si="3">X21</f>
        <v>0.1</v>
      </c>
      <c r="Z21" s="911">
        <f t="shared" ref="Z21" si="4">Y21</f>
        <v>0.1</v>
      </c>
      <c r="AA21" s="911">
        <f t="shared" ref="AA21" si="5">Z21</f>
        <v>0.1</v>
      </c>
      <c r="AB21" s="911">
        <f t="shared" ref="AB21" si="6">AA21</f>
        <v>0.1</v>
      </c>
      <c r="AC21" s="911">
        <f t="shared" ref="AC21" si="7">AB21</f>
        <v>0.1</v>
      </c>
      <c r="AD21" s="911">
        <f t="shared" ref="AD21" si="8">AC21</f>
        <v>0.1</v>
      </c>
      <c r="AE21" s="911">
        <f t="shared" ref="AE21" si="9">AD21</f>
        <v>0.1</v>
      </c>
    </row>
    <row r="22" spans="1:31">
      <c r="A22" s="909"/>
      <c r="B22" s="910"/>
      <c r="C22" s="910"/>
      <c r="D22" s="760"/>
      <c r="E22" s="911"/>
      <c r="F22" s="911"/>
      <c r="G22" s="911"/>
      <c r="H22" s="911"/>
      <c r="I22" s="911"/>
      <c r="J22" s="911"/>
      <c r="K22" s="911"/>
      <c r="L22" s="911"/>
      <c r="M22" s="911"/>
      <c r="N22" s="911"/>
      <c r="O22" s="911"/>
      <c r="P22" s="911"/>
      <c r="Q22" s="911"/>
      <c r="R22" s="911"/>
      <c r="S22" s="911"/>
      <c r="T22" s="911"/>
      <c r="U22" s="911"/>
      <c r="V22" s="911"/>
      <c r="W22" s="911"/>
      <c r="X22" s="911"/>
      <c r="Y22" s="911"/>
      <c r="Z22" s="911"/>
      <c r="AA22" s="911"/>
      <c r="AB22" s="911"/>
      <c r="AC22" s="911"/>
      <c r="AD22" s="911"/>
      <c r="AE22" s="911"/>
    </row>
    <row r="23" spans="1:31">
      <c r="A23" s="907" t="s">
        <v>981</v>
      </c>
      <c r="C23" s="910"/>
      <c r="D23" s="760"/>
      <c r="E23" s="911"/>
      <c r="F23" s="911"/>
      <c r="G23" s="911"/>
      <c r="H23" s="911"/>
      <c r="I23" s="911"/>
      <c r="J23" s="911"/>
      <c r="K23" s="911"/>
      <c r="L23" s="911"/>
      <c r="M23" s="911"/>
      <c r="N23" s="911"/>
      <c r="O23" s="911"/>
      <c r="P23" s="911"/>
      <c r="Q23" s="911"/>
      <c r="R23" s="911"/>
      <c r="S23" s="911"/>
      <c r="T23" s="911"/>
      <c r="U23" s="911"/>
      <c r="V23" s="911"/>
      <c r="W23" s="911"/>
      <c r="X23" s="911"/>
      <c r="Y23" s="911"/>
      <c r="Z23" s="911"/>
      <c r="AA23" s="911"/>
      <c r="AB23" s="911"/>
      <c r="AC23" s="911"/>
      <c r="AD23" s="911"/>
      <c r="AE23" s="911"/>
    </row>
    <row r="24" spans="1:31">
      <c r="A24" s="912" t="s">
        <v>1030</v>
      </c>
      <c r="B24" s="913" t="s">
        <v>234</v>
      </c>
      <c r="C24" s="1252">
        <f>Prices!L103</f>
        <v>7.394136201387373</v>
      </c>
      <c r="D24" s="760"/>
      <c r="E24" s="911">
        <v>1100</v>
      </c>
      <c r="F24" s="911">
        <f>F8*E24</f>
        <v>330</v>
      </c>
      <c r="G24" s="911"/>
      <c r="H24" s="911"/>
      <c r="I24" s="911"/>
      <c r="J24" s="911"/>
      <c r="K24" s="911"/>
      <c r="L24" s="911"/>
      <c r="M24" s="911"/>
      <c r="N24" s="911"/>
      <c r="O24" s="911"/>
      <c r="P24" s="911"/>
      <c r="Q24" s="911"/>
      <c r="R24" s="911"/>
      <c r="S24" s="911"/>
      <c r="T24" s="911"/>
      <c r="U24" s="911"/>
      <c r="V24" s="911"/>
      <c r="W24" s="911"/>
      <c r="X24" s="911"/>
      <c r="Y24" s="911"/>
      <c r="Z24" s="911"/>
      <c r="AA24" s="911"/>
      <c r="AB24" s="911"/>
      <c r="AC24" s="911"/>
      <c r="AD24" s="911"/>
      <c r="AE24" s="911"/>
    </row>
    <row r="25" spans="1:31">
      <c r="A25" s="912" t="s">
        <v>1099</v>
      </c>
      <c r="B25" s="913" t="s">
        <v>883</v>
      </c>
      <c r="C25" s="1252">
        <f>Prices!L174</f>
        <v>232.76592094716915</v>
      </c>
      <c r="D25" s="760"/>
      <c r="E25" s="911">
        <v>1</v>
      </c>
      <c r="F25" s="911"/>
      <c r="G25" s="911"/>
      <c r="H25" s="911"/>
      <c r="I25" s="911"/>
      <c r="J25" s="911"/>
      <c r="K25" s="911"/>
      <c r="L25" s="911"/>
      <c r="M25" s="911"/>
      <c r="N25" s="911"/>
      <c r="O25" s="911"/>
      <c r="P25" s="911"/>
      <c r="Q25" s="911"/>
      <c r="R25" s="911"/>
      <c r="S25" s="911"/>
      <c r="T25" s="911"/>
      <c r="U25" s="911"/>
      <c r="V25" s="911"/>
      <c r="W25" s="911"/>
      <c r="X25" s="911"/>
      <c r="Y25" s="911"/>
      <c r="Z25" s="911"/>
      <c r="AA25" s="911"/>
      <c r="AB25" s="911"/>
      <c r="AC25" s="911"/>
      <c r="AD25" s="911"/>
      <c r="AE25" s="911"/>
    </row>
    <row r="26" spans="1:31">
      <c r="A26" s="912" t="s">
        <v>1098</v>
      </c>
      <c r="B26" s="913" t="s">
        <v>316</v>
      </c>
      <c r="C26" s="1252">
        <f>Prices!L307</f>
        <v>1779.9746895959995</v>
      </c>
      <c r="D26" s="760"/>
      <c r="E26" s="911">
        <v>1</v>
      </c>
      <c r="F26" s="911">
        <v>1</v>
      </c>
      <c r="G26" s="911"/>
      <c r="H26" s="911">
        <v>0</v>
      </c>
      <c r="I26" s="911">
        <v>0</v>
      </c>
      <c r="J26" s="911"/>
      <c r="K26" s="911"/>
      <c r="L26" s="911"/>
      <c r="M26" s="911"/>
      <c r="N26" s="911"/>
      <c r="O26" s="911"/>
      <c r="P26" s="911"/>
      <c r="Q26" s="911"/>
      <c r="R26" s="911"/>
      <c r="S26" s="911"/>
      <c r="T26" s="911"/>
      <c r="U26" s="911"/>
      <c r="V26" s="911"/>
      <c r="W26" s="911"/>
      <c r="X26" s="911"/>
      <c r="Y26" s="911"/>
      <c r="Z26" s="911"/>
      <c r="AA26" s="911"/>
      <c r="AB26" s="911"/>
      <c r="AC26" s="911"/>
      <c r="AD26" s="911"/>
      <c r="AE26" s="911"/>
    </row>
    <row r="27" spans="1:31">
      <c r="A27" s="912" t="s">
        <v>1294</v>
      </c>
      <c r="B27" s="913" t="s">
        <v>1593</v>
      </c>
      <c r="C27" s="1252">
        <f>Prices!L306</f>
        <v>39.985816716588147</v>
      </c>
      <c r="D27" s="760"/>
      <c r="E27" s="911">
        <v>1</v>
      </c>
      <c r="F27" s="911">
        <v>1</v>
      </c>
      <c r="G27" s="911">
        <v>1</v>
      </c>
      <c r="H27" s="911">
        <v>1</v>
      </c>
      <c r="I27" s="911">
        <v>1</v>
      </c>
      <c r="J27" s="911">
        <v>1</v>
      </c>
      <c r="K27" s="911">
        <v>1</v>
      </c>
      <c r="L27" s="911">
        <v>1</v>
      </c>
      <c r="M27" s="911">
        <v>1</v>
      </c>
      <c r="N27" s="911">
        <v>1</v>
      </c>
      <c r="O27" s="911">
        <v>1</v>
      </c>
      <c r="P27" s="911">
        <v>1</v>
      </c>
      <c r="Q27" s="911">
        <v>1</v>
      </c>
      <c r="R27" s="911">
        <v>1</v>
      </c>
      <c r="S27" s="911">
        <v>1</v>
      </c>
      <c r="T27" s="911">
        <v>1</v>
      </c>
      <c r="U27" s="911">
        <v>1</v>
      </c>
      <c r="V27" s="911">
        <v>1</v>
      </c>
      <c r="W27" s="911">
        <v>1</v>
      </c>
      <c r="X27" s="911">
        <v>1</v>
      </c>
      <c r="Y27" s="911">
        <v>1</v>
      </c>
      <c r="Z27" s="911">
        <v>1</v>
      </c>
      <c r="AA27" s="911">
        <v>1</v>
      </c>
      <c r="AB27" s="911">
        <v>1</v>
      </c>
      <c r="AC27" s="911">
        <v>1</v>
      </c>
      <c r="AD27" s="911">
        <v>1</v>
      </c>
      <c r="AE27" s="911">
        <v>1</v>
      </c>
    </row>
    <row r="28" spans="1:31">
      <c r="A28" s="912" t="s">
        <v>1096</v>
      </c>
      <c r="B28" s="914" t="s">
        <v>97</v>
      </c>
      <c r="C28" s="910">
        <v>0</v>
      </c>
      <c r="D28" s="760"/>
      <c r="E28" s="911"/>
      <c r="F28" s="911"/>
      <c r="G28" s="911"/>
      <c r="H28" s="911"/>
      <c r="I28" s="911"/>
      <c r="J28" s="911"/>
      <c r="K28" s="911"/>
      <c r="L28" s="911"/>
      <c r="M28" s="911"/>
      <c r="N28" s="911"/>
      <c r="O28" s="911"/>
      <c r="P28" s="911"/>
      <c r="Q28" s="911"/>
      <c r="R28" s="911"/>
      <c r="S28" s="911"/>
      <c r="T28" s="911"/>
      <c r="U28" s="911"/>
      <c r="V28" s="911"/>
      <c r="W28" s="911"/>
      <c r="X28" s="911"/>
      <c r="Y28" s="911"/>
      <c r="Z28" s="911"/>
      <c r="AA28" s="911"/>
      <c r="AB28" s="911"/>
      <c r="AC28" s="911"/>
      <c r="AD28" s="911"/>
      <c r="AE28" s="911"/>
    </row>
    <row r="29" spans="1:31" ht="10.5" customHeight="1">
      <c r="A29" s="912" t="s">
        <v>1097</v>
      </c>
      <c r="B29" s="914" t="s">
        <v>437</v>
      </c>
      <c r="C29" s="1252">
        <f>Prices!L207</f>
        <v>63.00795361401768</v>
      </c>
      <c r="D29" s="760"/>
      <c r="E29" s="911">
        <v>70</v>
      </c>
      <c r="F29" s="911"/>
      <c r="G29" s="911"/>
      <c r="H29" s="911"/>
      <c r="I29" s="911"/>
      <c r="J29" s="911"/>
      <c r="K29" s="911"/>
      <c r="L29" s="911"/>
      <c r="M29" s="911"/>
      <c r="N29" s="911"/>
      <c r="O29" s="911"/>
      <c r="P29" s="911"/>
      <c r="Q29" s="911"/>
      <c r="R29" s="911"/>
      <c r="S29" s="911"/>
      <c r="T29" s="911"/>
      <c r="U29" s="911"/>
      <c r="V29" s="911"/>
      <c r="W29" s="911"/>
      <c r="X29" s="911"/>
      <c r="Y29" s="911"/>
      <c r="Z29" s="911"/>
      <c r="AA29" s="911"/>
      <c r="AB29" s="911"/>
      <c r="AC29" s="911"/>
      <c r="AD29" s="911"/>
      <c r="AE29" s="911"/>
    </row>
    <row r="30" spans="1:31" ht="12" customHeight="1">
      <c r="A30" s="915"/>
      <c r="C30" s="910"/>
      <c r="D30" s="760"/>
      <c r="E30" s="760"/>
      <c r="F30" s="760"/>
      <c r="G30" s="760"/>
      <c r="H30" s="760"/>
      <c r="I30" s="760"/>
      <c r="J30" s="760"/>
      <c r="K30" s="760"/>
      <c r="L30" s="760"/>
      <c r="M30" s="760"/>
      <c r="N30" s="760"/>
      <c r="O30" s="760"/>
      <c r="P30" s="760"/>
      <c r="Q30" s="760"/>
      <c r="R30" s="760"/>
      <c r="S30" s="760"/>
      <c r="T30" s="760"/>
      <c r="U30" s="760"/>
      <c r="V30" s="760"/>
      <c r="W30" s="760"/>
      <c r="X30" s="760"/>
      <c r="Y30" s="760"/>
      <c r="Z30" s="760"/>
      <c r="AA30" s="760"/>
      <c r="AB30" s="760"/>
      <c r="AC30" s="760"/>
      <c r="AD30" s="760"/>
      <c r="AE30" s="760"/>
    </row>
    <row r="31" spans="1:31">
      <c r="A31" s="907" t="s">
        <v>982</v>
      </c>
      <c r="B31" s="761"/>
      <c r="C31" s="761"/>
      <c r="D31" s="761"/>
      <c r="E31" s="761"/>
      <c r="F31" s="761"/>
      <c r="G31" s="761"/>
      <c r="H31" s="761"/>
      <c r="I31" s="761"/>
      <c r="J31" s="761"/>
      <c r="K31" s="761"/>
      <c r="L31" s="761"/>
      <c r="M31" s="761"/>
      <c r="N31" s="761"/>
      <c r="O31" s="761"/>
      <c r="P31" s="761"/>
      <c r="Q31" s="761"/>
      <c r="R31" s="761"/>
      <c r="S31" s="761"/>
      <c r="T31" s="761"/>
      <c r="U31" s="761"/>
      <c r="V31" s="761"/>
      <c r="W31" s="761"/>
      <c r="X31" s="761"/>
      <c r="Y31" s="761"/>
      <c r="Z31" s="761"/>
      <c r="AA31" s="761"/>
      <c r="AB31" s="761"/>
      <c r="AC31" s="761"/>
      <c r="AD31" s="761"/>
      <c r="AE31" s="761"/>
    </row>
    <row r="32" spans="1:31">
      <c r="A32" s="915"/>
    </row>
    <row r="33" spans="1:31">
      <c r="A33" s="907" t="s">
        <v>368</v>
      </c>
    </row>
    <row r="34" spans="1:31">
      <c r="A34" s="909" t="s">
        <v>453</v>
      </c>
      <c r="D34" s="827"/>
      <c r="E34" s="827">
        <f t="shared" ref="E34:X34" si="10">E19*$C19*E13</f>
        <v>0</v>
      </c>
      <c r="F34" s="827">
        <f t="shared" si="10"/>
        <v>0</v>
      </c>
      <c r="G34" s="827">
        <f t="shared" si="10"/>
        <v>0</v>
      </c>
      <c r="H34" s="827">
        <f t="shared" si="10"/>
        <v>0</v>
      </c>
      <c r="I34" s="827">
        <f t="shared" si="10"/>
        <v>0</v>
      </c>
      <c r="J34" s="827">
        <f t="shared" si="10"/>
        <v>1113.1317156699799</v>
      </c>
      <c r="K34" s="827">
        <f t="shared" si="10"/>
        <v>0</v>
      </c>
      <c r="L34" s="827">
        <f t="shared" si="10"/>
        <v>0</v>
      </c>
      <c r="M34" s="827">
        <f t="shared" si="10"/>
        <v>2214.2295749543387</v>
      </c>
      <c r="N34" s="827">
        <f t="shared" si="10"/>
        <v>0</v>
      </c>
      <c r="O34" s="827">
        <f t="shared" si="10"/>
        <v>0</v>
      </c>
      <c r="P34" s="827">
        <f t="shared" si="10"/>
        <v>0</v>
      </c>
      <c r="Q34" s="827">
        <f t="shared" si="10"/>
        <v>0</v>
      </c>
      <c r="R34" s="827">
        <f t="shared" si="10"/>
        <v>0</v>
      </c>
      <c r="S34" s="827">
        <f t="shared" si="10"/>
        <v>0</v>
      </c>
      <c r="T34" s="827">
        <f t="shared" si="10"/>
        <v>0</v>
      </c>
      <c r="U34" s="827">
        <f t="shared" si="10"/>
        <v>0</v>
      </c>
      <c r="V34" s="827">
        <f t="shared" si="10"/>
        <v>0</v>
      </c>
      <c r="W34" s="827">
        <f t="shared" si="10"/>
        <v>0</v>
      </c>
      <c r="X34" s="827">
        <f t="shared" si="10"/>
        <v>9765.47445693177</v>
      </c>
      <c r="Y34" s="827">
        <f t="shared" ref="Y34:AE34" si="11">Y19*$C19*Y13</f>
        <v>0</v>
      </c>
      <c r="Z34" s="827">
        <f t="shared" si="11"/>
        <v>0</v>
      </c>
      <c r="AA34" s="827">
        <f t="shared" si="11"/>
        <v>0</v>
      </c>
      <c r="AB34" s="827">
        <f t="shared" si="11"/>
        <v>0</v>
      </c>
      <c r="AC34" s="827">
        <f t="shared" si="11"/>
        <v>0</v>
      </c>
      <c r="AD34" s="827">
        <f t="shared" si="11"/>
        <v>0</v>
      </c>
      <c r="AE34" s="827">
        <f t="shared" si="11"/>
        <v>0</v>
      </c>
    </row>
    <row r="35" spans="1:31">
      <c r="A35" s="909" t="s">
        <v>454</v>
      </c>
      <c r="D35" s="827"/>
      <c r="E35" s="827">
        <f t="shared" ref="E35:X35" si="12">E20*$C20*E13</f>
        <v>0</v>
      </c>
      <c r="F35" s="827">
        <f t="shared" si="12"/>
        <v>0</v>
      </c>
      <c r="G35" s="827">
        <f t="shared" si="12"/>
        <v>0</v>
      </c>
      <c r="H35" s="827">
        <f t="shared" si="12"/>
        <v>0</v>
      </c>
      <c r="I35" s="827">
        <f t="shared" si="12"/>
        <v>0</v>
      </c>
      <c r="J35" s="827">
        <f t="shared" si="12"/>
        <v>0</v>
      </c>
      <c r="K35" s="827">
        <f t="shared" si="12"/>
        <v>0</v>
      </c>
      <c r="L35" s="827">
        <f t="shared" si="12"/>
        <v>0</v>
      </c>
      <c r="M35" s="827">
        <f t="shared" si="12"/>
        <v>0</v>
      </c>
      <c r="N35" s="827">
        <f t="shared" si="12"/>
        <v>0</v>
      </c>
      <c r="O35" s="827">
        <f t="shared" si="12"/>
        <v>0</v>
      </c>
      <c r="P35" s="827">
        <f t="shared" si="12"/>
        <v>0</v>
      </c>
      <c r="Q35" s="827">
        <f t="shared" si="12"/>
        <v>0</v>
      </c>
      <c r="R35" s="827">
        <f t="shared" si="12"/>
        <v>0</v>
      </c>
      <c r="S35" s="827">
        <f t="shared" si="12"/>
        <v>0</v>
      </c>
      <c r="T35" s="827">
        <f t="shared" si="12"/>
        <v>0</v>
      </c>
      <c r="U35" s="827">
        <f t="shared" si="12"/>
        <v>0</v>
      </c>
      <c r="V35" s="827">
        <f t="shared" si="12"/>
        <v>0</v>
      </c>
      <c r="W35" s="827">
        <f t="shared" si="12"/>
        <v>0</v>
      </c>
      <c r="X35" s="827">
        <f t="shared" si="12"/>
        <v>78123.79565545416</v>
      </c>
      <c r="Y35" s="827">
        <f t="shared" ref="Y35:AE35" si="13">Y20*$C20*Y13</f>
        <v>0</v>
      </c>
      <c r="Z35" s="827">
        <f t="shared" si="13"/>
        <v>0</v>
      </c>
      <c r="AA35" s="827">
        <f t="shared" si="13"/>
        <v>0</v>
      </c>
      <c r="AB35" s="827">
        <f t="shared" si="13"/>
        <v>0</v>
      </c>
      <c r="AC35" s="827">
        <f t="shared" si="13"/>
        <v>0</v>
      </c>
      <c r="AD35" s="827">
        <f t="shared" si="13"/>
        <v>0</v>
      </c>
      <c r="AE35" s="827">
        <f t="shared" si="13"/>
        <v>0</v>
      </c>
    </row>
    <row r="36" spans="1:31">
      <c r="A36" s="909" t="s">
        <v>218</v>
      </c>
      <c r="D36" s="827"/>
      <c r="E36" s="827">
        <f t="shared" ref="E36:X36" si="14">E21*$C21*E13</f>
        <v>129.20053317689832</v>
      </c>
      <c r="F36" s="827">
        <f t="shared" si="14"/>
        <v>128.96981793908242</v>
      </c>
      <c r="G36" s="827">
        <f t="shared" si="14"/>
        <v>128.73910270126655</v>
      </c>
      <c r="H36" s="827">
        <f t="shared" si="14"/>
        <v>128.50838746345065</v>
      </c>
      <c r="I36" s="827">
        <f t="shared" si="14"/>
        <v>102.62213778050781</v>
      </c>
      <c r="J36" s="827">
        <f t="shared" si="14"/>
        <v>128.04695698781887</v>
      </c>
      <c r="K36" s="827">
        <f t="shared" si="14"/>
        <v>127.81624175000297</v>
      </c>
      <c r="L36" s="827">
        <f t="shared" si="14"/>
        <v>127.58552651218709</v>
      </c>
      <c r="M36" s="827">
        <f t="shared" si="14"/>
        <v>127.35481127437119</v>
      </c>
      <c r="N36" s="827">
        <f t="shared" si="14"/>
        <v>101.69927682924425</v>
      </c>
      <c r="O36" s="827">
        <f t="shared" si="14"/>
        <v>126.89338079873941</v>
      </c>
      <c r="P36" s="827">
        <f t="shared" si="14"/>
        <v>126.66266556092353</v>
      </c>
      <c r="Q36" s="827">
        <f t="shared" si="14"/>
        <v>126.43195032310764</v>
      </c>
      <c r="R36" s="827">
        <f t="shared" si="14"/>
        <v>126.20123508529174</v>
      </c>
      <c r="S36" s="827">
        <f t="shared" si="14"/>
        <v>100.7764158779807</v>
      </c>
      <c r="T36" s="827">
        <f t="shared" si="14"/>
        <v>125.73980460965997</v>
      </c>
      <c r="U36" s="827">
        <f t="shared" si="14"/>
        <v>125.50908937184407</v>
      </c>
      <c r="V36" s="827">
        <f t="shared" si="14"/>
        <v>125.27837413402817</v>
      </c>
      <c r="W36" s="827">
        <f t="shared" si="14"/>
        <v>125.04765889621228</v>
      </c>
      <c r="X36" s="827">
        <f t="shared" si="14"/>
        <v>99.853554926717123</v>
      </c>
      <c r="Y36" s="827">
        <f t="shared" ref="Y36:AE36" si="15">Y21*$C21*Y13</f>
        <v>124.58622842058048</v>
      </c>
      <c r="Z36" s="827">
        <f t="shared" si="15"/>
        <v>124.35551318276464</v>
      </c>
      <c r="AA36" s="827">
        <f t="shared" si="15"/>
        <v>124.12479794494877</v>
      </c>
      <c r="AB36" s="827">
        <f t="shared" si="15"/>
        <v>123.8940827071328</v>
      </c>
      <c r="AC36" s="827">
        <f t="shared" si="15"/>
        <v>98.930693975453551</v>
      </c>
      <c r="AD36" s="827">
        <f t="shared" si="15"/>
        <v>123.43265223150109</v>
      </c>
      <c r="AE36" s="827">
        <f t="shared" si="15"/>
        <v>123.20193699368524</v>
      </c>
    </row>
    <row r="37" spans="1:31">
      <c r="A37" s="907" t="s">
        <v>983</v>
      </c>
      <c r="D37" s="827"/>
      <c r="E37" s="827">
        <f t="shared" ref="E37:X37" si="16">SUM(E34:E36)</f>
        <v>129.20053317689832</v>
      </c>
      <c r="F37" s="827">
        <f t="shared" si="16"/>
        <v>128.96981793908242</v>
      </c>
      <c r="G37" s="827">
        <f t="shared" si="16"/>
        <v>128.73910270126655</v>
      </c>
      <c r="H37" s="827">
        <f t="shared" si="16"/>
        <v>128.50838746345065</v>
      </c>
      <c r="I37" s="827">
        <f t="shared" si="16"/>
        <v>102.62213778050781</v>
      </c>
      <c r="J37" s="827">
        <f t="shared" si="16"/>
        <v>1241.1786726577989</v>
      </c>
      <c r="K37" s="827">
        <f t="shared" si="16"/>
        <v>127.81624175000297</v>
      </c>
      <c r="L37" s="827">
        <f t="shared" si="16"/>
        <v>127.58552651218709</v>
      </c>
      <c r="M37" s="827">
        <f t="shared" si="16"/>
        <v>2341.5843862287097</v>
      </c>
      <c r="N37" s="827">
        <f t="shared" si="16"/>
        <v>101.69927682924425</v>
      </c>
      <c r="O37" s="827">
        <f t="shared" si="16"/>
        <v>126.89338079873941</v>
      </c>
      <c r="P37" s="827">
        <f t="shared" si="16"/>
        <v>126.66266556092353</v>
      </c>
      <c r="Q37" s="827">
        <f t="shared" si="16"/>
        <v>126.43195032310764</v>
      </c>
      <c r="R37" s="827">
        <f t="shared" si="16"/>
        <v>126.20123508529174</v>
      </c>
      <c r="S37" s="827">
        <f t="shared" si="16"/>
        <v>100.7764158779807</v>
      </c>
      <c r="T37" s="827">
        <f t="shared" si="16"/>
        <v>125.73980460965997</v>
      </c>
      <c r="U37" s="827">
        <f t="shared" si="16"/>
        <v>125.50908937184407</v>
      </c>
      <c r="V37" s="827">
        <f t="shared" si="16"/>
        <v>125.27837413402817</v>
      </c>
      <c r="W37" s="827">
        <f t="shared" si="16"/>
        <v>125.04765889621228</v>
      </c>
      <c r="X37" s="827">
        <f t="shared" si="16"/>
        <v>87989.12366731264</v>
      </c>
      <c r="Y37" s="827">
        <f t="shared" ref="Y37:AE37" si="17">SUM(Y34:Y36)</f>
        <v>124.58622842058048</v>
      </c>
      <c r="Z37" s="827">
        <f t="shared" si="17"/>
        <v>124.35551318276464</v>
      </c>
      <c r="AA37" s="827">
        <f t="shared" si="17"/>
        <v>124.12479794494877</v>
      </c>
      <c r="AB37" s="827">
        <f t="shared" si="17"/>
        <v>123.8940827071328</v>
      </c>
      <c r="AC37" s="827">
        <f t="shared" si="17"/>
        <v>98.930693975453551</v>
      </c>
      <c r="AD37" s="827">
        <f t="shared" si="17"/>
        <v>123.43265223150109</v>
      </c>
      <c r="AE37" s="827">
        <f t="shared" si="17"/>
        <v>123.20193699368524</v>
      </c>
    </row>
    <row r="38" spans="1:31">
      <c r="A38" s="917"/>
      <c r="D38" s="827"/>
      <c r="E38" s="827"/>
      <c r="F38" s="827"/>
      <c r="G38" s="827"/>
      <c r="H38" s="827"/>
      <c r="I38" s="827"/>
      <c r="J38" s="827"/>
      <c r="K38" s="827"/>
      <c r="L38" s="827"/>
      <c r="M38" s="827"/>
      <c r="N38" s="827"/>
      <c r="O38" s="827"/>
      <c r="P38" s="827"/>
      <c r="Q38" s="827"/>
      <c r="R38" s="827"/>
      <c r="S38" s="827"/>
      <c r="T38" s="827"/>
      <c r="U38" s="827"/>
      <c r="V38" s="827"/>
      <c r="W38" s="827"/>
      <c r="X38" s="827"/>
      <c r="Y38" s="827"/>
      <c r="Z38" s="827"/>
      <c r="AA38" s="827"/>
      <c r="AB38" s="827"/>
      <c r="AC38" s="827"/>
      <c r="AD38" s="827"/>
      <c r="AE38" s="827"/>
    </row>
    <row r="39" spans="1:31">
      <c r="A39" s="907" t="s">
        <v>1311</v>
      </c>
      <c r="D39" s="827"/>
      <c r="E39" s="827"/>
      <c r="F39" s="827"/>
      <c r="G39" s="827"/>
      <c r="H39" s="827"/>
      <c r="I39" s="827"/>
      <c r="J39" s="827"/>
      <c r="K39" s="827"/>
      <c r="L39" s="827"/>
      <c r="M39" s="827"/>
      <c r="N39" s="827"/>
      <c r="O39" s="827"/>
      <c r="P39" s="827"/>
      <c r="Q39" s="827"/>
      <c r="R39" s="827"/>
      <c r="S39" s="827"/>
      <c r="T39" s="827"/>
      <c r="U39" s="827"/>
      <c r="V39" s="827"/>
      <c r="W39" s="827"/>
      <c r="X39" s="827"/>
      <c r="Y39" s="827"/>
      <c r="Z39" s="827"/>
      <c r="AA39" s="827"/>
      <c r="AB39" s="827"/>
      <c r="AC39" s="827"/>
      <c r="AD39" s="827"/>
      <c r="AE39" s="827"/>
    </row>
    <row r="40" spans="1:31">
      <c r="A40" s="912" t="str">
        <f>A24</f>
        <v>Seedling (poplar)</v>
      </c>
      <c r="D40" s="827"/>
      <c r="E40" s="827">
        <f t="shared" ref="E40:X40" si="18">E24*$C24</f>
        <v>8133.5498215261105</v>
      </c>
      <c r="F40" s="827">
        <f t="shared" si="18"/>
        <v>2440.0649464578332</v>
      </c>
      <c r="G40" s="827">
        <f t="shared" si="18"/>
        <v>0</v>
      </c>
      <c r="H40" s="827">
        <f t="shared" si="18"/>
        <v>0</v>
      </c>
      <c r="I40" s="827">
        <f t="shared" si="18"/>
        <v>0</v>
      </c>
      <c r="J40" s="827">
        <f t="shared" si="18"/>
        <v>0</v>
      </c>
      <c r="K40" s="827">
        <f t="shared" si="18"/>
        <v>0</v>
      </c>
      <c r="L40" s="827">
        <f t="shared" si="18"/>
        <v>0</v>
      </c>
      <c r="M40" s="827">
        <f t="shared" si="18"/>
        <v>0</v>
      </c>
      <c r="N40" s="827">
        <f t="shared" si="18"/>
        <v>0</v>
      </c>
      <c r="O40" s="827">
        <f t="shared" si="18"/>
        <v>0</v>
      </c>
      <c r="P40" s="827">
        <f t="shared" si="18"/>
        <v>0</v>
      </c>
      <c r="Q40" s="827">
        <f t="shared" si="18"/>
        <v>0</v>
      </c>
      <c r="R40" s="827">
        <f t="shared" si="18"/>
        <v>0</v>
      </c>
      <c r="S40" s="827">
        <f t="shared" si="18"/>
        <v>0</v>
      </c>
      <c r="T40" s="827">
        <f t="shared" si="18"/>
        <v>0</v>
      </c>
      <c r="U40" s="827">
        <f t="shared" si="18"/>
        <v>0</v>
      </c>
      <c r="V40" s="827">
        <f t="shared" si="18"/>
        <v>0</v>
      </c>
      <c r="W40" s="827">
        <f t="shared" si="18"/>
        <v>0</v>
      </c>
      <c r="X40" s="827">
        <f t="shared" si="18"/>
        <v>0</v>
      </c>
      <c r="Y40" s="827">
        <f t="shared" ref="Y40:AE40" si="19">Y24*$C24</f>
        <v>0</v>
      </c>
      <c r="Z40" s="827">
        <f t="shared" si="19"/>
        <v>0</v>
      </c>
      <c r="AA40" s="827">
        <f t="shared" si="19"/>
        <v>0</v>
      </c>
      <c r="AB40" s="827">
        <f t="shared" si="19"/>
        <v>0</v>
      </c>
      <c r="AC40" s="827">
        <f t="shared" si="19"/>
        <v>0</v>
      </c>
      <c r="AD40" s="827">
        <f t="shared" si="19"/>
        <v>0</v>
      </c>
      <c r="AE40" s="827">
        <f t="shared" si="19"/>
        <v>0</v>
      </c>
    </row>
    <row r="41" spans="1:31">
      <c r="A41" s="912" t="str">
        <f>A25</f>
        <v>Transportation of seedlings (JFM)</v>
      </c>
      <c r="D41" s="827"/>
      <c r="E41" s="827">
        <f t="shared" ref="E41:X41" si="20">E25*$C25</f>
        <v>232.76592094716915</v>
      </c>
      <c r="F41" s="827">
        <f t="shared" si="20"/>
        <v>0</v>
      </c>
      <c r="G41" s="827">
        <f t="shared" si="20"/>
        <v>0</v>
      </c>
      <c r="H41" s="827">
        <f t="shared" si="20"/>
        <v>0</v>
      </c>
      <c r="I41" s="827">
        <f t="shared" si="20"/>
        <v>0</v>
      </c>
      <c r="J41" s="827">
        <f t="shared" si="20"/>
        <v>0</v>
      </c>
      <c r="K41" s="827">
        <f t="shared" si="20"/>
        <v>0</v>
      </c>
      <c r="L41" s="827">
        <f t="shared" si="20"/>
        <v>0</v>
      </c>
      <c r="M41" s="827">
        <f t="shared" si="20"/>
        <v>0</v>
      </c>
      <c r="N41" s="827">
        <f t="shared" si="20"/>
        <v>0</v>
      </c>
      <c r="O41" s="827">
        <f t="shared" si="20"/>
        <v>0</v>
      </c>
      <c r="P41" s="827">
        <f t="shared" si="20"/>
        <v>0</v>
      </c>
      <c r="Q41" s="827">
        <f t="shared" si="20"/>
        <v>0</v>
      </c>
      <c r="R41" s="827">
        <f t="shared" si="20"/>
        <v>0</v>
      </c>
      <c r="S41" s="827">
        <f t="shared" si="20"/>
        <v>0</v>
      </c>
      <c r="T41" s="827">
        <f t="shared" si="20"/>
        <v>0</v>
      </c>
      <c r="U41" s="827">
        <f t="shared" si="20"/>
        <v>0</v>
      </c>
      <c r="V41" s="827">
        <f t="shared" si="20"/>
        <v>0</v>
      </c>
      <c r="W41" s="827">
        <f t="shared" si="20"/>
        <v>0</v>
      </c>
      <c r="X41" s="827">
        <f t="shared" si="20"/>
        <v>0</v>
      </c>
      <c r="Y41" s="827">
        <f t="shared" ref="Y41:AE41" si="21">Y25*$C25</f>
        <v>0</v>
      </c>
      <c r="Z41" s="827">
        <f t="shared" si="21"/>
        <v>0</v>
      </c>
      <c r="AA41" s="827">
        <f t="shared" si="21"/>
        <v>0</v>
      </c>
      <c r="AB41" s="827">
        <f t="shared" si="21"/>
        <v>0</v>
      </c>
      <c r="AC41" s="827">
        <f t="shared" si="21"/>
        <v>0</v>
      </c>
      <c r="AD41" s="827">
        <f t="shared" si="21"/>
        <v>0</v>
      </c>
      <c r="AE41" s="827">
        <f t="shared" si="21"/>
        <v>0</v>
      </c>
    </row>
    <row r="42" spans="1:31">
      <c r="A42" s="912" t="str">
        <f>A29</f>
        <v>Fence installation per ha</v>
      </c>
      <c r="D42" s="827"/>
      <c r="E42" s="827">
        <f t="shared" ref="E42:X42" si="22">E29*$C29</f>
        <v>4410.5567529812379</v>
      </c>
      <c r="F42" s="827">
        <f t="shared" si="22"/>
        <v>0</v>
      </c>
      <c r="G42" s="827">
        <f t="shared" si="22"/>
        <v>0</v>
      </c>
      <c r="H42" s="827">
        <f t="shared" si="22"/>
        <v>0</v>
      </c>
      <c r="I42" s="827">
        <f t="shared" si="22"/>
        <v>0</v>
      </c>
      <c r="J42" s="827">
        <f t="shared" si="22"/>
        <v>0</v>
      </c>
      <c r="K42" s="827">
        <f t="shared" si="22"/>
        <v>0</v>
      </c>
      <c r="L42" s="827">
        <f t="shared" si="22"/>
        <v>0</v>
      </c>
      <c r="M42" s="827">
        <f t="shared" si="22"/>
        <v>0</v>
      </c>
      <c r="N42" s="827">
        <f t="shared" si="22"/>
        <v>0</v>
      </c>
      <c r="O42" s="827">
        <f t="shared" si="22"/>
        <v>0</v>
      </c>
      <c r="P42" s="827">
        <f t="shared" si="22"/>
        <v>0</v>
      </c>
      <c r="Q42" s="827">
        <f t="shared" si="22"/>
        <v>0</v>
      </c>
      <c r="R42" s="827">
        <f t="shared" si="22"/>
        <v>0</v>
      </c>
      <c r="S42" s="827">
        <f t="shared" si="22"/>
        <v>0</v>
      </c>
      <c r="T42" s="827">
        <f t="shared" si="22"/>
        <v>0</v>
      </c>
      <c r="U42" s="827">
        <f t="shared" si="22"/>
        <v>0</v>
      </c>
      <c r="V42" s="827">
        <f t="shared" si="22"/>
        <v>0</v>
      </c>
      <c r="W42" s="827">
        <f t="shared" si="22"/>
        <v>0</v>
      </c>
      <c r="X42" s="827">
        <f t="shared" si="22"/>
        <v>0</v>
      </c>
      <c r="Y42" s="827">
        <f t="shared" ref="Y42:AE42" si="23">Y29*$C29</f>
        <v>0</v>
      </c>
      <c r="Z42" s="827">
        <f t="shared" si="23"/>
        <v>0</v>
      </c>
      <c r="AA42" s="827">
        <f t="shared" si="23"/>
        <v>0</v>
      </c>
      <c r="AB42" s="827">
        <f t="shared" si="23"/>
        <v>0</v>
      </c>
      <c r="AC42" s="827">
        <f t="shared" si="23"/>
        <v>0</v>
      </c>
      <c r="AD42" s="827">
        <f t="shared" si="23"/>
        <v>0</v>
      </c>
      <c r="AE42" s="827">
        <f t="shared" si="23"/>
        <v>0</v>
      </c>
    </row>
    <row r="43" spans="1:31">
      <c r="A43" s="972" t="s">
        <v>1316</v>
      </c>
      <c r="D43" s="827"/>
      <c r="E43" s="827">
        <f t="shared" ref="E43:X43" si="24">SUM(E40:E42)</f>
        <v>12776.872495454518</v>
      </c>
      <c r="F43" s="827">
        <f t="shared" si="24"/>
        <v>2440.0649464578332</v>
      </c>
      <c r="G43" s="827">
        <f t="shared" si="24"/>
        <v>0</v>
      </c>
      <c r="H43" s="827">
        <f t="shared" si="24"/>
        <v>0</v>
      </c>
      <c r="I43" s="827">
        <f t="shared" si="24"/>
        <v>0</v>
      </c>
      <c r="J43" s="827">
        <f t="shared" si="24"/>
        <v>0</v>
      </c>
      <c r="K43" s="827">
        <f t="shared" si="24"/>
        <v>0</v>
      </c>
      <c r="L43" s="827">
        <f t="shared" si="24"/>
        <v>0</v>
      </c>
      <c r="M43" s="827">
        <f t="shared" si="24"/>
        <v>0</v>
      </c>
      <c r="N43" s="827">
        <f t="shared" si="24"/>
        <v>0</v>
      </c>
      <c r="O43" s="827">
        <f t="shared" si="24"/>
        <v>0</v>
      </c>
      <c r="P43" s="827">
        <f t="shared" si="24"/>
        <v>0</v>
      </c>
      <c r="Q43" s="827">
        <f t="shared" si="24"/>
        <v>0</v>
      </c>
      <c r="R43" s="827">
        <f t="shared" si="24"/>
        <v>0</v>
      </c>
      <c r="S43" s="827">
        <f t="shared" si="24"/>
        <v>0</v>
      </c>
      <c r="T43" s="827">
        <f t="shared" si="24"/>
        <v>0</v>
      </c>
      <c r="U43" s="827">
        <f t="shared" si="24"/>
        <v>0</v>
      </c>
      <c r="V43" s="827">
        <f t="shared" si="24"/>
        <v>0</v>
      </c>
      <c r="W43" s="827">
        <f t="shared" si="24"/>
        <v>0</v>
      </c>
      <c r="X43" s="827">
        <f t="shared" si="24"/>
        <v>0</v>
      </c>
      <c r="Y43" s="827">
        <f t="shared" ref="Y43:AE43" si="25">SUM(Y40:Y42)</f>
        <v>0</v>
      </c>
      <c r="Z43" s="827">
        <f t="shared" si="25"/>
        <v>0</v>
      </c>
      <c r="AA43" s="827">
        <f t="shared" si="25"/>
        <v>0</v>
      </c>
      <c r="AB43" s="827">
        <f t="shared" si="25"/>
        <v>0</v>
      </c>
      <c r="AC43" s="827">
        <f t="shared" si="25"/>
        <v>0</v>
      </c>
      <c r="AD43" s="827">
        <f t="shared" si="25"/>
        <v>0</v>
      </c>
      <c r="AE43" s="827">
        <f t="shared" si="25"/>
        <v>0</v>
      </c>
    </row>
    <row r="44" spans="1:31">
      <c r="A44" s="912" t="str">
        <f>A26</f>
        <v>Irrigation</v>
      </c>
      <c r="D44" s="827"/>
      <c r="E44" s="827">
        <f t="shared" ref="E44:X45" si="26">E26*$C26</f>
        <v>1779.9746895959995</v>
      </c>
      <c r="F44" s="827">
        <f t="shared" si="26"/>
        <v>1779.9746895959995</v>
      </c>
      <c r="G44" s="827">
        <f t="shared" si="26"/>
        <v>0</v>
      </c>
      <c r="H44" s="827">
        <f t="shared" si="26"/>
        <v>0</v>
      </c>
      <c r="I44" s="827">
        <f t="shared" si="26"/>
        <v>0</v>
      </c>
      <c r="J44" s="827">
        <f t="shared" si="26"/>
        <v>0</v>
      </c>
      <c r="K44" s="827">
        <f t="shared" si="26"/>
        <v>0</v>
      </c>
      <c r="L44" s="827">
        <f t="shared" si="26"/>
        <v>0</v>
      </c>
      <c r="M44" s="827">
        <f t="shared" si="26"/>
        <v>0</v>
      </c>
      <c r="N44" s="827">
        <f t="shared" si="26"/>
        <v>0</v>
      </c>
      <c r="O44" s="827">
        <f t="shared" si="26"/>
        <v>0</v>
      </c>
      <c r="P44" s="827">
        <f t="shared" si="26"/>
        <v>0</v>
      </c>
      <c r="Q44" s="827">
        <f t="shared" si="26"/>
        <v>0</v>
      </c>
      <c r="R44" s="827">
        <f t="shared" si="26"/>
        <v>0</v>
      </c>
      <c r="S44" s="827">
        <f t="shared" si="26"/>
        <v>0</v>
      </c>
      <c r="T44" s="827">
        <f t="shared" si="26"/>
        <v>0</v>
      </c>
      <c r="U44" s="827">
        <f t="shared" si="26"/>
        <v>0</v>
      </c>
      <c r="V44" s="827">
        <f t="shared" si="26"/>
        <v>0</v>
      </c>
      <c r="W44" s="827">
        <f t="shared" si="26"/>
        <v>0</v>
      </c>
      <c r="X44" s="827">
        <f t="shared" si="26"/>
        <v>0</v>
      </c>
      <c r="Y44" s="827">
        <f t="shared" ref="Y44:AE45" si="27">Y26*$C26</f>
        <v>0</v>
      </c>
      <c r="Z44" s="827">
        <f t="shared" si="27"/>
        <v>0</v>
      </c>
      <c r="AA44" s="827">
        <f t="shared" si="27"/>
        <v>0</v>
      </c>
      <c r="AB44" s="827">
        <f t="shared" si="27"/>
        <v>0</v>
      </c>
      <c r="AC44" s="827">
        <f t="shared" si="27"/>
        <v>0</v>
      </c>
      <c r="AD44" s="827">
        <f t="shared" si="27"/>
        <v>0</v>
      </c>
      <c r="AE44" s="827">
        <f t="shared" si="27"/>
        <v>0</v>
      </c>
    </row>
    <row r="45" spans="1:31">
      <c r="A45" s="912" t="str">
        <f>A27</f>
        <v>Land lease</v>
      </c>
      <c r="D45" s="827"/>
      <c r="E45" s="827">
        <f t="shared" si="26"/>
        <v>39.985816716588147</v>
      </c>
      <c r="F45" s="827">
        <f t="shared" si="26"/>
        <v>39.985816716588147</v>
      </c>
      <c r="G45" s="827">
        <f t="shared" si="26"/>
        <v>39.985816716588147</v>
      </c>
      <c r="H45" s="827">
        <f t="shared" si="26"/>
        <v>39.985816716588147</v>
      </c>
      <c r="I45" s="827">
        <f t="shared" si="26"/>
        <v>39.985816716588147</v>
      </c>
      <c r="J45" s="827">
        <f t="shared" si="26"/>
        <v>39.985816716588147</v>
      </c>
      <c r="K45" s="827">
        <f t="shared" si="26"/>
        <v>39.985816716588147</v>
      </c>
      <c r="L45" s="827">
        <f t="shared" si="26"/>
        <v>39.985816716588147</v>
      </c>
      <c r="M45" s="827">
        <f t="shared" si="26"/>
        <v>39.985816716588147</v>
      </c>
      <c r="N45" s="827">
        <f t="shared" si="26"/>
        <v>39.985816716588147</v>
      </c>
      <c r="O45" s="827">
        <f t="shared" si="26"/>
        <v>39.985816716588147</v>
      </c>
      <c r="P45" s="827">
        <f t="shared" si="26"/>
        <v>39.985816716588147</v>
      </c>
      <c r="Q45" s="827">
        <f t="shared" si="26"/>
        <v>39.985816716588147</v>
      </c>
      <c r="R45" s="827">
        <f t="shared" si="26"/>
        <v>39.985816716588147</v>
      </c>
      <c r="S45" s="827">
        <f t="shared" si="26"/>
        <v>39.985816716588147</v>
      </c>
      <c r="T45" s="827">
        <f t="shared" si="26"/>
        <v>39.985816716588147</v>
      </c>
      <c r="U45" s="827">
        <f t="shared" si="26"/>
        <v>39.985816716588147</v>
      </c>
      <c r="V45" s="827">
        <f t="shared" si="26"/>
        <v>39.985816716588147</v>
      </c>
      <c r="W45" s="827">
        <f t="shared" si="26"/>
        <v>39.985816716588147</v>
      </c>
      <c r="X45" s="827">
        <f t="shared" si="26"/>
        <v>39.985816716588147</v>
      </c>
      <c r="Y45" s="827">
        <f t="shared" si="27"/>
        <v>39.985816716588147</v>
      </c>
      <c r="Z45" s="827">
        <f t="shared" si="27"/>
        <v>39.985816716588147</v>
      </c>
      <c r="AA45" s="827">
        <f t="shared" si="27"/>
        <v>39.985816716588147</v>
      </c>
      <c r="AB45" s="827">
        <f t="shared" si="27"/>
        <v>39.985816716588147</v>
      </c>
      <c r="AC45" s="827">
        <f t="shared" si="27"/>
        <v>39.985816716588147</v>
      </c>
      <c r="AD45" s="827">
        <f t="shared" si="27"/>
        <v>39.985816716588147</v>
      </c>
      <c r="AE45" s="827">
        <f t="shared" si="27"/>
        <v>39.985816716588147</v>
      </c>
    </row>
    <row r="46" spans="1:31">
      <c r="A46" s="912" t="str">
        <f>A28</f>
        <v>Labor costs</v>
      </c>
      <c r="D46" s="827"/>
      <c r="E46" s="827">
        <f t="shared" ref="E46:X46" si="28">E28*$C28</f>
        <v>0</v>
      </c>
      <c r="F46" s="827">
        <f t="shared" si="28"/>
        <v>0</v>
      </c>
      <c r="G46" s="827">
        <f t="shared" si="28"/>
        <v>0</v>
      </c>
      <c r="H46" s="827">
        <f t="shared" si="28"/>
        <v>0</v>
      </c>
      <c r="I46" s="827">
        <f t="shared" si="28"/>
        <v>0</v>
      </c>
      <c r="J46" s="827">
        <f t="shared" si="28"/>
        <v>0</v>
      </c>
      <c r="K46" s="827">
        <f t="shared" si="28"/>
        <v>0</v>
      </c>
      <c r="L46" s="827">
        <f t="shared" si="28"/>
        <v>0</v>
      </c>
      <c r="M46" s="827">
        <f t="shared" si="28"/>
        <v>0</v>
      </c>
      <c r="N46" s="827">
        <f t="shared" si="28"/>
        <v>0</v>
      </c>
      <c r="O46" s="827">
        <f t="shared" si="28"/>
        <v>0</v>
      </c>
      <c r="P46" s="827">
        <f t="shared" si="28"/>
        <v>0</v>
      </c>
      <c r="Q46" s="827">
        <f t="shared" si="28"/>
        <v>0</v>
      </c>
      <c r="R46" s="827">
        <f t="shared" si="28"/>
        <v>0</v>
      </c>
      <c r="S46" s="827">
        <f t="shared" si="28"/>
        <v>0</v>
      </c>
      <c r="T46" s="827">
        <f t="shared" si="28"/>
        <v>0</v>
      </c>
      <c r="U46" s="827">
        <f t="shared" si="28"/>
        <v>0</v>
      </c>
      <c r="V46" s="827">
        <f t="shared" si="28"/>
        <v>0</v>
      </c>
      <c r="W46" s="827">
        <f t="shared" si="28"/>
        <v>0</v>
      </c>
      <c r="X46" s="827">
        <f t="shared" si="28"/>
        <v>0</v>
      </c>
      <c r="Y46" s="827">
        <f t="shared" ref="Y46:AE46" si="29">Y28*$C28</f>
        <v>0</v>
      </c>
      <c r="Z46" s="827">
        <f t="shared" si="29"/>
        <v>0</v>
      </c>
      <c r="AA46" s="827">
        <f t="shared" si="29"/>
        <v>0</v>
      </c>
      <c r="AB46" s="827">
        <f t="shared" si="29"/>
        <v>0</v>
      </c>
      <c r="AC46" s="827">
        <f t="shared" si="29"/>
        <v>0</v>
      </c>
      <c r="AD46" s="827">
        <f t="shared" si="29"/>
        <v>0</v>
      </c>
      <c r="AE46" s="827">
        <f t="shared" si="29"/>
        <v>0</v>
      </c>
    </row>
    <row r="47" spans="1:31">
      <c r="A47" s="907" t="s">
        <v>1314</v>
      </c>
      <c r="D47" s="827"/>
      <c r="E47" s="827">
        <f t="shared" ref="E47:X47" si="30">SUM(E44:E46)</f>
        <v>1819.9605063125878</v>
      </c>
      <c r="F47" s="827">
        <f t="shared" si="30"/>
        <v>1819.9605063125878</v>
      </c>
      <c r="G47" s="827">
        <f t="shared" si="30"/>
        <v>39.985816716588147</v>
      </c>
      <c r="H47" s="827">
        <f t="shared" si="30"/>
        <v>39.985816716588147</v>
      </c>
      <c r="I47" s="827">
        <f t="shared" si="30"/>
        <v>39.985816716588147</v>
      </c>
      <c r="J47" s="827">
        <f t="shared" si="30"/>
        <v>39.985816716588147</v>
      </c>
      <c r="K47" s="827">
        <f t="shared" si="30"/>
        <v>39.985816716588147</v>
      </c>
      <c r="L47" s="827">
        <f t="shared" si="30"/>
        <v>39.985816716588147</v>
      </c>
      <c r="M47" s="827">
        <f t="shared" si="30"/>
        <v>39.985816716588147</v>
      </c>
      <c r="N47" s="827">
        <f t="shared" si="30"/>
        <v>39.985816716588147</v>
      </c>
      <c r="O47" s="827">
        <f t="shared" si="30"/>
        <v>39.985816716588147</v>
      </c>
      <c r="P47" s="827">
        <f t="shared" si="30"/>
        <v>39.985816716588147</v>
      </c>
      <c r="Q47" s="827">
        <f t="shared" si="30"/>
        <v>39.985816716588147</v>
      </c>
      <c r="R47" s="827">
        <f t="shared" si="30"/>
        <v>39.985816716588147</v>
      </c>
      <c r="S47" s="827">
        <f t="shared" si="30"/>
        <v>39.985816716588147</v>
      </c>
      <c r="T47" s="827">
        <f t="shared" si="30"/>
        <v>39.985816716588147</v>
      </c>
      <c r="U47" s="827">
        <f t="shared" si="30"/>
        <v>39.985816716588147</v>
      </c>
      <c r="V47" s="827">
        <f t="shared" si="30"/>
        <v>39.985816716588147</v>
      </c>
      <c r="W47" s="827">
        <f t="shared" si="30"/>
        <v>39.985816716588147</v>
      </c>
      <c r="X47" s="827">
        <f t="shared" si="30"/>
        <v>39.985816716588147</v>
      </c>
      <c r="Y47" s="827">
        <f t="shared" ref="Y47:AE47" si="31">SUM(Y44:Y46)</f>
        <v>39.985816716588147</v>
      </c>
      <c r="Z47" s="827">
        <f t="shared" si="31"/>
        <v>39.985816716588147</v>
      </c>
      <c r="AA47" s="827">
        <f t="shared" si="31"/>
        <v>39.985816716588147</v>
      </c>
      <c r="AB47" s="827">
        <f t="shared" si="31"/>
        <v>39.985816716588147</v>
      </c>
      <c r="AC47" s="827">
        <f t="shared" si="31"/>
        <v>39.985816716588147</v>
      </c>
      <c r="AD47" s="827">
        <f t="shared" si="31"/>
        <v>39.985816716588147</v>
      </c>
      <c r="AE47" s="827">
        <f t="shared" si="31"/>
        <v>39.985816716588147</v>
      </c>
    </row>
    <row r="48" spans="1:31">
      <c r="A48" s="915"/>
      <c r="D48" s="827"/>
      <c r="E48" s="827"/>
      <c r="F48" s="827"/>
      <c r="G48" s="827"/>
      <c r="H48" s="827"/>
      <c r="I48" s="827"/>
      <c r="J48" s="827"/>
      <c r="K48" s="827"/>
      <c r="L48" s="827"/>
      <c r="M48" s="827"/>
      <c r="N48" s="827"/>
      <c r="O48" s="827"/>
      <c r="P48" s="827"/>
      <c r="Q48" s="827"/>
      <c r="R48" s="827"/>
      <c r="S48" s="827"/>
      <c r="T48" s="827"/>
      <c r="U48" s="827"/>
      <c r="V48" s="827"/>
      <c r="W48" s="827"/>
      <c r="X48" s="827"/>
      <c r="Y48" s="827"/>
      <c r="Z48" s="827"/>
      <c r="AA48" s="827"/>
      <c r="AB48" s="827"/>
      <c r="AC48" s="827"/>
      <c r="AD48" s="827"/>
      <c r="AE48" s="827"/>
    </row>
    <row r="49" spans="1:31">
      <c r="A49" s="907" t="s">
        <v>498</v>
      </c>
      <c r="B49" s="762"/>
      <c r="D49" s="827"/>
      <c r="E49" s="827">
        <f t="shared" ref="E49:X49" si="32">E43+E47</f>
        <v>14596.833001767105</v>
      </c>
      <c r="F49" s="827">
        <f t="shared" si="32"/>
        <v>4260.025452770421</v>
      </c>
      <c r="G49" s="827">
        <f t="shared" si="32"/>
        <v>39.985816716588147</v>
      </c>
      <c r="H49" s="827">
        <f t="shared" si="32"/>
        <v>39.985816716588147</v>
      </c>
      <c r="I49" s="827">
        <f t="shared" si="32"/>
        <v>39.985816716588147</v>
      </c>
      <c r="J49" s="827">
        <f t="shared" si="32"/>
        <v>39.985816716588147</v>
      </c>
      <c r="K49" s="827">
        <f t="shared" si="32"/>
        <v>39.985816716588147</v>
      </c>
      <c r="L49" s="827">
        <f t="shared" si="32"/>
        <v>39.985816716588147</v>
      </c>
      <c r="M49" s="827">
        <f t="shared" si="32"/>
        <v>39.985816716588147</v>
      </c>
      <c r="N49" s="827">
        <f t="shared" si="32"/>
        <v>39.985816716588147</v>
      </c>
      <c r="O49" s="827">
        <f t="shared" si="32"/>
        <v>39.985816716588147</v>
      </c>
      <c r="P49" s="827">
        <f t="shared" si="32"/>
        <v>39.985816716588147</v>
      </c>
      <c r="Q49" s="827">
        <f t="shared" si="32"/>
        <v>39.985816716588147</v>
      </c>
      <c r="R49" s="827">
        <f t="shared" si="32"/>
        <v>39.985816716588147</v>
      </c>
      <c r="S49" s="827">
        <f t="shared" si="32"/>
        <v>39.985816716588147</v>
      </c>
      <c r="T49" s="827">
        <f t="shared" si="32"/>
        <v>39.985816716588147</v>
      </c>
      <c r="U49" s="827">
        <f t="shared" si="32"/>
        <v>39.985816716588147</v>
      </c>
      <c r="V49" s="827">
        <f t="shared" si="32"/>
        <v>39.985816716588147</v>
      </c>
      <c r="W49" s="827">
        <f t="shared" si="32"/>
        <v>39.985816716588147</v>
      </c>
      <c r="X49" s="827">
        <f t="shared" si="32"/>
        <v>39.985816716588147</v>
      </c>
      <c r="Y49" s="827">
        <f t="shared" ref="Y49:AE49" si="33">Y43+Y47</f>
        <v>39.985816716588147</v>
      </c>
      <c r="Z49" s="827">
        <f t="shared" si="33"/>
        <v>39.985816716588147</v>
      </c>
      <c r="AA49" s="827">
        <f t="shared" si="33"/>
        <v>39.985816716588147</v>
      </c>
      <c r="AB49" s="827">
        <f t="shared" si="33"/>
        <v>39.985816716588147</v>
      </c>
      <c r="AC49" s="827">
        <f t="shared" si="33"/>
        <v>39.985816716588147</v>
      </c>
      <c r="AD49" s="827">
        <f t="shared" si="33"/>
        <v>39.985816716588147</v>
      </c>
      <c r="AE49" s="827">
        <f t="shared" si="33"/>
        <v>39.985816716588147</v>
      </c>
    </row>
    <row r="50" spans="1:31">
      <c r="A50" s="918"/>
      <c r="B50" s="762"/>
      <c r="D50" s="827"/>
      <c r="E50" s="827"/>
      <c r="F50" s="827"/>
      <c r="G50" s="827"/>
      <c r="H50" s="827"/>
      <c r="I50" s="827"/>
      <c r="J50" s="827"/>
      <c r="K50" s="827"/>
      <c r="L50" s="827"/>
      <c r="M50" s="827"/>
      <c r="N50" s="827"/>
      <c r="O50" s="827"/>
      <c r="P50" s="827"/>
      <c r="Q50" s="827"/>
      <c r="R50" s="827"/>
      <c r="S50" s="827"/>
      <c r="T50" s="827"/>
      <c r="U50" s="827"/>
      <c r="V50" s="827"/>
      <c r="W50" s="827"/>
      <c r="X50" s="827"/>
      <c r="Y50" s="827"/>
      <c r="Z50" s="827"/>
      <c r="AA50" s="827"/>
      <c r="AB50" s="827"/>
      <c r="AC50" s="827"/>
      <c r="AD50" s="827"/>
      <c r="AE50" s="827"/>
    </row>
    <row r="51" spans="1:31">
      <c r="A51" s="918" t="s">
        <v>585</v>
      </c>
      <c r="B51" s="762"/>
      <c r="D51" s="827"/>
      <c r="E51" s="827">
        <f t="shared" ref="E51:X51" si="34">E37-E49</f>
        <v>-14467.632468590207</v>
      </c>
      <c r="F51" s="827">
        <f t="shared" si="34"/>
        <v>-4131.0556348313385</v>
      </c>
      <c r="G51" s="827">
        <f t="shared" si="34"/>
        <v>88.753285984678399</v>
      </c>
      <c r="H51" s="827">
        <f t="shared" si="34"/>
        <v>88.522570746862499</v>
      </c>
      <c r="I51" s="827">
        <f t="shared" si="34"/>
        <v>62.636321063919667</v>
      </c>
      <c r="J51" s="827">
        <f t="shared" si="34"/>
        <v>1201.1928559412108</v>
      </c>
      <c r="K51" s="827">
        <f t="shared" si="34"/>
        <v>87.830425033414826</v>
      </c>
      <c r="L51" s="827">
        <f t="shared" si="34"/>
        <v>87.59970979559894</v>
      </c>
      <c r="M51" s="827">
        <f t="shared" si="34"/>
        <v>2301.5985695121217</v>
      </c>
      <c r="N51" s="827">
        <f t="shared" si="34"/>
        <v>61.713460112656108</v>
      </c>
      <c r="O51" s="827">
        <f t="shared" si="34"/>
        <v>86.907564082151268</v>
      </c>
      <c r="P51" s="827">
        <f t="shared" si="34"/>
        <v>86.676848844335382</v>
      </c>
      <c r="Q51" s="827">
        <f t="shared" si="34"/>
        <v>86.446133606519496</v>
      </c>
      <c r="R51" s="827">
        <f t="shared" si="34"/>
        <v>86.215418368703595</v>
      </c>
      <c r="S51" s="827">
        <f t="shared" si="34"/>
        <v>60.790599161392549</v>
      </c>
      <c r="T51" s="827">
        <f t="shared" si="34"/>
        <v>85.753987893071823</v>
      </c>
      <c r="U51" s="827">
        <f t="shared" si="34"/>
        <v>85.523272655255923</v>
      </c>
      <c r="V51" s="827">
        <f t="shared" si="34"/>
        <v>85.292557417440023</v>
      </c>
      <c r="W51" s="827">
        <f t="shared" si="34"/>
        <v>85.061842179624136</v>
      </c>
      <c r="X51" s="827">
        <f t="shared" si="34"/>
        <v>87949.137850596046</v>
      </c>
      <c r="Y51" s="827">
        <f t="shared" ref="Y51:AE51" si="35">Y37-Y49</f>
        <v>84.600411703992336</v>
      </c>
      <c r="Z51" s="827">
        <f t="shared" si="35"/>
        <v>84.369696466176492</v>
      </c>
      <c r="AA51" s="827">
        <f t="shared" si="35"/>
        <v>84.13898122836062</v>
      </c>
      <c r="AB51" s="827">
        <f t="shared" si="35"/>
        <v>83.908265990544649</v>
      </c>
      <c r="AC51" s="827">
        <f t="shared" si="35"/>
        <v>58.944877258865404</v>
      </c>
      <c r="AD51" s="827">
        <f t="shared" si="35"/>
        <v>83.446835514912948</v>
      </c>
      <c r="AE51" s="827">
        <f t="shared" si="35"/>
        <v>83.21612027709709</v>
      </c>
    </row>
    <row r="52" spans="1:31" ht="12" thickBot="1">
      <c r="A52" s="919" t="s">
        <v>1134</v>
      </c>
      <c r="B52" s="920"/>
      <c r="C52" s="921"/>
      <c r="D52" s="922"/>
      <c r="E52" s="922">
        <f>E51-$D$51</f>
        <v>-14467.632468590207</v>
      </c>
      <c r="F52" s="922">
        <f t="shared" ref="F52:X52" si="36">F51-$D$51</f>
        <v>-4131.0556348313385</v>
      </c>
      <c r="G52" s="922">
        <f t="shared" si="36"/>
        <v>88.753285984678399</v>
      </c>
      <c r="H52" s="922">
        <f t="shared" si="36"/>
        <v>88.522570746862499</v>
      </c>
      <c r="I52" s="922">
        <f t="shared" si="36"/>
        <v>62.636321063919667</v>
      </c>
      <c r="J52" s="922">
        <f t="shared" si="36"/>
        <v>1201.1928559412108</v>
      </c>
      <c r="K52" s="922">
        <f t="shared" si="36"/>
        <v>87.830425033414826</v>
      </c>
      <c r="L52" s="922">
        <f t="shared" si="36"/>
        <v>87.59970979559894</v>
      </c>
      <c r="M52" s="922">
        <f t="shared" si="36"/>
        <v>2301.5985695121217</v>
      </c>
      <c r="N52" s="922">
        <f t="shared" si="36"/>
        <v>61.713460112656108</v>
      </c>
      <c r="O52" s="922">
        <f t="shared" si="36"/>
        <v>86.907564082151268</v>
      </c>
      <c r="P52" s="922">
        <f t="shared" si="36"/>
        <v>86.676848844335382</v>
      </c>
      <c r="Q52" s="922">
        <f t="shared" si="36"/>
        <v>86.446133606519496</v>
      </c>
      <c r="R52" s="922">
        <f t="shared" si="36"/>
        <v>86.215418368703595</v>
      </c>
      <c r="S52" s="922">
        <f t="shared" si="36"/>
        <v>60.790599161392549</v>
      </c>
      <c r="T52" s="922">
        <f t="shared" si="36"/>
        <v>85.753987893071823</v>
      </c>
      <c r="U52" s="922">
        <f t="shared" si="36"/>
        <v>85.523272655255923</v>
      </c>
      <c r="V52" s="922">
        <f t="shared" si="36"/>
        <v>85.292557417440023</v>
      </c>
      <c r="W52" s="922">
        <f t="shared" si="36"/>
        <v>85.061842179624136</v>
      </c>
      <c r="X52" s="922">
        <f t="shared" si="36"/>
        <v>87949.137850596046</v>
      </c>
      <c r="Y52" s="922">
        <f t="shared" ref="Y52:AE52" si="37">Y51-$D$51</f>
        <v>84.600411703992336</v>
      </c>
      <c r="Z52" s="922">
        <f t="shared" si="37"/>
        <v>84.369696466176492</v>
      </c>
      <c r="AA52" s="922">
        <f t="shared" si="37"/>
        <v>84.13898122836062</v>
      </c>
      <c r="AB52" s="922">
        <f t="shared" si="37"/>
        <v>83.908265990544649</v>
      </c>
      <c r="AC52" s="922">
        <f t="shared" si="37"/>
        <v>58.944877258865404</v>
      </c>
      <c r="AD52" s="922">
        <f t="shared" si="37"/>
        <v>83.446835514912948</v>
      </c>
      <c r="AE52" s="922">
        <f t="shared" si="37"/>
        <v>83.21612027709709</v>
      </c>
    </row>
    <row r="53" spans="1:31">
      <c r="D53" s="827"/>
      <c r="E53" s="827"/>
      <c r="F53" s="827"/>
      <c r="G53" s="827"/>
      <c r="H53" s="827"/>
      <c r="I53" s="827"/>
      <c r="J53" s="827"/>
      <c r="K53" s="827"/>
      <c r="L53" s="827"/>
      <c r="M53" s="827"/>
      <c r="N53" s="827"/>
      <c r="O53" s="827"/>
      <c r="P53" s="827"/>
      <c r="Q53" s="827"/>
      <c r="R53" s="827"/>
      <c r="S53" s="827"/>
      <c r="T53" s="827"/>
      <c r="U53" s="827"/>
      <c r="V53" s="827"/>
      <c r="W53" s="827"/>
      <c r="X53" s="827"/>
      <c r="Y53" s="827"/>
      <c r="Z53" s="827"/>
      <c r="AA53" s="827"/>
      <c r="AB53" s="827"/>
      <c r="AC53" s="827"/>
      <c r="AD53" s="827"/>
      <c r="AE53" s="827"/>
    </row>
    <row r="54" spans="1:31" ht="12" thickBot="1">
      <c r="C54" s="252"/>
      <c r="D54" s="252"/>
      <c r="E54" s="252"/>
    </row>
    <row r="55" spans="1:31">
      <c r="A55" s="1159" t="s">
        <v>1299</v>
      </c>
      <c r="B55" s="1160"/>
      <c r="C55" s="1161"/>
      <c r="D55" s="1161"/>
      <c r="E55" s="1161"/>
      <c r="F55" s="1160"/>
      <c r="G55" s="1160"/>
      <c r="H55" s="1160"/>
      <c r="I55" s="1160"/>
      <c r="J55" s="1160"/>
      <c r="K55" s="1160"/>
      <c r="L55" s="1160"/>
      <c r="M55" s="1160"/>
      <c r="N55" s="1160"/>
      <c r="O55" s="1160"/>
      <c r="P55" s="1160"/>
      <c r="Q55" s="1160"/>
      <c r="R55" s="1160"/>
      <c r="S55" s="1160"/>
      <c r="T55" s="1160"/>
      <c r="U55" s="1160"/>
      <c r="V55" s="1160"/>
      <c r="W55" s="1160"/>
      <c r="X55" s="1160"/>
      <c r="Y55" s="1160"/>
      <c r="Z55" s="1160"/>
      <c r="AA55" s="1160"/>
      <c r="AB55" s="1160"/>
      <c r="AC55" s="1160"/>
      <c r="AD55" s="1160"/>
      <c r="AE55" s="1160"/>
    </row>
    <row r="56" spans="1:31">
      <c r="A56" s="915"/>
      <c r="C56" s="252"/>
      <c r="D56" s="252"/>
      <c r="E56" s="252"/>
    </row>
    <row r="57" spans="1:31">
      <c r="A57" s="1163" t="s">
        <v>122</v>
      </c>
      <c r="B57" s="914" t="s">
        <v>197</v>
      </c>
      <c r="C57" s="265">
        <f>E43+F49</f>
        <v>17036.897948224938</v>
      </c>
      <c r="D57" s="252"/>
      <c r="E57" s="252"/>
    </row>
    <row r="58" spans="1:31">
      <c r="A58" s="1163" t="s">
        <v>1300</v>
      </c>
      <c r="B58" s="914" t="s">
        <v>197</v>
      </c>
      <c r="C58" s="685">
        <f>C57*5%</f>
        <v>851.84489741124696</v>
      </c>
      <c r="D58" s="252"/>
      <c r="E58" s="252"/>
    </row>
    <row r="59" spans="1:31">
      <c r="A59" s="1163" t="s">
        <v>1301</v>
      </c>
      <c r="B59" s="914" t="s">
        <v>197</v>
      </c>
      <c r="C59" s="685">
        <f>C57*95%</f>
        <v>16185.053050813691</v>
      </c>
      <c r="D59" s="252"/>
      <c r="E59" s="252"/>
    </row>
    <row r="60" spans="1:31">
      <c r="A60" s="918" t="s">
        <v>1302</v>
      </c>
      <c r="C60" s="252"/>
      <c r="D60" s="252"/>
      <c r="E60" s="252"/>
    </row>
    <row r="61" spans="1:31">
      <c r="A61" s="912" t="s">
        <v>293</v>
      </c>
      <c r="C61" s="252"/>
      <c r="D61" s="257" t="s">
        <v>295</v>
      </c>
      <c r="E61" s="1505" t="s">
        <v>296</v>
      </c>
      <c r="F61" s="1505"/>
      <c r="G61" s="1505"/>
      <c r="H61" s="1505"/>
      <c r="I61" s="1505"/>
      <c r="J61" s="258"/>
      <c r="K61" s="258"/>
      <c r="L61" s="258"/>
      <c r="M61" s="258"/>
      <c r="N61" s="258"/>
      <c r="O61" s="1505"/>
      <c r="P61" s="1505"/>
      <c r="Q61" s="1505"/>
      <c r="R61" s="1505"/>
      <c r="S61" s="1505"/>
      <c r="T61" s="258"/>
      <c r="U61" s="258"/>
      <c r="V61" s="258"/>
      <c r="W61" s="258"/>
      <c r="X61" s="258"/>
      <c r="Y61" s="258"/>
      <c r="Z61" s="258"/>
      <c r="AA61" s="258"/>
      <c r="AB61" s="258"/>
      <c r="AC61" s="258"/>
      <c r="AD61" s="258"/>
      <c r="AE61" s="258"/>
    </row>
    <row r="62" spans="1:31">
      <c r="A62" s="912"/>
      <c r="C62" s="252"/>
      <c r="D62" s="262" t="s">
        <v>297</v>
      </c>
      <c r="E62" s="262">
        <v>1</v>
      </c>
      <c r="F62" s="262">
        <v>2</v>
      </c>
      <c r="G62" s="262">
        <v>3</v>
      </c>
      <c r="H62" s="262">
        <v>4</v>
      </c>
      <c r="I62" s="262">
        <v>5</v>
      </c>
      <c r="J62" s="262">
        <v>6</v>
      </c>
      <c r="K62" s="262">
        <v>7</v>
      </c>
      <c r="L62" s="262">
        <v>8</v>
      </c>
      <c r="M62" s="262">
        <v>9</v>
      </c>
      <c r="N62" s="263">
        <v>10</v>
      </c>
      <c r="O62" s="262">
        <v>11</v>
      </c>
      <c r="P62" s="262">
        <v>12</v>
      </c>
      <c r="Q62" s="262">
        <v>13</v>
      </c>
      <c r="R62" s="262">
        <v>14</v>
      </c>
      <c r="S62" s="262">
        <v>15</v>
      </c>
      <c r="T62" s="262">
        <v>16</v>
      </c>
      <c r="U62" s="262">
        <v>17</v>
      </c>
      <c r="V62" s="262">
        <v>18</v>
      </c>
      <c r="W62" s="262">
        <v>19</v>
      </c>
      <c r="X62" s="263">
        <v>20</v>
      </c>
      <c r="Y62" s="263">
        <v>21</v>
      </c>
      <c r="Z62" s="263">
        <v>22</v>
      </c>
      <c r="AA62" s="263">
        <v>23</v>
      </c>
      <c r="AB62" s="263">
        <v>24</v>
      </c>
      <c r="AC62" s="263">
        <v>25</v>
      </c>
      <c r="AD62" s="263">
        <v>26</v>
      </c>
      <c r="AE62" s="263">
        <v>27</v>
      </c>
    </row>
    <row r="63" spans="1:31">
      <c r="A63" s="1158" t="s">
        <v>1305</v>
      </c>
      <c r="C63" s="252"/>
      <c r="D63" s="264"/>
      <c r="E63" s="264"/>
      <c r="F63" s="264"/>
      <c r="G63" s="264"/>
      <c r="H63" s="264"/>
      <c r="I63" s="264"/>
      <c r="J63" s="264"/>
      <c r="K63" s="264"/>
      <c r="L63" s="264"/>
      <c r="M63" s="264"/>
      <c r="N63" s="1157"/>
      <c r="O63" s="264"/>
      <c r="P63" s="264"/>
      <c r="Q63" s="264"/>
      <c r="R63" s="264"/>
      <c r="S63" s="264"/>
      <c r="T63" s="264"/>
      <c r="U63" s="264"/>
      <c r="V63" s="264"/>
      <c r="W63" s="264"/>
      <c r="X63" s="1157"/>
      <c r="Y63" s="1157"/>
      <c r="Z63" s="1157"/>
      <c r="AA63" s="1157"/>
      <c r="AB63" s="1157"/>
      <c r="AC63" s="1157"/>
      <c r="AD63" s="1157"/>
      <c r="AE63" s="1157"/>
    </row>
    <row r="64" spans="1:31">
      <c r="A64" s="1165" t="s">
        <v>1303</v>
      </c>
      <c r="C64" s="252"/>
      <c r="D64" s="252"/>
      <c r="E64" s="265">
        <f t="shared" ref="E64:X64" si="38">E37</f>
        <v>129.20053317689832</v>
      </c>
      <c r="F64" s="265">
        <f t="shared" si="38"/>
        <v>128.96981793908242</v>
      </c>
      <c r="G64" s="265">
        <f t="shared" si="38"/>
        <v>128.73910270126655</v>
      </c>
      <c r="H64" s="265">
        <f t="shared" si="38"/>
        <v>128.50838746345065</v>
      </c>
      <c r="I64" s="265">
        <f t="shared" si="38"/>
        <v>102.62213778050781</v>
      </c>
      <c r="J64" s="265">
        <f t="shared" si="38"/>
        <v>1241.1786726577989</v>
      </c>
      <c r="K64" s="265">
        <f t="shared" si="38"/>
        <v>127.81624175000297</v>
      </c>
      <c r="L64" s="265">
        <f t="shared" si="38"/>
        <v>127.58552651218709</v>
      </c>
      <c r="M64" s="265">
        <f t="shared" si="38"/>
        <v>2341.5843862287097</v>
      </c>
      <c r="N64" s="265">
        <f t="shared" si="38"/>
        <v>101.69927682924425</v>
      </c>
      <c r="O64" s="265">
        <f t="shared" si="38"/>
        <v>126.89338079873941</v>
      </c>
      <c r="P64" s="265">
        <f t="shared" si="38"/>
        <v>126.66266556092353</v>
      </c>
      <c r="Q64" s="265">
        <f t="shared" si="38"/>
        <v>126.43195032310764</v>
      </c>
      <c r="R64" s="265">
        <f t="shared" si="38"/>
        <v>126.20123508529174</v>
      </c>
      <c r="S64" s="265">
        <f t="shared" si="38"/>
        <v>100.7764158779807</v>
      </c>
      <c r="T64" s="265">
        <f t="shared" si="38"/>
        <v>125.73980460965997</v>
      </c>
      <c r="U64" s="265">
        <f t="shared" si="38"/>
        <v>125.50908937184407</v>
      </c>
      <c r="V64" s="265">
        <f t="shared" si="38"/>
        <v>125.27837413402817</v>
      </c>
      <c r="W64" s="265">
        <f t="shared" si="38"/>
        <v>125.04765889621228</v>
      </c>
      <c r="X64" s="265">
        <f t="shared" si="38"/>
        <v>87989.12366731264</v>
      </c>
      <c r="Y64" s="265">
        <f t="shared" ref="Y64:AE64" si="39">Y37</f>
        <v>124.58622842058048</v>
      </c>
      <c r="Z64" s="265">
        <f t="shared" si="39"/>
        <v>124.35551318276464</v>
      </c>
      <c r="AA64" s="265">
        <f t="shared" si="39"/>
        <v>124.12479794494877</v>
      </c>
      <c r="AB64" s="265">
        <f t="shared" si="39"/>
        <v>123.8940827071328</v>
      </c>
      <c r="AC64" s="265">
        <f t="shared" si="39"/>
        <v>98.930693975453551</v>
      </c>
      <c r="AD64" s="265">
        <f t="shared" si="39"/>
        <v>123.43265223150109</v>
      </c>
      <c r="AE64" s="265">
        <f t="shared" si="39"/>
        <v>123.20193699368524</v>
      </c>
    </row>
    <row r="65" spans="1:31">
      <c r="A65" s="1165" t="s">
        <v>1304</v>
      </c>
      <c r="C65" s="252"/>
      <c r="D65" s="252"/>
      <c r="E65" s="252">
        <f>C58</f>
        <v>851.84489741124696</v>
      </c>
    </row>
    <row r="66" spans="1:31">
      <c r="A66" s="1165" t="s">
        <v>1301</v>
      </c>
      <c r="C66" s="252"/>
      <c r="D66" s="252"/>
      <c r="E66" s="685">
        <f>C59-F49</f>
        <v>11925.027598043271</v>
      </c>
      <c r="F66" s="1225">
        <f>F49</f>
        <v>4260.025452770421</v>
      </c>
    </row>
    <row r="67" spans="1:31">
      <c r="A67" s="1158" t="s">
        <v>1306</v>
      </c>
      <c r="C67" s="252"/>
      <c r="D67" s="252"/>
      <c r="E67" s="265">
        <f>SUM(E64:E66)</f>
        <v>12906.073028631416</v>
      </c>
      <c r="F67" s="265">
        <f t="shared" ref="F67:X67" si="40">SUM(F64:F66)</f>
        <v>4388.9952707095035</v>
      </c>
      <c r="G67" s="265">
        <f t="shared" si="40"/>
        <v>128.73910270126655</v>
      </c>
      <c r="H67" s="265">
        <f t="shared" si="40"/>
        <v>128.50838746345065</v>
      </c>
      <c r="I67" s="265">
        <f t="shared" si="40"/>
        <v>102.62213778050781</v>
      </c>
      <c r="J67" s="265">
        <f t="shared" si="40"/>
        <v>1241.1786726577989</v>
      </c>
      <c r="K67" s="265">
        <f t="shared" si="40"/>
        <v>127.81624175000297</v>
      </c>
      <c r="L67" s="265">
        <f t="shared" si="40"/>
        <v>127.58552651218709</v>
      </c>
      <c r="M67" s="265">
        <f t="shared" si="40"/>
        <v>2341.5843862287097</v>
      </c>
      <c r="N67" s="265">
        <f t="shared" si="40"/>
        <v>101.69927682924425</v>
      </c>
      <c r="O67" s="265">
        <f t="shared" si="40"/>
        <v>126.89338079873941</v>
      </c>
      <c r="P67" s="265">
        <f t="shared" si="40"/>
        <v>126.66266556092353</v>
      </c>
      <c r="Q67" s="265">
        <f t="shared" si="40"/>
        <v>126.43195032310764</v>
      </c>
      <c r="R67" s="265">
        <f t="shared" si="40"/>
        <v>126.20123508529174</v>
      </c>
      <c r="S67" s="265">
        <f t="shared" si="40"/>
        <v>100.7764158779807</v>
      </c>
      <c r="T67" s="265">
        <f t="shared" si="40"/>
        <v>125.73980460965997</v>
      </c>
      <c r="U67" s="265">
        <f t="shared" si="40"/>
        <v>125.50908937184407</v>
      </c>
      <c r="V67" s="265">
        <f t="shared" si="40"/>
        <v>125.27837413402817</v>
      </c>
      <c r="W67" s="265">
        <f t="shared" si="40"/>
        <v>125.04765889621228</v>
      </c>
      <c r="X67" s="265">
        <f t="shared" si="40"/>
        <v>87989.12366731264</v>
      </c>
      <c r="Y67" s="265">
        <f t="shared" ref="Y67:AE67" si="41">SUM(Y64:Y66)</f>
        <v>124.58622842058048</v>
      </c>
      <c r="Z67" s="265">
        <f t="shared" si="41"/>
        <v>124.35551318276464</v>
      </c>
      <c r="AA67" s="265">
        <f t="shared" si="41"/>
        <v>124.12479794494877</v>
      </c>
      <c r="AB67" s="265">
        <f t="shared" si="41"/>
        <v>123.8940827071328</v>
      </c>
      <c r="AC67" s="265">
        <f t="shared" si="41"/>
        <v>98.930693975453551</v>
      </c>
      <c r="AD67" s="265">
        <f t="shared" si="41"/>
        <v>123.43265223150109</v>
      </c>
      <c r="AE67" s="265">
        <f t="shared" si="41"/>
        <v>123.20193699368524</v>
      </c>
    </row>
    <row r="68" spans="1:31">
      <c r="A68" s="912"/>
      <c r="C68" s="252"/>
      <c r="D68" s="252"/>
      <c r="E68" s="252"/>
    </row>
    <row r="69" spans="1:31">
      <c r="A69" s="1158" t="s">
        <v>1307</v>
      </c>
      <c r="C69" s="252"/>
      <c r="D69" s="252"/>
      <c r="E69" s="252"/>
    </row>
    <row r="70" spans="1:31">
      <c r="A70" s="912" t="s">
        <v>1308</v>
      </c>
      <c r="C70" s="252"/>
      <c r="D70" s="252"/>
      <c r="E70" s="265">
        <f>E49</f>
        <v>14596.833001767105</v>
      </c>
      <c r="F70" s="265">
        <f t="shared" ref="F70:X70" si="42">F49</f>
        <v>4260.025452770421</v>
      </c>
      <c r="G70" s="265">
        <f t="shared" si="42"/>
        <v>39.985816716588147</v>
      </c>
      <c r="H70" s="265">
        <f t="shared" si="42"/>
        <v>39.985816716588147</v>
      </c>
      <c r="I70" s="265">
        <f t="shared" si="42"/>
        <v>39.985816716588147</v>
      </c>
      <c r="J70" s="265">
        <f t="shared" si="42"/>
        <v>39.985816716588147</v>
      </c>
      <c r="K70" s="265">
        <f t="shared" si="42"/>
        <v>39.985816716588147</v>
      </c>
      <c r="L70" s="265">
        <f t="shared" si="42"/>
        <v>39.985816716588147</v>
      </c>
      <c r="M70" s="265">
        <f t="shared" si="42"/>
        <v>39.985816716588147</v>
      </c>
      <c r="N70" s="265">
        <f t="shared" si="42"/>
        <v>39.985816716588147</v>
      </c>
      <c r="O70" s="265">
        <f t="shared" si="42"/>
        <v>39.985816716588147</v>
      </c>
      <c r="P70" s="265">
        <f t="shared" si="42"/>
        <v>39.985816716588147</v>
      </c>
      <c r="Q70" s="265">
        <f t="shared" si="42"/>
        <v>39.985816716588147</v>
      </c>
      <c r="R70" s="265">
        <f t="shared" si="42"/>
        <v>39.985816716588147</v>
      </c>
      <c r="S70" s="265">
        <f t="shared" si="42"/>
        <v>39.985816716588147</v>
      </c>
      <c r="T70" s="265">
        <f t="shared" si="42"/>
        <v>39.985816716588147</v>
      </c>
      <c r="U70" s="265">
        <f t="shared" si="42"/>
        <v>39.985816716588147</v>
      </c>
      <c r="V70" s="265">
        <f t="shared" si="42"/>
        <v>39.985816716588147</v>
      </c>
      <c r="W70" s="265">
        <f t="shared" si="42"/>
        <v>39.985816716588147</v>
      </c>
      <c r="X70" s="265">
        <f t="shared" si="42"/>
        <v>39.985816716588147</v>
      </c>
      <c r="Y70" s="265">
        <f t="shared" ref="Y70:AE70" si="43">Y49</f>
        <v>39.985816716588147</v>
      </c>
      <c r="Z70" s="265">
        <f t="shared" si="43"/>
        <v>39.985816716588147</v>
      </c>
      <c r="AA70" s="265">
        <f t="shared" si="43"/>
        <v>39.985816716588147</v>
      </c>
      <c r="AB70" s="265">
        <f t="shared" si="43"/>
        <v>39.985816716588147</v>
      </c>
      <c r="AC70" s="265">
        <f t="shared" si="43"/>
        <v>39.985816716588147</v>
      </c>
      <c r="AD70" s="265">
        <f t="shared" si="43"/>
        <v>39.985816716588147</v>
      </c>
      <c r="AE70" s="265">
        <f t="shared" si="43"/>
        <v>39.985816716588147</v>
      </c>
    </row>
    <row r="71" spans="1:31">
      <c r="A71" s="1158" t="s">
        <v>1309</v>
      </c>
      <c r="C71" s="252"/>
      <c r="D71" s="252"/>
      <c r="E71" s="265">
        <f>SUM(E70)</f>
        <v>14596.833001767105</v>
      </c>
      <c r="F71" s="265">
        <f t="shared" ref="F71:X71" si="44">SUM(F70)</f>
        <v>4260.025452770421</v>
      </c>
      <c r="G71" s="265">
        <f t="shared" si="44"/>
        <v>39.985816716588147</v>
      </c>
      <c r="H71" s="265">
        <f t="shared" si="44"/>
        <v>39.985816716588147</v>
      </c>
      <c r="I71" s="265">
        <f t="shared" si="44"/>
        <v>39.985816716588147</v>
      </c>
      <c r="J71" s="265">
        <f t="shared" si="44"/>
        <v>39.985816716588147</v>
      </c>
      <c r="K71" s="265">
        <f t="shared" si="44"/>
        <v>39.985816716588147</v>
      </c>
      <c r="L71" s="265">
        <f t="shared" si="44"/>
        <v>39.985816716588147</v>
      </c>
      <c r="M71" s="265">
        <f t="shared" si="44"/>
        <v>39.985816716588147</v>
      </c>
      <c r="N71" s="265">
        <f t="shared" si="44"/>
        <v>39.985816716588147</v>
      </c>
      <c r="O71" s="265">
        <f t="shared" si="44"/>
        <v>39.985816716588147</v>
      </c>
      <c r="P71" s="265">
        <f t="shared" si="44"/>
        <v>39.985816716588147</v>
      </c>
      <c r="Q71" s="265">
        <f t="shared" si="44"/>
        <v>39.985816716588147</v>
      </c>
      <c r="R71" s="265">
        <f t="shared" si="44"/>
        <v>39.985816716588147</v>
      </c>
      <c r="S71" s="265">
        <f t="shared" si="44"/>
        <v>39.985816716588147</v>
      </c>
      <c r="T71" s="265">
        <f t="shared" si="44"/>
        <v>39.985816716588147</v>
      </c>
      <c r="U71" s="265">
        <f t="shared" si="44"/>
        <v>39.985816716588147</v>
      </c>
      <c r="V71" s="265">
        <f t="shared" si="44"/>
        <v>39.985816716588147</v>
      </c>
      <c r="W71" s="265">
        <f t="shared" si="44"/>
        <v>39.985816716588147</v>
      </c>
      <c r="X71" s="265">
        <f t="shared" si="44"/>
        <v>39.985816716588147</v>
      </c>
      <c r="Y71" s="265">
        <f t="shared" ref="Y71:AE71" si="45">SUM(Y70)</f>
        <v>39.985816716588147</v>
      </c>
      <c r="Z71" s="265">
        <f t="shared" si="45"/>
        <v>39.985816716588147</v>
      </c>
      <c r="AA71" s="265">
        <f t="shared" si="45"/>
        <v>39.985816716588147</v>
      </c>
      <c r="AB71" s="265">
        <f t="shared" si="45"/>
        <v>39.985816716588147</v>
      </c>
      <c r="AC71" s="265">
        <f t="shared" si="45"/>
        <v>39.985816716588147</v>
      </c>
      <c r="AD71" s="265">
        <f t="shared" si="45"/>
        <v>39.985816716588147</v>
      </c>
      <c r="AE71" s="265">
        <f t="shared" si="45"/>
        <v>39.985816716588147</v>
      </c>
    </row>
    <row r="72" spans="1:31">
      <c r="A72" s="912"/>
      <c r="C72" s="252"/>
      <c r="D72" s="252"/>
      <c r="E72" s="252"/>
    </row>
    <row r="73" spans="1:31">
      <c r="A73" s="1158" t="s">
        <v>1310</v>
      </c>
      <c r="C73" s="252"/>
      <c r="D73" s="252"/>
      <c r="E73" s="265">
        <f>E67-E71</f>
        <v>-1690.7599731356895</v>
      </c>
      <c r="F73" s="265">
        <f t="shared" ref="F73:X73" si="46">F67-F71</f>
        <v>128.96981793908253</v>
      </c>
      <c r="G73" s="265">
        <f t="shared" si="46"/>
        <v>88.753285984678399</v>
      </c>
      <c r="H73" s="265">
        <f t="shared" si="46"/>
        <v>88.522570746862499</v>
      </c>
      <c r="I73" s="265">
        <f t="shared" si="46"/>
        <v>62.636321063919667</v>
      </c>
      <c r="J73" s="265">
        <f t="shared" si="46"/>
        <v>1201.1928559412108</v>
      </c>
      <c r="K73" s="265">
        <f t="shared" si="46"/>
        <v>87.830425033414826</v>
      </c>
      <c r="L73" s="265">
        <f t="shared" si="46"/>
        <v>87.59970979559894</v>
      </c>
      <c r="M73" s="265">
        <f t="shared" si="46"/>
        <v>2301.5985695121217</v>
      </c>
      <c r="N73" s="265">
        <f t="shared" si="46"/>
        <v>61.713460112656108</v>
      </c>
      <c r="O73" s="265">
        <f t="shared" si="46"/>
        <v>86.907564082151268</v>
      </c>
      <c r="P73" s="265">
        <f t="shared" si="46"/>
        <v>86.676848844335382</v>
      </c>
      <c r="Q73" s="265">
        <f t="shared" si="46"/>
        <v>86.446133606519496</v>
      </c>
      <c r="R73" s="265">
        <f t="shared" si="46"/>
        <v>86.215418368703595</v>
      </c>
      <c r="S73" s="265">
        <f t="shared" si="46"/>
        <v>60.790599161392549</v>
      </c>
      <c r="T73" s="265">
        <f t="shared" si="46"/>
        <v>85.753987893071823</v>
      </c>
      <c r="U73" s="265">
        <f t="shared" si="46"/>
        <v>85.523272655255923</v>
      </c>
      <c r="V73" s="265">
        <f t="shared" si="46"/>
        <v>85.292557417440023</v>
      </c>
      <c r="W73" s="265">
        <f t="shared" si="46"/>
        <v>85.061842179624136</v>
      </c>
      <c r="X73" s="265">
        <f t="shared" si="46"/>
        <v>87949.137850596046</v>
      </c>
      <c r="Y73" s="265">
        <f t="shared" ref="Y73:AE73" si="47">Y67-Y71</f>
        <v>84.600411703992336</v>
      </c>
      <c r="Z73" s="265">
        <f t="shared" si="47"/>
        <v>84.369696466176492</v>
      </c>
      <c r="AA73" s="265">
        <f t="shared" si="47"/>
        <v>84.13898122836062</v>
      </c>
      <c r="AB73" s="265">
        <f t="shared" si="47"/>
        <v>83.908265990544649</v>
      </c>
      <c r="AC73" s="265">
        <f t="shared" si="47"/>
        <v>58.944877258865404</v>
      </c>
      <c r="AD73" s="265">
        <f t="shared" si="47"/>
        <v>83.446835514912948</v>
      </c>
      <c r="AE73" s="265">
        <f t="shared" si="47"/>
        <v>83.21612027709709</v>
      </c>
    </row>
    <row r="74" spans="1:31" ht="12" thickBot="1">
      <c r="A74" s="1166" t="s">
        <v>350</v>
      </c>
      <c r="B74" s="921"/>
      <c r="C74" s="1090"/>
      <c r="D74" s="1090"/>
      <c r="E74" s="1091">
        <f>E73-$D$72</f>
        <v>-1690.7599731356895</v>
      </c>
      <c r="F74" s="1091">
        <f t="shared" ref="F74:X74" si="48">F73-$D$72</f>
        <v>128.96981793908253</v>
      </c>
      <c r="G74" s="1091">
        <f t="shared" si="48"/>
        <v>88.753285984678399</v>
      </c>
      <c r="H74" s="1091">
        <f t="shared" si="48"/>
        <v>88.522570746862499</v>
      </c>
      <c r="I74" s="1091">
        <f t="shared" si="48"/>
        <v>62.636321063919667</v>
      </c>
      <c r="J74" s="1091">
        <f t="shared" si="48"/>
        <v>1201.1928559412108</v>
      </c>
      <c r="K74" s="1091">
        <f t="shared" si="48"/>
        <v>87.830425033414826</v>
      </c>
      <c r="L74" s="1091">
        <f t="shared" si="48"/>
        <v>87.59970979559894</v>
      </c>
      <c r="M74" s="1091">
        <f t="shared" si="48"/>
        <v>2301.5985695121217</v>
      </c>
      <c r="N74" s="1091">
        <f t="shared" si="48"/>
        <v>61.713460112656108</v>
      </c>
      <c r="O74" s="1091">
        <f t="shared" si="48"/>
        <v>86.907564082151268</v>
      </c>
      <c r="P74" s="1091">
        <f t="shared" si="48"/>
        <v>86.676848844335382</v>
      </c>
      <c r="Q74" s="1091">
        <f t="shared" si="48"/>
        <v>86.446133606519496</v>
      </c>
      <c r="R74" s="1091">
        <f t="shared" si="48"/>
        <v>86.215418368703595</v>
      </c>
      <c r="S74" s="1091">
        <f t="shared" si="48"/>
        <v>60.790599161392549</v>
      </c>
      <c r="T74" s="1091">
        <f t="shared" si="48"/>
        <v>85.753987893071823</v>
      </c>
      <c r="U74" s="1091">
        <f t="shared" si="48"/>
        <v>85.523272655255923</v>
      </c>
      <c r="V74" s="1091">
        <f t="shared" si="48"/>
        <v>85.292557417440023</v>
      </c>
      <c r="W74" s="1091">
        <f t="shared" si="48"/>
        <v>85.061842179624136</v>
      </c>
      <c r="X74" s="1091">
        <f t="shared" si="48"/>
        <v>87949.137850596046</v>
      </c>
      <c r="Y74" s="1091">
        <f t="shared" ref="Y74:AE74" si="49">Y73-$D$72</f>
        <v>84.600411703992336</v>
      </c>
      <c r="Z74" s="1091">
        <f t="shared" si="49"/>
        <v>84.369696466176492</v>
      </c>
      <c r="AA74" s="1091">
        <f t="shared" si="49"/>
        <v>84.13898122836062</v>
      </c>
      <c r="AB74" s="1091">
        <f t="shared" si="49"/>
        <v>83.908265990544649</v>
      </c>
      <c r="AC74" s="1091">
        <f t="shared" si="49"/>
        <v>58.944877258865404</v>
      </c>
      <c r="AD74" s="1091">
        <f t="shared" si="49"/>
        <v>83.446835514912948</v>
      </c>
      <c r="AE74" s="1091">
        <f t="shared" si="49"/>
        <v>83.21612027709709</v>
      </c>
    </row>
    <row r="75" spans="1:31">
      <c r="C75" s="252"/>
      <c r="D75" s="252"/>
      <c r="E75" s="252"/>
    </row>
    <row r="76" spans="1:31" ht="12" thickBot="1">
      <c r="C76" s="252"/>
      <c r="D76" s="252"/>
      <c r="E76" s="252"/>
    </row>
    <row r="77" spans="1:31" s="2" customFormat="1" ht="12.75" thickBot="1">
      <c r="A77" s="896" t="s">
        <v>1103</v>
      </c>
      <c r="B77" s="1503" t="s">
        <v>1104</v>
      </c>
      <c r="C77" s="1515"/>
      <c r="D77" s="1503" t="s">
        <v>1429</v>
      </c>
      <c r="E77" s="1504"/>
      <c r="F77" s="1237"/>
      <c r="G77" s="1239"/>
      <c r="J77" s="1121" t="s">
        <v>1278</v>
      </c>
      <c r="K77" s="1127">
        <f>G37/(E177*3/40)</f>
        <v>44.823704518591121</v>
      </c>
    </row>
    <row r="78" spans="1:31" s="2" customFormat="1" ht="12">
      <c r="A78" s="885"/>
      <c r="B78" s="886" t="s">
        <v>351</v>
      </c>
      <c r="C78" s="886" t="s">
        <v>1105</v>
      </c>
      <c r="D78" s="886" t="s">
        <v>351</v>
      </c>
      <c r="E78" s="886" t="s">
        <v>1576</v>
      </c>
      <c r="F78" s="886" t="s">
        <v>1578</v>
      </c>
      <c r="G78" s="887" t="s">
        <v>1579</v>
      </c>
      <c r="J78" s="1122" t="s">
        <v>1281</v>
      </c>
      <c r="K78" s="1125">
        <f>MAXA(D49:X49)</f>
        <v>14596.833001767105</v>
      </c>
    </row>
    <row r="79" spans="1:31" s="2" customFormat="1" ht="12.75" thickBot="1">
      <c r="A79" s="888" t="s">
        <v>1106</v>
      </c>
      <c r="B79" s="882">
        <f>IRR(E90:N90)</f>
        <v>0.15234009147282901</v>
      </c>
      <c r="C79" s="883">
        <f>NPV(0.06,E90:N90)</f>
        <v>1068.1088271844417</v>
      </c>
      <c r="D79" s="882">
        <f>IRR(E90:X90)</f>
        <v>0.28495161590417428</v>
      </c>
      <c r="E79" s="883">
        <f>NPV(0.06,E90:AE90)</f>
        <v>28947.84684155877</v>
      </c>
      <c r="F79" s="883">
        <f>NPV(0.04,E90:AE90)</f>
        <v>42216.122986510571</v>
      </c>
      <c r="G79" s="883">
        <f>NPV(0.08,E90:AE90)</f>
        <v>19959.412162874385</v>
      </c>
      <c r="J79" s="1123" t="s">
        <v>1280</v>
      </c>
      <c r="K79" s="1126">
        <f>E79/K78+1</f>
        <v>2.9831594180774914</v>
      </c>
    </row>
    <row r="80" spans="1:31" s="2" customFormat="1" ht="12.75" thickBot="1">
      <c r="A80" s="890"/>
      <c r="B80" s="882"/>
      <c r="C80" s="883"/>
      <c r="D80" s="882"/>
      <c r="E80" s="883"/>
      <c r="F80" s="883"/>
      <c r="G80" s="883"/>
      <c r="J80" s="1170" t="s">
        <v>1319</v>
      </c>
      <c r="K80" s="1171">
        <f>-SUM(E74:G74)/J74+K62</f>
        <v>8.2263117133324197</v>
      </c>
    </row>
    <row r="81" spans="1:31" s="2" customFormat="1" ht="12">
      <c r="A81" s="891" t="s">
        <v>1107</v>
      </c>
      <c r="B81" s="882">
        <f>IRR(E92:N92)</f>
        <v>2.0647855434983819E-2</v>
      </c>
      <c r="C81" s="883">
        <f>NPV(0.06,E92:N92)</f>
        <v>-710.19057756963434</v>
      </c>
      <c r="D81" s="882">
        <f>IRR(E92:X92)</f>
        <v>0.21393714430862154</v>
      </c>
      <c r="E81" s="883">
        <f t="shared" ref="E81:E87" si="50">NPV(0.06,E92:AE92)</f>
        <v>27146.153946310384</v>
      </c>
      <c r="F81" s="883">
        <f>NPV(0.04,E92:AE92)</f>
        <v>40360.964573052086</v>
      </c>
      <c r="G81" s="883">
        <f>NPV(0.08,E92:AE92)</f>
        <v>18206.030412287415</v>
      </c>
    </row>
    <row r="82" spans="1:31" s="2" customFormat="1" ht="12">
      <c r="A82" s="891" t="s">
        <v>1108</v>
      </c>
      <c r="B82" s="882">
        <f>IRR(E93:N93)</f>
        <v>-4.5184686434978749E-2</v>
      </c>
      <c r="C82" s="883">
        <f>NPV(0.06,E93:N93)</f>
        <v>-2488.4899823237074</v>
      </c>
      <c r="D82" s="882">
        <f>IRR(E93:X93)</f>
        <v>0.17959682860352033</v>
      </c>
      <c r="E82" s="883">
        <f t="shared" si="50"/>
        <v>25344.461051061993</v>
      </c>
      <c r="F82" s="883">
        <f>NPV(0.04,E93:AE93)</f>
        <v>38505.806159593587</v>
      </c>
      <c r="G82" s="883">
        <f>NPV(0.08,E93:AE93)</f>
        <v>16452.648661700445</v>
      </c>
    </row>
    <row r="83" spans="1:31" s="2" customFormat="1" ht="12">
      <c r="A83" s="891" t="s">
        <v>1109</v>
      </c>
      <c r="B83" s="884">
        <f>IRR(E94:N94)</f>
        <v>-0.16437469159348617</v>
      </c>
      <c r="C83" s="883">
        <f>NPV(0.06,E94:N94)</f>
        <v>-9601.6876013400069</v>
      </c>
      <c r="D83" s="884">
        <f>IRR(E94:X94)</f>
        <v>0.11728687621326017</v>
      </c>
      <c r="E83" s="883">
        <f t="shared" si="50"/>
        <v>18137.689470068421</v>
      </c>
      <c r="F83" s="883">
        <f>NPV(0.04,E94:AE94)</f>
        <v>31085.172505759689</v>
      </c>
      <c r="G83" s="883">
        <f>NPV(0.08,E94:AE94)</f>
        <v>9439.1216593525696</v>
      </c>
    </row>
    <row r="84" spans="1:31" s="2" customFormat="1" ht="12">
      <c r="A84" s="891"/>
      <c r="B84" s="882"/>
      <c r="C84" s="883"/>
      <c r="D84" s="882"/>
      <c r="E84" s="883">
        <f t="shared" si="50"/>
        <v>0</v>
      </c>
      <c r="F84" s="883">
        <f>NPV(0.04,F95:Y95)</f>
        <v>0</v>
      </c>
      <c r="G84" s="883">
        <f>NPV(0.08,G95:Z95)</f>
        <v>0</v>
      </c>
    </row>
    <row r="85" spans="1:31" s="2" customFormat="1" ht="12">
      <c r="A85" s="891" t="s">
        <v>1110</v>
      </c>
      <c r="B85" s="882">
        <f>IRR(E96:N96)</f>
        <v>1.1460027558440888E-2</v>
      </c>
      <c r="C85" s="883">
        <f>NPV(0.06,E96:N96)</f>
        <v>-817.00146028807717</v>
      </c>
      <c r="D85" s="882">
        <f>IRR(E96:X96)</f>
        <v>0.20912399211884125</v>
      </c>
      <c r="E85" s="883">
        <f t="shared" si="50"/>
        <v>24251.369262154498</v>
      </c>
      <c r="F85" s="883">
        <f>NPV(0.04,E96:AE96)</f>
        <v>36139.352274401026</v>
      </c>
      <c r="G85" s="883">
        <f>NPV(0.08,E96:AE96)</f>
        <v>16210.089195999975</v>
      </c>
    </row>
    <row r="86" spans="1:31" s="2" customFormat="1" ht="12">
      <c r="A86" s="891" t="s">
        <v>1111</v>
      </c>
      <c r="B86" s="882">
        <f>IRR(E97:N97)</f>
        <v>-6.8524329839642295E-2</v>
      </c>
      <c r="C86" s="883">
        <f>NPV(0.06,E97:N97)</f>
        <v>-2702.1117477605935</v>
      </c>
      <c r="D86" s="882">
        <f>IRR(E97:X97)</f>
        <v>0.16745547901011348</v>
      </c>
      <c r="E86" s="883">
        <f t="shared" si="50"/>
        <v>19554.89168275024</v>
      </c>
      <c r="F86" s="883">
        <f>NPV(0.04,E97:AE97)</f>
        <v>30062.581562291496</v>
      </c>
      <c r="G86" s="883">
        <f>NPV(0.08,E97:AE97)</f>
        <v>12460.766229125575</v>
      </c>
    </row>
    <row r="87" spans="1:31" s="2" customFormat="1" ht="12.75" thickBot="1">
      <c r="A87" s="892" t="s">
        <v>1112</v>
      </c>
      <c r="B87" s="893">
        <f>IRR(E98:N98)</f>
        <v>-0.17603211065059254</v>
      </c>
      <c r="C87" s="894">
        <f>NPV(0.06,E98:N98)</f>
        <v>-6472.3323227056335</v>
      </c>
      <c r="D87" s="893">
        <f>IRR(E98:X98)</f>
        <v>0.11112742376010964</v>
      </c>
      <c r="E87" s="894">
        <f t="shared" si="50"/>
        <v>10161.936523941691</v>
      </c>
      <c r="F87" s="894">
        <f>NPV(0.04,E98:AE98)</f>
        <v>17909.040138072414</v>
      </c>
      <c r="G87" s="894">
        <f>NPV(0.08,E98:AE98)</f>
        <v>4962.1202953767579</v>
      </c>
    </row>
    <row r="88" spans="1:31" s="2" customFormat="1" ht="12.75" thickBot="1">
      <c r="A88" s="845"/>
      <c r="B88" s="845"/>
      <c r="C88" s="9"/>
    </row>
    <row r="89" spans="1:31" s="2" customFormat="1" ht="15" customHeight="1">
      <c r="D89" s="897"/>
      <c r="E89" s="898" t="s">
        <v>432</v>
      </c>
      <c r="F89" s="898" t="s">
        <v>1113</v>
      </c>
      <c r="G89" s="898" t="s">
        <v>1114</v>
      </c>
      <c r="H89" s="898" t="s">
        <v>1115</v>
      </c>
      <c r="I89" s="898" t="s">
        <v>1116</v>
      </c>
      <c r="J89" s="898" t="s">
        <v>1117</v>
      </c>
      <c r="K89" s="898" t="s">
        <v>1118</v>
      </c>
      <c r="L89" s="898" t="s">
        <v>1119</v>
      </c>
      <c r="M89" s="898" t="s">
        <v>1120</v>
      </c>
      <c r="N89" s="898" t="s">
        <v>1121</v>
      </c>
      <c r="O89" s="898" t="s">
        <v>1122</v>
      </c>
      <c r="P89" s="898" t="s">
        <v>1123</v>
      </c>
      <c r="Q89" s="898" t="s">
        <v>1124</v>
      </c>
      <c r="R89" s="898" t="s">
        <v>1125</v>
      </c>
      <c r="S89" s="898" t="s">
        <v>1126</v>
      </c>
      <c r="T89" s="898" t="s">
        <v>1127</v>
      </c>
      <c r="U89" s="898" t="s">
        <v>1128</v>
      </c>
      <c r="V89" s="898" t="s">
        <v>1129</v>
      </c>
      <c r="W89" s="898" t="s">
        <v>1130</v>
      </c>
      <c r="X89" s="898" t="s">
        <v>1131</v>
      </c>
      <c r="Y89" s="898" t="s">
        <v>1422</v>
      </c>
      <c r="Z89" s="898" t="s">
        <v>1423</v>
      </c>
      <c r="AA89" s="898" t="s">
        <v>1424</v>
      </c>
      <c r="AB89" s="898" t="s">
        <v>1425</v>
      </c>
      <c r="AC89" s="898" t="s">
        <v>1426</v>
      </c>
      <c r="AD89" s="898" t="s">
        <v>1427</v>
      </c>
      <c r="AE89" s="898" t="s">
        <v>1428</v>
      </c>
    </row>
    <row r="90" spans="1:31" s="2" customFormat="1" ht="15" customHeight="1">
      <c r="D90" s="899" t="s">
        <v>1106</v>
      </c>
      <c r="E90" s="237">
        <f>E67-E71</f>
        <v>-1690.7599731356895</v>
      </c>
      <c r="F90" s="237">
        <f t="shared" ref="F90:X90" si="51">F67-F71</f>
        <v>128.96981793908253</v>
      </c>
      <c r="G90" s="237">
        <f t="shared" si="51"/>
        <v>88.753285984678399</v>
      </c>
      <c r="H90" s="237">
        <f t="shared" si="51"/>
        <v>88.522570746862499</v>
      </c>
      <c r="I90" s="237">
        <f t="shared" si="51"/>
        <v>62.636321063919667</v>
      </c>
      <c r="J90" s="237">
        <f t="shared" si="51"/>
        <v>1201.1928559412108</v>
      </c>
      <c r="K90" s="237">
        <f t="shared" si="51"/>
        <v>87.830425033414826</v>
      </c>
      <c r="L90" s="237">
        <f t="shared" si="51"/>
        <v>87.59970979559894</v>
      </c>
      <c r="M90" s="237">
        <f t="shared" si="51"/>
        <v>2301.5985695121217</v>
      </c>
      <c r="N90" s="237">
        <f t="shared" si="51"/>
        <v>61.713460112656108</v>
      </c>
      <c r="O90" s="237">
        <f t="shared" si="51"/>
        <v>86.907564082151268</v>
      </c>
      <c r="P90" s="237">
        <f t="shared" si="51"/>
        <v>86.676848844335382</v>
      </c>
      <c r="Q90" s="237">
        <f t="shared" si="51"/>
        <v>86.446133606519496</v>
      </c>
      <c r="R90" s="237">
        <f t="shared" si="51"/>
        <v>86.215418368703595</v>
      </c>
      <c r="S90" s="237">
        <f t="shared" si="51"/>
        <v>60.790599161392549</v>
      </c>
      <c r="T90" s="237">
        <f t="shared" si="51"/>
        <v>85.753987893071823</v>
      </c>
      <c r="U90" s="237">
        <f t="shared" si="51"/>
        <v>85.523272655255923</v>
      </c>
      <c r="V90" s="237">
        <f t="shared" si="51"/>
        <v>85.292557417440023</v>
      </c>
      <c r="W90" s="237">
        <f t="shared" si="51"/>
        <v>85.061842179624136</v>
      </c>
      <c r="X90" s="237">
        <f t="shared" si="51"/>
        <v>87949.137850596046</v>
      </c>
      <c r="Y90" s="237">
        <f t="shared" ref="Y90:AE90" si="52">Y67-Y71</f>
        <v>84.600411703992336</v>
      </c>
      <c r="Z90" s="237">
        <f t="shared" si="52"/>
        <v>84.369696466176492</v>
      </c>
      <c r="AA90" s="237">
        <f t="shared" si="52"/>
        <v>84.13898122836062</v>
      </c>
      <c r="AB90" s="237">
        <f t="shared" si="52"/>
        <v>83.908265990544649</v>
      </c>
      <c r="AC90" s="237">
        <f t="shared" si="52"/>
        <v>58.944877258865404</v>
      </c>
      <c r="AD90" s="237">
        <f t="shared" si="52"/>
        <v>83.446835514912948</v>
      </c>
      <c r="AE90" s="237">
        <f t="shared" si="52"/>
        <v>83.21612027709709</v>
      </c>
    </row>
    <row r="91" spans="1:31" s="2" customFormat="1" ht="15" customHeight="1">
      <c r="D91" s="899" t="s">
        <v>1132</v>
      </c>
      <c r="E91" s="237"/>
      <c r="F91" s="237"/>
      <c r="G91" s="900"/>
      <c r="H91" s="900"/>
      <c r="I91" s="900"/>
      <c r="J91" s="900"/>
      <c r="K91" s="900"/>
      <c r="L91" s="900"/>
      <c r="M91" s="900"/>
      <c r="N91" s="900"/>
      <c r="O91" s="900"/>
      <c r="P91" s="900"/>
      <c r="Q91" s="900"/>
      <c r="R91" s="900"/>
      <c r="S91" s="900"/>
      <c r="T91" s="900"/>
      <c r="U91" s="900"/>
      <c r="V91" s="900"/>
      <c r="W91" s="900"/>
      <c r="X91" s="900"/>
      <c r="Y91" s="900"/>
      <c r="Z91" s="900"/>
      <c r="AA91" s="900"/>
      <c r="AB91" s="900"/>
      <c r="AC91" s="900"/>
      <c r="AD91" s="900"/>
      <c r="AE91" s="900"/>
    </row>
    <row r="92" spans="1:31" s="2" customFormat="1" ht="15" customHeight="1">
      <c r="D92" s="901">
        <v>0.1</v>
      </c>
      <c r="E92" s="237">
        <f>E67-E71*IF(E71&gt;=0,(1+$D92),IF(E71&lt;0,(1-$D92)))</f>
        <v>-3150.4432733124013</v>
      </c>
      <c r="F92" s="237">
        <f t="shared" ref="F92:X92" si="53">F67-F71*IF(F71&gt;=0,(1+$D92),IF(F71&lt;0,(1-$D92)))</f>
        <v>-297.03272733795984</v>
      </c>
      <c r="G92" s="237">
        <f t="shared" si="53"/>
        <v>84.754704313019573</v>
      </c>
      <c r="H92" s="237">
        <f t="shared" si="53"/>
        <v>84.523989075203673</v>
      </c>
      <c r="I92" s="237">
        <f t="shared" si="53"/>
        <v>58.637739392260848</v>
      </c>
      <c r="J92" s="237">
        <f t="shared" si="53"/>
        <v>1197.1942742695519</v>
      </c>
      <c r="K92" s="237">
        <f t="shared" si="53"/>
        <v>83.831843361756</v>
      </c>
      <c r="L92" s="237">
        <f t="shared" si="53"/>
        <v>83.601128123940128</v>
      </c>
      <c r="M92" s="237">
        <f t="shared" si="53"/>
        <v>2297.5999878404627</v>
      </c>
      <c r="N92" s="237">
        <f t="shared" si="53"/>
        <v>57.714878440997289</v>
      </c>
      <c r="O92" s="237">
        <f t="shared" si="53"/>
        <v>82.908982410492456</v>
      </c>
      <c r="P92" s="237">
        <f t="shared" si="53"/>
        <v>82.678267172676556</v>
      </c>
      <c r="Q92" s="237">
        <f t="shared" si="53"/>
        <v>82.447551934860684</v>
      </c>
      <c r="R92" s="237">
        <f t="shared" si="53"/>
        <v>82.216836697044783</v>
      </c>
      <c r="S92" s="237">
        <f t="shared" si="53"/>
        <v>56.79201748973373</v>
      </c>
      <c r="T92" s="237">
        <f t="shared" si="53"/>
        <v>81.755406221413011</v>
      </c>
      <c r="U92" s="237">
        <f t="shared" si="53"/>
        <v>81.524690983597111</v>
      </c>
      <c r="V92" s="237">
        <f t="shared" si="53"/>
        <v>81.293975745781211</v>
      </c>
      <c r="W92" s="237">
        <f t="shared" si="53"/>
        <v>81.06326050796531</v>
      </c>
      <c r="X92" s="237">
        <f t="shared" si="53"/>
        <v>87945.139268924395</v>
      </c>
      <c r="Y92" s="237">
        <f t="shared" ref="Y92:AE92" si="54">Y67-Y71*IF(Y71&gt;=0,(1+$D92),IF(Y71&lt;0,(1-$D92)))</f>
        <v>80.60183003233351</v>
      </c>
      <c r="Z92" s="237">
        <f t="shared" si="54"/>
        <v>80.371114794517666</v>
      </c>
      <c r="AA92" s="237">
        <f t="shared" si="54"/>
        <v>80.140399556701794</v>
      </c>
      <c r="AB92" s="237">
        <f t="shared" si="54"/>
        <v>79.909684318885837</v>
      </c>
      <c r="AC92" s="237">
        <f t="shared" si="54"/>
        <v>54.946295587206585</v>
      </c>
      <c r="AD92" s="237">
        <f t="shared" si="54"/>
        <v>79.448253843254122</v>
      </c>
      <c r="AE92" s="237">
        <f t="shared" si="54"/>
        <v>79.217538605438278</v>
      </c>
    </row>
    <row r="93" spans="1:31" s="2" customFormat="1" ht="15" customHeight="1">
      <c r="D93" s="901">
        <v>0.2</v>
      </c>
      <c r="E93" s="237">
        <f>E67-E71*IF(E71&gt;=0,(1+$D93),IF(E71&lt;0,(1-$D93)))</f>
        <v>-4610.1265734891113</v>
      </c>
      <c r="F93" s="237">
        <f t="shared" ref="F93:X93" si="55">F67-F71*IF(F71&gt;=0,(1+$D93),IF(F71&lt;0,(1-$D93)))</f>
        <v>-723.0352726150013</v>
      </c>
      <c r="G93" s="237">
        <f t="shared" si="55"/>
        <v>80.756122641360776</v>
      </c>
      <c r="H93" s="237">
        <f t="shared" si="55"/>
        <v>80.525407403544875</v>
      </c>
      <c r="I93" s="237">
        <f t="shared" si="55"/>
        <v>54.639157720602036</v>
      </c>
      <c r="J93" s="237">
        <f t="shared" si="55"/>
        <v>1193.1956925978932</v>
      </c>
      <c r="K93" s="237">
        <f t="shared" si="55"/>
        <v>79.833261690097203</v>
      </c>
      <c r="L93" s="237">
        <f t="shared" si="55"/>
        <v>79.602546452281302</v>
      </c>
      <c r="M93" s="237">
        <f t="shared" si="55"/>
        <v>2293.6014061688038</v>
      </c>
      <c r="N93" s="237">
        <f t="shared" si="55"/>
        <v>53.716296769338477</v>
      </c>
      <c r="O93" s="237">
        <f t="shared" si="55"/>
        <v>78.91040073883363</v>
      </c>
      <c r="P93" s="237">
        <f t="shared" si="55"/>
        <v>78.679685501017758</v>
      </c>
      <c r="Q93" s="237">
        <f t="shared" si="55"/>
        <v>78.448970263201858</v>
      </c>
      <c r="R93" s="237">
        <f t="shared" si="55"/>
        <v>78.218255025385957</v>
      </c>
      <c r="S93" s="237">
        <f t="shared" si="55"/>
        <v>52.793435818074919</v>
      </c>
      <c r="T93" s="237">
        <f t="shared" si="55"/>
        <v>77.756824549754185</v>
      </c>
      <c r="U93" s="237">
        <f t="shared" si="55"/>
        <v>77.526109311938285</v>
      </c>
      <c r="V93" s="237">
        <f t="shared" si="55"/>
        <v>77.295394074122385</v>
      </c>
      <c r="W93" s="237">
        <f t="shared" si="55"/>
        <v>77.064678836306513</v>
      </c>
      <c r="X93" s="237">
        <f t="shared" si="55"/>
        <v>87941.14068725273</v>
      </c>
      <c r="Y93" s="237">
        <f t="shared" ref="Y93:AE93" si="56">Y67-Y71*IF(Y71&gt;=0,(1+$D93),IF(Y71&lt;0,(1-$D93)))</f>
        <v>76.603248360674712</v>
      </c>
      <c r="Z93" s="237">
        <f t="shared" si="56"/>
        <v>76.372533122858869</v>
      </c>
      <c r="AA93" s="237">
        <f t="shared" si="56"/>
        <v>76.141817885042997</v>
      </c>
      <c r="AB93" s="237">
        <f t="shared" si="56"/>
        <v>75.911102647227011</v>
      </c>
      <c r="AC93" s="237">
        <f t="shared" si="56"/>
        <v>50.947713915547773</v>
      </c>
      <c r="AD93" s="237">
        <f t="shared" si="56"/>
        <v>75.449672171595324</v>
      </c>
      <c r="AE93" s="237">
        <f t="shared" si="56"/>
        <v>75.218956933779452</v>
      </c>
    </row>
    <row r="94" spans="1:31" s="2" customFormat="1" ht="15" customHeight="1">
      <c r="D94" s="901">
        <v>0.6</v>
      </c>
      <c r="E94" s="237">
        <f>E67-E71*IF(E71&gt;=0,(1+$D94),IF(E71&lt;0,(1-$D94)))</f>
        <v>-10448.859774195955</v>
      </c>
      <c r="F94" s="237">
        <f t="shared" ref="F94:X94" si="57">F67-F71*IF(F71&gt;=0,(1+$D94),IF(F71&lt;0,(1-$D94)))</f>
        <v>-2427.0454537231708</v>
      </c>
      <c r="G94" s="237">
        <f t="shared" si="57"/>
        <v>64.7617959547255</v>
      </c>
      <c r="H94" s="237">
        <f t="shared" si="57"/>
        <v>64.531080716909599</v>
      </c>
      <c r="I94" s="237">
        <f t="shared" si="57"/>
        <v>38.644831033966774</v>
      </c>
      <c r="J94" s="237">
        <f t="shared" si="57"/>
        <v>1177.2013659112579</v>
      </c>
      <c r="K94" s="237">
        <f t="shared" si="57"/>
        <v>63.838935003461934</v>
      </c>
      <c r="L94" s="237">
        <f t="shared" si="57"/>
        <v>63.608219765646048</v>
      </c>
      <c r="M94" s="237">
        <f t="shared" si="57"/>
        <v>2277.6070794821685</v>
      </c>
      <c r="N94" s="237">
        <f t="shared" si="57"/>
        <v>37.721970082703216</v>
      </c>
      <c r="O94" s="237">
        <f t="shared" si="57"/>
        <v>62.916074052198375</v>
      </c>
      <c r="P94" s="237">
        <f t="shared" si="57"/>
        <v>62.685358814382489</v>
      </c>
      <c r="Q94" s="237">
        <f t="shared" si="57"/>
        <v>62.454643576566603</v>
      </c>
      <c r="R94" s="237">
        <f t="shared" si="57"/>
        <v>62.223928338750703</v>
      </c>
      <c r="S94" s="237">
        <f t="shared" si="57"/>
        <v>36.799109131439657</v>
      </c>
      <c r="T94" s="237">
        <f t="shared" si="57"/>
        <v>61.762497863118931</v>
      </c>
      <c r="U94" s="237">
        <f t="shared" si="57"/>
        <v>61.53178262530303</v>
      </c>
      <c r="V94" s="237">
        <f t="shared" si="57"/>
        <v>61.30106738748713</v>
      </c>
      <c r="W94" s="237">
        <f t="shared" si="57"/>
        <v>61.070352149671244</v>
      </c>
      <c r="X94" s="237">
        <f t="shared" si="57"/>
        <v>87925.146360566097</v>
      </c>
      <c r="Y94" s="237">
        <f t="shared" ref="Y94:AE94" si="58">Y67-Y71*IF(Y71&gt;=0,(1+$D94),IF(Y71&lt;0,(1-$D94)))</f>
        <v>60.608921674039443</v>
      </c>
      <c r="Z94" s="237">
        <f t="shared" si="58"/>
        <v>60.3782064362236</v>
      </c>
      <c r="AA94" s="237">
        <f t="shared" si="58"/>
        <v>60.147491198407728</v>
      </c>
      <c r="AB94" s="237">
        <f t="shared" si="58"/>
        <v>59.916775960591757</v>
      </c>
      <c r="AC94" s="237">
        <f t="shared" si="58"/>
        <v>34.953387228912511</v>
      </c>
      <c r="AD94" s="237">
        <f t="shared" si="58"/>
        <v>59.455345484960056</v>
      </c>
      <c r="AE94" s="237">
        <f t="shared" si="58"/>
        <v>59.224630247144198</v>
      </c>
    </row>
    <row r="95" spans="1:31" s="2" customFormat="1" ht="15" customHeight="1">
      <c r="D95" s="899" t="s">
        <v>1133</v>
      </c>
      <c r="E95" s="237"/>
      <c r="F95" s="237"/>
      <c r="G95" s="900"/>
      <c r="H95" s="900"/>
      <c r="I95" s="900"/>
      <c r="J95" s="900"/>
      <c r="K95" s="900"/>
      <c r="L95" s="900"/>
      <c r="M95" s="900"/>
      <c r="N95" s="900"/>
      <c r="O95" s="900"/>
      <c r="P95" s="900"/>
      <c r="Q95" s="900"/>
      <c r="R95" s="900"/>
      <c r="S95" s="900"/>
      <c r="T95" s="900"/>
      <c r="U95" s="900"/>
      <c r="V95" s="900"/>
      <c r="W95" s="900"/>
      <c r="X95" s="900"/>
      <c r="Y95" s="900"/>
      <c r="Z95" s="900"/>
      <c r="AA95" s="900"/>
      <c r="AB95" s="900"/>
      <c r="AC95" s="900"/>
      <c r="AD95" s="900"/>
      <c r="AE95" s="900"/>
    </row>
    <row r="96" spans="1:31" s="2" customFormat="1" ht="15" customHeight="1">
      <c r="D96" s="901">
        <v>0.1</v>
      </c>
      <c r="E96" s="237">
        <f>E$67*(1-$D96)-E$71</f>
        <v>-2981.3672759988312</v>
      </c>
      <c r="F96" s="237">
        <f t="shared" ref="F96:Y98" si="59">F$67*(1-$D96)-F$71</f>
        <v>-309.92970913186764</v>
      </c>
      <c r="G96" s="237">
        <f t="shared" si="59"/>
        <v>75.879375714551742</v>
      </c>
      <c r="H96" s="237">
        <f t="shared" si="59"/>
        <v>75.671732000517437</v>
      </c>
      <c r="I96" s="237">
        <f t="shared" si="59"/>
        <v>52.374107285868888</v>
      </c>
      <c r="J96" s="237">
        <f t="shared" si="59"/>
        <v>1077.0749886754311</v>
      </c>
      <c r="K96" s="237">
        <f t="shared" si="59"/>
        <v>75.048800858414538</v>
      </c>
      <c r="L96" s="237">
        <f t="shared" si="59"/>
        <v>74.841157144380233</v>
      </c>
      <c r="M96" s="237">
        <f t="shared" si="59"/>
        <v>2067.4401308892507</v>
      </c>
      <c r="N96" s="237">
        <f t="shared" si="59"/>
        <v>51.543532429731684</v>
      </c>
      <c r="O96" s="237">
        <f t="shared" si="59"/>
        <v>74.218226002277333</v>
      </c>
      <c r="P96" s="237">
        <f t="shared" si="59"/>
        <v>74.010582288243029</v>
      </c>
      <c r="Q96" s="237">
        <f t="shared" si="59"/>
        <v>73.802938574208738</v>
      </c>
      <c r="R96" s="237">
        <f t="shared" si="59"/>
        <v>73.59529486017442</v>
      </c>
      <c r="S96" s="237">
        <f t="shared" si="59"/>
        <v>50.71295757359448</v>
      </c>
      <c r="T96" s="237">
        <f t="shared" si="59"/>
        <v>73.180007432105825</v>
      </c>
      <c r="U96" s="237">
        <f t="shared" si="59"/>
        <v>72.97236371807152</v>
      </c>
      <c r="V96" s="237">
        <f t="shared" si="59"/>
        <v>72.764720004037201</v>
      </c>
      <c r="W96" s="237">
        <f t="shared" si="59"/>
        <v>72.557076290002911</v>
      </c>
      <c r="X96" s="237">
        <f t="shared" si="59"/>
        <v>79150.225483864779</v>
      </c>
      <c r="Y96" s="237">
        <f t="shared" si="59"/>
        <v>72.141788861934288</v>
      </c>
      <c r="Z96" s="237">
        <f t="shared" ref="Y96:AE98" si="60">Z$67*(1-$D96)-Z$71</f>
        <v>71.934145147900026</v>
      </c>
      <c r="AA96" s="237">
        <f t="shared" si="60"/>
        <v>71.726501433865749</v>
      </c>
      <c r="AB96" s="237">
        <f t="shared" si="60"/>
        <v>71.518857719831374</v>
      </c>
      <c r="AC96" s="237">
        <f t="shared" si="60"/>
        <v>49.051807861320057</v>
      </c>
      <c r="AD96" s="237">
        <f t="shared" si="60"/>
        <v>71.103570291762836</v>
      </c>
      <c r="AE96" s="237">
        <f t="shared" si="60"/>
        <v>70.895926577728574</v>
      </c>
    </row>
    <row r="97" spans="1:31" s="2" customFormat="1" ht="15" customHeight="1">
      <c r="D97" s="901">
        <v>0.2</v>
      </c>
      <c r="E97" s="237">
        <f>E$67*(1-$D97)-E$71</f>
        <v>-4271.9745788619712</v>
      </c>
      <c r="F97" s="237">
        <f t="shared" si="59"/>
        <v>-748.82923620281781</v>
      </c>
      <c r="G97" s="237">
        <f t="shared" si="59"/>
        <v>63.005465444425099</v>
      </c>
      <c r="H97" s="237">
        <f t="shared" si="59"/>
        <v>62.820893254172375</v>
      </c>
      <c r="I97" s="237">
        <f t="shared" si="59"/>
        <v>42.11189350781811</v>
      </c>
      <c r="J97" s="237">
        <f t="shared" si="59"/>
        <v>952.95712140965099</v>
      </c>
      <c r="K97" s="237">
        <f t="shared" si="59"/>
        <v>62.267176683414235</v>
      </c>
      <c r="L97" s="237">
        <f t="shared" si="59"/>
        <v>62.082604493161526</v>
      </c>
      <c r="M97" s="237">
        <f t="shared" si="59"/>
        <v>1833.2816922663797</v>
      </c>
      <c r="N97" s="237">
        <f t="shared" si="59"/>
        <v>41.37360474680726</v>
      </c>
      <c r="O97" s="237">
        <f t="shared" si="59"/>
        <v>61.528887922403385</v>
      </c>
      <c r="P97" s="237">
        <f t="shared" si="59"/>
        <v>61.344315732150676</v>
      </c>
      <c r="Q97" s="237">
        <f t="shared" si="59"/>
        <v>61.159743541897967</v>
      </c>
      <c r="R97" s="237">
        <f t="shared" si="59"/>
        <v>60.975171351645258</v>
      </c>
      <c r="S97" s="237">
        <f t="shared" si="59"/>
        <v>40.63531598579641</v>
      </c>
      <c r="T97" s="237">
        <f t="shared" si="59"/>
        <v>60.60602697113984</v>
      </c>
      <c r="U97" s="237">
        <f t="shared" si="59"/>
        <v>60.421454780887117</v>
      </c>
      <c r="V97" s="237">
        <f t="shared" si="59"/>
        <v>60.236882590634394</v>
      </c>
      <c r="W97" s="237">
        <f t="shared" si="59"/>
        <v>60.052310400381685</v>
      </c>
      <c r="X97" s="237">
        <f t="shared" si="59"/>
        <v>70351.313117133526</v>
      </c>
      <c r="Y97" s="237">
        <f t="shared" si="60"/>
        <v>59.683166019876239</v>
      </c>
      <c r="Z97" s="237">
        <f t="shared" si="60"/>
        <v>59.498593829623573</v>
      </c>
      <c r="AA97" s="237">
        <f t="shared" si="60"/>
        <v>59.314021639370878</v>
      </c>
      <c r="AB97" s="237">
        <f t="shared" si="60"/>
        <v>59.129449449118098</v>
      </c>
      <c r="AC97" s="237">
        <f t="shared" si="60"/>
        <v>39.158738463774696</v>
      </c>
      <c r="AD97" s="237">
        <f t="shared" si="60"/>
        <v>58.760305068612738</v>
      </c>
      <c r="AE97" s="237">
        <f t="shared" si="60"/>
        <v>58.575732878360043</v>
      </c>
    </row>
    <row r="98" spans="1:31" s="2" customFormat="1" ht="15.75" customHeight="1" thickBot="1">
      <c r="D98" s="902">
        <v>0.4</v>
      </c>
      <c r="E98" s="903">
        <f>E$67*(1-$D98)-E$71</f>
        <v>-6853.1891845882565</v>
      </c>
      <c r="F98" s="903">
        <f t="shared" si="59"/>
        <v>-1626.6282903447191</v>
      </c>
      <c r="G98" s="903">
        <f t="shared" si="59"/>
        <v>37.257644904171784</v>
      </c>
      <c r="H98" s="903">
        <f t="shared" si="59"/>
        <v>37.119215761482238</v>
      </c>
      <c r="I98" s="903">
        <f t="shared" si="59"/>
        <v>21.587465951716538</v>
      </c>
      <c r="J98" s="903">
        <f t="shared" si="59"/>
        <v>704.72138687809115</v>
      </c>
      <c r="K98" s="903">
        <f t="shared" si="59"/>
        <v>36.703928333413629</v>
      </c>
      <c r="L98" s="903">
        <f t="shared" si="59"/>
        <v>36.565499190724097</v>
      </c>
      <c r="M98" s="903">
        <f t="shared" si="59"/>
        <v>1364.9648150206376</v>
      </c>
      <c r="N98" s="903">
        <f t="shared" si="59"/>
        <v>21.033749380958405</v>
      </c>
      <c r="O98" s="903">
        <f t="shared" si="59"/>
        <v>36.150211762655502</v>
      </c>
      <c r="P98" s="903">
        <f t="shared" si="59"/>
        <v>36.01178261996597</v>
      </c>
      <c r="Q98" s="903">
        <f t="shared" si="59"/>
        <v>35.873353477276439</v>
      </c>
      <c r="R98" s="903">
        <f t="shared" si="59"/>
        <v>35.734924334586893</v>
      </c>
      <c r="S98" s="903">
        <f t="shared" si="59"/>
        <v>20.480032810200271</v>
      </c>
      <c r="T98" s="903">
        <f t="shared" si="59"/>
        <v>35.458066049207829</v>
      </c>
      <c r="U98" s="903">
        <f t="shared" si="59"/>
        <v>35.319636906518298</v>
      </c>
      <c r="V98" s="903">
        <f t="shared" si="59"/>
        <v>35.181207763828752</v>
      </c>
      <c r="W98" s="903">
        <f t="shared" si="59"/>
        <v>35.04277862113922</v>
      </c>
      <c r="X98" s="903">
        <f t="shared" si="59"/>
        <v>52753.488383670992</v>
      </c>
      <c r="Y98" s="903">
        <f t="shared" si="60"/>
        <v>34.765920335760143</v>
      </c>
      <c r="Z98" s="903">
        <f t="shared" si="60"/>
        <v>34.627491193070639</v>
      </c>
      <c r="AA98" s="903">
        <f t="shared" si="60"/>
        <v>34.489062050381108</v>
      </c>
      <c r="AB98" s="903">
        <f t="shared" si="60"/>
        <v>34.350632907691534</v>
      </c>
      <c r="AC98" s="903">
        <f t="shared" si="60"/>
        <v>19.372599668683982</v>
      </c>
      <c r="AD98" s="903">
        <f t="shared" si="60"/>
        <v>34.073774622312513</v>
      </c>
      <c r="AE98" s="903">
        <f t="shared" si="60"/>
        <v>33.935345479622995</v>
      </c>
    </row>
    <row r="99" spans="1:31" s="2" customFormat="1" ht="15.75" customHeight="1" thickBot="1">
      <c r="A99" s="1168" t="s">
        <v>1320</v>
      </c>
      <c r="D99" s="821"/>
      <c r="E99" s="237"/>
      <c r="F99" s="237"/>
      <c r="G99" s="237"/>
      <c r="H99" s="237"/>
      <c r="I99" s="237"/>
      <c r="J99" s="237"/>
      <c r="K99" s="237"/>
      <c r="L99" s="237"/>
      <c r="M99" s="237"/>
      <c r="N99" s="237"/>
      <c r="O99" s="237"/>
      <c r="P99" s="237"/>
      <c r="Q99" s="237"/>
      <c r="R99" s="237"/>
      <c r="S99" s="237"/>
      <c r="T99" s="237"/>
      <c r="U99" s="237"/>
      <c r="V99" s="237"/>
      <c r="W99" s="237"/>
      <c r="X99" s="237"/>
      <c r="Y99" s="237"/>
      <c r="Z99" s="237"/>
      <c r="AA99" s="237"/>
      <c r="AB99" s="237"/>
      <c r="AC99" s="237"/>
      <c r="AD99" s="237"/>
      <c r="AE99" s="237"/>
    </row>
    <row r="100" spans="1:31">
      <c r="A100" s="1159" t="s">
        <v>1299</v>
      </c>
      <c r="B100" s="1160"/>
      <c r="C100" s="1161"/>
      <c r="D100" s="1161"/>
      <c r="E100" s="1161"/>
      <c r="F100" s="1160"/>
      <c r="G100" s="1160"/>
      <c r="H100" s="1160"/>
      <c r="I100" s="1160"/>
      <c r="J100" s="1160"/>
      <c r="K100" s="1160"/>
      <c r="L100" s="1160"/>
      <c r="M100" s="1160"/>
      <c r="N100" s="1160"/>
      <c r="O100" s="1160"/>
      <c r="P100" s="1160"/>
      <c r="Q100" s="1160"/>
      <c r="R100" s="1160"/>
      <c r="S100" s="1160"/>
      <c r="T100" s="1160"/>
      <c r="U100" s="1160"/>
      <c r="V100" s="1160"/>
      <c r="W100" s="1160"/>
      <c r="X100" s="1160"/>
      <c r="Y100" s="1160"/>
      <c r="Z100" s="1160"/>
      <c r="AA100" s="1160"/>
      <c r="AB100" s="1160"/>
      <c r="AC100" s="1160"/>
      <c r="AD100" s="1160"/>
      <c r="AE100" s="1160"/>
    </row>
    <row r="101" spans="1:31">
      <c r="A101" s="915"/>
      <c r="C101" s="252"/>
      <c r="D101" s="252"/>
      <c r="E101" s="252"/>
    </row>
    <row r="102" spans="1:31">
      <c r="A102" s="1163" t="s">
        <v>122</v>
      </c>
      <c r="B102" s="914" t="s">
        <v>197</v>
      </c>
      <c r="C102" s="265">
        <f>C57</f>
        <v>17036.897948224938</v>
      </c>
      <c r="D102" s="252"/>
      <c r="E102" s="252"/>
    </row>
    <row r="103" spans="1:31">
      <c r="A103" s="1163" t="s">
        <v>1300</v>
      </c>
      <c r="B103" s="914" t="s">
        <v>197</v>
      </c>
      <c r="C103" s="685">
        <f>C102</f>
        <v>17036.897948224938</v>
      </c>
      <c r="D103" s="252"/>
      <c r="E103" s="252"/>
    </row>
    <row r="104" spans="1:31">
      <c r="A104" s="1163" t="s">
        <v>1301</v>
      </c>
      <c r="B104" s="914" t="s">
        <v>197</v>
      </c>
      <c r="C104" s="685">
        <v>0</v>
      </c>
      <c r="D104" s="252"/>
      <c r="E104" s="252"/>
    </row>
    <row r="105" spans="1:31">
      <c r="A105" s="918" t="s">
        <v>1302</v>
      </c>
      <c r="C105" s="252"/>
      <c r="D105" s="252"/>
      <c r="E105" s="252"/>
    </row>
    <row r="106" spans="1:31">
      <c r="A106" s="912" t="s">
        <v>293</v>
      </c>
      <c r="C106" s="252"/>
      <c r="D106" s="257" t="s">
        <v>295</v>
      </c>
      <c r="E106" s="1505" t="s">
        <v>296</v>
      </c>
      <c r="F106" s="1505"/>
      <c r="G106" s="1505"/>
      <c r="H106" s="1505"/>
      <c r="I106" s="1505"/>
      <c r="J106" s="258"/>
      <c r="K106" s="258"/>
      <c r="L106" s="258"/>
      <c r="M106" s="258"/>
      <c r="N106" s="258"/>
      <c r="O106" s="1505"/>
      <c r="P106" s="1505"/>
      <c r="Q106" s="1505"/>
      <c r="R106" s="1505"/>
      <c r="S106" s="1505"/>
      <c r="T106" s="258"/>
      <c r="U106" s="258"/>
      <c r="V106" s="258"/>
      <c r="W106" s="258"/>
      <c r="X106" s="258"/>
      <c r="Y106" s="258"/>
      <c r="Z106" s="258"/>
      <c r="AA106" s="258"/>
      <c r="AB106" s="258"/>
      <c r="AC106" s="258"/>
      <c r="AD106" s="258"/>
      <c r="AE106" s="258"/>
    </row>
    <row r="107" spans="1:31">
      <c r="A107" s="912"/>
      <c r="C107" s="252"/>
      <c r="D107" s="262" t="s">
        <v>297</v>
      </c>
      <c r="E107" s="262">
        <v>1</v>
      </c>
      <c r="F107" s="262">
        <v>2</v>
      </c>
      <c r="G107" s="262">
        <v>3</v>
      </c>
      <c r="H107" s="262">
        <v>4</v>
      </c>
      <c r="I107" s="262">
        <v>5</v>
      </c>
      <c r="J107" s="262">
        <v>6</v>
      </c>
      <c r="K107" s="262">
        <v>7</v>
      </c>
      <c r="L107" s="262">
        <v>8</v>
      </c>
      <c r="M107" s="262">
        <v>9</v>
      </c>
      <c r="N107" s="263">
        <v>10</v>
      </c>
      <c r="O107" s="262">
        <v>11</v>
      </c>
      <c r="P107" s="262">
        <v>12</v>
      </c>
      <c r="Q107" s="262">
        <v>13</v>
      </c>
      <c r="R107" s="262">
        <v>14</v>
      </c>
      <c r="S107" s="262">
        <v>15</v>
      </c>
      <c r="T107" s="262">
        <v>16</v>
      </c>
      <c r="U107" s="262">
        <v>17</v>
      </c>
      <c r="V107" s="262">
        <v>18</v>
      </c>
      <c r="W107" s="262">
        <v>19</v>
      </c>
      <c r="X107" s="263">
        <v>20</v>
      </c>
      <c r="Y107" s="263">
        <v>21</v>
      </c>
      <c r="Z107" s="263">
        <v>22</v>
      </c>
      <c r="AA107" s="263">
        <v>23</v>
      </c>
      <c r="AB107" s="263">
        <v>24</v>
      </c>
      <c r="AC107" s="263">
        <v>25</v>
      </c>
      <c r="AD107" s="263">
        <v>26</v>
      </c>
      <c r="AE107" s="263">
        <v>27</v>
      </c>
    </row>
    <row r="108" spans="1:31">
      <c r="A108" s="1158" t="s">
        <v>1305</v>
      </c>
      <c r="C108" s="252"/>
      <c r="D108" s="264"/>
      <c r="E108" s="264"/>
      <c r="F108" s="264"/>
      <c r="G108" s="264"/>
      <c r="H108" s="264"/>
      <c r="I108" s="264"/>
      <c r="J108" s="264"/>
      <c r="K108" s="264"/>
      <c r="L108" s="264"/>
      <c r="M108" s="264"/>
      <c r="N108" s="1157"/>
      <c r="O108" s="264"/>
      <c r="P108" s="264"/>
      <c r="Q108" s="264"/>
      <c r="R108" s="264"/>
      <c r="S108" s="264"/>
      <c r="T108" s="264"/>
      <c r="U108" s="264"/>
      <c r="V108" s="264"/>
      <c r="W108" s="264"/>
      <c r="X108" s="1157"/>
      <c r="Y108" s="1157"/>
      <c r="Z108" s="1157"/>
      <c r="AA108" s="1157"/>
      <c r="AB108" s="1157"/>
      <c r="AC108" s="1157"/>
      <c r="AD108" s="1157"/>
      <c r="AE108" s="1157"/>
    </row>
    <row r="109" spans="1:31">
      <c r="A109" s="1165" t="s">
        <v>1303</v>
      </c>
      <c r="C109" s="252"/>
      <c r="D109" s="252"/>
      <c r="E109" s="265">
        <f>E64</f>
        <v>129.20053317689832</v>
      </c>
      <c r="F109" s="265">
        <f t="shared" ref="F109:X109" si="61">F64</f>
        <v>128.96981793908242</v>
      </c>
      <c r="G109" s="265">
        <f t="shared" si="61"/>
        <v>128.73910270126655</v>
      </c>
      <c r="H109" s="265">
        <f t="shared" si="61"/>
        <v>128.50838746345065</v>
      </c>
      <c r="I109" s="265">
        <f t="shared" si="61"/>
        <v>102.62213778050781</v>
      </c>
      <c r="J109" s="265">
        <f t="shared" si="61"/>
        <v>1241.1786726577989</v>
      </c>
      <c r="K109" s="265">
        <f t="shared" si="61"/>
        <v>127.81624175000297</v>
      </c>
      <c r="L109" s="265">
        <f t="shared" si="61"/>
        <v>127.58552651218709</v>
      </c>
      <c r="M109" s="265">
        <f t="shared" si="61"/>
        <v>2341.5843862287097</v>
      </c>
      <c r="N109" s="265">
        <f t="shared" si="61"/>
        <v>101.69927682924425</v>
      </c>
      <c r="O109" s="265">
        <f t="shared" si="61"/>
        <v>126.89338079873941</v>
      </c>
      <c r="P109" s="265">
        <f t="shared" si="61"/>
        <v>126.66266556092353</v>
      </c>
      <c r="Q109" s="265">
        <f t="shared" si="61"/>
        <v>126.43195032310764</v>
      </c>
      <c r="R109" s="265">
        <f t="shared" si="61"/>
        <v>126.20123508529174</v>
      </c>
      <c r="S109" s="265">
        <f t="shared" si="61"/>
        <v>100.7764158779807</v>
      </c>
      <c r="T109" s="265">
        <f t="shared" si="61"/>
        <v>125.73980460965997</v>
      </c>
      <c r="U109" s="265">
        <f t="shared" si="61"/>
        <v>125.50908937184407</v>
      </c>
      <c r="V109" s="265">
        <f t="shared" si="61"/>
        <v>125.27837413402817</v>
      </c>
      <c r="W109" s="265">
        <f t="shared" si="61"/>
        <v>125.04765889621228</v>
      </c>
      <c r="X109" s="265">
        <f t="shared" si="61"/>
        <v>87989.12366731264</v>
      </c>
      <c r="Y109" s="265">
        <f t="shared" ref="Y109:AE109" si="62">Y64</f>
        <v>124.58622842058048</v>
      </c>
      <c r="Z109" s="265">
        <f t="shared" si="62"/>
        <v>124.35551318276464</v>
      </c>
      <c r="AA109" s="265">
        <f t="shared" si="62"/>
        <v>124.12479794494877</v>
      </c>
      <c r="AB109" s="265">
        <f t="shared" si="62"/>
        <v>123.8940827071328</v>
      </c>
      <c r="AC109" s="265">
        <f t="shared" si="62"/>
        <v>98.930693975453551</v>
      </c>
      <c r="AD109" s="265">
        <f t="shared" si="62"/>
        <v>123.43265223150109</v>
      </c>
      <c r="AE109" s="265">
        <f t="shared" si="62"/>
        <v>123.20193699368524</v>
      </c>
    </row>
    <row r="110" spans="1:31">
      <c r="A110" s="1165" t="s">
        <v>1301</v>
      </c>
      <c r="C110" s="252"/>
      <c r="D110" s="252"/>
      <c r="E110" s="252">
        <f>C104</f>
        <v>0</v>
      </c>
    </row>
    <row r="111" spans="1:31">
      <c r="A111" s="1158" t="s">
        <v>1306</v>
      </c>
      <c r="C111" s="252"/>
      <c r="D111" s="252"/>
      <c r="E111" s="265">
        <f t="shared" ref="E111:X111" si="63">SUM(E109:E110)</f>
        <v>129.20053317689832</v>
      </c>
      <c r="F111" s="265">
        <f t="shared" si="63"/>
        <v>128.96981793908242</v>
      </c>
      <c r="G111" s="265">
        <f t="shared" si="63"/>
        <v>128.73910270126655</v>
      </c>
      <c r="H111" s="265">
        <f t="shared" si="63"/>
        <v>128.50838746345065</v>
      </c>
      <c r="I111" s="265">
        <f t="shared" si="63"/>
        <v>102.62213778050781</v>
      </c>
      <c r="J111" s="265">
        <f t="shared" si="63"/>
        <v>1241.1786726577989</v>
      </c>
      <c r="K111" s="265">
        <f t="shared" si="63"/>
        <v>127.81624175000297</v>
      </c>
      <c r="L111" s="265">
        <f t="shared" si="63"/>
        <v>127.58552651218709</v>
      </c>
      <c r="M111" s="265">
        <f t="shared" si="63"/>
        <v>2341.5843862287097</v>
      </c>
      <c r="N111" s="265">
        <f t="shared" si="63"/>
        <v>101.69927682924425</v>
      </c>
      <c r="O111" s="265">
        <f t="shared" si="63"/>
        <v>126.89338079873941</v>
      </c>
      <c r="P111" s="265">
        <f t="shared" si="63"/>
        <v>126.66266556092353</v>
      </c>
      <c r="Q111" s="265">
        <f t="shared" si="63"/>
        <v>126.43195032310764</v>
      </c>
      <c r="R111" s="265">
        <f t="shared" si="63"/>
        <v>126.20123508529174</v>
      </c>
      <c r="S111" s="265">
        <f t="shared" si="63"/>
        <v>100.7764158779807</v>
      </c>
      <c r="T111" s="265">
        <f t="shared" si="63"/>
        <v>125.73980460965997</v>
      </c>
      <c r="U111" s="265">
        <f t="shared" si="63"/>
        <v>125.50908937184407</v>
      </c>
      <c r="V111" s="265">
        <f t="shared" si="63"/>
        <v>125.27837413402817</v>
      </c>
      <c r="W111" s="265">
        <f t="shared" si="63"/>
        <v>125.04765889621228</v>
      </c>
      <c r="X111" s="265">
        <f t="shared" si="63"/>
        <v>87989.12366731264</v>
      </c>
      <c r="Y111" s="265">
        <f t="shared" ref="Y111:AE111" si="64">SUM(Y109:Y110)</f>
        <v>124.58622842058048</v>
      </c>
      <c r="Z111" s="265">
        <f t="shared" si="64"/>
        <v>124.35551318276464</v>
      </c>
      <c r="AA111" s="265">
        <f t="shared" si="64"/>
        <v>124.12479794494877</v>
      </c>
      <c r="AB111" s="265">
        <f t="shared" si="64"/>
        <v>123.8940827071328</v>
      </c>
      <c r="AC111" s="265">
        <f t="shared" si="64"/>
        <v>98.930693975453551</v>
      </c>
      <c r="AD111" s="265">
        <f t="shared" si="64"/>
        <v>123.43265223150109</v>
      </c>
      <c r="AE111" s="265">
        <f t="shared" si="64"/>
        <v>123.20193699368524</v>
      </c>
    </row>
    <row r="112" spans="1:31">
      <c r="A112" s="912"/>
      <c r="C112" s="252"/>
      <c r="D112" s="252"/>
      <c r="E112" s="252"/>
    </row>
    <row r="113" spans="1:31">
      <c r="A113" s="1158" t="s">
        <v>1307</v>
      </c>
      <c r="C113" s="252"/>
      <c r="D113" s="252"/>
      <c r="E113" s="252"/>
    </row>
    <row r="114" spans="1:31">
      <c r="A114" s="912" t="s">
        <v>1308</v>
      </c>
      <c r="C114" s="252"/>
      <c r="D114" s="252"/>
      <c r="E114" s="265">
        <f>E70</f>
        <v>14596.833001767105</v>
      </c>
      <c r="F114" s="265">
        <f t="shared" ref="F114:X114" si="65">F70</f>
        <v>4260.025452770421</v>
      </c>
      <c r="G114" s="265">
        <f t="shared" si="65"/>
        <v>39.985816716588147</v>
      </c>
      <c r="H114" s="265">
        <f t="shared" si="65"/>
        <v>39.985816716588147</v>
      </c>
      <c r="I114" s="265">
        <f t="shared" si="65"/>
        <v>39.985816716588147</v>
      </c>
      <c r="J114" s="265">
        <f t="shared" si="65"/>
        <v>39.985816716588147</v>
      </c>
      <c r="K114" s="265">
        <f t="shared" si="65"/>
        <v>39.985816716588147</v>
      </c>
      <c r="L114" s="265">
        <f t="shared" si="65"/>
        <v>39.985816716588147</v>
      </c>
      <c r="M114" s="265">
        <f t="shared" si="65"/>
        <v>39.985816716588147</v>
      </c>
      <c r="N114" s="265">
        <f t="shared" si="65"/>
        <v>39.985816716588147</v>
      </c>
      <c r="O114" s="265">
        <f t="shared" si="65"/>
        <v>39.985816716588147</v>
      </c>
      <c r="P114" s="265">
        <f t="shared" si="65"/>
        <v>39.985816716588147</v>
      </c>
      <c r="Q114" s="265">
        <f t="shared" si="65"/>
        <v>39.985816716588147</v>
      </c>
      <c r="R114" s="265">
        <f t="shared" si="65"/>
        <v>39.985816716588147</v>
      </c>
      <c r="S114" s="265">
        <f t="shared" si="65"/>
        <v>39.985816716588147</v>
      </c>
      <c r="T114" s="265">
        <f t="shared" si="65"/>
        <v>39.985816716588147</v>
      </c>
      <c r="U114" s="265">
        <f t="shared" si="65"/>
        <v>39.985816716588147</v>
      </c>
      <c r="V114" s="265">
        <f t="shared" si="65"/>
        <v>39.985816716588147</v>
      </c>
      <c r="W114" s="265">
        <f t="shared" si="65"/>
        <v>39.985816716588147</v>
      </c>
      <c r="X114" s="265">
        <f t="shared" si="65"/>
        <v>39.985816716588147</v>
      </c>
      <c r="Y114" s="265">
        <f t="shared" ref="Y114:AE114" si="66">Y70</f>
        <v>39.985816716588147</v>
      </c>
      <c r="Z114" s="265">
        <f t="shared" si="66"/>
        <v>39.985816716588147</v>
      </c>
      <c r="AA114" s="265">
        <f t="shared" si="66"/>
        <v>39.985816716588147</v>
      </c>
      <c r="AB114" s="265">
        <f t="shared" si="66"/>
        <v>39.985816716588147</v>
      </c>
      <c r="AC114" s="265">
        <f t="shared" si="66"/>
        <v>39.985816716588147</v>
      </c>
      <c r="AD114" s="265">
        <f t="shared" si="66"/>
        <v>39.985816716588147</v>
      </c>
      <c r="AE114" s="265">
        <f t="shared" si="66"/>
        <v>39.985816716588147</v>
      </c>
    </row>
    <row r="115" spans="1:31">
      <c r="A115" s="1158" t="s">
        <v>1309</v>
      </c>
      <c r="C115" s="252"/>
      <c r="D115" s="252"/>
      <c r="E115" s="265">
        <f>SUM(E114)</f>
        <v>14596.833001767105</v>
      </c>
      <c r="F115" s="265">
        <f t="shared" ref="F115:X115" si="67">SUM(F114)</f>
        <v>4260.025452770421</v>
      </c>
      <c r="G115" s="265">
        <f t="shared" si="67"/>
        <v>39.985816716588147</v>
      </c>
      <c r="H115" s="265">
        <f t="shared" si="67"/>
        <v>39.985816716588147</v>
      </c>
      <c r="I115" s="265">
        <f t="shared" si="67"/>
        <v>39.985816716588147</v>
      </c>
      <c r="J115" s="265">
        <f t="shared" si="67"/>
        <v>39.985816716588147</v>
      </c>
      <c r="K115" s="265">
        <f t="shared" si="67"/>
        <v>39.985816716588147</v>
      </c>
      <c r="L115" s="265">
        <f t="shared" si="67"/>
        <v>39.985816716588147</v>
      </c>
      <c r="M115" s="265">
        <f t="shared" si="67"/>
        <v>39.985816716588147</v>
      </c>
      <c r="N115" s="265">
        <f t="shared" si="67"/>
        <v>39.985816716588147</v>
      </c>
      <c r="O115" s="265">
        <f t="shared" si="67"/>
        <v>39.985816716588147</v>
      </c>
      <c r="P115" s="265">
        <f t="shared" si="67"/>
        <v>39.985816716588147</v>
      </c>
      <c r="Q115" s="265">
        <f t="shared" si="67"/>
        <v>39.985816716588147</v>
      </c>
      <c r="R115" s="265">
        <f t="shared" si="67"/>
        <v>39.985816716588147</v>
      </c>
      <c r="S115" s="265">
        <f t="shared" si="67"/>
        <v>39.985816716588147</v>
      </c>
      <c r="T115" s="265">
        <f t="shared" si="67"/>
        <v>39.985816716588147</v>
      </c>
      <c r="U115" s="265">
        <f t="shared" si="67"/>
        <v>39.985816716588147</v>
      </c>
      <c r="V115" s="265">
        <f t="shared" si="67"/>
        <v>39.985816716588147</v>
      </c>
      <c r="W115" s="265">
        <f t="shared" si="67"/>
        <v>39.985816716588147</v>
      </c>
      <c r="X115" s="265">
        <f t="shared" si="67"/>
        <v>39.985816716588147</v>
      </c>
      <c r="Y115" s="265">
        <f t="shared" ref="Y115:AE115" si="68">SUM(Y114)</f>
        <v>39.985816716588147</v>
      </c>
      <c r="Z115" s="265">
        <f t="shared" si="68"/>
        <v>39.985816716588147</v>
      </c>
      <c r="AA115" s="265">
        <f t="shared" si="68"/>
        <v>39.985816716588147</v>
      </c>
      <c r="AB115" s="265">
        <f t="shared" si="68"/>
        <v>39.985816716588147</v>
      </c>
      <c r="AC115" s="265">
        <f t="shared" si="68"/>
        <v>39.985816716588147</v>
      </c>
      <c r="AD115" s="265">
        <f t="shared" si="68"/>
        <v>39.985816716588147</v>
      </c>
      <c r="AE115" s="265">
        <f t="shared" si="68"/>
        <v>39.985816716588147</v>
      </c>
    </row>
    <row r="116" spans="1:31">
      <c r="A116" s="912"/>
      <c r="C116" s="252"/>
      <c r="D116" s="252"/>
      <c r="E116" s="252"/>
    </row>
    <row r="117" spans="1:31">
      <c r="A117" s="1158" t="s">
        <v>1310</v>
      </c>
      <c r="C117" s="252"/>
      <c r="D117" s="252"/>
      <c r="E117" s="265">
        <f>E111-E115</f>
        <v>-14467.632468590207</v>
      </c>
      <c r="F117" s="265">
        <f t="shared" ref="F117:X117" si="69">F111-F115</f>
        <v>-4131.0556348313385</v>
      </c>
      <c r="G117" s="265">
        <f t="shared" si="69"/>
        <v>88.753285984678399</v>
      </c>
      <c r="H117" s="265">
        <f t="shared" si="69"/>
        <v>88.522570746862499</v>
      </c>
      <c r="I117" s="265">
        <f t="shared" si="69"/>
        <v>62.636321063919667</v>
      </c>
      <c r="J117" s="265">
        <f t="shared" si="69"/>
        <v>1201.1928559412108</v>
      </c>
      <c r="K117" s="265">
        <f t="shared" si="69"/>
        <v>87.830425033414826</v>
      </c>
      <c r="L117" s="265">
        <f t="shared" si="69"/>
        <v>87.59970979559894</v>
      </c>
      <c r="M117" s="265">
        <f t="shared" si="69"/>
        <v>2301.5985695121217</v>
      </c>
      <c r="N117" s="265">
        <f t="shared" si="69"/>
        <v>61.713460112656108</v>
      </c>
      <c r="O117" s="265">
        <f t="shared" si="69"/>
        <v>86.907564082151268</v>
      </c>
      <c r="P117" s="265">
        <f t="shared" si="69"/>
        <v>86.676848844335382</v>
      </c>
      <c r="Q117" s="265">
        <f t="shared" si="69"/>
        <v>86.446133606519496</v>
      </c>
      <c r="R117" s="265">
        <f t="shared" si="69"/>
        <v>86.215418368703595</v>
      </c>
      <c r="S117" s="265">
        <f t="shared" si="69"/>
        <v>60.790599161392549</v>
      </c>
      <c r="T117" s="265">
        <f t="shared" si="69"/>
        <v>85.753987893071823</v>
      </c>
      <c r="U117" s="265">
        <f t="shared" si="69"/>
        <v>85.523272655255923</v>
      </c>
      <c r="V117" s="265">
        <f t="shared" si="69"/>
        <v>85.292557417440023</v>
      </c>
      <c r="W117" s="265">
        <f t="shared" si="69"/>
        <v>85.061842179624136</v>
      </c>
      <c r="X117" s="265">
        <f t="shared" si="69"/>
        <v>87949.137850596046</v>
      </c>
      <c r="Y117" s="265">
        <f t="shared" ref="Y117:AE117" si="70">Y111-Y115</f>
        <v>84.600411703992336</v>
      </c>
      <c r="Z117" s="265">
        <f t="shared" si="70"/>
        <v>84.369696466176492</v>
      </c>
      <c r="AA117" s="265">
        <f t="shared" si="70"/>
        <v>84.13898122836062</v>
      </c>
      <c r="AB117" s="265">
        <f t="shared" si="70"/>
        <v>83.908265990544649</v>
      </c>
      <c r="AC117" s="265">
        <f t="shared" si="70"/>
        <v>58.944877258865404</v>
      </c>
      <c r="AD117" s="265">
        <f t="shared" si="70"/>
        <v>83.446835514912948</v>
      </c>
      <c r="AE117" s="265">
        <f t="shared" si="70"/>
        <v>83.21612027709709</v>
      </c>
    </row>
    <row r="118" spans="1:31" ht="12" thickBot="1">
      <c r="A118" s="1166" t="s">
        <v>350</v>
      </c>
      <c r="B118" s="921"/>
      <c r="C118" s="1090"/>
      <c r="D118" s="1090"/>
      <c r="E118" s="1091">
        <f>E117-$D$72</f>
        <v>-14467.632468590207</v>
      </c>
      <c r="F118" s="1091">
        <f t="shared" ref="F118:X118" si="71">F117-$D$72</f>
        <v>-4131.0556348313385</v>
      </c>
      <c r="G118" s="1091">
        <f t="shared" si="71"/>
        <v>88.753285984678399</v>
      </c>
      <c r="H118" s="1091">
        <f t="shared" si="71"/>
        <v>88.522570746862499</v>
      </c>
      <c r="I118" s="1091">
        <f t="shared" si="71"/>
        <v>62.636321063919667</v>
      </c>
      <c r="J118" s="1091">
        <f t="shared" si="71"/>
        <v>1201.1928559412108</v>
      </c>
      <c r="K118" s="1091">
        <f t="shared" si="71"/>
        <v>87.830425033414826</v>
      </c>
      <c r="L118" s="1091">
        <f t="shared" si="71"/>
        <v>87.59970979559894</v>
      </c>
      <c r="M118" s="1091">
        <f t="shared" si="71"/>
        <v>2301.5985695121217</v>
      </c>
      <c r="N118" s="1091">
        <f t="shared" si="71"/>
        <v>61.713460112656108</v>
      </c>
      <c r="O118" s="1091">
        <f t="shared" si="71"/>
        <v>86.907564082151268</v>
      </c>
      <c r="P118" s="1091">
        <f t="shared" si="71"/>
        <v>86.676848844335382</v>
      </c>
      <c r="Q118" s="1091">
        <f t="shared" si="71"/>
        <v>86.446133606519496</v>
      </c>
      <c r="R118" s="1091">
        <f t="shared" si="71"/>
        <v>86.215418368703595</v>
      </c>
      <c r="S118" s="1091">
        <f t="shared" si="71"/>
        <v>60.790599161392549</v>
      </c>
      <c r="T118" s="1091">
        <f t="shared" si="71"/>
        <v>85.753987893071823</v>
      </c>
      <c r="U118" s="1091">
        <f t="shared" si="71"/>
        <v>85.523272655255923</v>
      </c>
      <c r="V118" s="1091">
        <f t="shared" si="71"/>
        <v>85.292557417440023</v>
      </c>
      <c r="W118" s="1091">
        <f t="shared" si="71"/>
        <v>85.061842179624136</v>
      </c>
      <c r="X118" s="1091">
        <f t="shared" si="71"/>
        <v>87949.137850596046</v>
      </c>
      <c r="Y118" s="1091">
        <f t="shared" ref="Y118:AE118" si="72">Y117-$D$72</f>
        <v>84.600411703992336</v>
      </c>
      <c r="Z118" s="1091">
        <f t="shared" si="72"/>
        <v>84.369696466176492</v>
      </c>
      <c r="AA118" s="1091">
        <f t="shared" si="72"/>
        <v>84.13898122836062</v>
      </c>
      <c r="AB118" s="1091">
        <f t="shared" si="72"/>
        <v>83.908265990544649</v>
      </c>
      <c r="AC118" s="1091">
        <f t="shared" si="72"/>
        <v>58.944877258865404</v>
      </c>
      <c r="AD118" s="1091">
        <f t="shared" si="72"/>
        <v>83.446835514912948</v>
      </c>
      <c r="AE118" s="1091">
        <f t="shared" si="72"/>
        <v>83.21612027709709</v>
      </c>
    </row>
    <row r="119" spans="1:31">
      <c r="C119" s="252"/>
      <c r="D119" s="252"/>
      <c r="E119" s="252"/>
    </row>
    <row r="120" spans="1:31" ht="12" thickBot="1">
      <c r="C120" s="252"/>
      <c r="D120" s="252"/>
      <c r="E120" s="252"/>
    </row>
    <row r="121" spans="1:31" s="2" customFormat="1" ht="12.75" thickBot="1">
      <c r="A121" s="896" t="s">
        <v>1103</v>
      </c>
      <c r="B121" s="1503" t="s">
        <v>1104</v>
      </c>
      <c r="C121" s="1515"/>
      <c r="D121" s="1503" t="s">
        <v>1429</v>
      </c>
      <c r="E121" s="1504"/>
      <c r="F121" s="1237"/>
      <c r="G121" s="1239"/>
      <c r="J121" s="1121" t="s">
        <v>1278</v>
      </c>
      <c r="K121" s="1127">
        <f>K77</f>
        <v>44.823704518591121</v>
      </c>
    </row>
    <row r="122" spans="1:31" s="2" customFormat="1" ht="12">
      <c r="A122" s="885"/>
      <c r="B122" s="886" t="s">
        <v>351</v>
      </c>
      <c r="C122" s="886" t="s">
        <v>1105</v>
      </c>
      <c r="D122" s="886" t="s">
        <v>351</v>
      </c>
      <c r="E122" s="886" t="s">
        <v>1576</v>
      </c>
      <c r="F122" s="886" t="s">
        <v>1578</v>
      </c>
      <c r="G122" s="887" t="s">
        <v>1579</v>
      </c>
      <c r="J122" s="1122" t="s">
        <v>1281</v>
      </c>
      <c r="K122" s="1125">
        <f>MAXA(E70:Y70)</f>
        <v>14596.833001767105</v>
      </c>
    </row>
    <row r="123" spans="1:31" s="2" customFormat="1" ht="12.75" thickBot="1">
      <c r="A123" s="888" t="s">
        <v>1106</v>
      </c>
      <c r="B123" s="882">
        <f>IRR(E134:N134)</f>
        <v>-0.20335607662025512</v>
      </c>
      <c r="C123" s="883">
        <f>NPV(0.06,E134:N134)</f>
        <v>-14776.951957749881</v>
      </c>
      <c r="D123" s="882">
        <f>IRR(E134:X134)</f>
        <v>9.4450528324864003E-2</v>
      </c>
      <c r="E123" s="883">
        <f>NPV(0.06,E134:AE134)</f>
        <v>13102.786056624454</v>
      </c>
      <c r="F123" s="883">
        <f>NPV(0.04,E134:AE134)</f>
        <v>25992.035663985487</v>
      </c>
      <c r="G123" s="883">
        <f>NPV(0.08,E134:AE134)</f>
        <v>4476.6894709494036</v>
      </c>
      <c r="J123" s="1123" t="s">
        <v>1280</v>
      </c>
      <c r="K123" s="1126">
        <f>E123/K122+1</f>
        <v>1.8976458150229041</v>
      </c>
    </row>
    <row r="124" spans="1:31" s="2" customFormat="1" ht="12.75" thickBot="1">
      <c r="A124" s="890"/>
      <c r="B124" s="882"/>
      <c r="C124" s="883"/>
      <c r="D124" s="882"/>
      <c r="E124" s="883"/>
      <c r="F124" s="883"/>
      <c r="G124" s="883"/>
      <c r="J124" s="1170" t="s">
        <v>1319</v>
      </c>
      <c r="K124" s="1171">
        <f>X107</f>
        <v>20</v>
      </c>
    </row>
    <row r="125" spans="1:31" s="2" customFormat="1" ht="12">
      <c r="A125" s="891" t="s">
        <v>1107</v>
      </c>
      <c r="B125" s="882">
        <f>IRR(E136:N136)</f>
        <v>-0.21496216980423954</v>
      </c>
      <c r="C125" s="883">
        <f>NPV(0.06,E136:N136)</f>
        <v>-16555.251362503957</v>
      </c>
      <c r="D125" s="882">
        <f>IRR(E136:X136)</f>
        <v>8.8246095676357772E-2</v>
      </c>
      <c r="E125" s="883">
        <f t="shared" ref="E125:E131" si="73">NPV(0.06,E136:AE136)</f>
        <v>11301.093161376068</v>
      </c>
      <c r="F125" s="883">
        <f>NPV(0.04,E136:AE136)</f>
        <v>24136.87725052701</v>
      </c>
      <c r="G125" s="883">
        <f>NPV(0.08,E136:AE136)</f>
        <v>2723.3077203624284</v>
      </c>
    </row>
    <row r="126" spans="1:31" s="2" customFormat="1" ht="12">
      <c r="A126" s="891" t="s">
        <v>1108</v>
      </c>
      <c r="B126" s="882">
        <f>IRR(E137:N137)</f>
        <v>-0.22541970374619724</v>
      </c>
      <c r="C126" s="883">
        <f>NPV(0.06,E137:N137)</f>
        <v>-18333.550767258035</v>
      </c>
      <c r="D126" s="882">
        <f>IRR(E137:X137)</f>
        <v>8.2647433238154822E-2</v>
      </c>
      <c r="E126" s="883">
        <f t="shared" si="73"/>
        <v>9499.4002661276663</v>
      </c>
      <c r="F126" s="883">
        <f>NPV(0.04,E137:AE137)</f>
        <v>22281.718837068525</v>
      </c>
      <c r="G126" s="883">
        <f>NPV(0.08,E137:AE137)</f>
        <v>969.92596977546737</v>
      </c>
    </row>
    <row r="127" spans="1:31" s="2" customFormat="1" ht="12">
      <c r="A127" s="891" t="s">
        <v>1109</v>
      </c>
      <c r="B127" s="884">
        <f>IRR(E138:N138)</f>
        <v>-0.25917553420752826</v>
      </c>
      <c r="C127" s="883">
        <f>NPV(0.06,E138:N138)</f>
        <v>-25446.748386274332</v>
      </c>
      <c r="D127" s="884">
        <f>IRR(E138:X138)</f>
        <v>6.4542061900110692E-2</v>
      </c>
      <c r="E127" s="883">
        <f t="shared" si="73"/>
        <v>2292.6286851340919</v>
      </c>
      <c r="F127" s="883">
        <f>NPV(0.04,E138:AE138)</f>
        <v>14861.085183234605</v>
      </c>
      <c r="G127" s="883">
        <f>NPV(0.08,E138:AE138)</f>
        <v>-6043.6010325724055</v>
      </c>
    </row>
    <row r="128" spans="1:31" s="2" customFormat="1" ht="12">
      <c r="A128" s="891"/>
      <c r="B128" s="882"/>
      <c r="C128" s="883"/>
      <c r="D128" s="882"/>
      <c r="E128" s="883">
        <f t="shared" si="73"/>
        <v>0</v>
      </c>
      <c r="F128" s="883">
        <f>NPV(0.04,F139:Y139)</f>
        <v>0</v>
      </c>
      <c r="G128" s="883">
        <f>NPV(0.08,G139:Z139)</f>
        <v>0</v>
      </c>
    </row>
    <row r="129" spans="1:31" s="2" customFormat="1" ht="12">
      <c r="A129" s="891" t="s">
        <v>1110</v>
      </c>
      <c r="B129" s="882">
        <f>IRR(E140:N140)</f>
        <v>1.1460027558440888E-2</v>
      </c>
      <c r="C129" s="883">
        <f>NPV(0.06,E140:N140)</f>
        <v>-817.00146028807717</v>
      </c>
      <c r="D129" s="882">
        <f>IRR(E140:X140)</f>
        <v>0.20912399211884125</v>
      </c>
      <c r="E129" s="883">
        <f t="shared" si="73"/>
        <v>24251.369262154498</v>
      </c>
      <c r="F129" s="883">
        <f>NPV(0.04,E140:AE140)</f>
        <v>36139.352274401026</v>
      </c>
      <c r="G129" s="883">
        <f>NPV(0.08,E140:AE140)</f>
        <v>16210.089195999975</v>
      </c>
    </row>
    <row r="130" spans="1:31" s="2" customFormat="1" ht="12">
      <c r="A130" s="891" t="s">
        <v>1111</v>
      </c>
      <c r="B130" s="882">
        <f>IRR(E141:N141)</f>
        <v>-6.8524329839642295E-2</v>
      </c>
      <c r="C130" s="883">
        <f>NPV(0.06,E141:N141)</f>
        <v>-2702.1117477605935</v>
      </c>
      <c r="D130" s="882">
        <f>IRR(E141:X141)</f>
        <v>0.16745547901011348</v>
      </c>
      <c r="E130" s="883">
        <f t="shared" si="73"/>
        <v>19554.89168275024</v>
      </c>
      <c r="F130" s="883">
        <f>NPV(0.04,E141:AE141)</f>
        <v>30062.581562291496</v>
      </c>
      <c r="G130" s="883">
        <f>NPV(0.08,E141:AE141)</f>
        <v>12460.766229125575</v>
      </c>
    </row>
    <row r="131" spans="1:31" s="2" customFormat="1" ht="12.75" thickBot="1">
      <c r="A131" s="892" t="s">
        <v>1112</v>
      </c>
      <c r="B131" s="893">
        <f>IRR(E142:N142)</f>
        <v>-0.17603211065059254</v>
      </c>
      <c r="C131" s="894">
        <f>NPV(0.06,E142:N142)</f>
        <v>-6472.3323227056335</v>
      </c>
      <c r="D131" s="893">
        <f>IRR(E142:X142)</f>
        <v>0.11112742376010964</v>
      </c>
      <c r="E131" s="894">
        <f t="shared" si="73"/>
        <v>10161.936523941691</v>
      </c>
      <c r="F131" s="894">
        <f>NPV(0.04,E142:AE142)</f>
        <v>17909.040138072414</v>
      </c>
      <c r="G131" s="894">
        <f>NPV(0.08,E142:AE142)</f>
        <v>4962.1202953767579</v>
      </c>
    </row>
    <row r="132" spans="1:31" s="2" customFormat="1" ht="12.75" thickBot="1">
      <c r="A132" s="845"/>
      <c r="B132" s="845"/>
      <c r="C132" s="9"/>
    </row>
    <row r="133" spans="1:31" s="2" customFormat="1" ht="15" customHeight="1">
      <c r="D133" s="897"/>
      <c r="E133" s="898" t="s">
        <v>432</v>
      </c>
      <c r="F133" s="898" t="s">
        <v>1113</v>
      </c>
      <c r="G133" s="898" t="s">
        <v>1114</v>
      </c>
      <c r="H133" s="898" t="s">
        <v>1115</v>
      </c>
      <c r="I133" s="898" t="s">
        <v>1116</v>
      </c>
      <c r="J133" s="898" t="s">
        <v>1117</v>
      </c>
      <c r="K133" s="898" t="s">
        <v>1118</v>
      </c>
      <c r="L133" s="898" t="s">
        <v>1119</v>
      </c>
      <c r="M133" s="898" t="s">
        <v>1120</v>
      </c>
      <c r="N133" s="898" t="s">
        <v>1121</v>
      </c>
      <c r="O133" s="898" t="s">
        <v>1122</v>
      </c>
      <c r="P133" s="898" t="s">
        <v>1123</v>
      </c>
      <c r="Q133" s="898" t="s">
        <v>1124</v>
      </c>
      <c r="R133" s="898" t="s">
        <v>1125</v>
      </c>
      <c r="S133" s="898" t="s">
        <v>1126</v>
      </c>
      <c r="T133" s="898" t="s">
        <v>1127</v>
      </c>
      <c r="U133" s="898" t="s">
        <v>1128</v>
      </c>
      <c r="V133" s="898" t="s">
        <v>1129</v>
      </c>
      <c r="W133" s="898" t="s">
        <v>1130</v>
      </c>
      <c r="X133" s="898" t="s">
        <v>1131</v>
      </c>
      <c r="Y133" s="898" t="s">
        <v>1422</v>
      </c>
      <c r="Z133" s="898" t="s">
        <v>1423</v>
      </c>
      <c r="AA133" s="898" t="s">
        <v>1424</v>
      </c>
      <c r="AB133" s="898" t="s">
        <v>1425</v>
      </c>
      <c r="AC133" s="898" t="s">
        <v>1426</v>
      </c>
      <c r="AD133" s="898" t="s">
        <v>1427</v>
      </c>
      <c r="AE133" s="898" t="s">
        <v>1428</v>
      </c>
    </row>
    <row r="134" spans="1:31" s="2" customFormat="1" ht="15" customHeight="1">
      <c r="D134" s="899" t="s">
        <v>1106</v>
      </c>
      <c r="E134" s="237">
        <f>E111-E115</f>
        <v>-14467.632468590207</v>
      </c>
      <c r="F134" s="237">
        <f t="shared" ref="F134:X134" si="74">F111-F115</f>
        <v>-4131.0556348313385</v>
      </c>
      <c r="G134" s="237">
        <f t="shared" si="74"/>
        <v>88.753285984678399</v>
      </c>
      <c r="H134" s="237">
        <f t="shared" si="74"/>
        <v>88.522570746862499</v>
      </c>
      <c r="I134" s="237">
        <f t="shared" si="74"/>
        <v>62.636321063919667</v>
      </c>
      <c r="J134" s="237">
        <f t="shared" si="74"/>
        <v>1201.1928559412108</v>
      </c>
      <c r="K134" s="237">
        <f t="shared" si="74"/>
        <v>87.830425033414826</v>
      </c>
      <c r="L134" s="237">
        <f t="shared" si="74"/>
        <v>87.59970979559894</v>
      </c>
      <c r="M134" s="237">
        <f t="shared" si="74"/>
        <v>2301.5985695121217</v>
      </c>
      <c r="N134" s="237">
        <f t="shared" si="74"/>
        <v>61.713460112656108</v>
      </c>
      <c r="O134" s="237">
        <f t="shared" si="74"/>
        <v>86.907564082151268</v>
      </c>
      <c r="P134" s="237">
        <f t="shared" si="74"/>
        <v>86.676848844335382</v>
      </c>
      <c r="Q134" s="237">
        <f t="shared" si="74"/>
        <v>86.446133606519496</v>
      </c>
      <c r="R134" s="237">
        <f t="shared" si="74"/>
        <v>86.215418368703595</v>
      </c>
      <c r="S134" s="237">
        <f t="shared" si="74"/>
        <v>60.790599161392549</v>
      </c>
      <c r="T134" s="237">
        <f t="shared" si="74"/>
        <v>85.753987893071823</v>
      </c>
      <c r="U134" s="237">
        <f t="shared" si="74"/>
        <v>85.523272655255923</v>
      </c>
      <c r="V134" s="237">
        <f t="shared" si="74"/>
        <v>85.292557417440023</v>
      </c>
      <c r="W134" s="237">
        <f t="shared" si="74"/>
        <v>85.061842179624136</v>
      </c>
      <c r="X134" s="237">
        <f t="shared" si="74"/>
        <v>87949.137850596046</v>
      </c>
      <c r="Y134" s="237">
        <f t="shared" ref="Y134:AE134" si="75">Y111-Y115</f>
        <v>84.600411703992336</v>
      </c>
      <c r="Z134" s="237">
        <f t="shared" si="75"/>
        <v>84.369696466176492</v>
      </c>
      <c r="AA134" s="237">
        <f t="shared" si="75"/>
        <v>84.13898122836062</v>
      </c>
      <c r="AB134" s="237">
        <f t="shared" si="75"/>
        <v>83.908265990544649</v>
      </c>
      <c r="AC134" s="237">
        <f t="shared" si="75"/>
        <v>58.944877258865404</v>
      </c>
      <c r="AD134" s="237">
        <f t="shared" si="75"/>
        <v>83.446835514912948</v>
      </c>
      <c r="AE134" s="237">
        <f t="shared" si="75"/>
        <v>83.21612027709709</v>
      </c>
    </row>
    <row r="135" spans="1:31" s="2" customFormat="1" ht="15" customHeight="1">
      <c r="D135" s="899" t="s">
        <v>1132</v>
      </c>
      <c r="E135" s="237"/>
      <c r="F135" s="237"/>
      <c r="G135" s="900"/>
      <c r="H135" s="900"/>
      <c r="I135" s="900"/>
      <c r="J135" s="900"/>
      <c r="K135" s="900"/>
      <c r="L135" s="900"/>
      <c r="M135" s="900"/>
      <c r="N135" s="900"/>
      <c r="O135" s="900"/>
      <c r="P135" s="900"/>
      <c r="Q135" s="900"/>
      <c r="R135" s="900"/>
      <c r="S135" s="900"/>
      <c r="T135" s="900"/>
      <c r="U135" s="900"/>
      <c r="V135" s="900"/>
      <c r="W135" s="900"/>
      <c r="X135" s="900"/>
      <c r="Y135" s="900"/>
      <c r="Z135" s="900"/>
      <c r="AA135" s="900"/>
      <c r="AB135" s="900"/>
      <c r="AC135" s="900"/>
      <c r="AD135" s="900"/>
      <c r="AE135" s="900"/>
    </row>
    <row r="136" spans="1:31" s="2" customFormat="1" ht="15" customHeight="1">
      <c r="D136" s="901">
        <v>0.1</v>
      </c>
      <c r="E136" s="237">
        <f>E111-E115*IF(E115&gt;=0,(1+$D136),IF(E115&lt;0,(1-$D136)))</f>
        <v>-15927.315768766919</v>
      </c>
      <c r="F136" s="237">
        <f t="shared" ref="F136:X136" si="76">F111-F115*IF(F115&gt;=0,(1+$D136),IF(F115&lt;0,(1-$D136)))</f>
        <v>-4557.0581801083808</v>
      </c>
      <c r="G136" s="237">
        <f t="shared" si="76"/>
        <v>84.754704313019573</v>
      </c>
      <c r="H136" s="237">
        <f t="shared" si="76"/>
        <v>84.523989075203673</v>
      </c>
      <c r="I136" s="237">
        <f t="shared" si="76"/>
        <v>58.637739392260848</v>
      </c>
      <c r="J136" s="237">
        <f t="shared" si="76"/>
        <v>1197.1942742695519</v>
      </c>
      <c r="K136" s="237">
        <f t="shared" si="76"/>
        <v>83.831843361756</v>
      </c>
      <c r="L136" s="237">
        <f t="shared" si="76"/>
        <v>83.601128123940128</v>
      </c>
      <c r="M136" s="237">
        <f t="shared" si="76"/>
        <v>2297.5999878404627</v>
      </c>
      <c r="N136" s="237">
        <f t="shared" si="76"/>
        <v>57.714878440997289</v>
      </c>
      <c r="O136" s="237">
        <f t="shared" si="76"/>
        <v>82.908982410492456</v>
      </c>
      <c r="P136" s="237">
        <f t="shared" si="76"/>
        <v>82.678267172676556</v>
      </c>
      <c r="Q136" s="237">
        <f t="shared" si="76"/>
        <v>82.447551934860684</v>
      </c>
      <c r="R136" s="237">
        <f t="shared" si="76"/>
        <v>82.216836697044783</v>
      </c>
      <c r="S136" s="237">
        <f t="shared" si="76"/>
        <v>56.79201748973373</v>
      </c>
      <c r="T136" s="237">
        <f t="shared" si="76"/>
        <v>81.755406221413011</v>
      </c>
      <c r="U136" s="237">
        <f t="shared" si="76"/>
        <v>81.524690983597111</v>
      </c>
      <c r="V136" s="237">
        <f t="shared" si="76"/>
        <v>81.293975745781211</v>
      </c>
      <c r="W136" s="237">
        <f t="shared" si="76"/>
        <v>81.06326050796531</v>
      </c>
      <c r="X136" s="237">
        <f t="shared" si="76"/>
        <v>87945.139268924395</v>
      </c>
      <c r="Y136" s="237">
        <f t="shared" ref="Y136:AE136" si="77">Y111-Y115*IF(Y115&gt;=0,(1+$D136),IF(Y115&lt;0,(1-$D136)))</f>
        <v>80.60183003233351</v>
      </c>
      <c r="Z136" s="237">
        <f t="shared" si="77"/>
        <v>80.371114794517666</v>
      </c>
      <c r="AA136" s="237">
        <f t="shared" si="77"/>
        <v>80.140399556701794</v>
      </c>
      <c r="AB136" s="237">
        <f t="shared" si="77"/>
        <v>79.909684318885837</v>
      </c>
      <c r="AC136" s="237">
        <f t="shared" si="77"/>
        <v>54.946295587206585</v>
      </c>
      <c r="AD136" s="237">
        <f t="shared" si="77"/>
        <v>79.448253843254122</v>
      </c>
      <c r="AE136" s="237">
        <f t="shared" si="77"/>
        <v>79.217538605438278</v>
      </c>
    </row>
    <row r="137" spans="1:31" s="2" customFormat="1" ht="15" customHeight="1">
      <c r="D137" s="901">
        <v>0.2</v>
      </c>
      <c r="E137" s="237">
        <f>E111-E115*IF(E115&gt;=0,(1+$D137),IF(E115&lt;0,(1-$D137)))</f>
        <v>-17386.999068943627</v>
      </c>
      <c r="F137" s="237">
        <f t="shared" ref="F137:X137" si="78">F111-F115*IF(F115&gt;=0,(1+$D137),IF(F115&lt;0,(1-$D137)))</f>
        <v>-4983.0607253854223</v>
      </c>
      <c r="G137" s="237">
        <f t="shared" si="78"/>
        <v>80.756122641360776</v>
      </c>
      <c r="H137" s="237">
        <f t="shared" si="78"/>
        <v>80.525407403544875</v>
      </c>
      <c r="I137" s="237">
        <f t="shared" si="78"/>
        <v>54.639157720602036</v>
      </c>
      <c r="J137" s="237">
        <f t="shared" si="78"/>
        <v>1193.1956925978932</v>
      </c>
      <c r="K137" s="237">
        <f t="shared" si="78"/>
        <v>79.833261690097203</v>
      </c>
      <c r="L137" s="237">
        <f t="shared" si="78"/>
        <v>79.602546452281302</v>
      </c>
      <c r="M137" s="237">
        <f t="shared" si="78"/>
        <v>2293.6014061688038</v>
      </c>
      <c r="N137" s="237">
        <f t="shared" si="78"/>
        <v>53.716296769338477</v>
      </c>
      <c r="O137" s="237">
        <f t="shared" si="78"/>
        <v>78.91040073883363</v>
      </c>
      <c r="P137" s="237">
        <f t="shared" si="78"/>
        <v>78.679685501017758</v>
      </c>
      <c r="Q137" s="237">
        <f t="shared" si="78"/>
        <v>78.448970263201858</v>
      </c>
      <c r="R137" s="237">
        <f t="shared" si="78"/>
        <v>78.218255025385957</v>
      </c>
      <c r="S137" s="237">
        <f t="shared" si="78"/>
        <v>52.793435818074919</v>
      </c>
      <c r="T137" s="237">
        <f t="shared" si="78"/>
        <v>77.756824549754185</v>
      </c>
      <c r="U137" s="237">
        <f t="shared" si="78"/>
        <v>77.526109311938285</v>
      </c>
      <c r="V137" s="237">
        <f t="shared" si="78"/>
        <v>77.295394074122385</v>
      </c>
      <c r="W137" s="237">
        <f t="shared" si="78"/>
        <v>77.064678836306513</v>
      </c>
      <c r="X137" s="237">
        <f t="shared" si="78"/>
        <v>87941.14068725273</v>
      </c>
      <c r="Y137" s="237">
        <f t="shared" ref="Y137:AE137" si="79">Y111-Y115*IF(Y115&gt;=0,(1+$D137),IF(Y115&lt;0,(1-$D137)))</f>
        <v>76.603248360674712</v>
      </c>
      <c r="Z137" s="237">
        <f t="shared" si="79"/>
        <v>76.372533122858869</v>
      </c>
      <c r="AA137" s="237">
        <f t="shared" si="79"/>
        <v>76.141817885042997</v>
      </c>
      <c r="AB137" s="237">
        <f t="shared" si="79"/>
        <v>75.911102647227011</v>
      </c>
      <c r="AC137" s="237">
        <f t="shared" si="79"/>
        <v>50.947713915547773</v>
      </c>
      <c r="AD137" s="237">
        <f t="shared" si="79"/>
        <v>75.449672171595324</v>
      </c>
      <c r="AE137" s="237">
        <f t="shared" si="79"/>
        <v>75.218956933779452</v>
      </c>
    </row>
    <row r="138" spans="1:31" s="2" customFormat="1" ht="15" customHeight="1">
      <c r="D138" s="901">
        <v>0.6</v>
      </c>
      <c r="E138" s="237">
        <f>E111-E115*IF(E115&gt;=0,(1+$D138),IF(E115&lt;0,(1-$D138)))</f>
        <v>-23225.732269650471</v>
      </c>
      <c r="F138" s="237">
        <f t="shared" ref="F138:X138" si="80">F111-F115*IF(F115&gt;=0,(1+$D138),IF(F115&lt;0,(1-$D138)))</f>
        <v>-6687.0709064935918</v>
      </c>
      <c r="G138" s="237">
        <f t="shared" si="80"/>
        <v>64.7617959547255</v>
      </c>
      <c r="H138" s="237">
        <f t="shared" si="80"/>
        <v>64.531080716909599</v>
      </c>
      <c r="I138" s="237">
        <f t="shared" si="80"/>
        <v>38.644831033966774</v>
      </c>
      <c r="J138" s="237">
        <f t="shared" si="80"/>
        <v>1177.2013659112579</v>
      </c>
      <c r="K138" s="237">
        <f t="shared" si="80"/>
        <v>63.838935003461934</v>
      </c>
      <c r="L138" s="237">
        <f t="shared" si="80"/>
        <v>63.608219765646048</v>
      </c>
      <c r="M138" s="237">
        <f t="shared" si="80"/>
        <v>2277.6070794821685</v>
      </c>
      <c r="N138" s="237">
        <f t="shared" si="80"/>
        <v>37.721970082703216</v>
      </c>
      <c r="O138" s="237">
        <f t="shared" si="80"/>
        <v>62.916074052198375</v>
      </c>
      <c r="P138" s="237">
        <f t="shared" si="80"/>
        <v>62.685358814382489</v>
      </c>
      <c r="Q138" s="237">
        <f t="shared" si="80"/>
        <v>62.454643576566603</v>
      </c>
      <c r="R138" s="237">
        <f t="shared" si="80"/>
        <v>62.223928338750703</v>
      </c>
      <c r="S138" s="237">
        <f t="shared" si="80"/>
        <v>36.799109131439657</v>
      </c>
      <c r="T138" s="237">
        <f t="shared" si="80"/>
        <v>61.762497863118931</v>
      </c>
      <c r="U138" s="237">
        <f t="shared" si="80"/>
        <v>61.53178262530303</v>
      </c>
      <c r="V138" s="237">
        <f t="shared" si="80"/>
        <v>61.30106738748713</v>
      </c>
      <c r="W138" s="237">
        <f t="shared" si="80"/>
        <v>61.070352149671244</v>
      </c>
      <c r="X138" s="237">
        <f t="shared" si="80"/>
        <v>87925.146360566097</v>
      </c>
      <c r="Y138" s="237">
        <f t="shared" ref="Y138:AE138" si="81">Y111-Y115*IF(Y115&gt;=0,(1+$D138),IF(Y115&lt;0,(1-$D138)))</f>
        <v>60.608921674039443</v>
      </c>
      <c r="Z138" s="237">
        <f t="shared" si="81"/>
        <v>60.3782064362236</v>
      </c>
      <c r="AA138" s="237">
        <f t="shared" si="81"/>
        <v>60.147491198407728</v>
      </c>
      <c r="AB138" s="237">
        <f t="shared" si="81"/>
        <v>59.916775960591757</v>
      </c>
      <c r="AC138" s="237">
        <f t="shared" si="81"/>
        <v>34.953387228912511</v>
      </c>
      <c r="AD138" s="237">
        <f t="shared" si="81"/>
        <v>59.455345484960056</v>
      </c>
      <c r="AE138" s="237">
        <f t="shared" si="81"/>
        <v>59.224630247144198</v>
      </c>
    </row>
    <row r="139" spans="1:31" s="2" customFormat="1" ht="15" customHeight="1">
      <c r="D139" s="899" t="s">
        <v>1133</v>
      </c>
      <c r="E139" s="237"/>
      <c r="F139" s="237"/>
      <c r="G139" s="900"/>
      <c r="H139" s="900"/>
      <c r="I139" s="900"/>
      <c r="J139" s="900"/>
      <c r="K139" s="900"/>
      <c r="L139" s="900"/>
      <c r="M139" s="900"/>
      <c r="N139" s="900"/>
      <c r="O139" s="900"/>
      <c r="P139" s="900"/>
      <c r="Q139" s="900"/>
      <c r="R139" s="900"/>
      <c r="S139" s="900"/>
      <c r="T139" s="900"/>
      <c r="U139" s="900"/>
      <c r="V139" s="900"/>
      <c r="W139" s="900"/>
      <c r="X139" s="900"/>
      <c r="Y139" s="900"/>
      <c r="Z139" s="900"/>
      <c r="AA139" s="900"/>
      <c r="AB139" s="900"/>
      <c r="AC139" s="900"/>
      <c r="AD139" s="900"/>
      <c r="AE139" s="900"/>
    </row>
    <row r="140" spans="1:31" s="2" customFormat="1" ht="15" customHeight="1">
      <c r="D140" s="901">
        <v>0.1</v>
      </c>
      <c r="E140" s="237">
        <f>E$67*(1-$D140)-E$71</f>
        <v>-2981.3672759988312</v>
      </c>
      <c r="F140" s="237">
        <f t="shared" ref="F140:Y142" si="82">F$67*(1-$D140)-F$71</f>
        <v>-309.92970913186764</v>
      </c>
      <c r="G140" s="237">
        <f t="shared" si="82"/>
        <v>75.879375714551742</v>
      </c>
      <c r="H140" s="237">
        <f t="shared" si="82"/>
        <v>75.671732000517437</v>
      </c>
      <c r="I140" s="237">
        <f t="shared" si="82"/>
        <v>52.374107285868888</v>
      </c>
      <c r="J140" s="237">
        <f t="shared" si="82"/>
        <v>1077.0749886754311</v>
      </c>
      <c r="K140" s="237">
        <f t="shared" si="82"/>
        <v>75.048800858414538</v>
      </c>
      <c r="L140" s="237">
        <f t="shared" si="82"/>
        <v>74.841157144380233</v>
      </c>
      <c r="M140" s="237">
        <f t="shared" si="82"/>
        <v>2067.4401308892507</v>
      </c>
      <c r="N140" s="237">
        <f t="shared" si="82"/>
        <v>51.543532429731684</v>
      </c>
      <c r="O140" s="237">
        <f t="shared" si="82"/>
        <v>74.218226002277333</v>
      </c>
      <c r="P140" s="237">
        <f t="shared" si="82"/>
        <v>74.010582288243029</v>
      </c>
      <c r="Q140" s="237">
        <f t="shared" si="82"/>
        <v>73.802938574208738</v>
      </c>
      <c r="R140" s="237">
        <f t="shared" si="82"/>
        <v>73.59529486017442</v>
      </c>
      <c r="S140" s="237">
        <f t="shared" si="82"/>
        <v>50.71295757359448</v>
      </c>
      <c r="T140" s="237">
        <f t="shared" si="82"/>
        <v>73.180007432105825</v>
      </c>
      <c r="U140" s="237">
        <f t="shared" si="82"/>
        <v>72.97236371807152</v>
      </c>
      <c r="V140" s="237">
        <f t="shared" si="82"/>
        <v>72.764720004037201</v>
      </c>
      <c r="W140" s="237">
        <f t="shared" si="82"/>
        <v>72.557076290002911</v>
      </c>
      <c r="X140" s="237">
        <f t="shared" si="82"/>
        <v>79150.225483864779</v>
      </c>
      <c r="Y140" s="237">
        <f t="shared" si="82"/>
        <v>72.141788861934288</v>
      </c>
      <c r="Z140" s="237">
        <f t="shared" ref="Y140:AE142" si="83">Z$67*(1-$D140)-Z$71</f>
        <v>71.934145147900026</v>
      </c>
      <c r="AA140" s="237">
        <f t="shared" si="83"/>
        <v>71.726501433865749</v>
      </c>
      <c r="AB140" s="237">
        <f t="shared" si="83"/>
        <v>71.518857719831374</v>
      </c>
      <c r="AC140" s="237">
        <f t="shared" si="83"/>
        <v>49.051807861320057</v>
      </c>
      <c r="AD140" s="237">
        <f t="shared" si="83"/>
        <v>71.103570291762836</v>
      </c>
      <c r="AE140" s="237">
        <f t="shared" si="83"/>
        <v>70.895926577728574</v>
      </c>
    </row>
    <row r="141" spans="1:31" s="2" customFormat="1" ht="15" customHeight="1">
      <c r="D141" s="901">
        <v>0.2</v>
      </c>
      <c r="E141" s="237">
        <f>E$67*(1-$D141)-E$71</f>
        <v>-4271.9745788619712</v>
      </c>
      <c r="F141" s="237">
        <f t="shared" si="82"/>
        <v>-748.82923620281781</v>
      </c>
      <c r="G141" s="237">
        <f t="shared" si="82"/>
        <v>63.005465444425099</v>
      </c>
      <c r="H141" s="237">
        <f t="shared" si="82"/>
        <v>62.820893254172375</v>
      </c>
      <c r="I141" s="237">
        <f t="shared" si="82"/>
        <v>42.11189350781811</v>
      </c>
      <c r="J141" s="237">
        <f t="shared" si="82"/>
        <v>952.95712140965099</v>
      </c>
      <c r="K141" s="237">
        <f t="shared" si="82"/>
        <v>62.267176683414235</v>
      </c>
      <c r="L141" s="237">
        <f t="shared" si="82"/>
        <v>62.082604493161526</v>
      </c>
      <c r="M141" s="237">
        <f t="shared" si="82"/>
        <v>1833.2816922663797</v>
      </c>
      <c r="N141" s="237">
        <f t="shared" si="82"/>
        <v>41.37360474680726</v>
      </c>
      <c r="O141" s="237">
        <f t="shared" si="82"/>
        <v>61.528887922403385</v>
      </c>
      <c r="P141" s="237">
        <f t="shared" si="82"/>
        <v>61.344315732150676</v>
      </c>
      <c r="Q141" s="237">
        <f t="shared" si="82"/>
        <v>61.159743541897967</v>
      </c>
      <c r="R141" s="237">
        <f t="shared" si="82"/>
        <v>60.975171351645258</v>
      </c>
      <c r="S141" s="237">
        <f t="shared" si="82"/>
        <v>40.63531598579641</v>
      </c>
      <c r="T141" s="237">
        <f t="shared" si="82"/>
        <v>60.60602697113984</v>
      </c>
      <c r="U141" s="237">
        <f t="shared" si="82"/>
        <v>60.421454780887117</v>
      </c>
      <c r="V141" s="237">
        <f t="shared" si="82"/>
        <v>60.236882590634394</v>
      </c>
      <c r="W141" s="237">
        <f t="shared" si="82"/>
        <v>60.052310400381685</v>
      </c>
      <c r="X141" s="237">
        <f t="shared" si="82"/>
        <v>70351.313117133526</v>
      </c>
      <c r="Y141" s="237">
        <f t="shared" si="83"/>
        <v>59.683166019876239</v>
      </c>
      <c r="Z141" s="237">
        <f t="shared" si="83"/>
        <v>59.498593829623573</v>
      </c>
      <c r="AA141" s="237">
        <f t="shared" si="83"/>
        <v>59.314021639370878</v>
      </c>
      <c r="AB141" s="237">
        <f t="shared" si="83"/>
        <v>59.129449449118098</v>
      </c>
      <c r="AC141" s="237">
        <f t="shared" si="83"/>
        <v>39.158738463774696</v>
      </c>
      <c r="AD141" s="237">
        <f t="shared" si="83"/>
        <v>58.760305068612738</v>
      </c>
      <c r="AE141" s="237">
        <f t="shared" si="83"/>
        <v>58.575732878360043</v>
      </c>
    </row>
    <row r="142" spans="1:31" s="2" customFormat="1" ht="15.75" customHeight="1" thickBot="1">
      <c r="D142" s="902">
        <v>0.4</v>
      </c>
      <c r="E142" s="903">
        <f>E$67*(1-$D142)-E$71</f>
        <v>-6853.1891845882565</v>
      </c>
      <c r="F142" s="903">
        <f t="shared" si="82"/>
        <v>-1626.6282903447191</v>
      </c>
      <c r="G142" s="903">
        <f t="shared" si="82"/>
        <v>37.257644904171784</v>
      </c>
      <c r="H142" s="903">
        <f t="shared" si="82"/>
        <v>37.119215761482238</v>
      </c>
      <c r="I142" s="903">
        <f t="shared" si="82"/>
        <v>21.587465951716538</v>
      </c>
      <c r="J142" s="903">
        <f t="shared" si="82"/>
        <v>704.72138687809115</v>
      </c>
      <c r="K142" s="903">
        <f t="shared" si="82"/>
        <v>36.703928333413629</v>
      </c>
      <c r="L142" s="903">
        <f t="shared" si="82"/>
        <v>36.565499190724097</v>
      </c>
      <c r="M142" s="903">
        <f t="shared" si="82"/>
        <v>1364.9648150206376</v>
      </c>
      <c r="N142" s="903">
        <f t="shared" si="82"/>
        <v>21.033749380958405</v>
      </c>
      <c r="O142" s="903">
        <f t="shared" si="82"/>
        <v>36.150211762655502</v>
      </c>
      <c r="P142" s="903">
        <f t="shared" si="82"/>
        <v>36.01178261996597</v>
      </c>
      <c r="Q142" s="903">
        <f t="shared" si="82"/>
        <v>35.873353477276439</v>
      </c>
      <c r="R142" s="903">
        <f t="shared" si="82"/>
        <v>35.734924334586893</v>
      </c>
      <c r="S142" s="903">
        <f t="shared" si="82"/>
        <v>20.480032810200271</v>
      </c>
      <c r="T142" s="903">
        <f t="shared" si="82"/>
        <v>35.458066049207829</v>
      </c>
      <c r="U142" s="903">
        <f t="shared" si="82"/>
        <v>35.319636906518298</v>
      </c>
      <c r="V142" s="903">
        <f t="shared" si="82"/>
        <v>35.181207763828752</v>
      </c>
      <c r="W142" s="903">
        <f t="shared" si="82"/>
        <v>35.04277862113922</v>
      </c>
      <c r="X142" s="903">
        <f t="shared" si="82"/>
        <v>52753.488383670992</v>
      </c>
      <c r="Y142" s="903">
        <f t="shared" si="83"/>
        <v>34.765920335760143</v>
      </c>
      <c r="Z142" s="903">
        <f t="shared" si="83"/>
        <v>34.627491193070639</v>
      </c>
      <c r="AA142" s="903">
        <f t="shared" si="83"/>
        <v>34.489062050381108</v>
      </c>
      <c r="AB142" s="903">
        <f t="shared" si="83"/>
        <v>34.350632907691534</v>
      </c>
      <c r="AC142" s="903">
        <f t="shared" si="83"/>
        <v>19.372599668683982</v>
      </c>
      <c r="AD142" s="903">
        <f t="shared" si="83"/>
        <v>34.073774622312513</v>
      </c>
      <c r="AE142" s="903">
        <f t="shared" si="83"/>
        <v>33.935345479622995</v>
      </c>
    </row>
    <row r="143" spans="1:31" s="2" customFormat="1" ht="15.75" customHeight="1">
      <c r="D143" s="821"/>
      <c r="E143" s="237"/>
      <c r="F143" s="237"/>
      <c r="G143" s="237"/>
      <c r="H143" s="237"/>
      <c r="I143" s="237"/>
      <c r="J143" s="237"/>
      <c r="K143" s="237"/>
      <c r="L143" s="237"/>
      <c r="M143" s="237"/>
      <c r="N143" s="237"/>
      <c r="O143" s="237"/>
      <c r="P143" s="237"/>
      <c r="Q143" s="237"/>
      <c r="R143" s="237"/>
      <c r="S143" s="237"/>
      <c r="T143" s="237"/>
      <c r="U143" s="237"/>
      <c r="V143" s="237"/>
      <c r="W143" s="237"/>
      <c r="X143" s="237"/>
      <c r="Y143" s="237"/>
      <c r="Z143" s="237"/>
      <c r="AA143" s="237"/>
      <c r="AB143" s="237"/>
      <c r="AC143" s="237"/>
      <c r="AD143" s="237"/>
      <c r="AE143" s="237"/>
    </row>
    <row r="144" spans="1:31" s="2" customFormat="1" ht="15.75" customHeight="1">
      <c r="D144" s="821"/>
      <c r="E144" s="237"/>
      <c r="F144" s="237"/>
      <c r="G144" s="237"/>
      <c r="H144" s="237"/>
      <c r="I144" s="237"/>
      <c r="J144" s="237"/>
      <c r="K144" s="237"/>
      <c r="L144" s="237"/>
      <c r="M144" s="237"/>
      <c r="N144" s="237"/>
      <c r="O144" s="237"/>
      <c r="P144" s="237"/>
      <c r="Q144" s="237"/>
      <c r="R144" s="237"/>
      <c r="S144" s="237"/>
      <c r="T144" s="237"/>
      <c r="U144" s="237"/>
      <c r="V144" s="237"/>
      <c r="W144" s="237"/>
      <c r="X144" s="237"/>
      <c r="Y144" s="237"/>
      <c r="Z144" s="237"/>
      <c r="AA144" s="237"/>
      <c r="AB144" s="237"/>
      <c r="AC144" s="237"/>
      <c r="AD144" s="237"/>
      <c r="AE144" s="237"/>
    </row>
    <row r="145" spans="1:31" s="2" customFormat="1" ht="15.75" customHeight="1">
      <c r="D145" s="821"/>
      <c r="E145" s="237"/>
      <c r="F145" s="237"/>
      <c r="G145" s="237"/>
      <c r="H145" s="237"/>
      <c r="I145" s="237"/>
      <c r="J145" s="237"/>
      <c r="K145" s="237"/>
      <c r="L145" s="237"/>
      <c r="M145" s="237"/>
      <c r="N145" s="237"/>
      <c r="O145" s="237"/>
      <c r="P145" s="237"/>
      <c r="Q145" s="237"/>
      <c r="R145" s="237"/>
      <c r="S145" s="237"/>
      <c r="T145" s="237"/>
      <c r="U145" s="237"/>
      <c r="V145" s="237"/>
      <c r="W145" s="237"/>
      <c r="X145" s="237"/>
      <c r="Y145" s="237"/>
      <c r="Z145" s="237"/>
      <c r="AA145" s="237"/>
      <c r="AB145" s="237"/>
      <c r="AC145" s="237"/>
      <c r="AD145" s="237"/>
      <c r="AE145" s="237"/>
    </row>
    <row r="146" spans="1:31" ht="12">
      <c r="C146" s="695" t="s">
        <v>1298</v>
      </c>
      <c r="D146" s="2"/>
      <c r="E146" s="238">
        <f t="shared" ref="E146:X146" si="84">E13</f>
        <v>1</v>
      </c>
      <c r="F146" s="238">
        <f t="shared" si="84"/>
        <v>0.99821428571428572</v>
      </c>
      <c r="G146" s="238">
        <f t="shared" si="84"/>
        <v>0.99642857142857144</v>
      </c>
      <c r="H146" s="238">
        <f t="shared" si="84"/>
        <v>0.99464285714285716</v>
      </c>
      <c r="I146" s="238">
        <f t="shared" si="84"/>
        <v>0.79428571428571437</v>
      </c>
      <c r="J146" s="238">
        <f t="shared" si="84"/>
        <v>0.9910714285714286</v>
      </c>
      <c r="K146" s="238">
        <f t="shared" si="84"/>
        <v>0.98928571428571421</v>
      </c>
      <c r="L146" s="238">
        <f t="shared" si="84"/>
        <v>0.98749999999999993</v>
      </c>
      <c r="M146" s="238">
        <f t="shared" si="84"/>
        <v>0.98571428571428565</v>
      </c>
      <c r="N146" s="238">
        <f t="shared" si="84"/>
        <v>0.78714285714285714</v>
      </c>
      <c r="O146" s="238">
        <f t="shared" si="84"/>
        <v>0.9821428571428571</v>
      </c>
      <c r="P146" s="238">
        <f t="shared" si="84"/>
        <v>0.98035714285714282</v>
      </c>
      <c r="Q146" s="238">
        <f t="shared" si="84"/>
        <v>0.97857142857142854</v>
      </c>
      <c r="R146" s="238">
        <f t="shared" si="84"/>
        <v>0.97678571428571426</v>
      </c>
      <c r="S146" s="238">
        <f t="shared" si="84"/>
        <v>0.78</v>
      </c>
      <c r="T146" s="238">
        <f t="shared" si="84"/>
        <v>0.9732142857142857</v>
      </c>
      <c r="U146" s="238">
        <f t="shared" si="84"/>
        <v>0.97142857142857131</v>
      </c>
      <c r="V146" s="238">
        <f t="shared" si="84"/>
        <v>0.96964285714285703</v>
      </c>
      <c r="W146" s="238">
        <f t="shared" si="84"/>
        <v>0.96785714285714275</v>
      </c>
      <c r="X146" s="238">
        <f t="shared" si="84"/>
        <v>0.7728571428571428</v>
      </c>
      <c r="Y146" s="238">
        <f t="shared" ref="Y146:AE146" si="85">Y13</f>
        <v>0.96428571428571397</v>
      </c>
      <c r="Z146" s="238">
        <f t="shared" si="85"/>
        <v>0.96250000000000002</v>
      </c>
      <c r="AA146" s="238">
        <f t="shared" si="85"/>
        <v>0.96071428571428596</v>
      </c>
      <c r="AB146" s="238">
        <f t="shared" si="85"/>
        <v>0.95892857142857102</v>
      </c>
      <c r="AC146" s="238">
        <f t="shared" si="85"/>
        <v>0.76571428571428557</v>
      </c>
      <c r="AD146" s="238">
        <f t="shared" si="85"/>
        <v>0.95535714285714302</v>
      </c>
      <c r="AE146" s="238">
        <f t="shared" si="85"/>
        <v>0.95357142857142896</v>
      </c>
    </row>
    <row r="147" spans="1:31" ht="12" thickBot="1"/>
    <row r="148" spans="1:31">
      <c r="A148" s="935" t="s">
        <v>1137</v>
      </c>
      <c r="B148" s="936"/>
      <c r="C148" s="937"/>
      <c r="D148" s="938"/>
      <c r="E148" s="939"/>
      <c r="F148" s="939"/>
      <c r="G148" s="939"/>
      <c r="H148" s="939"/>
      <c r="I148" s="939"/>
      <c r="J148" s="939"/>
      <c r="K148" s="939"/>
      <c r="L148" s="939"/>
      <c r="M148" s="939"/>
      <c r="N148" s="939"/>
      <c r="O148" s="939"/>
      <c r="P148" s="939"/>
      <c r="Q148" s="939"/>
      <c r="R148" s="939"/>
      <c r="S148" s="939"/>
      <c r="T148" s="939"/>
      <c r="U148" s="939"/>
      <c r="V148" s="939"/>
      <c r="W148" s="939"/>
      <c r="X148" s="939"/>
      <c r="Y148" s="939"/>
      <c r="Z148" s="939"/>
      <c r="AA148" s="939"/>
      <c r="AB148" s="939"/>
      <c r="AC148" s="939"/>
      <c r="AD148" s="939"/>
      <c r="AE148" s="939"/>
    </row>
    <row r="149" spans="1:31">
      <c r="A149" s="904" t="s">
        <v>482</v>
      </c>
      <c r="B149" s="256" t="s">
        <v>5</v>
      </c>
      <c r="C149" s="256" t="s">
        <v>483</v>
      </c>
      <c r="D149" s="257" t="s">
        <v>295</v>
      </c>
      <c r="E149" s="1505" t="s">
        <v>296</v>
      </c>
      <c r="F149" s="1505"/>
      <c r="G149" s="1505"/>
      <c r="H149" s="1505"/>
      <c r="I149" s="1505"/>
      <c r="J149" s="258"/>
      <c r="K149" s="258"/>
      <c r="L149" s="258"/>
      <c r="M149" s="258"/>
      <c r="N149" s="258"/>
      <c r="O149" s="1505"/>
      <c r="P149" s="1505"/>
      <c r="Q149" s="1505"/>
      <c r="R149" s="1505"/>
      <c r="S149" s="1505"/>
      <c r="T149" s="258"/>
      <c r="U149" s="258"/>
      <c r="V149" s="258"/>
      <c r="W149" s="258"/>
      <c r="X149" s="258"/>
      <c r="Y149" s="258"/>
      <c r="Z149" s="258"/>
      <c r="AA149" s="258"/>
      <c r="AB149" s="258"/>
      <c r="AC149" s="258"/>
      <c r="AD149" s="258"/>
      <c r="AE149" s="258"/>
    </row>
    <row r="150" spans="1:31">
      <c r="A150" s="905"/>
      <c r="B150" s="260"/>
      <c r="C150" s="261" t="s">
        <v>197</v>
      </c>
      <c r="D150" s="262" t="s">
        <v>297</v>
      </c>
      <c r="E150" s="262">
        <v>1</v>
      </c>
      <c r="F150" s="262">
        <v>2</v>
      </c>
      <c r="G150" s="262">
        <v>3</v>
      </c>
      <c r="H150" s="262">
        <v>4</v>
      </c>
      <c r="I150" s="262">
        <v>5</v>
      </c>
      <c r="J150" s="262">
        <v>6</v>
      </c>
      <c r="K150" s="262">
        <v>7</v>
      </c>
      <c r="L150" s="262">
        <v>8</v>
      </c>
      <c r="M150" s="262">
        <v>9</v>
      </c>
      <c r="N150" s="263">
        <v>10</v>
      </c>
      <c r="O150" s="262">
        <v>11</v>
      </c>
      <c r="P150" s="262">
        <v>12</v>
      </c>
      <c r="Q150" s="262">
        <v>13</v>
      </c>
      <c r="R150" s="262">
        <v>14</v>
      </c>
      <c r="S150" s="262">
        <v>15</v>
      </c>
      <c r="T150" s="262">
        <v>16</v>
      </c>
      <c r="U150" s="262">
        <v>17</v>
      </c>
      <c r="V150" s="262">
        <v>18</v>
      </c>
      <c r="W150" s="262">
        <v>19</v>
      </c>
      <c r="X150" s="263">
        <v>20</v>
      </c>
      <c r="Y150" s="263">
        <v>20</v>
      </c>
      <c r="Z150" s="263">
        <v>20</v>
      </c>
      <c r="AA150" s="263">
        <v>20</v>
      </c>
      <c r="AB150" s="263">
        <v>20</v>
      </c>
      <c r="AC150" s="263">
        <v>20</v>
      </c>
      <c r="AD150" s="263">
        <v>20</v>
      </c>
      <c r="AE150" s="263">
        <v>20</v>
      </c>
    </row>
    <row r="151" spans="1:31">
      <c r="A151" s="907" t="s">
        <v>407</v>
      </c>
      <c r="B151" s="759"/>
    </row>
    <row r="152" spans="1:31">
      <c r="A152" s="909" t="s">
        <v>1029</v>
      </c>
      <c r="B152" s="910" t="s">
        <v>12</v>
      </c>
      <c r="C152" s="910">
        <f>C19</f>
        <v>280.78998233116613</v>
      </c>
      <c r="D152" s="911">
        <v>0</v>
      </c>
      <c r="E152" s="940">
        <f t="shared" ref="E152:AE152" si="86">E19</f>
        <v>0</v>
      </c>
      <c r="F152" s="940">
        <f t="shared" si="86"/>
        <v>0</v>
      </c>
      <c r="G152" s="940">
        <f t="shared" si="86"/>
        <v>0</v>
      </c>
      <c r="H152" s="940">
        <f t="shared" si="86"/>
        <v>0</v>
      </c>
      <c r="I152" s="940">
        <f t="shared" si="86"/>
        <v>0</v>
      </c>
      <c r="J152" s="940">
        <f t="shared" si="86"/>
        <v>4</v>
      </c>
      <c r="K152" s="940">
        <f t="shared" si="86"/>
        <v>0</v>
      </c>
      <c r="L152" s="940">
        <f t="shared" si="86"/>
        <v>0</v>
      </c>
      <c r="M152" s="940">
        <f t="shared" si="86"/>
        <v>8</v>
      </c>
      <c r="N152" s="940">
        <f t="shared" si="86"/>
        <v>0</v>
      </c>
      <c r="O152" s="940">
        <f t="shared" si="86"/>
        <v>0</v>
      </c>
      <c r="P152" s="940">
        <f t="shared" si="86"/>
        <v>0</v>
      </c>
      <c r="Q152" s="940">
        <f t="shared" si="86"/>
        <v>0</v>
      </c>
      <c r="R152" s="940">
        <f t="shared" si="86"/>
        <v>0</v>
      </c>
      <c r="S152" s="940">
        <f t="shared" si="86"/>
        <v>0</v>
      </c>
      <c r="T152" s="940">
        <f t="shared" si="86"/>
        <v>0</v>
      </c>
      <c r="U152" s="940">
        <f t="shared" si="86"/>
        <v>0</v>
      </c>
      <c r="V152" s="940">
        <f t="shared" si="86"/>
        <v>0</v>
      </c>
      <c r="W152" s="940">
        <f t="shared" si="86"/>
        <v>0</v>
      </c>
      <c r="X152" s="940">
        <f t="shared" si="86"/>
        <v>45</v>
      </c>
      <c r="Y152" s="940">
        <f t="shared" si="86"/>
        <v>0</v>
      </c>
      <c r="Z152" s="940">
        <f t="shared" si="86"/>
        <v>0</v>
      </c>
      <c r="AA152" s="940">
        <f t="shared" si="86"/>
        <v>0</v>
      </c>
      <c r="AB152" s="940">
        <f t="shared" si="86"/>
        <v>0</v>
      </c>
      <c r="AC152" s="940">
        <f t="shared" si="86"/>
        <v>0</v>
      </c>
      <c r="AD152" s="940">
        <f t="shared" si="86"/>
        <v>0</v>
      </c>
      <c r="AE152" s="940">
        <f t="shared" si="86"/>
        <v>0</v>
      </c>
    </row>
    <row r="153" spans="1:31">
      <c r="A153" s="909" t="s">
        <v>1027</v>
      </c>
      <c r="B153" s="910" t="s">
        <v>12</v>
      </c>
      <c r="C153" s="910">
        <f>C20</f>
        <v>2246.319858649329</v>
      </c>
      <c r="D153" s="760"/>
      <c r="E153" s="940">
        <f t="shared" ref="E153:AE153" si="87">E20</f>
        <v>0</v>
      </c>
      <c r="F153" s="940">
        <f t="shared" si="87"/>
        <v>0</v>
      </c>
      <c r="G153" s="940">
        <f t="shared" si="87"/>
        <v>0</v>
      </c>
      <c r="H153" s="940">
        <f t="shared" si="87"/>
        <v>0</v>
      </c>
      <c r="I153" s="940">
        <f t="shared" si="87"/>
        <v>0</v>
      </c>
      <c r="J153" s="940">
        <f t="shared" si="87"/>
        <v>0</v>
      </c>
      <c r="K153" s="940">
        <f t="shared" si="87"/>
        <v>0</v>
      </c>
      <c r="L153" s="940">
        <f t="shared" si="87"/>
        <v>0</v>
      </c>
      <c r="M153" s="940">
        <f t="shared" si="87"/>
        <v>0</v>
      </c>
      <c r="N153" s="940">
        <f t="shared" si="87"/>
        <v>0</v>
      </c>
      <c r="O153" s="940">
        <f t="shared" si="87"/>
        <v>0</v>
      </c>
      <c r="P153" s="940">
        <f t="shared" si="87"/>
        <v>0</v>
      </c>
      <c r="Q153" s="940">
        <f t="shared" si="87"/>
        <v>0</v>
      </c>
      <c r="R153" s="940">
        <f t="shared" si="87"/>
        <v>0</v>
      </c>
      <c r="S153" s="940">
        <f t="shared" si="87"/>
        <v>0</v>
      </c>
      <c r="T153" s="940">
        <f t="shared" si="87"/>
        <v>0</v>
      </c>
      <c r="U153" s="940">
        <f t="shared" si="87"/>
        <v>0</v>
      </c>
      <c r="V153" s="940">
        <f t="shared" si="87"/>
        <v>0</v>
      </c>
      <c r="W153" s="940">
        <f t="shared" si="87"/>
        <v>0</v>
      </c>
      <c r="X153" s="940">
        <f t="shared" si="87"/>
        <v>45</v>
      </c>
      <c r="Y153" s="940">
        <f t="shared" si="87"/>
        <v>0</v>
      </c>
      <c r="Z153" s="940">
        <f t="shared" si="87"/>
        <v>0</v>
      </c>
      <c r="AA153" s="940">
        <f t="shared" si="87"/>
        <v>0</v>
      </c>
      <c r="AB153" s="940">
        <f t="shared" si="87"/>
        <v>0</v>
      </c>
      <c r="AC153" s="940">
        <f t="shared" si="87"/>
        <v>0</v>
      </c>
      <c r="AD153" s="940">
        <f t="shared" si="87"/>
        <v>0</v>
      </c>
      <c r="AE153" s="940">
        <f t="shared" si="87"/>
        <v>0</v>
      </c>
    </row>
    <row r="154" spans="1:31">
      <c r="A154" s="909" t="s">
        <v>218</v>
      </c>
      <c r="B154" s="910" t="s">
        <v>34</v>
      </c>
      <c r="C154" s="1252">
        <f>Prices!L85</f>
        <v>1292.0053317689831</v>
      </c>
      <c r="D154" s="760"/>
      <c r="E154" s="1244">
        <f t="shared" ref="E154:AE154" si="88">E21</f>
        <v>0.1</v>
      </c>
      <c r="F154" s="1244">
        <f t="shared" si="88"/>
        <v>0.1</v>
      </c>
      <c r="G154" s="1244">
        <f t="shared" si="88"/>
        <v>0.1</v>
      </c>
      <c r="H154" s="1244">
        <f t="shared" si="88"/>
        <v>0.1</v>
      </c>
      <c r="I154" s="1244">
        <f t="shared" si="88"/>
        <v>0.1</v>
      </c>
      <c r="J154" s="1244">
        <f t="shared" si="88"/>
        <v>0.1</v>
      </c>
      <c r="K154" s="1244">
        <f t="shared" si="88"/>
        <v>0.1</v>
      </c>
      <c r="L154" s="1244">
        <f t="shared" si="88"/>
        <v>0.1</v>
      </c>
      <c r="M154" s="1244">
        <f t="shared" si="88"/>
        <v>0.1</v>
      </c>
      <c r="N154" s="1244">
        <f t="shared" si="88"/>
        <v>0.1</v>
      </c>
      <c r="O154" s="1244">
        <f t="shared" si="88"/>
        <v>0.1</v>
      </c>
      <c r="P154" s="1244">
        <f t="shared" si="88"/>
        <v>0.1</v>
      </c>
      <c r="Q154" s="1244">
        <f t="shared" si="88"/>
        <v>0.1</v>
      </c>
      <c r="R154" s="1244">
        <f t="shared" si="88"/>
        <v>0.1</v>
      </c>
      <c r="S154" s="1244">
        <f t="shared" si="88"/>
        <v>0.1</v>
      </c>
      <c r="T154" s="1244">
        <f t="shared" si="88"/>
        <v>0.1</v>
      </c>
      <c r="U154" s="1244">
        <f t="shared" si="88"/>
        <v>0.1</v>
      </c>
      <c r="V154" s="1244">
        <f t="shared" si="88"/>
        <v>0.1</v>
      </c>
      <c r="W154" s="1244">
        <f t="shared" si="88"/>
        <v>0.1</v>
      </c>
      <c r="X154" s="1244">
        <f t="shared" si="88"/>
        <v>0.1</v>
      </c>
      <c r="Y154" s="1244">
        <f t="shared" si="88"/>
        <v>0.1</v>
      </c>
      <c r="Z154" s="1244">
        <f t="shared" si="88"/>
        <v>0.1</v>
      </c>
      <c r="AA154" s="1244">
        <f t="shared" si="88"/>
        <v>0.1</v>
      </c>
      <c r="AB154" s="1244">
        <f t="shared" si="88"/>
        <v>0.1</v>
      </c>
      <c r="AC154" s="1244">
        <f t="shared" si="88"/>
        <v>0.1</v>
      </c>
      <c r="AD154" s="1244">
        <f t="shared" si="88"/>
        <v>0.1</v>
      </c>
      <c r="AE154" s="1244">
        <f t="shared" si="88"/>
        <v>0.1</v>
      </c>
    </row>
    <row r="155" spans="1:31">
      <c r="A155" s="909"/>
      <c r="B155" s="910"/>
      <c r="C155" s="910"/>
      <c r="D155" s="760"/>
      <c r="E155" s="911"/>
      <c r="F155" s="911"/>
      <c r="G155" s="911"/>
      <c r="H155" s="911"/>
      <c r="I155" s="911"/>
      <c r="J155" s="911"/>
      <c r="K155" s="911"/>
      <c r="L155" s="911"/>
      <c r="M155" s="911"/>
      <c r="N155" s="911"/>
      <c r="O155" s="911"/>
      <c r="P155" s="911"/>
      <c r="Q155" s="911"/>
      <c r="R155" s="911"/>
      <c r="S155" s="911"/>
      <c r="T155" s="911"/>
      <c r="U155" s="911"/>
      <c r="V155" s="911"/>
      <c r="W155" s="911"/>
      <c r="X155" s="911"/>
      <c r="Y155" s="911"/>
      <c r="Z155" s="911"/>
      <c r="AA155" s="911"/>
      <c r="AB155" s="911"/>
      <c r="AC155" s="911"/>
      <c r="AD155" s="911"/>
      <c r="AE155" s="911"/>
    </row>
    <row r="156" spans="1:31">
      <c r="A156" s="907" t="s">
        <v>981</v>
      </c>
      <c r="C156" s="910"/>
      <c r="D156" s="760"/>
      <c r="E156" s="911"/>
      <c r="F156" s="911"/>
      <c r="G156" s="911"/>
      <c r="H156" s="911"/>
      <c r="I156" s="911"/>
      <c r="J156" s="911"/>
      <c r="K156" s="911"/>
      <c r="L156" s="911"/>
      <c r="M156" s="911"/>
      <c r="N156" s="911"/>
      <c r="O156" s="911"/>
      <c r="P156" s="911"/>
      <c r="Q156" s="911"/>
      <c r="R156" s="911"/>
      <c r="S156" s="911"/>
      <c r="T156" s="911"/>
      <c r="U156" s="911"/>
      <c r="V156" s="911"/>
      <c r="W156" s="911"/>
      <c r="X156" s="911"/>
      <c r="Y156" s="911"/>
      <c r="Z156" s="911"/>
      <c r="AA156" s="911"/>
      <c r="AB156" s="911"/>
      <c r="AC156" s="911"/>
      <c r="AD156" s="911"/>
      <c r="AE156" s="911"/>
    </row>
    <row r="157" spans="1:31">
      <c r="A157" s="912" t="s">
        <v>1030</v>
      </c>
      <c r="B157" s="913" t="s">
        <v>234</v>
      </c>
      <c r="C157" s="910">
        <f>C24</f>
        <v>7.394136201387373</v>
      </c>
      <c r="D157" s="760"/>
      <c r="E157" s="911">
        <f>E24</f>
        <v>1100</v>
      </c>
      <c r="F157" s="911">
        <f>F24</f>
        <v>330</v>
      </c>
      <c r="G157" s="911"/>
      <c r="H157" s="911"/>
      <c r="I157" s="911"/>
      <c r="J157" s="911"/>
      <c r="K157" s="911"/>
      <c r="L157" s="911"/>
      <c r="M157" s="911"/>
      <c r="N157" s="911"/>
      <c r="O157" s="911"/>
      <c r="P157" s="911"/>
      <c r="Q157" s="911"/>
      <c r="R157" s="911"/>
      <c r="S157" s="911"/>
      <c r="T157" s="911"/>
      <c r="U157" s="911"/>
      <c r="V157" s="911"/>
      <c r="W157" s="911"/>
      <c r="X157" s="911"/>
      <c r="Y157" s="911"/>
      <c r="Z157" s="911"/>
      <c r="AA157" s="911"/>
      <c r="AB157" s="911"/>
      <c r="AC157" s="911"/>
      <c r="AD157" s="911"/>
      <c r="AE157" s="911"/>
    </row>
    <row r="158" spans="1:31">
      <c r="A158" s="912" t="s">
        <v>1136</v>
      </c>
      <c r="B158" s="913" t="s">
        <v>883</v>
      </c>
      <c r="C158" s="1252">
        <f>Prices!L175</f>
        <v>479.22395489123062</v>
      </c>
      <c r="D158" s="760"/>
      <c r="E158" s="911">
        <v>1</v>
      </c>
      <c r="F158" s="911"/>
      <c r="G158" s="911"/>
      <c r="H158" s="911"/>
      <c r="I158" s="911"/>
      <c r="J158" s="911"/>
      <c r="K158" s="911"/>
      <c r="L158" s="911"/>
      <c r="M158" s="911"/>
      <c r="N158" s="911"/>
      <c r="O158" s="911"/>
      <c r="P158" s="911"/>
      <c r="Q158" s="911"/>
      <c r="R158" s="911"/>
      <c r="S158" s="911"/>
      <c r="T158" s="911"/>
      <c r="U158" s="911"/>
      <c r="V158" s="911"/>
      <c r="W158" s="911"/>
      <c r="X158" s="911"/>
      <c r="Y158" s="911"/>
      <c r="Z158" s="911"/>
      <c r="AA158" s="911"/>
      <c r="AB158" s="911"/>
      <c r="AC158" s="911"/>
      <c r="AD158" s="911"/>
      <c r="AE158" s="911"/>
    </row>
    <row r="159" spans="1:31">
      <c r="A159" s="912" t="s">
        <v>1098</v>
      </c>
      <c r="B159" s="913" t="s">
        <v>316</v>
      </c>
      <c r="C159" s="910">
        <f>C26</f>
        <v>1779.9746895959995</v>
      </c>
      <c r="D159" s="760"/>
      <c r="E159" s="911">
        <v>1</v>
      </c>
      <c r="F159" s="911"/>
      <c r="G159" s="911"/>
      <c r="H159" s="911"/>
      <c r="I159" s="911"/>
      <c r="J159" s="911"/>
      <c r="K159" s="911"/>
      <c r="L159" s="911"/>
      <c r="M159" s="911"/>
      <c r="N159" s="911"/>
      <c r="O159" s="911"/>
      <c r="P159" s="911"/>
      <c r="Q159" s="911"/>
      <c r="R159" s="911"/>
      <c r="S159" s="911"/>
      <c r="T159" s="911"/>
      <c r="U159" s="911"/>
      <c r="V159" s="911"/>
      <c r="W159" s="911"/>
      <c r="X159" s="911"/>
      <c r="Y159" s="911"/>
      <c r="Z159" s="911"/>
      <c r="AA159" s="911"/>
      <c r="AB159" s="911"/>
      <c r="AC159" s="911"/>
      <c r="AD159" s="911"/>
      <c r="AE159" s="911"/>
    </row>
    <row r="160" spans="1:31">
      <c r="A160" s="912" t="s">
        <v>1096</v>
      </c>
      <c r="B160" s="914" t="s">
        <v>97</v>
      </c>
      <c r="C160" s="1252">
        <f>Prices!L196</f>
        <v>38.294946564228638</v>
      </c>
      <c r="D160" s="760"/>
      <c r="E160" s="911">
        <v>1</v>
      </c>
      <c r="F160" s="911"/>
      <c r="G160" s="911"/>
      <c r="H160" s="911"/>
      <c r="I160" s="911"/>
      <c r="J160" s="911"/>
      <c r="K160" s="911"/>
      <c r="L160" s="911"/>
      <c r="M160" s="911"/>
      <c r="N160" s="911"/>
      <c r="O160" s="911"/>
      <c r="P160" s="911"/>
      <c r="Q160" s="911"/>
      <c r="R160" s="911"/>
      <c r="S160" s="911"/>
      <c r="T160" s="911"/>
      <c r="U160" s="911"/>
      <c r="V160" s="911"/>
      <c r="W160" s="911"/>
      <c r="X160" s="911"/>
      <c r="Y160" s="911"/>
      <c r="Z160" s="911"/>
      <c r="AA160" s="911"/>
      <c r="AB160" s="911"/>
      <c r="AC160" s="911"/>
      <c r="AD160" s="911"/>
      <c r="AE160" s="911"/>
    </row>
    <row r="161" spans="1:31">
      <c r="A161" s="912" t="s">
        <v>1097</v>
      </c>
      <c r="B161" s="914" t="s">
        <v>437</v>
      </c>
      <c r="C161" s="910">
        <f>C29</f>
        <v>63.00795361401768</v>
      </c>
      <c r="D161" s="760"/>
      <c r="E161" s="911">
        <v>70</v>
      </c>
      <c r="F161" s="911"/>
      <c r="G161" s="911"/>
      <c r="H161" s="911"/>
      <c r="I161" s="911"/>
      <c r="J161" s="911"/>
      <c r="K161" s="911"/>
      <c r="L161" s="911"/>
      <c r="M161" s="911"/>
      <c r="N161" s="911"/>
      <c r="O161" s="911"/>
      <c r="P161" s="911"/>
      <c r="Q161" s="911"/>
      <c r="R161" s="911"/>
      <c r="S161" s="911"/>
      <c r="T161" s="911"/>
      <c r="U161" s="911"/>
      <c r="V161" s="911"/>
      <c r="W161" s="911"/>
      <c r="X161" s="911"/>
      <c r="Y161" s="911"/>
      <c r="Z161" s="911"/>
      <c r="AA161" s="911"/>
      <c r="AB161" s="911"/>
      <c r="AC161" s="911"/>
      <c r="AD161" s="911"/>
      <c r="AE161" s="911"/>
    </row>
    <row r="162" spans="1:31">
      <c r="A162" s="915"/>
      <c r="C162" s="910"/>
      <c r="D162" s="760"/>
      <c r="E162" s="760"/>
      <c r="F162" s="760"/>
      <c r="G162" s="760"/>
      <c r="H162" s="760"/>
      <c r="I162" s="760"/>
      <c r="J162" s="760"/>
      <c r="K162" s="760"/>
      <c r="L162" s="760"/>
      <c r="M162" s="760"/>
      <c r="N162" s="760"/>
      <c r="O162" s="760"/>
      <c r="P162" s="760"/>
      <c r="Q162" s="760"/>
      <c r="R162" s="760"/>
      <c r="S162" s="760"/>
      <c r="T162" s="760"/>
      <c r="U162" s="760"/>
      <c r="V162" s="760"/>
      <c r="W162" s="760"/>
      <c r="X162" s="760"/>
      <c r="Y162" s="760"/>
      <c r="Z162" s="760"/>
      <c r="AA162" s="760"/>
      <c r="AB162" s="760"/>
      <c r="AC162" s="760"/>
      <c r="AD162" s="760"/>
      <c r="AE162" s="760"/>
    </row>
    <row r="163" spans="1:31">
      <c r="A163" s="907" t="s">
        <v>982</v>
      </c>
      <c r="B163" s="761"/>
      <c r="C163" s="761"/>
      <c r="D163" s="761"/>
      <c r="E163" s="761"/>
      <c r="F163" s="761"/>
      <c r="G163" s="761"/>
      <c r="H163" s="761"/>
      <c r="I163" s="761"/>
      <c r="J163" s="761"/>
      <c r="K163" s="761"/>
      <c r="L163" s="761"/>
      <c r="M163" s="761"/>
      <c r="N163" s="761"/>
      <c r="O163" s="761"/>
      <c r="P163" s="761"/>
      <c r="Q163" s="761"/>
      <c r="R163" s="761"/>
      <c r="S163" s="761"/>
      <c r="T163" s="761"/>
      <c r="U163" s="761"/>
      <c r="V163" s="761"/>
      <c r="W163" s="761"/>
      <c r="X163" s="761"/>
      <c r="Y163" s="761"/>
      <c r="Z163" s="761"/>
      <c r="AA163" s="761"/>
      <c r="AB163" s="761"/>
      <c r="AC163" s="761"/>
      <c r="AD163" s="761"/>
      <c r="AE163" s="761"/>
    </row>
    <row r="164" spans="1:31">
      <c r="A164" s="915"/>
    </row>
    <row r="165" spans="1:31">
      <c r="A165" s="907" t="s">
        <v>368</v>
      </c>
    </row>
    <row r="166" spans="1:31">
      <c r="A166" s="909" t="s">
        <v>453</v>
      </c>
      <c r="D166" s="827"/>
      <c r="E166" s="827">
        <f t="shared" ref="E166:X166" si="89">E152*$C152*E146</f>
        <v>0</v>
      </c>
      <c r="F166" s="827">
        <f t="shared" si="89"/>
        <v>0</v>
      </c>
      <c r="G166" s="827">
        <f t="shared" si="89"/>
        <v>0</v>
      </c>
      <c r="H166" s="827">
        <f t="shared" si="89"/>
        <v>0</v>
      </c>
      <c r="I166" s="827">
        <f t="shared" si="89"/>
        <v>0</v>
      </c>
      <c r="J166" s="827">
        <f t="shared" si="89"/>
        <v>1113.1317156699799</v>
      </c>
      <c r="K166" s="827">
        <f t="shared" si="89"/>
        <v>0</v>
      </c>
      <c r="L166" s="827">
        <f t="shared" si="89"/>
        <v>0</v>
      </c>
      <c r="M166" s="827">
        <f t="shared" si="89"/>
        <v>2214.2295749543387</v>
      </c>
      <c r="N166" s="827">
        <f t="shared" si="89"/>
        <v>0</v>
      </c>
      <c r="O166" s="827">
        <f t="shared" si="89"/>
        <v>0</v>
      </c>
      <c r="P166" s="827">
        <f t="shared" si="89"/>
        <v>0</v>
      </c>
      <c r="Q166" s="827">
        <f t="shared" si="89"/>
        <v>0</v>
      </c>
      <c r="R166" s="827">
        <f t="shared" si="89"/>
        <v>0</v>
      </c>
      <c r="S166" s="827">
        <f t="shared" si="89"/>
        <v>0</v>
      </c>
      <c r="T166" s="827">
        <f t="shared" si="89"/>
        <v>0</v>
      </c>
      <c r="U166" s="827">
        <f t="shared" si="89"/>
        <v>0</v>
      </c>
      <c r="V166" s="827">
        <f t="shared" si="89"/>
        <v>0</v>
      </c>
      <c r="W166" s="827">
        <f t="shared" si="89"/>
        <v>0</v>
      </c>
      <c r="X166" s="827">
        <f t="shared" si="89"/>
        <v>9765.47445693177</v>
      </c>
      <c r="Y166" s="827">
        <f t="shared" ref="Y166:AE166" si="90">Y152*$C152*Y146</f>
        <v>0</v>
      </c>
      <c r="Z166" s="827">
        <f t="shared" si="90"/>
        <v>0</v>
      </c>
      <c r="AA166" s="827">
        <f t="shared" si="90"/>
        <v>0</v>
      </c>
      <c r="AB166" s="827">
        <f t="shared" si="90"/>
        <v>0</v>
      </c>
      <c r="AC166" s="827">
        <f t="shared" si="90"/>
        <v>0</v>
      </c>
      <c r="AD166" s="827">
        <f t="shared" si="90"/>
        <v>0</v>
      </c>
      <c r="AE166" s="827">
        <f t="shared" si="90"/>
        <v>0</v>
      </c>
    </row>
    <row r="167" spans="1:31">
      <c r="A167" s="909" t="s">
        <v>454</v>
      </c>
      <c r="D167" s="827"/>
      <c r="E167" s="827">
        <f t="shared" ref="E167:X167" si="91">E153*$C153*E146</f>
        <v>0</v>
      </c>
      <c r="F167" s="827">
        <f t="shared" si="91"/>
        <v>0</v>
      </c>
      <c r="G167" s="827">
        <f t="shared" si="91"/>
        <v>0</v>
      </c>
      <c r="H167" s="827">
        <f t="shared" si="91"/>
        <v>0</v>
      </c>
      <c r="I167" s="827">
        <f t="shared" si="91"/>
        <v>0</v>
      </c>
      <c r="J167" s="827">
        <f t="shared" si="91"/>
        <v>0</v>
      </c>
      <c r="K167" s="827">
        <f t="shared" si="91"/>
        <v>0</v>
      </c>
      <c r="L167" s="827">
        <f t="shared" si="91"/>
        <v>0</v>
      </c>
      <c r="M167" s="827">
        <f t="shared" si="91"/>
        <v>0</v>
      </c>
      <c r="N167" s="827">
        <f t="shared" si="91"/>
        <v>0</v>
      </c>
      <c r="O167" s="827">
        <f t="shared" si="91"/>
        <v>0</v>
      </c>
      <c r="P167" s="827">
        <f t="shared" si="91"/>
        <v>0</v>
      </c>
      <c r="Q167" s="827">
        <f t="shared" si="91"/>
        <v>0</v>
      </c>
      <c r="R167" s="827">
        <f t="shared" si="91"/>
        <v>0</v>
      </c>
      <c r="S167" s="827">
        <f t="shared" si="91"/>
        <v>0</v>
      </c>
      <c r="T167" s="827">
        <f t="shared" si="91"/>
        <v>0</v>
      </c>
      <c r="U167" s="827">
        <f t="shared" si="91"/>
        <v>0</v>
      </c>
      <c r="V167" s="827">
        <f t="shared" si="91"/>
        <v>0</v>
      </c>
      <c r="W167" s="827">
        <f t="shared" si="91"/>
        <v>0</v>
      </c>
      <c r="X167" s="827">
        <f t="shared" si="91"/>
        <v>78123.79565545416</v>
      </c>
      <c r="Y167" s="827">
        <f t="shared" ref="Y167:AE167" si="92">Y153*$C153*Y146</f>
        <v>0</v>
      </c>
      <c r="Z167" s="827">
        <f t="shared" si="92"/>
        <v>0</v>
      </c>
      <c r="AA167" s="827">
        <f t="shared" si="92"/>
        <v>0</v>
      </c>
      <c r="AB167" s="827">
        <f t="shared" si="92"/>
        <v>0</v>
      </c>
      <c r="AC167" s="827">
        <f t="shared" si="92"/>
        <v>0</v>
      </c>
      <c r="AD167" s="827">
        <f t="shared" si="92"/>
        <v>0</v>
      </c>
      <c r="AE167" s="827">
        <f t="shared" si="92"/>
        <v>0</v>
      </c>
    </row>
    <row r="168" spans="1:31">
      <c r="A168" s="909" t="s">
        <v>218</v>
      </c>
      <c r="D168" s="827"/>
      <c r="E168" s="827">
        <f>E154*$C154*E146</f>
        <v>129.20053317689832</v>
      </c>
      <c r="F168" s="827">
        <f t="shared" ref="F168:X168" si="93">F154*$C154*F146</f>
        <v>128.96981793908242</v>
      </c>
      <c r="G168" s="827">
        <f t="shared" si="93"/>
        <v>128.73910270126655</v>
      </c>
      <c r="H168" s="827">
        <f t="shared" si="93"/>
        <v>128.50838746345065</v>
      </c>
      <c r="I168" s="827">
        <f t="shared" si="93"/>
        <v>102.62213778050781</v>
      </c>
      <c r="J168" s="827">
        <f t="shared" si="93"/>
        <v>128.04695698781887</v>
      </c>
      <c r="K168" s="827">
        <f t="shared" si="93"/>
        <v>127.81624175000297</v>
      </c>
      <c r="L168" s="827">
        <f t="shared" si="93"/>
        <v>127.58552651218709</v>
      </c>
      <c r="M168" s="827">
        <f t="shared" si="93"/>
        <v>127.35481127437119</v>
      </c>
      <c r="N168" s="827">
        <f t="shared" si="93"/>
        <v>101.69927682924425</v>
      </c>
      <c r="O168" s="827">
        <f t="shared" si="93"/>
        <v>126.89338079873941</v>
      </c>
      <c r="P168" s="827">
        <f t="shared" si="93"/>
        <v>126.66266556092353</v>
      </c>
      <c r="Q168" s="827">
        <f t="shared" si="93"/>
        <v>126.43195032310764</v>
      </c>
      <c r="R168" s="827">
        <f t="shared" si="93"/>
        <v>126.20123508529174</v>
      </c>
      <c r="S168" s="827">
        <f t="shared" si="93"/>
        <v>100.7764158779807</v>
      </c>
      <c r="T168" s="827">
        <f t="shared" si="93"/>
        <v>125.73980460965997</v>
      </c>
      <c r="U168" s="827">
        <f t="shared" si="93"/>
        <v>125.50908937184407</v>
      </c>
      <c r="V168" s="827">
        <f t="shared" si="93"/>
        <v>125.27837413402817</v>
      </c>
      <c r="W168" s="827">
        <f t="shared" si="93"/>
        <v>125.04765889621228</v>
      </c>
      <c r="X168" s="827">
        <f t="shared" si="93"/>
        <v>99.853554926717123</v>
      </c>
      <c r="Y168" s="827">
        <f t="shared" ref="Y168:AE168" si="94">Y154*$C154*Y146</f>
        <v>124.58622842058048</v>
      </c>
      <c r="Z168" s="827">
        <f t="shared" si="94"/>
        <v>124.35551318276464</v>
      </c>
      <c r="AA168" s="827">
        <f t="shared" si="94"/>
        <v>124.12479794494877</v>
      </c>
      <c r="AB168" s="827">
        <f t="shared" si="94"/>
        <v>123.8940827071328</v>
      </c>
      <c r="AC168" s="827">
        <f t="shared" si="94"/>
        <v>98.930693975453551</v>
      </c>
      <c r="AD168" s="827">
        <f t="shared" si="94"/>
        <v>123.43265223150109</v>
      </c>
      <c r="AE168" s="827">
        <f t="shared" si="94"/>
        <v>123.20193699368524</v>
      </c>
    </row>
    <row r="169" spans="1:31">
      <c r="A169" s="907" t="s">
        <v>983</v>
      </c>
      <c r="D169" s="827"/>
      <c r="E169" s="827">
        <f t="shared" ref="E169:X169" si="95">SUM(E166:E168)</f>
        <v>129.20053317689832</v>
      </c>
      <c r="F169" s="827">
        <f t="shared" si="95"/>
        <v>128.96981793908242</v>
      </c>
      <c r="G169" s="827">
        <f t="shared" si="95"/>
        <v>128.73910270126655</v>
      </c>
      <c r="H169" s="827">
        <f t="shared" si="95"/>
        <v>128.50838746345065</v>
      </c>
      <c r="I169" s="827">
        <f t="shared" si="95"/>
        <v>102.62213778050781</v>
      </c>
      <c r="J169" s="827">
        <f t="shared" si="95"/>
        <v>1241.1786726577989</v>
      </c>
      <c r="K169" s="827">
        <f t="shared" si="95"/>
        <v>127.81624175000297</v>
      </c>
      <c r="L169" s="827">
        <f t="shared" si="95"/>
        <v>127.58552651218709</v>
      </c>
      <c r="M169" s="827">
        <f t="shared" si="95"/>
        <v>2341.5843862287097</v>
      </c>
      <c r="N169" s="827">
        <f t="shared" si="95"/>
        <v>101.69927682924425</v>
      </c>
      <c r="O169" s="827">
        <f t="shared" si="95"/>
        <v>126.89338079873941</v>
      </c>
      <c r="P169" s="827">
        <f t="shared" si="95"/>
        <v>126.66266556092353</v>
      </c>
      <c r="Q169" s="827">
        <f t="shared" si="95"/>
        <v>126.43195032310764</v>
      </c>
      <c r="R169" s="827">
        <f t="shared" si="95"/>
        <v>126.20123508529174</v>
      </c>
      <c r="S169" s="827">
        <f t="shared" si="95"/>
        <v>100.7764158779807</v>
      </c>
      <c r="T169" s="827">
        <f t="shared" si="95"/>
        <v>125.73980460965997</v>
      </c>
      <c r="U169" s="827">
        <f t="shared" si="95"/>
        <v>125.50908937184407</v>
      </c>
      <c r="V169" s="827">
        <f t="shared" si="95"/>
        <v>125.27837413402817</v>
      </c>
      <c r="W169" s="827">
        <f t="shared" si="95"/>
        <v>125.04765889621228</v>
      </c>
      <c r="X169" s="827">
        <f t="shared" si="95"/>
        <v>87989.12366731264</v>
      </c>
      <c r="Y169" s="827">
        <f t="shared" ref="Y169:AE169" si="96">SUM(Y166:Y168)</f>
        <v>124.58622842058048</v>
      </c>
      <c r="Z169" s="827">
        <f t="shared" si="96"/>
        <v>124.35551318276464</v>
      </c>
      <c r="AA169" s="827">
        <f t="shared" si="96"/>
        <v>124.12479794494877</v>
      </c>
      <c r="AB169" s="827">
        <f t="shared" si="96"/>
        <v>123.8940827071328</v>
      </c>
      <c r="AC169" s="827">
        <f t="shared" si="96"/>
        <v>98.930693975453551</v>
      </c>
      <c r="AD169" s="827">
        <f t="shared" si="96"/>
        <v>123.43265223150109</v>
      </c>
      <c r="AE169" s="827">
        <f t="shared" si="96"/>
        <v>123.20193699368524</v>
      </c>
    </row>
    <row r="170" spans="1:31">
      <c r="A170" s="917"/>
      <c r="D170" s="827"/>
      <c r="E170" s="827"/>
      <c r="F170" s="827"/>
      <c r="G170" s="827"/>
      <c r="H170" s="827"/>
      <c r="I170" s="827"/>
      <c r="J170" s="827"/>
      <c r="K170" s="827"/>
      <c r="L170" s="827"/>
      <c r="M170" s="827"/>
      <c r="N170" s="827"/>
      <c r="O170" s="827"/>
      <c r="P170" s="827"/>
      <c r="Q170" s="827"/>
      <c r="R170" s="827"/>
      <c r="S170" s="827"/>
      <c r="T170" s="827"/>
      <c r="U170" s="827"/>
      <c r="V170" s="827"/>
      <c r="W170" s="827"/>
      <c r="X170" s="827"/>
      <c r="Y170" s="827"/>
      <c r="Z170" s="827"/>
      <c r="AA170" s="827"/>
      <c r="AB170" s="827"/>
      <c r="AC170" s="827"/>
      <c r="AD170" s="827"/>
      <c r="AE170" s="827"/>
    </row>
    <row r="171" spans="1:31">
      <c r="A171" s="907" t="s">
        <v>1311</v>
      </c>
      <c r="D171" s="827"/>
      <c r="E171" s="827"/>
      <c r="F171" s="827"/>
      <c r="G171" s="827"/>
      <c r="H171" s="827"/>
      <c r="I171" s="827"/>
      <c r="J171" s="827"/>
      <c r="K171" s="827"/>
      <c r="L171" s="827"/>
      <c r="M171" s="827"/>
      <c r="N171" s="827"/>
      <c r="O171" s="827"/>
      <c r="P171" s="827"/>
      <c r="Q171" s="827"/>
      <c r="R171" s="827"/>
      <c r="S171" s="827"/>
      <c r="T171" s="827"/>
      <c r="U171" s="827"/>
      <c r="V171" s="827"/>
      <c r="W171" s="827"/>
      <c r="X171" s="827"/>
      <c r="Y171" s="827"/>
      <c r="Z171" s="827"/>
      <c r="AA171" s="827"/>
      <c r="AB171" s="827"/>
      <c r="AC171" s="827"/>
      <c r="AD171" s="827"/>
      <c r="AE171" s="827"/>
    </row>
    <row r="172" spans="1:31">
      <c r="A172" s="912" t="str">
        <f>A157</f>
        <v>Seedling (poplar)</v>
      </c>
      <c r="D172" s="827"/>
      <c r="E172" s="827">
        <f t="shared" ref="E172:X172" si="97">E157*$C157</f>
        <v>8133.5498215261105</v>
      </c>
      <c r="F172" s="827">
        <f t="shared" si="97"/>
        <v>2440.0649464578332</v>
      </c>
      <c r="G172" s="827">
        <f t="shared" si="97"/>
        <v>0</v>
      </c>
      <c r="H172" s="827">
        <f t="shared" si="97"/>
        <v>0</v>
      </c>
      <c r="I172" s="827">
        <f t="shared" si="97"/>
        <v>0</v>
      </c>
      <c r="J172" s="827">
        <f t="shared" si="97"/>
        <v>0</v>
      </c>
      <c r="K172" s="827">
        <f t="shared" si="97"/>
        <v>0</v>
      </c>
      <c r="L172" s="827">
        <f t="shared" si="97"/>
        <v>0</v>
      </c>
      <c r="M172" s="827">
        <f t="shared" si="97"/>
        <v>0</v>
      </c>
      <c r="N172" s="827">
        <f t="shared" si="97"/>
        <v>0</v>
      </c>
      <c r="O172" s="827">
        <f t="shared" si="97"/>
        <v>0</v>
      </c>
      <c r="P172" s="827">
        <f t="shared" si="97"/>
        <v>0</v>
      </c>
      <c r="Q172" s="827">
        <f t="shared" si="97"/>
        <v>0</v>
      </c>
      <c r="R172" s="827">
        <f t="shared" si="97"/>
        <v>0</v>
      </c>
      <c r="S172" s="827">
        <f t="shared" si="97"/>
        <v>0</v>
      </c>
      <c r="T172" s="827">
        <f t="shared" si="97"/>
        <v>0</v>
      </c>
      <c r="U172" s="827">
        <f t="shared" si="97"/>
        <v>0</v>
      </c>
      <c r="V172" s="827">
        <f t="shared" si="97"/>
        <v>0</v>
      </c>
      <c r="W172" s="827">
        <f t="shared" si="97"/>
        <v>0</v>
      </c>
      <c r="X172" s="827">
        <f t="shared" si="97"/>
        <v>0</v>
      </c>
      <c r="Y172" s="827">
        <f t="shared" ref="Y172:AE172" si="98">Y157*$C157</f>
        <v>0</v>
      </c>
      <c r="Z172" s="827">
        <f t="shared" si="98"/>
        <v>0</v>
      </c>
      <c r="AA172" s="827">
        <f t="shared" si="98"/>
        <v>0</v>
      </c>
      <c r="AB172" s="827">
        <f t="shared" si="98"/>
        <v>0</v>
      </c>
      <c r="AC172" s="827">
        <f t="shared" si="98"/>
        <v>0</v>
      </c>
      <c r="AD172" s="827">
        <f t="shared" si="98"/>
        <v>0</v>
      </c>
      <c r="AE172" s="827">
        <f t="shared" si="98"/>
        <v>0</v>
      </c>
    </row>
    <row r="173" spans="1:31">
      <c r="A173" s="912" t="str">
        <f>A158</f>
        <v>Transportation of seedlings (Direct)</v>
      </c>
      <c r="D173" s="827"/>
      <c r="E173" s="827">
        <f t="shared" ref="E173:X173" si="99">E158*$C158</f>
        <v>479.22395489123062</v>
      </c>
      <c r="F173" s="827">
        <f t="shared" si="99"/>
        <v>0</v>
      </c>
      <c r="G173" s="827">
        <f t="shared" si="99"/>
        <v>0</v>
      </c>
      <c r="H173" s="827">
        <f t="shared" si="99"/>
        <v>0</v>
      </c>
      <c r="I173" s="827">
        <f t="shared" si="99"/>
        <v>0</v>
      </c>
      <c r="J173" s="827">
        <f t="shared" si="99"/>
        <v>0</v>
      </c>
      <c r="K173" s="827">
        <f t="shared" si="99"/>
        <v>0</v>
      </c>
      <c r="L173" s="827">
        <f t="shared" si="99"/>
        <v>0</v>
      </c>
      <c r="M173" s="827">
        <f t="shared" si="99"/>
        <v>0</v>
      </c>
      <c r="N173" s="827">
        <f t="shared" si="99"/>
        <v>0</v>
      </c>
      <c r="O173" s="827">
        <f t="shared" si="99"/>
        <v>0</v>
      </c>
      <c r="P173" s="827">
        <f t="shared" si="99"/>
        <v>0</v>
      </c>
      <c r="Q173" s="827">
        <f t="shared" si="99"/>
        <v>0</v>
      </c>
      <c r="R173" s="827">
        <f t="shared" si="99"/>
        <v>0</v>
      </c>
      <c r="S173" s="827">
        <f t="shared" si="99"/>
        <v>0</v>
      </c>
      <c r="T173" s="827">
        <f t="shared" si="99"/>
        <v>0</v>
      </c>
      <c r="U173" s="827">
        <f t="shared" si="99"/>
        <v>0</v>
      </c>
      <c r="V173" s="827">
        <f t="shared" si="99"/>
        <v>0</v>
      </c>
      <c r="W173" s="827">
        <f t="shared" si="99"/>
        <v>0</v>
      </c>
      <c r="X173" s="827">
        <f t="shared" si="99"/>
        <v>0</v>
      </c>
      <c r="Y173" s="827">
        <f t="shared" ref="Y173:AE173" si="100">Y158*$C158</f>
        <v>0</v>
      </c>
      <c r="Z173" s="827">
        <f t="shared" si="100"/>
        <v>0</v>
      </c>
      <c r="AA173" s="827">
        <f t="shared" si="100"/>
        <v>0</v>
      </c>
      <c r="AB173" s="827">
        <f t="shared" si="100"/>
        <v>0</v>
      </c>
      <c r="AC173" s="827">
        <f t="shared" si="100"/>
        <v>0</v>
      </c>
      <c r="AD173" s="827">
        <f t="shared" si="100"/>
        <v>0</v>
      </c>
      <c r="AE173" s="827">
        <f t="shared" si="100"/>
        <v>0</v>
      </c>
    </row>
    <row r="174" spans="1:31">
      <c r="A174" s="912" t="str">
        <f>A161</f>
        <v>Fence installation per ha</v>
      </c>
      <c r="D174" s="827"/>
      <c r="E174" s="827">
        <f t="shared" ref="E174:X174" si="101">E161*$C161</f>
        <v>4410.5567529812379</v>
      </c>
      <c r="F174" s="827">
        <f t="shared" si="101"/>
        <v>0</v>
      </c>
      <c r="G174" s="827">
        <f t="shared" si="101"/>
        <v>0</v>
      </c>
      <c r="H174" s="827">
        <f t="shared" si="101"/>
        <v>0</v>
      </c>
      <c r="I174" s="827">
        <f t="shared" si="101"/>
        <v>0</v>
      </c>
      <c r="J174" s="827">
        <f t="shared" si="101"/>
        <v>0</v>
      </c>
      <c r="K174" s="827">
        <f t="shared" si="101"/>
        <v>0</v>
      </c>
      <c r="L174" s="827">
        <f t="shared" si="101"/>
        <v>0</v>
      </c>
      <c r="M174" s="827">
        <f t="shared" si="101"/>
        <v>0</v>
      </c>
      <c r="N174" s="827">
        <f t="shared" si="101"/>
        <v>0</v>
      </c>
      <c r="O174" s="827">
        <f t="shared" si="101"/>
        <v>0</v>
      </c>
      <c r="P174" s="827">
        <f t="shared" si="101"/>
        <v>0</v>
      </c>
      <c r="Q174" s="827">
        <f t="shared" si="101"/>
        <v>0</v>
      </c>
      <c r="R174" s="827">
        <f t="shared" si="101"/>
        <v>0</v>
      </c>
      <c r="S174" s="827">
        <f t="shared" si="101"/>
        <v>0</v>
      </c>
      <c r="T174" s="827">
        <f t="shared" si="101"/>
        <v>0</v>
      </c>
      <c r="U174" s="827">
        <f t="shared" si="101"/>
        <v>0</v>
      </c>
      <c r="V174" s="827">
        <f t="shared" si="101"/>
        <v>0</v>
      </c>
      <c r="W174" s="827">
        <f t="shared" si="101"/>
        <v>0</v>
      </c>
      <c r="X174" s="827">
        <f t="shared" si="101"/>
        <v>0</v>
      </c>
      <c r="Y174" s="827">
        <f t="shared" ref="Y174:AE174" si="102">Y161*$C161</f>
        <v>0</v>
      </c>
      <c r="Z174" s="827">
        <f t="shared" si="102"/>
        <v>0</v>
      </c>
      <c r="AA174" s="827">
        <f t="shared" si="102"/>
        <v>0</v>
      </c>
      <c r="AB174" s="827">
        <f t="shared" si="102"/>
        <v>0</v>
      </c>
      <c r="AC174" s="827">
        <f t="shared" si="102"/>
        <v>0</v>
      </c>
      <c r="AD174" s="827">
        <f t="shared" si="102"/>
        <v>0</v>
      </c>
      <c r="AE174" s="827">
        <f t="shared" si="102"/>
        <v>0</v>
      </c>
    </row>
    <row r="175" spans="1:31">
      <c r="A175" s="972" t="s">
        <v>1317</v>
      </c>
      <c r="D175" s="827"/>
      <c r="E175" s="827">
        <f t="shared" ref="E175:X175" si="103">SUM(E172:E174)</f>
        <v>13023.33052939858</v>
      </c>
      <c r="F175" s="827">
        <f t="shared" si="103"/>
        <v>2440.0649464578332</v>
      </c>
      <c r="G175" s="827">
        <f t="shared" si="103"/>
        <v>0</v>
      </c>
      <c r="H175" s="827">
        <f t="shared" si="103"/>
        <v>0</v>
      </c>
      <c r="I175" s="827">
        <f t="shared" si="103"/>
        <v>0</v>
      </c>
      <c r="J175" s="827">
        <f t="shared" si="103"/>
        <v>0</v>
      </c>
      <c r="K175" s="827">
        <f t="shared" si="103"/>
        <v>0</v>
      </c>
      <c r="L175" s="827">
        <f t="shared" si="103"/>
        <v>0</v>
      </c>
      <c r="M175" s="827">
        <f t="shared" si="103"/>
        <v>0</v>
      </c>
      <c r="N175" s="827">
        <f t="shared" si="103"/>
        <v>0</v>
      </c>
      <c r="O175" s="827">
        <f t="shared" si="103"/>
        <v>0</v>
      </c>
      <c r="P175" s="827">
        <f t="shared" si="103"/>
        <v>0</v>
      </c>
      <c r="Q175" s="827">
        <f t="shared" si="103"/>
        <v>0</v>
      </c>
      <c r="R175" s="827">
        <f t="shared" si="103"/>
        <v>0</v>
      </c>
      <c r="S175" s="827">
        <f t="shared" si="103"/>
        <v>0</v>
      </c>
      <c r="T175" s="827">
        <f t="shared" si="103"/>
        <v>0</v>
      </c>
      <c r="U175" s="827">
        <f t="shared" si="103"/>
        <v>0</v>
      </c>
      <c r="V175" s="827">
        <f t="shared" si="103"/>
        <v>0</v>
      </c>
      <c r="W175" s="827">
        <f t="shared" si="103"/>
        <v>0</v>
      </c>
      <c r="X175" s="827">
        <f t="shared" si="103"/>
        <v>0</v>
      </c>
      <c r="Y175" s="827">
        <f t="shared" ref="Y175:AE175" si="104">SUM(Y172:Y174)</f>
        <v>0</v>
      </c>
      <c r="Z175" s="827">
        <f t="shared" si="104"/>
        <v>0</v>
      </c>
      <c r="AA175" s="827">
        <f t="shared" si="104"/>
        <v>0</v>
      </c>
      <c r="AB175" s="827">
        <f t="shared" si="104"/>
        <v>0</v>
      </c>
      <c r="AC175" s="827">
        <f t="shared" si="104"/>
        <v>0</v>
      </c>
      <c r="AD175" s="827">
        <f t="shared" si="104"/>
        <v>0</v>
      </c>
      <c r="AE175" s="827">
        <f t="shared" si="104"/>
        <v>0</v>
      </c>
    </row>
    <row r="176" spans="1:31">
      <c r="A176" s="912" t="str">
        <f>A159</f>
        <v>Irrigation</v>
      </c>
      <c r="D176" s="827"/>
      <c r="E176" s="827">
        <f t="shared" ref="E176:X176" si="105">E159*$C159</f>
        <v>1779.9746895959995</v>
      </c>
      <c r="F176" s="827">
        <f t="shared" si="105"/>
        <v>0</v>
      </c>
      <c r="G176" s="827">
        <f t="shared" si="105"/>
        <v>0</v>
      </c>
      <c r="H176" s="827">
        <f t="shared" si="105"/>
        <v>0</v>
      </c>
      <c r="I176" s="827">
        <f t="shared" si="105"/>
        <v>0</v>
      </c>
      <c r="J176" s="827">
        <f t="shared" si="105"/>
        <v>0</v>
      </c>
      <c r="K176" s="827">
        <f t="shared" si="105"/>
        <v>0</v>
      </c>
      <c r="L176" s="827">
        <f t="shared" si="105"/>
        <v>0</v>
      </c>
      <c r="M176" s="827">
        <f t="shared" si="105"/>
        <v>0</v>
      </c>
      <c r="N176" s="827">
        <f t="shared" si="105"/>
        <v>0</v>
      </c>
      <c r="O176" s="827">
        <f t="shared" si="105"/>
        <v>0</v>
      </c>
      <c r="P176" s="827">
        <f t="shared" si="105"/>
        <v>0</v>
      </c>
      <c r="Q176" s="827">
        <f t="shared" si="105"/>
        <v>0</v>
      </c>
      <c r="R176" s="827">
        <f t="shared" si="105"/>
        <v>0</v>
      </c>
      <c r="S176" s="827">
        <f t="shared" si="105"/>
        <v>0</v>
      </c>
      <c r="T176" s="827">
        <f t="shared" si="105"/>
        <v>0</v>
      </c>
      <c r="U176" s="827">
        <f t="shared" si="105"/>
        <v>0</v>
      </c>
      <c r="V176" s="827">
        <f t="shared" si="105"/>
        <v>0</v>
      </c>
      <c r="W176" s="827">
        <f t="shared" si="105"/>
        <v>0</v>
      </c>
      <c r="X176" s="827">
        <f t="shared" si="105"/>
        <v>0</v>
      </c>
      <c r="Y176" s="827">
        <f t="shared" ref="Y176:AE176" si="106">Y159*$C159</f>
        <v>0</v>
      </c>
      <c r="Z176" s="827">
        <f t="shared" si="106"/>
        <v>0</v>
      </c>
      <c r="AA176" s="827">
        <f t="shared" si="106"/>
        <v>0</v>
      </c>
      <c r="AB176" s="827">
        <f t="shared" si="106"/>
        <v>0</v>
      </c>
      <c r="AC176" s="827">
        <f t="shared" si="106"/>
        <v>0</v>
      </c>
      <c r="AD176" s="827">
        <f t="shared" si="106"/>
        <v>0</v>
      </c>
      <c r="AE176" s="827">
        <f t="shared" si="106"/>
        <v>0</v>
      </c>
    </row>
    <row r="177" spans="1:31">
      <c r="A177" s="912" t="str">
        <f>A160</f>
        <v>Labor costs</v>
      </c>
      <c r="D177" s="827"/>
      <c r="E177" s="827">
        <f t="shared" ref="E177:X177" si="107">E160*$C160</f>
        <v>38.294946564228638</v>
      </c>
      <c r="F177" s="827">
        <f t="shared" si="107"/>
        <v>0</v>
      </c>
      <c r="G177" s="827">
        <f t="shared" si="107"/>
        <v>0</v>
      </c>
      <c r="H177" s="827">
        <f t="shared" si="107"/>
        <v>0</v>
      </c>
      <c r="I177" s="827">
        <f t="shared" si="107"/>
        <v>0</v>
      </c>
      <c r="J177" s="827">
        <f t="shared" si="107"/>
        <v>0</v>
      </c>
      <c r="K177" s="827">
        <f t="shared" si="107"/>
        <v>0</v>
      </c>
      <c r="L177" s="827">
        <f t="shared" si="107"/>
        <v>0</v>
      </c>
      <c r="M177" s="827">
        <f t="shared" si="107"/>
        <v>0</v>
      </c>
      <c r="N177" s="827">
        <f t="shared" si="107"/>
        <v>0</v>
      </c>
      <c r="O177" s="827">
        <f t="shared" si="107"/>
        <v>0</v>
      </c>
      <c r="P177" s="827">
        <f t="shared" si="107"/>
        <v>0</v>
      </c>
      <c r="Q177" s="827">
        <f t="shared" si="107"/>
        <v>0</v>
      </c>
      <c r="R177" s="827">
        <f t="shared" si="107"/>
        <v>0</v>
      </c>
      <c r="S177" s="827">
        <f t="shared" si="107"/>
        <v>0</v>
      </c>
      <c r="T177" s="827">
        <f t="shared" si="107"/>
        <v>0</v>
      </c>
      <c r="U177" s="827">
        <f t="shared" si="107"/>
        <v>0</v>
      </c>
      <c r="V177" s="827">
        <f t="shared" si="107"/>
        <v>0</v>
      </c>
      <c r="W177" s="827">
        <f t="shared" si="107"/>
        <v>0</v>
      </c>
      <c r="X177" s="827">
        <f t="shared" si="107"/>
        <v>0</v>
      </c>
      <c r="Y177" s="827">
        <f t="shared" ref="Y177:AE177" si="108">Y160*$C160</f>
        <v>0</v>
      </c>
      <c r="Z177" s="827">
        <f t="shared" si="108"/>
        <v>0</v>
      </c>
      <c r="AA177" s="827">
        <f t="shared" si="108"/>
        <v>0</v>
      </c>
      <c r="AB177" s="827">
        <f t="shared" si="108"/>
        <v>0</v>
      </c>
      <c r="AC177" s="827">
        <f t="shared" si="108"/>
        <v>0</v>
      </c>
      <c r="AD177" s="827">
        <f t="shared" si="108"/>
        <v>0</v>
      </c>
      <c r="AE177" s="827">
        <f t="shared" si="108"/>
        <v>0</v>
      </c>
    </row>
    <row r="178" spans="1:31">
      <c r="A178" s="907" t="s">
        <v>1314</v>
      </c>
      <c r="D178" s="827"/>
      <c r="E178" s="827">
        <f t="shared" ref="E178:X178" si="109">SUM(E176:E177)</f>
        <v>1818.2696361602282</v>
      </c>
      <c r="F178" s="827">
        <f t="shared" si="109"/>
        <v>0</v>
      </c>
      <c r="G178" s="827">
        <f t="shared" si="109"/>
        <v>0</v>
      </c>
      <c r="H178" s="827">
        <f t="shared" si="109"/>
        <v>0</v>
      </c>
      <c r="I178" s="827">
        <f t="shared" si="109"/>
        <v>0</v>
      </c>
      <c r="J178" s="827">
        <f t="shared" si="109"/>
        <v>0</v>
      </c>
      <c r="K178" s="827">
        <f t="shared" si="109"/>
        <v>0</v>
      </c>
      <c r="L178" s="827">
        <f t="shared" si="109"/>
        <v>0</v>
      </c>
      <c r="M178" s="827">
        <f t="shared" si="109"/>
        <v>0</v>
      </c>
      <c r="N178" s="827">
        <f t="shared" si="109"/>
        <v>0</v>
      </c>
      <c r="O178" s="827">
        <f t="shared" si="109"/>
        <v>0</v>
      </c>
      <c r="P178" s="827">
        <f t="shared" si="109"/>
        <v>0</v>
      </c>
      <c r="Q178" s="827">
        <f t="shared" si="109"/>
        <v>0</v>
      </c>
      <c r="R178" s="827">
        <f t="shared" si="109"/>
        <v>0</v>
      </c>
      <c r="S178" s="827">
        <f t="shared" si="109"/>
        <v>0</v>
      </c>
      <c r="T178" s="827">
        <f t="shared" si="109"/>
        <v>0</v>
      </c>
      <c r="U178" s="827">
        <f t="shared" si="109"/>
        <v>0</v>
      </c>
      <c r="V178" s="827">
        <f t="shared" si="109"/>
        <v>0</v>
      </c>
      <c r="W178" s="827">
        <f t="shared" si="109"/>
        <v>0</v>
      </c>
      <c r="X178" s="827">
        <f t="shared" si="109"/>
        <v>0</v>
      </c>
      <c r="Y178" s="827">
        <f t="shared" ref="Y178:AE178" si="110">SUM(Y176:Y177)</f>
        <v>0</v>
      </c>
      <c r="Z178" s="827">
        <f t="shared" si="110"/>
        <v>0</v>
      </c>
      <c r="AA178" s="827">
        <f t="shared" si="110"/>
        <v>0</v>
      </c>
      <c r="AB178" s="827">
        <f t="shared" si="110"/>
        <v>0</v>
      </c>
      <c r="AC178" s="827">
        <f t="shared" si="110"/>
        <v>0</v>
      </c>
      <c r="AD178" s="827">
        <f t="shared" si="110"/>
        <v>0</v>
      </c>
      <c r="AE178" s="827">
        <f t="shared" si="110"/>
        <v>0</v>
      </c>
    </row>
    <row r="179" spans="1:31">
      <c r="A179" s="915"/>
      <c r="D179" s="827"/>
      <c r="E179" s="827"/>
      <c r="F179" s="827"/>
      <c r="G179" s="827"/>
      <c r="H179" s="827"/>
      <c r="I179" s="827"/>
      <c r="J179" s="827"/>
      <c r="K179" s="827"/>
      <c r="L179" s="827"/>
      <c r="M179" s="827"/>
      <c r="N179" s="827"/>
      <c r="O179" s="827"/>
      <c r="P179" s="827"/>
      <c r="Q179" s="827"/>
      <c r="R179" s="827"/>
      <c r="S179" s="827"/>
      <c r="T179" s="827"/>
      <c r="U179" s="827"/>
      <c r="V179" s="827"/>
      <c r="W179" s="827"/>
      <c r="X179" s="827"/>
      <c r="Y179" s="827"/>
      <c r="Z179" s="827"/>
      <c r="AA179" s="827"/>
      <c r="AB179" s="827"/>
      <c r="AC179" s="827"/>
      <c r="AD179" s="827"/>
      <c r="AE179" s="827"/>
    </row>
    <row r="180" spans="1:31">
      <c r="A180" s="907" t="s">
        <v>498</v>
      </c>
      <c r="B180" s="762"/>
      <c r="D180" s="827"/>
      <c r="E180" s="827">
        <f t="shared" ref="E180:X180" si="111">E175+E178</f>
        <v>14841.600165558808</v>
      </c>
      <c r="F180" s="827">
        <f t="shared" si="111"/>
        <v>2440.0649464578332</v>
      </c>
      <c r="G180" s="827">
        <f t="shared" si="111"/>
        <v>0</v>
      </c>
      <c r="H180" s="827">
        <f t="shared" si="111"/>
        <v>0</v>
      </c>
      <c r="I180" s="827">
        <f t="shared" si="111"/>
        <v>0</v>
      </c>
      <c r="J180" s="827">
        <f t="shared" si="111"/>
        <v>0</v>
      </c>
      <c r="K180" s="827">
        <f t="shared" si="111"/>
        <v>0</v>
      </c>
      <c r="L180" s="827">
        <f t="shared" si="111"/>
        <v>0</v>
      </c>
      <c r="M180" s="827">
        <f t="shared" si="111"/>
        <v>0</v>
      </c>
      <c r="N180" s="827">
        <f t="shared" si="111"/>
        <v>0</v>
      </c>
      <c r="O180" s="827">
        <f t="shared" si="111"/>
        <v>0</v>
      </c>
      <c r="P180" s="827">
        <f t="shared" si="111"/>
        <v>0</v>
      </c>
      <c r="Q180" s="827">
        <f t="shared" si="111"/>
        <v>0</v>
      </c>
      <c r="R180" s="827">
        <f t="shared" si="111"/>
        <v>0</v>
      </c>
      <c r="S180" s="827">
        <f t="shared" si="111"/>
        <v>0</v>
      </c>
      <c r="T180" s="827">
        <f t="shared" si="111"/>
        <v>0</v>
      </c>
      <c r="U180" s="827">
        <f t="shared" si="111"/>
        <v>0</v>
      </c>
      <c r="V180" s="827">
        <f t="shared" si="111"/>
        <v>0</v>
      </c>
      <c r="W180" s="827">
        <f t="shared" si="111"/>
        <v>0</v>
      </c>
      <c r="X180" s="827">
        <f t="shared" si="111"/>
        <v>0</v>
      </c>
      <c r="Y180" s="827">
        <f t="shared" ref="Y180:AE180" si="112">Y175+Y178</f>
        <v>0</v>
      </c>
      <c r="Z180" s="827">
        <f t="shared" si="112"/>
        <v>0</v>
      </c>
      <c r="AA180" s="827">
        <f t="shared" si="112"/>
        <v>0</v>
      </c>
      <c r="AB180" s="827">
        <f t="shared" si="112"/>
        <v>0</v>
      </c>
      <c r="AC180" s="827">
        <f t="shared" si="112"/>
        <v>0</v>
      </c>
      <c r="AD180" s="827">
        <f t="shared" si="112"/>
        <v>0</v>
      </c>
      <c r="AE180" s="827">
        <f t="shared" si="112"/>
        <v>0</v>
      </c>
    </row>
    <row r="181" spans="1:31">
      <c r="A181" s="918"/>
      <c r="B181" s="762"/>
      <c r="D181" s="827"/>
      <c r="E181" s="827"/>
      <c r="F181" s="827"/>
      <c r="G181" s="827"/>
      <c r="H181" s="827"/>
      <c r="I181" s="827"/>
      <c r="J181" s="827"/>
      <c r="K181" s="827"/>
      <c r="L181" s="827"/>
      <c r="M181" s="827"/>
      <c r="N181" s="827"/>
      <c r="O181" s="827"/>
      <c r="P181" s="827"/>
      <c r="Q181" s="827"/>
      <c r="R181" s="827"/>
      <c r="S181" s="827"/>
      <c r="T181" s="827"/>
      <c r="U181" s="827"/>
      <c r="V181" s="827"/>
      <c r="W181" s="827"/>
      <c r="X181" s="827"/>
      <c r="Y181" s="827"/>
      <c r="Z181" s="827"/>
      <c r="AA181" s="827"/>
      <c r="AB181" s="827"/>
      <c r="AC181" s="827"/>
      <c r="AD181" s="827"/>
      <c r="AE181" s="827"/>
    </row>
    <row r="182" spans="1:31">
      <c r="A182" s="918" t="s">
        <v>585</v>
      </c>
      <c r="B182" s="762"/>
      <c r="D182" s="827"/>
      <c r="E182" s="827">
        <f t="shared" ref="E182:X182" si="113">E169-E180</f>
        <v>-14712.39963238191</v>
      </c>
      <c r="F182" s="827">
        <f t="shared" si="113"/>
        <v>-2311.0951285187507</v>
      </c>
      <c r="G182" s="827">
        <f t="shared" si="113"/>
        <v>128.73910270126655</v>
      </c>
      <c r="H182" s="827">
        <f t="shared" si="113"/>
        <v>128.50838746345065</v>
      </c>
      <c r="I182" s="827">
        <f t="shared" si="113"/>
        <v>102.62213778050781</v>
      </c>
      <c r="J182" s="827">
        <f t="shared" si="113"/>
        <v>1241.1786726577989</v>
      </c>
      <c r="K182" s="827">
        <f t="shared" si="113"/>
        <v>127.81624175000297</v>
      </c>
      <c r="L182" s="827">
        <f t="shared" si="113"/>
        <v>127.58552651218709</v>
      </c>
      <c r="M182" s="827">
        <f t="shared" si="113"/>
        <v>2341.5843862287097</v>
      </c>
      <c r="N182" s="827">
        <f t="shared" si="113"/>
        <v>101.69927682924425</v>
      </c>
      <c r="O182" s="827">
        <f t="shared" si="113"/>
        <v>126.89338079873941</v>
      </c>
      <c r="P182" s="827">
        <f t="shared" si="113"/>
        <v>126.66266556092353</v>
      </c>
      <c r="Q182" s="827">
        <f t="shared" si="113"/>
        <v>126.43195032310764</v>
      </c>
      <c r="R182" s="827">
        <f t="shared" si="113"/>
        <v>126.20123508529174</v>
      </c>
      <c r="S182" s="827">
        <f t="shared" si="113"/>
        <v>100.7764158779807</v>
      </c>
      <c r="T182" s="827">
        <f t="shared" si="113"/>
        <v>125.73980460965997</v>
      </c>
      <c r="U182" s="827">
        <f t="shared" si="113"/>
        <v>125.50908937184407</v>
      </c>
      <c r="V182" s="827">
        <f t="shared" si="113"/>
        <v>125.27837413402817</v>
      </c>
      <c r="W182" s="827">
        <f t="shared" si="113"/>
        <v>125.04765889621228</v>
      </c>
      <c r="X182" s="827">
        <f t="shared" si="113"/>
        <v>87989.12366731264</v>
      </c>
      <c r="Y182" s="827">
        <f t="shared" ref="Y182:AE182" si="114">Y169-Y180</f>
        <v>124.58622842058048</v>
      </c>
      <c r="Z182" s="827">
        <f t="shared" si="114"/>
        <v>124.35551318276464</v>
      </c>
      <c r="AA182" s="827">
        <f t="shared" si="114"/>
        <v>124.12479794494877</v>
      </c>
      <c r="AB182" s="827">
        <f t="shared" si="114"/>
        <v>123.8940827071328</v>
      </c>
      <c r="AC182" s="827">
        <f t="shared" si="114"/>
        <v>98.930693975453551</v>
      </c>
      <c r="AD182" s="827">
        <f t="shared" si="114"/>
        <v>123.43265223150109</v>
      </c>
      <c r="AE182" s="827">
        <f t="shared" si="114"/>
        <v>123.20193699368524</v>
      </c>
    </row>
    <row r="183" spans="1:31" ht="12" thickBot="1">
      <c r="A183" s="919" t="s">
        <v>1134</v>
      </c>
      <c r="B183" s="920"/>
      <c r="C183" s="921"/>
      <c r="D183" s="922"/>
      <c r="E183" s="922">
        <f>E182-$D$182</f>
        <v>-14712.39963238191</v>
      </c>
      <c r="F183" s="922">
        <f t="shared" ref="F183:X183" si="115">F182-$D$182</f>
        <v>-2311.0951285187507</v>
      </c>
      <c r="G183" s="922">
        <f t="shared" si="115"/>
        <v>128.73910270126655</v>
      </c>
      <c r="H183" s="922">
        <f t="shared" si="115"/>
        <v>128.50838746345065</v>
      </c>
      <c r="I183" s="922">
        <f t="shared" si="115"/>
        <v>102.62213778050781</v>
      </c>
      <c r="J183" s="922">
        <f t="shared" si="115"/>
        <v>1241.1786726577989</v>
      </c>
      <c r="K183" s="922">
        <f t="shared" si="115"/>
        <v>127.81624175000297</v>
      </c>
      <c r="L183" s="922">
        <f t="shared" si="115"/>
        <v>127.58552651218709</v>
      </c>
      <c r="M183" s="922">
        <f t="shared" si="115"/>
        <v>2341.5843862287097</v>
      </c>
      <c r="N183" s="922">
        <f t="shared" si="115"/>
        <v>101.69927682924425</v>
      </c>
      <c r="O183" s="922">
        <f t="shared" si="115"/>
        <v>126.89338079873941</v>
      </c>
      <c r="P183" s="922">
        <f t="shared" si="115"/>
        <v>126.66266556092353</v>
      </c>
      <c r="Q183" s="922">
        <f t="shared" si="115"/>
        <v>126.43195032310764</v>
      </c>
      <c r="R183" s="922">
        <f t="shared" si="115"/>
        <v>126.20123508529174</v>
      </c>
      <c r="S183" s="922">
        <f t="shared" si="115"/>
        <v>100.7764158779807</v>
      </c>
      <c r="T183" s="922">
        <f t="shared" si="115"/>
        <v>125.73980460965997</v>
      </c>
      <c r="U183" s="922">
        <f t="shared" si="115"/>
        <v>125.50908937184407</v>
      </c>
      <c r="V183" s="922">
        <f t="shared" si="115"/>
        <v>125.27837413402817</v>
      </c>
      <c r="W183" s="922">
        <f t="shared" si="115"/>
        <v>125.04765889621228</v>
      </c>
      <c r="X183" s="922">
        <f t="shared" si="115"/>
        <v>87989.12366731264</v>
      </c>
      <c r="Y183" s="922">
        <f t="shared" ref="Y183:AE183" si="116">Y182-$D$182</f>
        <v>124.58622842058048</v>
      </c>
      <c r="Z183" s="922">
        <f t="shared" si="116"/>
        <v>124.35551318276464</v>
      </c>
      <c r="AA183" s="922">
        <f t="shared" si="116"/>
        <v>124.12479794494877</v>
      </c>
      <c r="AB183" s="922">
        <f t="shared" si="116"/>
        <v>123.8940827071328</v>
      </c>
      <c r="AC183" s="922">
        <f t="shared" si="116"/>
        <v>98.930693975453551</v>
      </c>
      <c r="AD183" s="922">
        <f t="shared" si="116"/>
        <v>123.43265223150109</v>
      </c>
      <c r="AE183" s="922">
        <f t="shared" si="116"/>
        <v>123.20193699368524</v>
      </c>
    </row>
    <row r="184" spans="1:31">
      <c r="D184" s="827"/>
      <c r="E184" s="827"/>
      <c r="F184" s="827"/>
      <c r="G184" s="827"/>
      <c r="H184" s="827"/>
      <c r="I184" s="827"/>
      <c r="J184" s="827"/>
      <c r="K184" s="827"/>
      <c r="L184" s="827"/>
      <c r="M184" s="827"/>
      <c r="N184" s="827"/>
      <c r="O184" s="827"/>
      <c r="P184" s="827"/>
      <c r="Q184" s="827"/>
      <c r="R184" s="827"/>
      <c r="S184" s="827"/>
      <c r="T184" s="827"/>
      <c r="U184" s="827"/>
      <c r="V184" s="827"/>
      <c r="W184" s="827"/>
      <c r="X184" s="827"/>
      <c r="Y184" s="827"/>
      <c r="Z184" s="827"/>
      <c r="AA184" s="827"/>
      <c r="AB184" s="827"/>
      <c r="AC184" s="827"/>
      <c r="AD184" s="827"/>
      <c r="AE184" s="827"/>
    </row>
    <row r="185" spans="1:31" ht="12" thickBot="1">
      <c r="C185" s="252"/>
      <c r="D185" s="827"/>
      <c r="E185" s="828"/>
      <c r="F185" s="827"/>
      <c r="G185" s="827"/>
      <c r="H185" s="827"/>
      <c r="I185" s="827"/>
      <c r="J185" s="827"/>
      <c r="K185" s="827"/>
      <c r="L185" s="827"/>
      <c r="M185" s="827"/>
      <c r="N185" s="827"/>
      <c r="O185" s="827"/>
      <c r="P185" s="827"/>
      <c r="Q185" s="827"/>
      <c r="R185" s="827"/>
      <c r="S185" s="827"/>
      <c r="T185" s="827"/>
      <c r="U185" s="827"/>
      <c r="V185" s="827"/>
      <c r="W185" s="827"/>
      <c r="X185" s="827"/>
      <c r="Y185" s="827"/>
      <c r="Z185" s="827"/>
      <c r="AA185" s="827"/>
      <c r="AB185" s="827"/>
      <c r="AC185" s="827"/>
      <c r="AD185" s="827"/>
      <c r="AE185" s="827"/>
    </row>
    <row r="186" spans="1:31">
      <c r="A186" s="1159" t="s">
        <v>1299</v>
      </c>
      <c r="B186" s="1160"/>
      <c r="C186" s="1161"/>
      <c r="D186" s="1161"/>
      <c r="E186" s="1161"/>
      <c r="F186" s="1160"/>
      <c r="G186" s="1160"/>
      <c r="H186" s="1160"/>
      <c r="I186" s="1160"/>
      <c r="J186" s="1160"/>
      <c r="K186" s="1160"/>
      <c r="L186" s="1160"/>
      <c r="M186" s="1160"/>
      <c r="N186" s="1160"/>
      <c r="O186" s="1160"/>
      <c r="P186" s="1160"/>
      <c r="Q186" s="1160"/>
      <c r="R186" s="1160"/>
      <c r="S186" s="1160"/>
      <c r="T186" s="1160"/>
      <c r="U186" s="1160"/>
      <c r="V186" s="1160"/>
      <c r="W186" s="1160"/>
      <c r="X186" s="1160"/>
      <c r="Y186" s="1160"/>
      <c r="Z186" s="1160"/>
      <c r="AA186" s="1160"/>
      <c r="AB186" s="1160"/>
      <c r="AC186" s="1160"/>
      <c r="AD186" s="1160"/>
      <c r="AE186" s="1160"/>
    </row>
    <row r="187" spans="1:31">
      <c r="A187" s="915"/>
      <c r="C187" s="252"/>
      <c r="D187" s="252"/>
      <c r="E187" s="252"/>
    </row>
    <row r="188" spans="1:31">
      <c r="A188" s="1163" t="s">
        <v>122</v>
      </c>
      <c r="B188" s="914" t="s">
        <v>197</v>
      </c>
      <c r="C188" s="265">
        <f>E175+F175</f>
        <v>15463.395475856412</v>
      </c>
      <c r="D188" s="252"/>
      <c r="E188" s="252"/>
    </row>
    <row r="189" spans="1:31">
      <c r="A189" s="1163" t="s">
        <v>1300</v>
      </c>
      <c r="B189" s="914" t="s">
        <v>197</v>
      </c>
      <c r="C189" s="685">
        <f>C188*5%</f>
        <v>773.16977379282071</v>
      </c>
      <c r="D189" s="252"/>
      <c r="E189" s="252"/>
    </row>
    <row r="190" spans="1:31">
      <c r="A190" s="1163" t="s">
        <v>1301</v>
      </c>
      <c r="B190" s="914" t="s">
        <v>197</v>
      </c>
      <c r="C190" s="685">
        <f>C188*95%</f>
        <v>14690.225702063592</v>
      </c>
      <c r="D190" s="252"/>
      <c r="E190" s="252"/>
    </row>
    <row r="191" spans="1:31">
      <c r="A191" s="918" t="s">
        <v>1302</v>
      </c>
      <c r="C191" s="252"/>
      <c r="D191" s="252"/>
      <c r="E191" s="252"/>
    </row>
    <row r="192" spans="1:31">
      <c r="A192" s="912" t="s">
        <v>293</v>
      </c>
      <c r="C192" s="252"/>
      <c r="D192" s="257" t="s">
        <v>295</v>
      </c>
      <c r="E192" s="1505" t="s">
        <v>296</v>
      </c>
      <c r="F192" s="1505"/>
      <c r="G192" s="1505"/>
      <c r="H192" s="1505"/>
      <c r="I192" s="1505"/>
      <c r="J192" s="258"/>
      <c r="K192" s="258"/>
      <c r="L192" s="258"/>
      <c r="M192" s="258"/>
      <c r="N192" s="258"/>
      <c r="O192" s="1505"/>
      <c r="P192" s="1505"/>
      <c r="Q192" s="1505"/>
      <c r="R192" s="1505"/>
      <c r="S192" s="1505"/>
      <c r="T192" s="258"/>
      <c r="U192" s="258"/>
      <c r="V192" s="258"/>
      <c r="W192" s="258"/>
      <c r="X192" s="258"/>
      <c r="Y192" s="258"/>
      <c r="Z192" s="258"/>
      <c r="AA192" s="258"/>
      <c r="AB192" s="258"/>
      <c r="AC192" s="258"/>
      <c r="AD192" s="258"/>
      <c r="AE192" s="258"/>
    </row>
    <row r="193" spans="1:31">
      <c r="A193" s="912"/>
      <c r="C193" s="252"/>
      <c r="D193" s="262" t="s">
        <v>297</v>
      </c>
      <c r="E193" s="262">
        <v>1</v>
      </c>
      <c r="F193" s="262">
        <v>2</v>
      </c>
      <c r="G193" s="262">
        <v>3</v>
      </c>
      <c r="H193" s="262">
        <v>4</v>
      </c>
      <c r="I193" s="262">
        <v>5</v>
      </c>
      <c r="J193" s="262">
        <v>6</v>
      </c>
      <c r="K193" s="262">
        <v>7</v>
      </c>
      <c r="L193" s="262">
        <v>8</v>
      </c>
      <c r="M193" s="262">
        <v>9</v>
      </c>
      <c r="N193" s="263">
        <v>10</v>
      </c>
      <c r="O193" s="262">
        <v>11</v>
      </c>
      <c r="P193" s="262">
        <v>12</v>
      </c>
      <c r="Q193" s="262">
        <v>13</v>
      </c>
      <c r="R193" s="262">
        <v>14</v>
      </c>
      <c r="S193" s="262">
        <v>15</v>
      </c>
      <c r="T193" s="262">
        <v>16</v>
      </c>
      <c r="U193" s="262">
        <v>17</v>
      </c>
      <c r="V193" s="262">
        <v>18</v>
      </c>
      <c r="W193" s="262">
        <v>19</v>
      </c>
      <c r="X193" s="263">
        <v>20</v>
      </c>
      <c r="Y193" s="263">
        <v>21</v>
      </c>
      <c r="Z193" s="263">
        <v>22</v>
      </c>
      <c r="AA193" s="263">
        <v>23</v>
      </c>
      <c r="AB193" s="263">
        <v>24</v>
      </c>
      <c r="AC193" s="263">
        <v>25</v>
      </c>
      <c r="AD193" s="263">
        <v>26</v>
      </c>
      <c r="AE193" s="263">
        <v>27</v>
      </c>
    </row>
    <row r="194" spans="1:31">
      <c r="A194" s="1158" t="s">
        <v>1305</v>
      </c>
      <c r="C194" s="252"/>
      <c r="D194" s="264"/>
      <c r="E194" s="264"/>
      <c r="F194" s="264"/>
      <c r="G194" s="264"/>
      <c r="H194" s="264"/>
      <c r="I194" s="264"/>
      <c r="J194" s="264"/>
      <c r="K194" s="264"/>
      <c r="L194" s="264"/>
      <c r="M194" s="264"/>
      <c r="N194" s="1157"/>
      <c r="O194" s="264"/>
      <c r="P194" s="264"/>
      <c r="Q194" s="264"/>
      <c r="R194" s="264"/>
      <c r="S194" s="264"/>
      <c r="T194" s="264"/>
      <c r="U194" s="264"/>
      <c r="V194" s="264"/>
      <c r="W194" s="264"/>
      <c r="X194" s="1157"/>
      <c r="Y194" s="1157"/>
      <c r="Z194" s="1157"/>
      <c r="AA194" s="1157"/>
      <c r="AB194" s="1157"/>
      <c r="AC194" s="1157"/>
      <c r="AD194" s="1157"/>
      <c r="AE194" s="1157"/>
    </row>
    <row r="195" spans="1:31">
      <c r="A195" s="1165" t="s">
        <v>1303</v>
      </c>
      <c r="C195" s="252"/>
      <c r="D195" s="252"/>
      <c r="E195" s="265">
        <f>E169</f>
        <v>129.20053317689832</v>
      </c>
      <c r="F195" s="265">
        <f t="shared" ref="F195:X195" si="117">F169</f>
        <v>128.96981793908242</v>
      </c>
      <c r="G195" s="265">
        <f t="shared" si="117"/>
        <v>128.73910270126655</v>
      </c>
      <c r="H195" s="265">
        <f t="shared" si="117"/>
        <v>128.50838746345065</v>
      </c>
      <c r="I195" s="265">
        <f t="shared" si="117"/>
        <v>102.62213778050781</v>
      </c>
      <c r="J195" s="265">
        <f t="shared" si="117"/>
        <v>1241.1786726577989</v>
      </c>
      <c r="K195" s="265">
        <f t="shared" si="117"/>
        <v>127.81624175000297</v>
      </c>
      <c r="L195" s="265">
        <f t="shared" si="117"/>
        <v>127.58552651218709</v>
      </c>
      <c r="M195" s="265">
        <f t="shared" si="117"/>
        <v>2341.5843862287097</v>
      </c>
      <c r="N195" s="265">
        <f t="shared" si="117"/>
        <v>101.69927682924425</v>
      </c>
      <c r="O195" s="265">
        <f t="shared" si="117"/>
        <v>126.89338079873941</v>
      </c>
      <c r="P195" s="265">
        <f t="shared" si="117"/>
        <v>126.66266556092353</v>
      </c>
      <c r="Q195" s="265">
        <f t="shared" si="117"/>
        <v>126.43195032310764</v>
      </c>
      <c r="R195" s="265">
        <f t="shared" si="117"/>
        <v>126.20123508529174</v>
      </c>
      <c r="S195" s="265">
        <f t="shared" si="117"/>
        <v>100.7764158779807</v>
      </c>
      <c r="T195" s="265">
        <f t="shared" si="117"/>
        <v>125.73980460965997</v>
      </c>
      <c r="U195" s="265">
        <f t="shared" si="117"/>
        <v>125.50908937184407</v>
      </c>
      <c r="V195" s="265">
        <f t="shared" si="117"/>
        <v>125.27837413402817</v>
      </c>
      <c r="W195" s="265">
        <f t="shared" si="117"/>
        <v>125.04765889621228</v>
      </c>
      <c r="X195" s="265">
        <f t="shared" si="117"/>
        <v>87989.12366731264</v>
      </c>
      <c r="Y195" s="265">
        <f t="shared" ref="Y195:AE195" si="118">Y169</f>
        <v>124.58622842058048</v>
      </c>
      <c r="Z195" s="265">
        <f t="shared" si="118"/>
        <v>124.35551318276464</v>
      </c>
      <c r="AA195" s="265">
        <f t="shared" si="118"/>
        <v>124.12479794494877</v>
      </c>
      <c r="AB195" s="265">
        <f t="shared" si="118"/>
        <v>123.8940827071328</v>
      </c>
      <c r="AC195" s="265">
        <f t="shared" si="118"/>
        <v>98.930693975453551</v>
      </c>
      <c r="AD195" s="265">
        <f t="shared" si="118"/>
        <v>123.43265223150109</v>
      </c>
      <c r="AE195" s="265">
        <f t="shared" si="118"/>
        <v>123.20193699368524</v>
      </c>
    </row>
    <row r="196" spans="1:31">
      <c r="A196" s="1165" t="s">
        <v>1304</v>
      </c>
      <c r="C196" s="252"/>
      <c r="D196" s="252"/>
      <c r="E196" s="252">
        <f>C189</f>
        <v>773.16977379282071</v>
      </c>
    </row>
    <row r="197" spans="1:31">
      <c r="A197" s="1165" t="s">
        <v>1301</v>
      </c>
      <c r="C197" s="252"/>
      <c r="D197" s="252"/>
      <c r="E197" s="685">
        <f>C190-F180</f>
        <v>12250.160755605759</v>
      </c>
      <c r="F197" s="1225">
        <f>F180</f>
        <v>2440.0649464578332</v>
      </c>
    </row>
    <row r="198" spans="1:31">
      <c r="A198" s="1158" t="s">
        <v>1306</v>
      </c>
      <c r="C198" s="252"/>
      <c r="D198" s="252"/>
      <c r="E198" s="265">
        <f>SUM(E195:E197)</f>
        <v>13152.531062575477</v>
      </c>
      <c r="F198" s="265">
        <f t="shared" ref="F198" si="119">SUM(F195:F197)</f>
        <v>2569.0347643969158</v>
      </c>
      <c r="G198" s="265">
        <f t="shared" ref="G198" si="120">SUM(G195:G197)</f>
        <v>128.73910270126655</v>
      </c>
      <c r="H198" s="265">
        <f t="shared" ref="H198" si="121">SUM(H195:H197)</f>
        <v>128.50838746345065</v>
      </c>
      <c r="I198" s="265">
        <f t="shared" ref="I198" si="122">SUM(I195:I197)</f>
        <v>102.62213778050781</v>
      </c>
      <c r="J198" s="265">
        <f t="shared" ref="J198" si="123">SUM(J195:J197)</f>
        <v>1241.1786726577989</v>
      </c>
      <c r="K198" s="265">
        <f t="shared" ref="K198" si="124">SUM(K195:K197)</f>
        <v>127.81624175000297</v>
      </c>
      <c r="L198" s="265">
        <f t="shared" ref="L198" si="125">SUM(L195:L197)</f>
        <v>127.58552651218709</v>
      </c>
      <c r="M198" s="265">
        <f t="shared" ref="M198" si="126">SUM(M195:M197)</f>
        <v>2341.5843862287097</v>
      </c>
      <c r="N198" s="265">
        <f t="shared" ref="N198" si="127">SUM(N195:N197)</f>
        <v>101.69927682924425</v>
      </c>
      <c r="O198" s="265">
        <f t="shared" ref="O198" si="128">SUM(O195:O197)</f>
        <v>126.89338079873941</v>
      </c>
      <c r="P198" s="265">
        <f t="shared" ref="P198" si="129">SUM(P195:P197)</f>
        <v>126.66266556092353</v>
      </c>
      <c r="Q198" s="265">
        <f t="shared" ref="Q198" si="130">SUM(Q195:Q197)</f>
        <v>126.43195032310764</v>
      </c>
      <c r="R198" s="265">
        <f t="shared" ref="R198" si="131">SUM(R195:R197)</f>
        <v>126.20123508529174</v>
      </c>
      <c r="S198" s="265">
        <f t="shared" ref="S198" si="132">SUM(S195:S197)</f>
        <v>100.7764158779807</v>
      </c>
      <c r="T198" s="265">
        <f t="shared" ref="T198" si="133">SUM(T195:T197)</f>
        <v>125.73980460965997</v>
      </c>
      <c r="U198" s="265">
        <f t="shared" ref="U198" si="134">SUM(U195:U197)</f>
        <v>125.50908937184407</v>
      </c>
      <c r="V198" s="265">
        <f t="shared" ref="V198" si="135">SUM(V195:V197)</f>
        <v>125.27837413402817</v>
      </c>
      <c r="W198" s="265">
        <f t="shared" ref="W198" si="136">SUM(W195:W197)</f>
        <v>125.04765889621228</v>
      </c>
      <c r="X198" s="265">
        <f t="shared" ref="X198:AE198" si="137">SUM(X195:X197)</f>
        <v>87989.12366731264</v>
      </c>
      <c r="Y198" s="265">
        <f t="shared" si="137"/>
        <v>124.58622842058048</v>
      </c>
      <c r="Z198" s="265">
        <f t="shared" si="137"/>
        <v>124.35551318276464</v>
      </c>
      <c r="AA198" s="265">
        <f t="shared" si="137"/>
        <v>124.12479794494877</v>
      </c>
      <c r="AB198" s="265">
        <f t="shared" si="137"/>
        <v>123.8940827071328</v>
      </c>
      <c r="AC198" s="265">
        <f t="shared" si="137"/>
        <v>98.930693975453551</v>
      </c>
      <c r="AD198" s="265">
        <f t="shared" si="137"/>
        <v>123.43265223150109</v>
      </c>
      <c r="AE198" s="265">
        <f t="shared" si="137"/>
        <v>123.20193699368524</v>
      </c>
    </row>
    <row r="199" spans="1:31">
      <c r="A199" s="912"/>
      <c r="C199" s="252"/>
      <c r="D199" s="252"/>
      <c r="E199" s="252"/>
    </row>
    <row r="200" spans="1:31">
      <c r="A200" s="1158" t="s">
        <v>1307</v>
      </c>
      <c r="C200" s="252"/>
      <c r="D200" s="252"/>
      <c r="E200" s="252"/>
    </row>
    <row r="201" spans="1:31">
      <c r="A201" s="912" t="s">
        <v>1308</v>
      </c>
      <c r="C201" s="252"/>
      <c r="D201" s="252"/>
      <c r="E201" s="265">
        <f>E180</f>
        <v>14841.600165558808</v>
      </c>
      <c r="F201" s="265">
        <f t="shared" ref="F201:X201" si="138">F180</f>
        <v>2440.0649464578332</v>
      </c>
      <c r="G201" s="265">
        <f t="shared" si="138"/>
        <v>0</v>
      </c>
      <c r="H201" s="265">
        <f t="shared" si="138"/>
        <v>0</v>
      </c>
      <c r="I201" s="265">
        <f t="shared" si="138"/>
        <v>0</v>
      </c>
      <c r="J201" s="265">
        <f t="shared" si="138"/>
        <v>0</v>
      </c>
      <c r="K201" s="265">
        <f t="shared" si="138"/>
        <v>0</v>
      </c>
      <c r="L201" s="265">
        <f t="shared" si="138"/>
        <v>0</v>
      </c>
      <c r="M201" s="265">
        <f t="shared" si="138"/>
        <v>0</v>
      </c>
      <c r="N201" s="265">
        <f t="shared" si="138"/>
        <v>0</v>
      </c>
      <c r="O201" s="265">
        <f t="shared" si="138"/>
        <v>0</v>
      </c>
      <c r="P201" s="265">
        <f t="shared" si="138"/>
        <v>0</v>
      </c>
      <c r="Q201" s="265">
        <f t="shared" si="138"/>
        <v>0</v>
      </c>
      <c r="R201" s="265">
        <f t="shared" si="138"/>
        <v>0</v>
      </c>
      <c r="S201" s="265">
        <f t="shared" si="138"/>
        <v>0</v>
      </c>
      <c r="T201" s="265">
        <f t="shared" si="138"/>
        <v>0</v>
      </c>
      <c r="U201" s="265">
        <f t="shared" si="138"/>
        <v>0</v>
      </c>
      <c r="V201" s="265">
        <f t="shared" si="138"/>
        <v>0</v>
      </c>
      <c r="W201" s="265">
        <f t="shared" si="138"/>
        <v>0</v>
      </c>
      <c r="X201" s="265">
        <f t="shared" si="138"/>
        <v>0</v>
      </c>
      <c r="Y201" s="265">
        <f t="shared" ref="Y201:AE201" si="139">Y180</f>
        <v>0</v>
      </c>
      <c r="Z201" s="265">
        <f t="shared" si="139"/>
        <v>0</v>
      </c>
      <c r="AA201" s="265">
        <f t="shared" si="139"/>
        <v>0</v>
      </c>
      <c r="AB201" s="265">
        <f t="shared" si="139"/>
        <v>0</v>
      </c>
      <c r="AC201" s="265">
        <f t="shared" si="139"/>
        <v>0</v>
      </c>
      <c r="AD201" s="265">
        <f t="shared" si="139"/>
        <v>0</v>
      </c>
      <c r="AE201" s="265">
        <f t="shared" si="139"/>
        <v>0</v>
      </c>
    </row>
    <row r="202" spans="1:31">
      <c r="A202" s="1158" t="s">
        <v>1309</v>
      </c>
      <c r="C202" s="252"/>
      <c r="D202" s="252"/>
      <c r="E202" s="265">
        <f>SUM(E201)</f>
        <v>14841.600165558808</v>
      </c>
      <c r="F202" s="265">
        <f t="shared" ref="F202" si="140">SUM(F201)</f>
        <v>2440.0649464578332</v>
      </c>
      <c r="G202" s="265">
        <f t="shared" ref="G202" si="141">SUM(G201)</f>
        <v>0</v>
      </c>
      <c r="H202" s="265">
        <f t="shared" ref="H202" si="142">SUM(H201)</f>
        <v>0</v>
      </c>
      <c r="I202" s="265">
        <f t="shared" ref="I202" si="143">SUM(I201)</f>
        <v>0</v>
      </c>
      <c r="J202" s="265">
        <f t="shared" ref="J202" si="144">SUM(J201)</f>
        <v>0</v>
      </c>
      <c r="K202" s="265">
        <f t="shared" ref="K202" si="145">SUM(K201)</f>
        <v>0</v>
      </c>
      <c r="L202" s="265">
        <f t="shared" ref="L202" si="146">SUM(L201)</f>
        <v>0</v>
      </c>
      <c r="M202" s="265">
        <f t="shared" ref="M202" si="147">SUM(M201)</f>
        <v>0</v>
      </c>
      <c r="N202" s="265">
        <f t="shared" ref="N202" si="148">SUM(N201)</f>
        <v>0</v>
      </c>
      <c r="O202" s="265">
        <f t="shared" ref="O202" si="149">SUM(O201)</f>
        <v>0</v>
      </c>
      <c r="P202" s="265">
        <f t="shared" ref="P202" si="150">SUM(P201)</f>
        <v>0</v>
      </c>
      <c r="Q202" s="265">
        <f t="shared" ref="Q202" si="151">SUM(Q201)</f>
        <v>0</v>
      </c>
      <c r="R202" s="265">
        <f t="shared" ref="R202" si="152">SUM(R201)</f>
        <v>0</v>
      </c>
      <c r="S202" s="265">
        <f t="shared" ref="S202" si="153">SUM(S201)</f>
        <v>0</v>
      </c>
      <c r="T202" s="265">
        <f t="shared" ref="T202" si="154">SUM(T201)</f>
        <v>0</v>
      </c>
      <c r="U202" s="265">
        <f t="shared" ref="U202" si="155">SUM(U201)</f>
        <v>0</v>
      </c>
      <c r="V202" s="265">
        <f t="shared" ref="V202" si="156">SUM(V201)</f>
        <v>0</v>
      </c>
      <c r="W202" s="265">
        <f t="shared" ref="W202" si="157">SUM(W201)</f>
        <v>0</v>
      </c>
      <c r="X202" s="265">
        <f t="shared" ref="X202:AE202" si="158">SUM(X201)</f>
        <v>0</v>
      </c>
      <c r="Y202" s="265">
        <f t="shared" si="158"/>
        <v>0</v>
      </c>
      <c r="Z202" s="265">
        <f t="shared" si="158"/>
        <v>0</v>
      </c>
      <c r="AA202" s="265">
        <f t="shared" si="158"/>
        <v>0</v>
      </c>
      <c r="AB202" s="265">
        <f t="shared" si="158"/>
        <v>0</v>
      </c>
      <c r="AC202" s="265">
        <f t="shared" si="158"/>
        <v>0</v>
      </c>
      <c r="AD202" s="265">
        <f t="shared" si="158"/>
        <v>0</v>
      </c>
      <c r="AE202" s="265">
        <f t="shared" si="158"/>
        <v>0</v>
      </c>
    </row>
    <row r="203" spans="1:31">
      <c r="A203" s="912"/>
      <c r="C203" s="252"/>
      <c r="D203" s="252"/>
      <c r="E203" s="252"/>
    </row>
    <row r="204" spans="1:31">
      <c r="A204" s="1158" t="s">
        <v>1310</v>
      </c>
      <c r="C204" s="252"/>
      <c r="D204" s="252"/>
      <c r="E204" s="265">
        <f>E198-E202</f>
        <v>-1689.0691029833306</v>
      </c>
      <c r="F204" s="265">
        <f t="shared" ref="F204:X204" si="159">F198-F202</f>
        <v>128.96981793908253</v>
      </c>
      <c r="G204" s="265">
        <f t="shared" si="159"/>
        <v>128.73910270126655</v>
      </c>
      <c r="H204" s="265">
        <f t="shared" si="159"/>
        <v>128.50838746345065</v>
      </c>
      <c r="I204" s="265">
        <f t="shared" si="159"/>
        <v>102.62213778050781</v>
      </c>
      <c r="J204" s="265">
        <f t="shared" si="159"/>
        <v>1241.1786726577989</v>
      </c>
      <c r="K204" s="265">
        <f t="shared" si="159"/>
        <v>127.81624175000297</v>
      </c>
      <c r="L204" s="265">
        <f t="shared" si="159"/>
        <v>127.58552651218709</v>
      </c>
      <c r="M204" s="265">
        <f t="shared" si="159"/>
        <v>2341.5843862287097</v>
      </c>
      <c r="N204" s="265">
        <f t="shared" si="159"/>
        <v>101.69927682924425</v>
      </c>
      <c r="O204" s="265">
        <f t="shared" si="159"/>
        <v>126.89338079873941</v>
      </c>
      <c r="P204" s="265">
        <f t="shared" si="159"/>
        <v>126.66266556092353</v>
      </c>
      <c r="Q204" s="265">
        <f t="shared" si="159"/>
        <v>126.43195032310764</v>
      </c>
      <c r="R204" s="265">
        <f t="shared" si="159"/>
        <v>126.20123508529174</v>
      </c>
      <c r="S204" s="265">
        <f t="shared" si="159"/>
        <v>100.7764158779807</v>
      </c>
      <c r="T204" s="265">
        <f t="shared" si="159"/>
        <v>125.73980460965997</v>
      </c>
      <c r="U204" s="265">
        <f t="shared" si="159"/>
        <v>125.50908937184407</v>
      </c>
      <c r="V204" s="265">
        <f t="shared" si="159"/>
        <v>125.27837413402817</v>
      </c>
      <c r="W204" s="265">
        <f t="shared" si="159"/>
        <v>125.04765889621228</v>
      </c>
      <c r="X204" s="265">
        <f t="shared" si="159"/>
        <v>87989.12366731264</v>
      </c>
      <c r="Y204" s="265">
        <f t="shared" ref="Y204:AE204" si="160">Y198-Y202</f>
        <v>124.58622842058048</v>
      </c>
      <c r="Z204" s="265">
        <f t="shared" si="160"/>
        <v>124.35551318276464</v>
      </c>
      <c r="AA204" s="265">
        <f t="shared" si="160"/>
        <v>124.12479794494877</v>
      </c>
      <c r="AB204" s="265">
        <f t="shared" si="160"/>
        <v>123.8940827071328</v>
      </c>
      <c r="AC204" s="265">
        <f t="shared" si="160"/>
        <v>98.930693975453551</v>
      </c>
      <c r="AD204" s="265">
        <f t="shared" si="160"/>
        <v>123.43265223150109</v>
      </c>
      <c r="AE204" s="265">
        <f t="shared" si="160"/>
        <v>123.20193699368524</v>
      </c>
    </row>
    <row r="205" spans="1:31" ht="12" thickBot="1">
      <c r="A205" s="1166" t="s">
        <v>350</v>
      </c>
      <c r="B205" s="921"/>
      <c r="C205" s="1090"/>
      <c r="D205" s="1090"/>
      <c r="E205" s="1091">
        <f>E204-$D$72</f>
        <v>-1689.0691029833306</v>
      </c>
      <c r="F205" s="1091">
        <f t="shared" ref="F205" si="161">F204-$D$72</f>
        <v>128.96981793908253</v>
      </c>
      <c r="G205" s="1091">
        <f t="shared" ref="G205" si="162">G204-$D$72</f>
        <v>128.73910270126655</v>
      </c>
      <c r="H205" s="1091">
        <f t="shared" ref="H205" si="163">H204-$D$72</f>
        <v>128.50838746345065</v>
      </c>
      <c r="I205" s="1091">
        <f t="shared" ref="I205" si="164">I204-$D$72</f>
        <v>102.62213778050781</v>
      </c>
      <c r="J205" s="1091">
        <f t="shared" ref="J205" si="165">J204-$D$72</f>
        <v>1241.1786726577989</v>
      </c>
      <c r="K205" s="1091">
        <f t="shared" ref="K205" si="166">K204-$D$72</f>
        <v>127.81624175000297</v>
      </c>
      <c r="L205" s="1091">
        <f t="shared" ref="L205" si="167">L204-$D$72</f>
        <v>127.58552651218709</v>
      </c>
      <c r="M205" s="1091">
        <f t="shared" ref="M205" si="168">M204-$D$72</f>
        <v>2341.5843862287097</v>
      </c>
      <c r="N205" s="1091">
        <f t="shared" ref="N205" si="169">N204-$D$72</f>
        <v>101.69927682924425</v>
      </c>
      <c r="O205" s="1091">
        <f t="shared" ref="O205" si="170">O204-$D$72</f>
        <v>126.89338079873941</v>
      </c>
      <c r="P205" s="1091">
        <f t="shared" ref="P205" si="171">P204-$D$72</f>
        <v>126.66266556092353</v>
      </c>
      <c r="Q205" s="1091">
        <f t="shared" ref="Q205" si="172">Q204-$D$72</f>
        <v>126.43195032310764</v>
      </c>
      <c r="R205" s="1091">
        <f t="shared" ref="R205" si="173">R204-$D$72</f>
        <v>126.20123508529174</v>
      </c>
      <c r="S205" s="1091">
        <f t="shared" ref="S205" si="174">S204-$D$72</f>
        <v>100.7764158779807</v>
      </c>
      <c r="T205" s="1091">
        <f t="shared" ref="T205" si="175">T204-$D$72</f>
        <v>125.73980460965997</v>
      </c>
      <c r="U205" s="1091">
        <f t="shared" ref="U205" si="176">U204-$D$72</f>
        <v>125.50908937184407</v>
      </c>
      <c r="V205" s="1091">
        <f t="shared" ref="V205" si="177">V204-$D$72</f>
        <v>125.27837413402817</v>
      </c>
      <c r="W205" s="1091">
        <f t="shared" ref="W205" si="178">W204-$D$72</f>
        <v>125.04765889621228</v>
      </c>
      <c r="X205" s="1091">
        <f t="shared" ref="X205:AE205" si="179">X204-$D$72</f>
        <v>87989.12366731264</v>
      </c>
      <c r="Y205" s="1091">
        <f t="shared" si="179"/>
        <v>124.58622842058048</v>
      </c>
      <c r="Z205" s="1091">
        <f t="shared" si="179"/>
        <v>124.35551318276464</v>
      </c>
      <c r="AA205" s="1091">
        <f t="shared" si="179"/>
        <v>124.12479794494877</v>
      </c>
      <c r="AB205" s="1091">
        <f t="shared" si="179"/>
        <v>123.8940827071328</v>
      </c>
      <c r="AC205" s="1091">
        <f t="shared" si="179"/>
        <v>98.930693975453551</v>
      </c>
      <c r="AD205" s="1091">
        <f t="shared" si="179"/>
        <v>123.43265223150109</v>
      </c>
      <c r="AE205" s="1091">
        <f t="shared" si="179"/>
        <v>123.20193699368524</v>
      </c>
    </row>
    <row r="206" spans="1:31">
      <c r="C206" s="252"/>
      <c r="D206" s="827"/>
      <c r="E206" s="828"/>
      <c r="F206" s="827"/>
      <c r="G206" s="827"/>
      <c r="H206" s="827"/>
      <c r="I206" s="827"/>
      <c r="J206" s="827"/>
      <c r="K206" s="827"/>
      <c r="L206" s="827"/>
      <c r="M206" s="827"/>
      <c r="N206" s="827"/>
      <c r="O206" s="827"/>
      <c r="P206" s="827"/>
      <c r="Q206" s="827"/>
      <c r="R206" s="827"/>
      <c r="S206" s="827"/>
      <c r="T206" s="827"/>
      <c r="U206" s="827"/>
      <c r="V206" s="827"/>
      <c r="W206" s="827"/>
      <c r="X206" s="827"/>
      <c r="Y206" s="827"/>
      <c r="Z206" s="827"/>
      <c r="AA206" s="827"/>
      <c r="AB206" s="827"/>
      <c r="AC206" s="827"/>
      <c r="AD206" s="827"/>
      <c r="AE206" s="827"/>
    </row>
    <row r="207" spans="1:31" ht="12" thickBot="1">
      <c r="C207" s="252"/>
      <c r="D207" s="827"/>
      <c r="E207" s="828"/>
      <c r="F207" s="827"/>
      <c r="G207" s="827"/>
      <c r="H207" s="827"/>
      <c r="I207" s="827"/>
      <c r="J207" s="827"/>
      <c r="K207" s="827"/>
      <c r="L207" s="827"/>
      <c r="M207" s="827"/>
      <c r="N207" s="827"/>
      <c r="O207" s="827"/>
      <c r="P207" s="827"/>
      <c r="Q207" s="827"/>
      <c r="R207" s="827"/>
      <c r="S207" s="827"/>
      <c r="T207" s="827"/>
      <c r="U207" s="827"/>
      <c r="V207" s="827"/>
      <c r="W207" s="827"/>
      <c r="X207" s="827"/>
      <c r="Y207" s="827"/>
      <c r="Z207" s="827"/>
      <c r="AA207" s="827"/>
      <c r="AB207" s="827"/>
      <c r="AC207" s="827"/>
      <c r="AD207" s="827"/>
      <c r="AE207" s="827"/>
    </row>
    <row r="208" spans="1:31" ht="12.75" thickBot="1">
      <c r="A208" s="896" t="s">
        <v>1103</v>
      </c>
      <c r="B208" s="1503" t="s">
        <v>1104</v>
      </c>
      <c r="C208" s="1515"/>
      <c r="D208" s="1503" t="s">
        <v>1429</v>
      </c>
      <c r="E208" s="1504"/>
      <c r="F208" s="1237"/>
      <c r="G208" s="1239"/>
      <c r="I208" s="2"/>
      <c r="J208" s="1121" t="s">
        <v>1278</v>
      </c>
      <c r="K208" s="1124">
        <v>0</v>
      </c>
      <c r="L208" s="2"/>
      <c r="M208" s="2"/>
      <c r="N208" s="2"/>
      <c r="O208" s="2"/>
      <c r="P208" s="2"/>
      <c r="Q208" s="2"/>
      <c r="R208" s="2"/>
      <c r="S208" s="2"/>
      <c r="T208" s="2"/>
      <c r="U208" s="2"/>
      <c r="V208" s="2"/>
      <c r="W208" s="2"/>
      <c r="X208" s="2"/>
      <c r="Y208" s="2"/>
      <c r="Z208" s="2"/>
      <c r="AA208" s="2"/>
      <c r="AB208" s="2"/>
      <c r="AC208" s="2"/>
      <c r="AD208" s="2"/>
      <c r="AE208" s="2"/>
    </row>
    <row r="209" spans="1:31" ht="12">
      <c r="A209" s="885"/>
      <c r="B209" s="886" t="s">
        <v>351</v>
      </c>
      <c r="C209" s="886" t="s">
        <v>1105</v>
      </c>
      <c r="D209" s="886" t="s">
        <v>351</v>
      </c>
      <c r="E209" s="886" t="s">
        <v>1576</v>
      </c>
      <c r="F209" s="886" t="s">
        <v>1578</v>
      </c>
      <c r="G209" s="887" t="s">
        <v>1579</v>
      </c>
      <c r="I209" s="2"/>
      <c r="J209" s="1122" t="s">
        <v>1281</v>
      </c>
      <c r="K209" s="1125">
        <f>MAXA(D180:X180)</f>
        <v>14841.600165558808</v>
      </c>
      <c r="L209" s="2"/>
      <c r="M209" s="2"/>
      <c r="N209" s="2"/>
      <c r="O209" s="2"/>
      <c r="P209" s="2"/>
      <c r="Q209" s="2"/>
      <c r="R209" s="2"/>
      <c r="S209" s="2"/>
      <c r="T209" s="2"/>
      <c r="U209" s="2"/>
      <c r="V209" s="2"/>
      <c r="W209" s="2"/>
      <c r="X209" s="2"/>
      <c r="Y209" s="2"/>
      <c r="Z209" s="2"/>
      <c r="AA209" s="2"/>
      <c r="AB209" s="2"/>
      <c r="AC209" s="2"/>
      <c r="AD209" s="2"/>
      <c r="AE209" s="2"/>
    </row>
    <row r="210" spans="1:31" ht="12.75" thickBot="1">
      <c r="A210" s="888" t="s">
        <v>1106</v>
      </c>
      <c r="B210" s="882">
        <f>IRR(E221:N221)</f>
        <v>0.17003102496718681</v>
      </c>
      <c r="C210" s="883">
        <f>NPV(0.06,E221:N221)</f>
        <v>1290.6933764321566</v>
      </c>
      <c r="D210" s="882">
        <f>IRR(E221:X221)</f>
        <v>0.29230802511627929</v>
      </c>
      <c r="E210" s="883">
        <f>NPV(0.06,E221:AE221)</f>
        <v>29404.366295749674</v>
      </c>
      <c r="F210" s="883">
        <f>NPV(0.04,E221:AE221)</f>
        <v>42795.283609954684</v>
      </c>
      <c r="G210" s="883">
        <f>NPV(0.08,E221:AE221)</f>
        <v>20326.923980374428</v>
      </c>
      <c r="I210" s="2"/>
      <c r="J210" s="1123" t="s">
        <v>1280</v>
      </c>
      <c r="K210" s="1126">
        <f>E210/K209+1</f>
        <v>2.9812126703146875</v>
      </c>
      <c r="L210" s="2"/>
      <c r="M210" s="2"/>
      <c r="N210" s="2"/>
      <c r="O210" s="2"/>
      <c r="P210" s="2"/>
      <c r="Q210" s="2"/>
      <c r="R210" s="2"/>
      <c r="S210" s="2"/>
      <c r="T210" s="2"/>
      <c r="U210" s="2"/>
      <c r="V210" s="2"/>
      <c r="W210" s="2"/>
      <c r="X210" s="2"/>
      <c r="Y210" s="2"/>
      <c r="Z210" s="2"/>
      <c r="AA210" s="2"/>
      <c r="AB210" s="2"/>
      <c r="AC210" s="2"/>
      <c r="AD210" s="2"/>
      <c r="AE210" s="2"/>
    </row>
    <row r="211" spans="1:31" ht="12.75" thickBot="1">
      <c r="A211" s="890"/>
      <c r="B211" s="882"/>
      <c r="C211" s="883"/>
      <c r="D211" s="882"/>
      <c r="E211" s="883"/>
      <c r="F211" s="883"/>
      <c r="G211" s="883"/>
      <c r="I211" s="2"/>
      <c r="J211" s="1170" t="s">
        <v>1319</v>
      </c>
      <c r="K211" s="1171">
        <f>-SUM(E205:G205)/J205+K193</f>
        <v>8.1532265368997496</v>
      </c>
      <c r="L211" s="2"/>
      <c r="M211" s="2"/>
      <c r="N211" s="2"/>
      <c r="O211" s="2"/>
      <c r="P211" s="2"/>
      <c r="Q211" s="2"/>
      <c r="R211" s="2"/>
      <c r="S211" s="2"/>
      <c r="T211" s="2"/>
      <c r="U211" s="2"/>
      <c r="V211" s="2"/>
      <c r="W211" s="2"/>
      <c r="X211" s="2"/>
      <c r="Y211" s="2"/>
      <c r="Z211" s="2"/>
      <c r="AA211" s="2"/>
      <c r="AB211" s="2"/>
      <c r="AC211" s="2"/>
      <c r="AD211" s="2"/>
      <c r="AE211" s="2"/>
    </row>
    <row r="212" spans="1:31" ht="12">
      <c r="A212" s="891" t="s">
        <v>1107</v>
      </c>
      <c r="B212" s="882">
        <f>IRR(E223:N223)</f>
        <v>4.1833590723530767E-2</v>
      </c>
      <c r="C212" s="883">
        <f>NPV(0.06,E223:N223)</f>
        <v>-326.62249415792854</v>
      </c>
      <c r="D212" s="882">
        <f>IRR(E223:X223)</f>
        <v>0.22132743498764573</v>
      </c>
      <c r="E212" s="883">
        <f t="shared" ref="E212:E218" si="180">NPV(0.06,E223:AE223)</f>
        <v>27787.050425159588</v>
      </c>
      <c r="F212" s="883">
        <f>NPV(0.04,E223:AE223)</f>
        <v>41142.60895031719</v>
      </c>
      <c r="G212" s="883">
        <f>NPV(0.08,E223:AE223)</f>
        <v>18743.505502557091</v>
      </c>
      <c r="H212" s="2"/>
      <c r="I212" s="2"/>
      <c r="J212" s="2"/>
      <c r="K212" s="2"/>
      <c r="L212" s="2"/>
      <c r="M212" s="2"/>
      <c r="N212" s="2"/>
      <c r="O212" s="2"/>
      <c r="P212" s="2"/>
      <c r="Q212" s="2"/>
      <c r="R212" s="2"/>
      <c r="S212" s="2"/>
      <c r="T212" s="2"/>
      <c r="U212" s="2"/>
      <c r="V212" s="2"/>
      <c r="W212" s="2"/>
      <c r="X212" s="2"/>
      <c r="Y212" s="2"/>
      <c r="Z212" s="2"/>
      <c r="AA212" s="2"/>
      <c r="AB212" s="2"/>
      <c r="AC212" s="2"/>
      <c r="AD212" s="2"/>
      <c r="AE212" s="2"/>
    </row>
    <row r="213" spans="1:31" ht="12">
      <c r="A213" s="891" t="s">
        <v>1108</v>
      </c>
      <c r="B213" s="882">
        <f>IRR(E224:N224)</f>
        <v>-2.3060742567533876E-2</v>
      </c>
      <c r="C213" s="883">
        <f>NPV(0.06,E224:N224)</f>
        <v>-1943.9383647480095</v>
      </c>
      <c r="D213" s="882">
        <f>IRR(E224:X224)</f>
        <v>0.1867659213421391</v>
      </c>
      <c r="E213" s="883">
        <f t="shared" si="180"/>
        <v>26169.73455456951</v>
      </c>
      <c r="F213" s="883">
        <f>NPV(0.04,E224:AE224)</f>
        <v>39489.934290679717</v>
      </c>
      <c r="G213" s="883">
        <f>NPV(0.08,E224:AE224)</f>
        <v>17160.087024739765</v>
      </c>
      <c r="H213" s="2"/>
      <c r="I213" s="2"/>
      <c r="J213" s="2"/>
      <c r="K213" s="2"/>
      <c r="L213" s="2"/>
      <c r="M213" s="2"/>
      <c r="N213" s="2"/>
      <c r="O213" s="2"/>
      <c r="P213" s="2"/>
      <c r="Q213" s="2"/>
      <c r="R213" s="2"/>
      <c r="S213" s="2"/>
      <c r="T213" s="2"/>
      <c r="U213" s="2"/>
      <c r="V213" s="2"/>
      <c r="W213" s="2"/>
      <c r="X213" s="2"/>
      <c r="Y213" s="2"/>
      <c r="Z213" s="2"/>
      <c r="AA213" s="2"/>
      <c r="AB213" s="2"/>
      <c r="AC213" s="2"/>
      <c r="AD213" s="2"/>
      <c r="AE213" s="2"/>
    </row>
    <row r="214" spans="1:31" ht="12">
      <c r="A214" s="891" t="s">
        <v>1109</v>
      </c>
      <c r="B214" s="884">
        <f>IRR(E225:N225)</f>
        <v>-0.14041685177360563</v>
      </c>
      <c r="C214" s="883">
        <f>NPV(0.06,E225:N225)</f>
        <v>-8413.2018471083411</v>
      </c>
      <c r="D214" s="884">
        <f>IRR(E225:X225)</f>
        <v>0.12408262779024648</v>
      </c>
      <c r="E214" s="883">
        <f t="shared" si="180"/>
        <v>19700.47107220918</v>
      </c>
      <c r="F214" s="883">
        <f>NPV(0.04,E225:AE225)</f>
        <v>32879.235652129792</v>
      </c>
      <c r="G214" s="883">
        <f>NPV(0.08,E225:AE225)</f>
        <v>10826.413113470442</v>
      </c>
      <c r="H214" s="2"/>
      <c r="I214" s="2"/>
      <c r="J214" s="2"/>
      <c r="K214" s="2"/>
      <c r="L214" s="2"/>
      <c r="M214" s="2"/>
      <c r="N214" s="2"/>
      <c r="O214" s="2"/>
      <c r="P214" s="2"/>
      <c r="Q214" s="2"/>
      <c r="R214" s="2"/>
      <c r="S214" s="2"/>
      <c r="T214" s="2"/>
      <c r="U214" s="2"/>
      <c r="V214" s="2"/>
      <c r="W214" s="2"/>
      <c r="X214" s="2"/>
      <c r="Y214" s="2"/>
      <c r="Z214" s="2"/>
      <c r="AA214" s="2"/>
      <c r="AB214" s="2"/>
      <c r="AC214" s="2"/>
      <c r="AD214" s="2"/>
      <c r="AE214" s="2"/>
    </row>
    <row r="215" spans="1:31" ht="12">
      <c r="A215" s="891"/>
      <c r="B215" s="882"/>
      <c r="C215" s="883"/>
      <c r="D215" s="882"/>
      <c r="E215" s="883">
        <f t="shared" si="180"/>
        <v>0</v>
      </c>
      <c r="F215" s="883">
        <f>NPV(0.04,F226:Y226)</f>
        <v>0</v>
      </c>
      <c r="G215" s="883">
        <f>NPV(0.08,G226:Z226)</f>
        <v>0</v>
      </c>
      <c r="H215" s="2"/>
      <c r="I215" s="2"/>
      <c r="J215" s="2"/>
      <c r="K215" s="2"/>
      <c r="L215" s="2"/>
      <c r="M215" s="2"/>
      <c r="N215" s="2"/>
      <c r="O215" s="2"/>
      <c r="P215" s="2"/>
      <c r="Q215" s="2"/>
      <c r="R215" s="2"/>
      <c r="S215" s="2"/>
      <c r="T215" s="2"/>
      <c r="U215" s="2"/>
      <c r="V215" s="2"/>
      <c r="W215" s="2"/>
      <c r="X215" s="2"/>
      <c r="Y215" s="2"/>
      <c r="Z215" s="2"/>
      <c r="AA215" s="2"/>
      <c r="AB215" s="2"/>
      <c r="AC215" s="2"/>
      <c r="AD215" s="2"/>
      <c r="AE215" s="2"/>
    </row>
    <row r="216" spans="1:31" ht="12">
      <c r="A216" s="891" t="s">
        <v>1110</v>
      </c>
      <c r="B216" s="882">
        <f>IRR(E227:N227)</f>
        <v>3.2795492991654296E-2</v>
      </c>
      <c r="C216" s="883">
        <f>NPV(0.06,E227:N227)</f>
        <v>-455.69183180114123</v>
      </c>
      <c r="D216" s="882">
        <f>IRR(E227:X227)</f>
        <v>0.2164870305317812</v>
      </c>
      <c r="E216" s="883">
        <f t="shared" si="180"/>
        <v>24846.613795584621</v>
      </c>
      <c r="F216" s="883">
        <f>NPV(0.04,E227:AE227)</f>
        <v>36863.08058932174</v>
      </c>
      <c r="G216" s="883">
        <f>NPV(0.08,E227:AE227)</f>
        <v>16710.81310451965</v>
      </c>
      <c r="H216" s="2"/>
      <c r="I216" s="2"/>
      <c r="J216" s="2"/>
      <c r="K216" s="2"/>
      <c r="L216" s="2"/>
      <c r="M216" s="2"/>
      <c r="N216" s="2"/>
      <c r="O216" s="2"/>
      <c r="P216" s="2"/>
      <c r="Q216" s="2"/>
      <c r="R216" s="2"/>
      <c r="S216" s="2"/>
      <c r="T216" s="2"/>
      <c r="U216" s="2"/>
      <c r="V216" s="2"/>
      <c r="W216" s="2"/>
      <c r="X216" s="2"/>
      <c r="Y216" s="2"/>
      <c r="Z216" s="2"/>
      <c r="AA216" s="2"/>
      <c r="AB216" s="2"/>
      <c r="AC216" s="2"/>
      <c r="AD216" s="2"/>
      <c r="AE216" s="2"/>
    </row>
    <row r="217" spans="1:31" ht="12">
      <c r="A217" s="891" t="s">
        <v>1111</v>
      </c>
      <c r="B217" s="882">
        <f>IRR(E228:N228)</f>
        <v>-4.6106997967599095E-2</v>
      </c>
      <c r="C217" s="883">
        <f>NPV(0.06,E228:N228)</f>
        <v>-2202.0770400344372</v>
      </c>
      <c r="D217" s="882">
        <f>IRR(E228:X228)</f>
        <v>0.17454056447779798</v>
      </c>
      <c r="E217" s="883">
        <f t="shared" si="180"/>
        <v>20288.861295419578</v>
      </c>
      <c r="F217" s="883">
        <f>NPV(0.04,E228:AE228)</f>
        <v>30930.877568688797</v>
      </c>
      <c r="G217" s="883">
        <f>NPV(0.08,E228:AE228)</f>
        <v>13094.702228664881</v>
      </c>
      <c r="H217" s="2"/>
      <c r="I217" s="2"/>
      <c r="J217" s="2"/>
      <c r="K217" s="2"/>
      <c r="L217" s="2"/>
      <c r="M217" s="2"/>
      <c r="N217" s="2"/>
      <c r="O217" s="2"/>
      <c r="P217" s="2"/>
      <c r="Q217" s="2"/>
      <c r="R217" s="2"/>
      <c r="S217" s="2"/>
      <c r="T217" s="2"/>
      <c r="U217" s="2"/>
      <c r="V217" s="2"/>
      <c r="W217" s="2"/>
      <c r="X217" s="2"/>
      <c r="Y217" s="2"/>
      <c r="Z217" s="2"/>
      <c r="AA217" s="2"/>
      <c r="AB217" s="2"/>
      <c r="AC217" s="2"/>
      <c r="AD217" s="2"/>
      <c r="AE217" s="2"/>
    </row>
    <row r="218" spans="1:31" ht="12.75" thickBot="1">
      <c r="A218" s="892" t="s">
        <v>1112</v>
      </c>
      <c r="B218" s="893">
        <f>IRR(E229:N229)</f>
        <v>-0.1517943664228435</v>
      </c>
      <c r="C218" s="894">
        <f>NPV(0.06,E229:N229)</f>
        <v>-5694.8474565010374</v>
      </c>
      <c r="D218" s="893">
        <f>IRR(E229:X229)</f>
        <v>0.11789926465011868</v>
      </c>
      <c r="E218" s="894">
        <f t="shared" si="180"/>
        <v>11173.356295089472</v>
      </c>
      <c r="F218" s="894">
        <f>NPV(0.04,E229:AE229)</f>
        <v>19066.471527422884</v>
      </c>
      <c r="G218" s="894">
        <f>NPV(0.08,E229:AE229)</f>
        <v>5862.4804769553321</v>
      </c>
      <c r="H218" s="2"/>
      <c r="I218" s="2"/>
      <c r="J218" s="2"/>
      <c r="K218" s="2"/>
      <c r="L218" s="2"/>
      <c r="M218" s="2"/>
      <c r="N218" s="2"/>
      <c r="O218" s="2"/>
      <c r="P218" s="2"/>
      <c r="Q218" s="2"/>
      <c r="R218" s="2"/>
      <c r="S218" s="2"/>
      <c r="T218" s="2"/>
      <c r="U218" s="2"/>
      <c r="V218" s="2"/>
      <c r="W218" s="2"/>
      <c r="X218" s="2"/>
      <c r="Y218" s="2"/>
      <c r="Z218" s="2"/>
      <c r="AA218" s="2"/>
      <c r="AB218" s="2"/>
      <c r="AC218" s="2"/>
      <c r="AD218" s="2"/>
      <c r="AE218" s="2"/>
    </row>
    <row r="219" spans="1:31" ht="12.75" thickBot="1">
      <c r="A219" s="845"/>
      <c r="B219" s="845"/>
      <c r="C219" s="9"/>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row>
    <row r="220" spans="1:31" ht="12">
      <c r="A220" s="2"/>
      <c r="B220" s="2"/>
      <c r="C220" s="2"/>
      <c r="D220" s="897"/>
      <c r="E220" s="898" t="s">
        <v>432</v>
      </c>
      <c r="F220" s="898" t="s">
        <v>1113</v>
      </c>
      <c r="G220" s="898" t="s">
        <v>1114</v>
      </c>
      <c r="H220" s="898" t="s">
        <v>1115</v>
      </c>
      <c r="I220" s="898" t="s">
        <v>1116</v>
      </c>
      <c r="J220" s="898" t="s">
        <v>1117</v>
      </c>
      <c r="K220" s="898" t="s">
        <v>1118</v>
      </c>
      <c r="L220" s="898" t="s">
        <v>1119</v>
      </c>
      <c r="M220" s="898" t="s">
        <v>1120</v>
      </c>
      <c r="N220" s="898" t="s">
        <v>1121</v>
      </c>
      <c r="O220" s="898" t="s">
        <v>1122</v>
      </c>
      <c r="P220" s="898" t="s">
        <v>1123</v>
      </c>
      <c r="Q220" s="898" t="s">
        <v>1124</v>
      </c>
      <c r="R220" s="898" t="s">
        <v>1125</v>
      </c>
      <c r="S220" s="898" t="s">
        <v>1126</v>
      </c>
      <c r="T220" s="898" t="s">
        <v>1127</v>
      </c>
      <c r="U220" s="898" t="s">
        <v>1128</v>
      </c>
      <c r="V220" s="898" t="s">
        <v>1129</v>
      </c>
      <c r="W220" s="898" t="s">
        <v>1130</v>
      </c>
      <c r="X220" s="898" t="s">
        <v>1131</v>
      </c>
      <c r="Y220" s="898" t="s">
        <v>1422</v>
      </c>
      <c r="Z220" s="898" t="s">
        <v>1423</v>
      </c>
      <c r="AA220" s="898" t="s">
        <v>1424</v>
      </c>
      <c r="AB220" s="898" t="s">
        <v>1425</v>
      </c>
      <c r="AC220" s="898" t="s">
        <v>1426</v>
      </c>
      <c r="AD220" s="898" t="s">
        <v>1427</v>
      </c>
      <c r="AE220" s="898" t="s">
        <v>1428</v>
      </c>
    </row>
    <row r="221" spans="1:31" ht="12">
      <c r="A221" s="2"/>
      <c r="B221" s="2"/>
      <c r="C221" s="2"/>
      <c r="D221" s="899" t="s">
        <v>1106</v>
      </c>
      <c r="E221" s="237">
        <f>E198-E202</f>
        <v>-1689.0691029833306</v>
      </c>
      <c r="F221" s="237">
        <f t="shared" ref="F221:X221" si="181">F198-F202</f>
        <v>128.96981793908253</v>
      </c>
      <c r="G221" s="237">
        <f t="shared" si="181"/>
        <v>128.73910270126655</v>
      </c>
      <c r="H221" s="237">
        <f t="shared" si="181"/>
        <v>128.50838746345065</v>
      </c>
      <c r="I221" s="237">
        <f t="shared" si="181"/>
        <v>102.62213778050781</v>
      </c>
      <c r="J221" s="237">
        <f t="shared" si="181"/>
        <v>1241.1786726577989</v>
      </c>
      <c r="K221" s="237">
        <f t="shared" si="181"/>
        <v>127.81624175000297</v>
      </c>
      <c r="L221" s="237">
        <f t="shared" si="181"/>
        <v>127.58552651218709</v>
      </c>
      <c r="M221" s="237">
        <f t="shared" si="181"/>
        <v>2341.5843862287097</v>
      </c>
      <c r="N221" s="237">
        <f t="shared" si="181"/>
        <v>101.69927682924425</v>
      </c>
      <c r="O221" s="237">
        <f t="shared" si="181"/>
        <v>126.89338079873941</v>
      </c>
      <c r="P221" s="237">
        <f t="shared" si="181"/>
        <v>126.66266556092353</v>
      </c>
      <c r="Q221" s="237">
        <f t="shared" si="181"/>
        <v>126.43195032310764</v>
      </c>
      <c r="R221" s="237">
        <f t="shared" si="181"/>
        <v>126.20123508529174</v>
      </c>
      <c r="S221" s="237">
        <f t="shared" si="181"/>
        <v>100.7764158779807</v>
      </c>
      <c r="T221" s="237">
        <f t="shared" si="181"/>
        <v>125.73980460965997</v>
      </c>
      <c r="U221" s="237">
        <f t="shared" si="181"/>
        <v>125.50908937184407</v>
      </c>
      <c r="V221" s="237">
        <f t="shared" si="181"/>
        <v>125.27837413402817</v>
      </c>
      <c r="W221" s="237">
        <f t="shared" si="181"/>
        <v>125.04765889621228</v>
      </c>
      <c r="X221" s="237">
        <f t="shared" si="181"/>
        <v>87989.12366731264</v>
      </c>
      <c r="Y221" s="237">
        <f t="shared" ref="Y221:AE221" si="182">Y198-Y202</f>
        <v>124.58622842058048</v>
      </c>
      <c r="Z221" s="237">
        <f t="shared" si="182"/>
        <v>124.35551318276464</v>
      </c>
      <c r="AA221" s="237">
        <f t="shared" si="182"/>
        <v>124.12479794494877</v>
      </c>
      <c r="AB221" s="237">
        <f t="shared" si="182"/>
        <v>123.8940827071328</v>
      </c>
      <c r="AC221" s="237">
        <f t="shared" si="182"/>
        <v>98.930693975453551</v>
      </c>
      <c r="AD221" s="237">
        <f t="shared" si="182"/>
        <v>123.43265223150109</v>
      </c>
      <c r="AE221" s="237">
        <f t="shared" si="182"/>
        <v>123.20193699368524</v>
      </c>
    </row>
    <row r="222" spans="1:31" ht="12">
      <c r="A222" s="2"/>
      <c r="B222" s="2"/>
      <c r="C222" s="2"/>
      <c r="D222" s="899" t="s">
        <v>1132</v>
      </c>
      <c r="E222" s="237"/>
      <c r="F222" s="237"/>
      <c r="G222" s="900"/>
      <c r="H222" s="900"/>
      <c r="I222" s="900"/>
      <c r="J222" s="900"/>
      <c r="K222" s="900"/>
      <c r="L222" s="900"/>
      <c r="M222" s="900"/>
      <c r="N222" s="900"/>
      <c r="O222" s="900"/>
      <c r="P222" s="900"/>
      <c r="Q222" s="900"/>
      <c r="R222" s="900"/>
      <c r="S222" s="900"/>
      <c r="T222" s="900"/>
      <c r="U222" s="900"/>
      <c r="V222" s="900"/>
      <c r="W222" s="900"/>
      <c r="X222" s="900"/>
      <c r="Y222" s="900"/>
      <c r="Z222" s="900"/>
      <c r="AA222" s="900"/>
      <c r="AB222" s="900"/>
      <c r="AC222" s="900"/>
      <c r="AD222" s="900"/>
      <c r="AE222" s="900"/>
    </row>
    <row r="223" spans="1:31" ht="12">
      <c r="A223" s="2"/>
      <c r="B223" s="2"/>
      <c r="C223" s="2"/>
      <c r="D223" s="901">
        <v>0.1</v>
      </c>
      <c r="E223" s="237">
        <f>E198-E202*IF(E202&gt;=0,(1+$D223),IF(E202&lt;0,(1-$D223)))</f>
        <v>-3173.2291195392136</v>
      </c>
      <c r="F223" s="237">
        <f t="shared" ref="F223:X223" si="183">F198-F202*IF(F202&gt;=0,(1+$D223),IF(F202&lt;0,(1-$D223)))</f>
        <v>-115.0366767067012</v>
      </c>
      <c r="G223" s="237">
        <f t="shared" si="183"/>
        <v>128.73910270126655</v>
      </c>
      <c r="H223" s="237">
        <f t="shared" si="183"/>
        <v>128.50838746345065</v>
      </c>
      <c r="I223" s="237">
        <f t="shared" si="183"/>
        <v>102.62213778050781</v>
      </c>
      <c r="J223" s="237">
        <f t="shared" si="183"/>
        <v>1241.1786726577989</v>
      </c>
      <c r="K223" s="237">
        <f t="shared" si="183"/>
        <v>127.81624175000297</v>
      </c>
      <c r="L223" s="237">
        <f t="shared" si="183"/>
        <v>127.58552651218709</v>
      </c>
      <c r="M223" s="237">
        <f t="shared" si="183"/>
        <v>2341.5843862287097</v>
      </c>
      <c r="N223" s="237">
        <f t="shared" si="183"/>
        <v>101.69927682924425</v>
      </c>
      <c r="O223" s="237">
        <f t="shared" si="183"/>
        <v>126.89338079873941</v>
      </c>
      <c r="P223" s="237">
        <f t="shared" si="183"/>
        <v>126.66266556092353</v>
      </c>
      <c r="Q223" s="237">
        <f t="shared" si="183"/>
        <v>126.43195032310764</v>
      </c>
      <c r="R223" s="237">
        <f t="shared" si="183"/>
        <v>126.20123508529174</v>
      </c>
      <c r="S223" s="237">
        <f t="shared" si="183"/>
        <v>100.7764158779807</v>
      </c>
      <c r="T223" s="237">
        <f t="shared" si="183"/>
        <v>125.73980460965997</v>
      </c>
      <c r="U223" s="237">
        <f t="shared" si="183"/>
        <v>125.50908937184407</v>
      </c>
      <c r="V223" s="237">
        <f t="shared" si="183"/>
        <v>125.27837413402817</v>
      </c>
      <c r="W223" s="237">
        <f t="shared" si="183"/>
        <v>125.04765889621228</v>
      </c>
      <c r="X223" s="237">
        <f t="shared" si="183"/>
        <v>87989.12366731264</v>
      </c>
      <c r="Y223" s="237">
        <f t="shared" ref="Y223:AE223" si="184">Y198-Y202*IF(Y202&gt;=0,(1+$D223),IF(Y202&lt;0,(1-$D223)))</f>
        <v>124.58622842058048</v>
      </c>
      <c r="Z223" s="237">
        <f t="shared" si="184"/>
        <v>124.35551318276464</v>
      </c>
      <c r="AA223" s="237">
        <f t="shared" si="184"/>
        <v>124.12479794494877</v>
      </c>
      <c r="AB223" s="237">
        <f t="shared" si="184"/>
        <v>123.8940827071328</v>
      </c>
      <c r="AC223" s="237">
        <f t="shared" si="184"/>
        <v>98.930693975453551</v>
      </c>
      <c r="AD223" s="237">
        <f t="shared" si="184"/>
        <v>123.43265223150109</v>
      </c>
      <c r="AE223" s="237">
        <f t="shared" si="184"/>
        <v>123.20193699368524</v>
      </c>
    </row>
    <row r="224" spans="1:31" ht="12">
      <c r="A224" s="2"/>
      <c r="B224" s="2"/>
      <c r="C224" s="2"/>
      <c r="D224" s="901">
        <v>0.2</v>
      </c>
      <c r="E224" s="237">
        <f>E198-E202*IF(E202&gt;=0,(1+$D224),IF(E202&lt;0,(1-$D224)))</f>
        <v>-4657.3891360950929</v>
      </c>
      <c r="F224" s="237">
        <f t="shared" ref="F224:X224" si="185">F198-F202*IF(F202&gt;=0,(1+$D224),IF(F202&lt;0,(1-$D224)))</f>
        <v>-359.04317135248402</v>
      </c>
      <c r="G224" s="237">
        <f t="shared" si="185"/>
        <v>128.73910270126655</v>
      </c>
      <c r="H224" s="237">
        <f t="shared" si="185"/>
        <v>128.50838746345065</v>
      </c>
      <c r="I224" s="237">
        <f t="shared" si="185"/>
        <v>102.62213778050781</v>
      </c>
      <c r="J224" s="237">
        <f t="shared" si="185"/>
        <v>1241.1786726577989</v>
      </c>
      <c r="K224" s="237">
        <f t="shared" si="185"/>
        <v>127.81624175000297</v>
      </c>
      <c r="L224" s="237">
        <f t="shared" si="185"/>
        <v>127.58552651218709</v>
      </c>
      <c r="M224" s="237">
        <f t="shared" si="185"/>
        <v>2341.5843862287097</v>
      </c>
      <c r="N224" s="237">
        <f t="shared" si="185"/>
        <v>101.69927682924425</v>
      </c>
      <c r="O224" s="237">
        <f t="shared" si="185"/>
        <v>126.89338079873941</v>
      </c>
      <c r="P224" s="237">
        <f t="shared" si="185"/>
        <v>126.66266556092353</v>
      </c>
      <c r="Q224" s="237">
        <f t="shared" si="185"/>
        <v>126.43195032310764</v>
      </c>
      <c r="R224" s="237">
        <f t="shared" si="185"/>
        <v>126.20123508529174</v>
      </c>
      <c r="S224" s="237">
        <f t="shared" si="185"/>
        <v>100.7764158779807</v>
      </c>
      <c r="T224" s="237">
        <f t="shared" si="185"/>
        <v>125.73980460965997</v>
      </c>
      <c r="U224" s="237">
        <f t="shared" si="185"/>
        <v>125.50908937184407</v>
      </c>
      <c r="V224" s="237">
        <f t="shared" si="185"/>
        <v>125.27837413402817</v>
      </c>
      <c r="W224" s="237">
        <f t="shared" si="185"/>
        <v>125.04765889621228</v>
      </c>
      <c r="X224" s="237">
        <f t="shared" si="185"/>
        <v>87989.12366731264</v>
      </c>
      <c r="Y224" s="237">
        <f t="shared" ref="Y224:AE224" si="186">Y198-Y202*IF(Y202&gt;=0,(1+$D224),IF(Y202&lt;0,(1-$D224)))</f>
        <v>124.58622842058048</v>
      </c>
      <c r="Z224" s="237">
        <f t="shared" si="186"/>
        <v>124.35551318276464</v>
      </c>
      <c r="AA224" s="237">
        <f t="shared" si="186"/>
        <v>124.12479794494877</v>
      </c>
      <c r="AB224" s="237">
        <f t="shared" si="186"/>
        <v>123.8940827071328</v>
      </c>
      <c r="AC224" s="237">
        <f t="shared" si="186"/>
        <v>98.930693975453551</v>
      </c>
      <c r="AD224" s="237">
        <f t="shared" si="186"/>
        <v>123.43265223150109</v>
      </c>
      <c r="AE224" s="237">
        <f t="shared" si="186"/>
        <v>123.20193699368524</v>
      </c>
    </row>
    <row r="225" spans="1:31" ht="12">
      <c r="A225" s="2"/>
      <c r="B225" s="2"/>
      <c r="C225" s="2"/>
      <c r="D225" s="901">
        <v>0.6</v>
      </c>
      <c r="E225" s="237">
        <f>E198-E202*IF(E202&gt;=0,(1+$D225),IF(E202&lt;0,(1-$D225)))</f>
        <v>-10594.029202318618</v>
      </c>
      <c r="F225" s="237">
        <f t="shared" ref="F225:X225" si="187">F198-F202*IF(F202&gt;=0,(1+$D225),IF(F202&lt;0,(1-$D225)))</f>
        <v>-1335.0691499356176</v>
      </c>
      <c r="G225" s="237">
        <f t="shared" si="187"/>
        <v>128.73910270126655</v>
      </c>
      <c r="H225" s="237">
        <f t="shared" si="187"/>
        <v>128.50838746345065</v>
      </c>
      <c r="I225" s="237">
        <f t="shared" si="187"/>
        <v>102.62213778050781</v>
      </c>
      <c r="J225" s="237">
        <f t="shared" si="187"/>
        <v>1241.1786726577989</v>
      </c>
      <c r="K225" s="237">
        <f t="shared" si="187"/>
        <v>127.81624175000297</v>
      </c>
      <c r="L225" s="237">
        <f t="shared" si="187"/>
        <v>127.58552651218709</v>
      </c>
      <c r="M225" s="237">
        <f t="shared" si="187"/>
        <v>2341.5843862287097</v>
      </c>
      <c r="N225" s="237">
        <f t="shared" si="187"/>
        <v>101.69927682924425</v>
      </c>
      <c r="O225" s="237">
        <f t="shared" si="187"/>
        <v>126.89338079873941</v>
      </c>
      <c r="P225" s="237">
        <f t="shared" si="187"/>
        <v>126.66266556092353</v>
      </c>
      <c r="Q225" s="237">
        <f t="shared" si="187"/>
        <v>126.43195032310764</v>
      </c>
      <c r="R225" s="237">
        <f t="shared" si="187"/>
        <v>126.20123508529174</v>
      </c>
      <c r="S225" s="237">
        <f t="shared" si="187"/>
        <v>100.7764158779807</v>
      </c>
      <c r="T225" s="237">
        <f t="shared" si="187"/>
        <v>125.73980460965997</v>
      </c>
      <c r="U225" s="237">
        <f t="shared" si="187"/>
        <v>125.50908937184407</v>
      </c>
      <c r="V225" s="237">
        <f t="shared" si="187"/>
        <v>125.27837413402817</v>
      </c>
      <c r="W225" s="237">
        <f t="shared" si="187"/>
        <v>125.04765889621228</v>
      </c>
      <c r="X225" s="237">
        <f t="shared" si="187"/>
        <v>87989.12366731264</v>
      </c>
      <c r="Y225" s="237">
        <f t="shared" ref="Y225:AE225" si="188">Y198-Y202*IF(Y202&gt;=0,(1+$D225),IF(Y202&lt;0,(1-$D225)))</f>
        <v>124.58622842058048</v>
      </c>
      <c r="Z225" s="237">
        <f t="shared" si="188"/>
        <v>124.35551318276464</v>
      </c>
      <c r="AA225" s="237">
        <f t="shared" si="188"/>
        <v>124.12479794494877</v>
      </c>
      <c r="AB225" s="237">
        <f t="shared" si="188"/>
        <v>123.8940827071328</v>
      </c>
      <c r="AC225" s="237">
        <f t="shared" si="188"/>
        <v>98.930693975453551</v>
      </c>
      <c r="AD225" s="237">
        <f t="shared" si="188"/>
        <v>123.43265223150109</v>
      </c>
      <c r="AE225" s="237">
        <f t="shared" si="188"/>
        <v>123.20193699368524</v>
      </c>
    </row>
    <row r="226" spans="1:31" ht="12">
      <c r="A226" s="2"/>
      <c r="B226" s="2"/>
      <c r="C226" s="2"/>
      <c r="D226" s="899" t="s">
        <v>1133</v>
      </c>
      <c r="E226" s="237"/>
      <c r="F226" s="237"/>
      <c r="G226" s="900"/>
      <c r="H226" s="900"/>
      <c r="I226" s="900"/>
      <c r="J226" s="900"/>
      <c r="K226" s="900"/>
      <c r="L226" s="900"/>
      <c r="M226" s="900"/>
      <c r="N226" s="900"/>
      <c r="O226" s="900"/>
      <c r="P226" s="900"/>
      <c r="Q226" s="900"/>
      <c r="R226" s="900"/>
      <c r="S226" s="900"/>
      <c r="T226" s="900"/>
      <c r="U226" s="900"/>
      <c r="V226" s="900"/>
      <c r="W226" s="900"/>
      <c r="X226" s="900"/>
      <c r="Y226" s="900"/>
      <c r="Z226" s="900"/>
      <c r="AA226" s="900"/>
      <c r="AB226" s="900"/>
      <c r="AC226" s="900"/>
      <c r="AD226" s="900"/>
      <c r="AE226" s="900"/>
    </row>
    <row r="227" spans="1:31" ht="12">
      <c r="A227" s="2"/>
      <c r="B227" s="2"/>
      <c r="C227" s="2"/>
      <c r="D227" s="901">
        <v>0.1</v>
      </c>
      <c r="E227" s="237">
        <f>E$198*(1-$D227)-E$202</f>
        <v>-3004.3222092408778</v>
      </c>
      <c r="F227" s="237">
        <f t="shared" ref="F227:Y229" si="189">F$198*(1-$D227)-F$202</f>
        <v>-127.933658500609</v>
      </c>
      <c r="G227" s="237">
        <f t="shared" si="189"/>
        <v>115.86519243113989</v>
      </c>
      <c r="H227" s="237">
        <f t="shared" si="189"/>
        <v>115.65754871710558</v>
      </c>
      <c r="I227" s="237">
        <f t="shared" si="189"/>
        <v>92.359924002457035</v>
      </c>
      <c r="J227" s="237">
        <f t="shared" si="189"/>
        <v>1117.0608053920191</v>
      </c>
      <c r="K227" s="237">
        <f t="shared" si="189"/>
        <v>115.03461757500268</v>
      </c>
      <c r="L227" s="237">
        <f t="shared" si="189"/>
        <v>114.82697386096838</v>
      </c>
      <c r="M227" s="237">
        <f t="shared" si="189"/>
        <v>2107.4259476058387</v>
      </c>
      <c r="N227" s="237">
        <f t="shared" si="189"/>
        <v>91.529349146319831</v>
      </c>
      <c r="O227" s="237">
        <f t="shared" si="189"/>
        <v>114.20404271886548</v>
      </c>
      <c r="P227" s="237">
        <f t="shared" si="189"/>
        <v>113.99639900483118</v>
      </c>
      <c r="Q227" s="237">
        <f t="shared" si="189"/>
        <v>113.78875529079689</v>
      </c>
      <c r="R227" s="237">
        <f t="shared" si="189"/>
        <v>113.58111157676257</v>
      </c>
      <c r="S227" s="237">
        <f t="shared" si="189"/>
        <v>90.698774290182627</v>
      </c>
      <c r="T227" s="237">
        <f t="shared" si="189"/>
        <v>113.16582414869397</v>
      </c>
      <c r="U227" s="237">
        <f t="shared" si="189"/>
        <v>112.95818043465967</v>
      </c>
      <c r="V227" s="237">
        <f t="shared" si="189"/>
        <v>112.75053672062535</v>
      </c>
      <c r="W227" s="237">
        <f t="shared" si="189"/>
        <v>112.54289300659106</v>
      </c>
      <c r="X227" s="237">
        <f t="shared" si="189"/>
        <v>79190.211300581374</v>
      </c>
      <c r="Y227" s="237">
        <f t="shared" si="189"/>
        <v>112.12760557852243</v>
      </c>
      <c r="Z227" s="237">
        <f t="shared" ref="Y227:AE229" si="190">Z$198*(1-$D227)-Z$202</f>
        <v>111.91996186448817</v>
      </c>
      <c r="AA227" s="237">
        <f t="shared" si="190"/>
        <v>111.7123181504539</v>
      </c>
      <c r="AB227" s="237">
        <f t="shared" si="190"/>
        <v>111.50467443641952</v>
      </c>
      <c r="AC227" s="237">
        <f t="shared" si="190"/>
        <v>89.037624577908204</v>
      </c>
      <c r="AD227" s="237">
        <f t="shared" si="190"/>
        <v>111.08938700835098</v>
      </c>
      <c r="AE227" s="237">
        <f t="shared" si="190"/>
        <v>110.88174329431672</v>
      </c>
    </row>
    <row r="228" spans="1:31" ht="12">
      <c r="A228" s="2"/>
      <c r="B228" s="2"/>
      <c r="C228" s="2"/>
      <c r="D228" s="901">
        <v>0.2</v>
      </c>
      <c r="E228" s="237">
        <f>E$198*(1-$D228)-E$202</f>
        <v>-4319.575315498425</v>
      </c>
      <c r="F228" s="237">
        <f t="shared" si="189"/>
        <v>-384.83713494030053</v>
      </c>
      <c r="G228" s="237">
        <f t="shared" si="189"/>
        <v>102.99128216101325</v>
      </c>
      <c r="H228" s="237">
        <f t="shared" si="189"/>
        <v>102.80670997076052</v>
      </c>
      <c r="I228" s="237">
        <f t="shared" si="189"/>
        <v>82.097710224406256</v>
      </c>
      <c r="J228" s="237">
        <f t="shared" si="189"/>
        <v>992.94293812623914</v>
      </c>
      <c r="K228" s="237">
        <f t="shared" si="189"/>
        <v>102.25299340000238</v>
      </c>
      <c r="L228" s="237">
        <f t="shared" si="189"/>
        <v>102.06842120974967</v>
      </c>
      <c r="M228" s="237">
        <f t="shared" si="189"/>
        <v>1873.2675089829679</v>
      </c>
      <c r="N228" s="237">
        <f t="shared" si="189"/>
        <v>81.359421463395407</v>
      </c>
      <c r="O228" s="237">
        <f t="shared" si="189"/>
        <v>101.51470463899153</v>
      </c>
      <c r="P228" s="237">
        <f t="shared" si="189"/>
        <v>101.33013244873882</v>
      </c>
      <c r="Q228" s="237">
        <f t="shared" si="189"/>
        <v>101.14556025848611</v>
      </c>
      <c r="R228" s="237">
        <f t="shared" si="189"/>
        <v>100.96098806823341</v>
      </c>
      <c r="S228" s="237">
        <f t="shared" si="189"/>
        <v>80.621132702384557</v>
      </c>
      <c r="T228" s="237">
        <f t="shared" si="189"/>
        <v>100.59184368772799</v>
      </c>
      <c r="U228" s="237">
        <f t="shared" si="189"/>
        <v>100.40727149747526</v>
      </c>
      <c r="V228" s="237">
        <f t="shared" si="189"/>
        <v>100.22269930722254</v>
      </c>
      <c r="W228" s="237">
        <f t="shared" si="189"/>
        <v>100.03812711696983</v>
      </c>
      <c r="X228" s="237">
        <f t="shared" si="189"/>
        <v>70391.298933850121</v>
      </c>
      <c r="Y228" s="237">
        <f t="shared" si="190"/>
        <v>99.668982736464386</v>
      </c>
      <c r="Z228" s="237">
        <f t="shared" si="190"/>
        <v>99.48441054621172</v>
      </c>
      <c r="AA228" s="237">
        <f t="shared" si="190"/>
        <v>99.299838355959025</v>
      </c>
      <c r="AB228" s="237">
        <f t="shared" si="190"/>
        <v>99.115266165706245</v>
      </c>
      <c r="AC228" s="237">
        <f t="shared" si="190"/>
        <v>79.144555180362843</v>
      </c>
      <c r="AD228" s="237">
        <f t="shared" si="190"/>
        <v>98.746121785200884</v>
      </c>
      <c r="AE228" s="237">
        <f t="shared" si="190"/>
        <v>98.56154959494819</v>
      </c>
    </row>
    <row r="229" spans="1:31" ht="12.75" thickBot="1">
      <c r="A229" s="2"/>
      <c r="B229" s="2"/>
      <c r="C229" s="2"/>
      <c r="D229" s="902">
        <v>0.4</v>
      </c>
      <c r="E229" s="903">
        <f>E$198*(1-$D229)-E$202</f>
        <v>-6950.0815280135221</v>
      </c>
      <c r="F229" s="903">
        <f t="shared" si="189"/>
        <v>-898.64408781968382</v>
      </c>
      <c r="G229" s="903">
        <f t="shared" si="189"/>
        <v>77.24346162075993</v>
      </c>
      <c r="H229" s="903">
        <f t="shared" si="189"/>
        <v>77.105032478070385</v>
      </c>
      <c r="I229" s="903">
        <f t="shared" si="189"/>
        <v>61.573282668304685</v>
      </c>
      <c r="J229" s="903">
        <f t="shared" si="189"/>
        <v>744.7072035946793</v>
      </c>
      <c r="K229" s="903">
        <f t="shared" si="189"/>
        <v>76.689745050001775</v>
      </c>
      <c r="L229" s="903">
        <f t="shared" si="189"/>
        <v>76.551315907312244</v>
      </c>
      <c r="M229" s="903">
        <f t="shared" si="189"/>
        <v>1404.9506317372259</v>
      </c>
      <c r="N229" s="903">
        <f t="shared" si="189"/>
        <v>61.019566097546551</v>
      </c>
      <c r="O229" s="903">
        <f t="shared" si="189"/>
        <v>76.136028479243649</v>
      </c>
      <c r="P229" s="903">
        <f t="shared" si="189"/>
        <v>75.997599336554117</v>
      </c>
      <c r="Q229" s="903">
        <f t="shared" si="189"/>
        <v>75.859170193864585</v>
      </c>
      <c r="R229" s="903">
        <f t="shared" si="189"/>
        <v>75.72074105117504</v>
      </c>
      <c r="S229" s="903">
        <f t="shared" si="189"/>
        <v>60.465849526788418</v>
      </c>
      <c r="T229" s="903">
        <f t="shared" si="189"/>
        <v>75.443882765795976</v>
      </c>
      <c r="U229" s="903">
        <f t="shared" si="189"/>
        <v>75.305453623106445</v>
      </c>
      <c r="V229" s="903">
        <f t="shared" si="189"/>
        <v>75.167024480416899</v>
      </c>
      <c r="W229" s="903">
        <f t="shared" si="189"/>
        <v>75.028595337727367</v>
      </c>
      <c r="X229" s="903">
        <f t="shared" si="189"/>
        <v>52793.47420038758</v>
      </c>
      <c r="Y229" s="903">
        <f t="shared" si="190"/>
        <v>74.75173705234829</v>
      </c>
      <c r="Z229" s="903">
        <f t="shared" si="190"/>
        <v>74.613307909658786</v>
      </c>
      <c r="AA229" s="903">
        <f t="shared" si="190"/>
        <v>74.474878766969255</v>
      </c>
      <c r="AB229" s="903">
        <f t="shared" si="190"/>
        <v>74.33644962427968</v>
      </c>
      <c r="AC229" s="903">
        <f t="shared" si="190"/>
        <v>59.358416385272129</v>
      </c>
      <c r="AD229" s="903">
        <f t="shared" si="190"/>
        <v>74.05959133890066</v>
      </c>
      <c r="AE229" s="903">
        <f t="shared" si="190"/>
        <v>73.921162196211142</v>
      </c>
    </row>
    <row r="231" spans="1:31" s="2" customFormat="1" ht="15.75" customHeight="1" thickBot="1">
      <c r="A231" s="1168" t="s">
        <v>1320</v>
      </c>
      <c r="D231" s="821"/>
      <c r="E231" s="237"/>
      <c r="F231" s="237"/>
      <c r="G231" s="237"/>
      <c r="H231" s="237"/>
      <c r="I231" s="237"/>
      <c r="J231" s="237"/>
      <c r="K231" s="237"/>
      <c r="L231" s="237"/>
      <c r="M231" s="237"/>
      <c r="N231" s="237"/>
      <c r="O231" s="237"/>
      <c r="P231" s="237"/>
      <c r="Q231" s="237"/>
      <c r="R231" s="237"/>
      <c r="S231" s="237"/>
      <c r="T231" s="237"/>
      <c r="U231" s="237"/>
      <c r="V231" s="237"/>
      <c r="W231" s="237"/>
      <c r="X231" s="237"/>
      <c r="Y231" s="237"/>
      <c r="Z231" s="237"/>
      <c r="AA231" s="237"/>
      <c r="AB231" s="237"/>
      <c r="AC231" s="237"/>
      <c r="AD231" s="237"/>
      <c r="AE231" s="237"/>
    </row>
    <row r="232" spans="1:31">
      <c r="A232" s="1159" t="s">
        <v>1299</v>
      </c>
      <c r="B232" s="1160"/>
      <c r="C232" s="1161"/>
      <c r="D232" s="1161"/>
      <c r="E232" s="1161"/>
      <c r="F232" s="1160"/>
      <c r="G232" s="1160"/>
      <c r="H232" s="1160"/>
      <c r="I232" s="1160"/>
      <c r="J232" s="1160"/>
      <c r="K232" s="1160"/>
      <c r="L232" s="1160"/>
      <c r="M232" s="1160"/>
      <c r="N232" s="1160"/>
      <c r="O232" s="1160"/>
      <c r="P232" s="1160"/>
      <c r="Q232" s="1160"/>
      <c r="R232" s="1160"/>
      <c r="S232" s="1160"/>
      <c r="T232" s="1160"/>
      <c r="U232" s="1160"/>
      <c r="V232" s="1160"/>
      <c r="W232" s="1160"/>
      <c r="X232" s="1160"/>
      <c r="Y232" s="1160"/>
      <c r="Z232" s="1160"/>
      <c r="AA232" s="1160"/>
      <c r="AB232" s="1160"/>
      <c r="AC232" s="1160"/>
      <c r="AD232" s="1160"/>
      <c r="AE232" s="1160"/>
    </row>
    <row r="233" spans="1:31">
      <c r="A233" s="915"/>
      <c r="C233" s="252"/>
      <c r="D233" s="252"/>
      <c r="E233" s="252"/>
    </row>
    <row r="234" spans="1:31">
      <c r="A234" s="1163" t="s">
        <v>122</v>
      </c>
      <c r="B234" s="914" t="s">
        <v>197</v>
      </c>
      <c r="C234" s="265">
        <f>C188</f>
        <v>15463.395475856412</v>
      </c>
      <c r="D234" s="252"/>
      <c r="E234" s="252"/>
    </row>
    <row r="235" spans="1:31">
      <c r="A235" s="1163" t="s">
        <v>1300</v>
      </c>
      <c r="B235" s="914" t="s">
        <v>197</v>
      </c>
      <c r="C235" s="685">
        <f>C234</f>
        <v>15463.395475856412</v>
      </c>
      <c r="D235" s="252"/>
      <c r="E235" s="252"/>
    </row>
    <row r="236" spans="1:31">
      <c r="A236" s="1163" t="s">
        <v>1301</v>
      </c>
      <c r="B236" s="914" t="s">
        <v>197</v>
      </c>
      <c r="C236" s="685">
        <v>0</v>
      </c>
      <c r="D236" s="252"/>
      <c r="E236" s="252"/>
    </row>
    <row r="237" spans="1:31">
      <c r="A237" s="918" t="s">
        <v>1302</v>
      </c>
      <c r="C237" s="252"/>
      <c r="D237" s="252"/>
      <c r="E237" s="252"/>
    </row>
    <row r="238" spans="1:31">
      <c r="A238" s="912" t="s">
        <v>293</v>
      </c>
      <c r="C238" s="252"/>
      <c r="D238" s="257" t="s">
        <v>295</v>
      </c>
      <c r="E238" s="1505" t="s">
        <v>296</v>
      </c>
      <c r="F238" s="1505"/>
      <c r="G238" s="1505"/>
      <c r="H238" s="1505"/>
      <c r="I238" s="1505"/>
      <c r="J238" s="258"/>
      <c r="K238" s="258"/>
      <c r="L238" s="258"/>
      <c r="M238" s="258"/>
      <c r="N238" s="258"/>
      <c r="O238" s="1505"/>
      <c r="P238" s="1505"/>
      <c r="Q238" s="1505"/>
      <c r="R238" s="1505"/>
      <c r="S238" s="1505"/>
      <c r="T238" s="258"/>
      <c r="U238" s="258"/>
      <c r="V238" s="258"/>
      <c r="W238" s="258"/>
      <c r="X238" s="258"/>
      <c r="Y238" s="258"/>
      <c r="Z238" s="258"/>
      <c r="AA238" s="258"/>
      <c r="AB238" s="258"/>
      <c r="AC238" s="258"/>
      <c r="AD238" s="258"/>
      <c r="AE238" s="258"/>
    </row>
    <row r="239" spans="1:31">
      <c r="A239" s="912"/>
      <c r="C239" s="252"/>
      <c r="D239" s="262" t="s">
        <v>297</v>
      </c>
      <c r="E239" s="262">
        <v>1</v>
      </c>
      <c r="F239" s="262">
        <v>2</v>
      </c>
      <c r="G239" s="262">
        <v>3</v>
      </c>
      <c r="H239" s="262">
        <v>4</v>
      </c>
      <c r="I239" s="262">
        <v>5</v>
      </c>
      <c r="J239" s="262">
        <v>6</v>
      </c>
      <c r="K239" s="262">
        <v>7</v>
      </c>
      <c r="L239" s="262">
        <v>8</v>
      </c>
      <c r="M239" s="262">
        <v>9</v>
      </c>
      <c r="N239" s="263">
        <v>10</v>
      </c>
      <c r="O239" s="262">
        <v>11</v>
      </c>
      <c r="P239" s="262">
        <v>12</v>
      </c>
      <c r="Q239" s="262">
        <v>13</v>
      </c>
      <c r="R239" s="262">
        <v>14</v>
      </c>
      <c r="S239" s="262">
        <v>15</v>
      </c>
      <c r="T239" s="262">
        <v>16</v>
      </c>
      <c r="U239" s="262">
        <v>17</v>
      </c>
      <c r="V239" s="262">
        <v>18</v>
      </c>
      <c r="W239" s="262">
        <v>19</v>
      </c>
      <c r="X239" s="263">
        <v>20</v>
      </c>
      <c r="Y239" s="263">
        <v>21</v>
      </c>
      <c r="Z239" s="263">
        <v>22</v>
      </c>
      <c r="AA239" s="263">
        <v>23</v>
      </c>
      <c r="AB239" s="263">
        <v>24</v>
      </c>
      <c r="AC239" s="263">
        <v>25</v>
      </c>
      <c r="AD239" s="263">
        <v>26</v>
      </c>
      <c r="AE239" s="263">
        <v>27</v>
      </c>
    </row>
    <row r="240" spans="1:31">
      <c r="A240" s="1158" t="s">
        <v>1305</v>
      </c>
      <c r="C240" s="252"/>
      <c r="D240" s="264"/>
      <c r="E240" s="264"/>
      <c r="F240" s="264"/>
      <c r="G240" s="264"/>
      <c r="H240" s="264"/>
      <c r="I240" s="264"/>
      <c r="J240" s="264"/>
      <c r="K240" s="264"/>
      <c r="L240" s="264"/>
      <c r="M240" s="264"/>
      <c r="N240" s="1157"/>
      <c r="O240" s="264"/>
      <c r="P240" s="264"/>
      <c r="Q240" s="264"/>
      <c r="R240" s="264"/>
      <c r="S240" s="264"/>
      <c r="T240" s="264"/>
      <c r="U240" s="264"/>
      <c r="V240" s="264"/>
      <c r="W240" s="264"/>
      <c r="X240" s="1157"/>
      <c r="Y240" s="1157"/>
      <c r="Z240" s="1157"/>
      <c r="AA240" s="1157"/>
      <c r="AB240" s="1157"/>
      <c r="AC240" s="1157"/>
      <c r="AD240" s="1157"/>
      <c r="AE240" s="1157"/>
    </row>
    <row r="241" spans="1:31">
      <c r="A241" s="1165" t="s">
        <v>1303</v>
      </c>
      <c r="C241" s="252"/>
      <c r="D241" s="252"/>
      <c r="E241" s="265">
        <f>E195</f>
        <v>129.20053317689832</v>
      </c>
      <c r="F241" s="265">
        <f t="shared" ref="F241:X241" si="191">F195</f>
        <v>128.96981793908242</v>
      </c>
      <c r="G241" s="265">
        <f t="shared" si="191"/>
        <v>128.73910270126655</v>
      </c>
      <c r="H241" s="265">
        <f t="shared" si="191"/>
        <v>128.50838746345065</v>
      </c>
      <c r="I241" s="265">
        <f t="shared" si="191"/>
        <v>102.62213778050781</v>
      </c>
      <c r="J241" s="265">
        <f t="shared" si="191"/>
        <v>1241.1786726577989</v>
      </c>
      <c r="K241" s="265">
        <f t="shared" si="191"/>
        <v>127.81624175000297</v>
      </c>
      <c r="L241" s="265">
        <f t="shared" si="191"/>
        <v>127.58552651218709</v>
      </c>
      <c r="M241" s="265">
        <f t="shared" si="191"/>
        <v>2341.5843862287097</v>
      </c>
      <c r="N241" s="265">
        <f t="shared" si="191"/>
        <v>101.69927682924425</v>
      </c>
      <c r="O241" s="265">
        <f t="shared" si="191"/>
        <v>126.89338079873941</v>
      </c>
      <c r="P241" s="265">
        <f t="shared" si="191"/>
        <v>126.66266556092353</v>
      </c>
      <c r="Q241" s="265">
        <f t="shared" si="191"/>
        <v>126.43195032310764</v>
      </c>
      <c r="R241" s="265">
        <f t="shared" si="191"/>
        <v>126.20123508529174</v>
      </c>
      <c r="S241" s="265">
        <f t="shared" si="191"/>
        <v>100.7764158779807</v>
      </c>
      <c r="T241" s="265">
        <f t="shared" si="191"/>
        <v>125.73980460965997</v>
      </c>
      <c r="U241" s="265">
        <f t="shared" si="191"/>
        <v>125.50908937184407</v>
      </c>
      <c r="V241" s="265">
        <f t="shared" si="191"/>
        <v>125.27837413402817</v>
      </c>
      <c r="W241" s="265">
        <f t="shared" si="191"/>
        <v>125.04765889621228</v>
      </c>
      <c r="X241" s="265">
        <f t="shared" si="191"/>
        <v>87989.12366731264</v>
      </c>
      <c r="Y241" s="265">
        <f t="shared" ref="Y241:AE241" si="192">Y195</f>
        <v>124.58622842058048</v>
      </c>
      <c r="Z241" s="265">
        <f t="shared" si="192"/>
        <v>124.35551318276464</v>
      </c>
      <c r="AA241" s="265">
        <f t="shared" si="192"/>
        <v>124.12479794494877</v>
      </c>
      <c r="AB241" s="265">
        <f t="shared" si="192"/>
        <v>123.8940827071328</v>
      </c>
      <c r="AC241" s="265">
        <f t="shared" si="192"/>
        <v>98.930693975453551</v>
      </c>
      <c r="AD241" s="265">
        <f t="shared" si="192"/>
        <v>123.43265223150109</v>
      </c>
      <c r="AE241" s="265">
        <f t="shared" si="192"/>
        <v>123.20193699368524</v>
      </c>
    </row>
    <row r="242" spans="1:31">
      <c r="A242" s="1165" t="s">
        <v>1301</v>
      </c>
      <c r="C242" s="252"/>
      <c r="D242" s="252"/>
      <c r="E242" s="252">
        <f>C236</f>
        <v>0</v>
      </c>
    </row>
    <row r="243" spans="1:31">
      <c r="A243" s="1158" t="s">
        <v>1306</v>
      </c>
      <c r="C243" s="252"/>
      <c r="D243" s="252"/>
      <c r="E243" s="265">
        <f t="shared" ref="E243:X243" si="193">SUM(E241:E242)</f>
        <v>129.20053317689832</v>
      </c>
      <c r="F243" s="265">
        <f t="shared" si="193"/>
        <v>128.96981793908242</v>
      </c>
      <c r="G243" s="265">
        <f t="shared" si="193"/>
        <v>128.73910270126655</v>
      </c>
      <c r="H243" s="265">
        <f t="shared" si="193"/>
        <v>128.50838746345065</v>
      </c>
      <c r="I243" s="265">
        <f t="shared" si="193"/>
        <v>102.62213778050781</v>
      </c>
      <c r="J243" s="265">
        <f t="shared" si="193"/>
        <v>1241.1786726577989</v>
      </c>
      <c r="K243" s="265">
        <f t="shared" si="193"/>
        <v>127.81624175000297</v>
      </c>
      <c r="L243" s="265">
        <f t="shared" si="193"/>
        <v>127.58552651218709</v>
      </c>
      <c r="M243" s="265">
        <f t="shared" si="193"/>
        <v>2341.5843862287097</v>
      </c>
      <c r="N243" s="265">
        <f t="shared" si="193"/>
        <v>101.69927682924425</v>
      </c>
      <c r="O243" s="265">
        <f t="shared" si="193"/>
        <v>126.89338079873941</v>
      </c>
      <c r="P243" s="265">
        <f t="shared" si="193"/>
        <v>126.66266556092353</v>
      </c>
      <c r="Q243" s="265">
        <f t="shared" si="193"/>
        <v>126.43195032310764</v>
      </c>
      <c r="R243" s="265">
        <f t="shared" si="193"/>
        <v>126.20123508529174</v>
      </c>
      <c r="S243" s="265">
        <f t="shared" si="193"/>
        <v>100.7764158779807</v>
      </c>
      <c r="T243" s="265">
        <f t="shared" si="193"/>
        <v>125.73980460965997</v>
      </c>
      <c r="U243" s="265">
        <f t="shared" si="193"/>
        <v>125.50908937184407</v>
      </c>
      <c r="V243" s="265">
        <f t="shared" si="193"/>
        <v>125.27837413402817</v>
      </c>
      <c r="W243" s="265">
        <f t="shared" si="193"/>
        <v>125.04765889621228</v>
      </c>
      <c r="X243" s="265">
        <f t="shared" si="193"/>
        <v>87989.12366731264</v>
      </c>
      <c r="Y243" s="265">
        <f t="shared" ref="Y243:AE243" si="194">SUM(Y241:Y242)</f>
        <v>124.58622842058048</v>
      </c>
      <c r="Z243" s="265">
        <f t="shared" si="194"/>
        <v>124.35551318276464</v>
      </c>
      <c r="AA243" s="265">
        <f t="shared" si="194"/>
        <v>124.12479794494877</v>
      </c>
      <c r="AB243" s="265">
        <f t="shared" si="194"/>
        <v>123.8940827071328</v>
      </c>
      <c r="AC243" s="265">
        <f t="shared" si="194"/>
        <v>98.930693975453551</v>
      </c>
      <c r="AD243" s="265">
        <f t="shared" si="194"/>
        <v>123.43265223150109</v>
      </c>
      <c r="AE243" s="265">
        <f t="shared" si="194"/>
        <v>123.20193699368524</v>
      </c>
    </row>
    <row r="244" spans="1:31">
      <c r="A244" s="912"/>
      <c r="C244" s="252"/>
      <c r="D244" s="252"/>
      <c r="E244" s="252"/>
    </row>
    <row r="245" spans="1:31">
      <c r="A245" s="1158" t="s">
        <v>1307</v>
      </c>
      <c r="C245" s="252"/>
      <c r="D245" s="252"/>
      <c r="E245" s="252"/>
    </row>
    <row r="246" spans="1:31">
      <c r="A246" s="912" t="s">
        <v>1308</v>
      </c>
      <c r="C246" s="252"/>
      <c r="D246" s="252"/>
      <c r="E246" s="265">
        <f>E201</f>
        <v>14841.600165558808</v>
      </c>
      <c r="F246" s="265">
        <f t="shared" ref="F246:X246" si="195">F201</f>
        <v>2440.0649464578332</v>
      </c>
      <c r="G246" s="265">
        <f t="shared" si="195"/>
        <v>0</v>
      </c>
      <c r="H246" s="265">
        <f t="shared" si="195"/>
        <v>0</v>
      </c>
      <c r="I246" s="265">
        <f t="shared" si="195"/>
        <v>0</v>
      </c>
      <c r="J246" s="265">
        <f t="shared" si="195"/>
        <v>0</v>
      </c>
      <c r="K246" s="265">
        <f t="shared" si="195"/>
        <v>0</v>
      </c>
      <c r="L246" s="265">
        <f t="shared" si="195"/>
        <v>0</v>
      </c>
      <c r="M246" s="265">
        <f t="shared" si="195"/>
        <v>0</v>
      </c>
      <c r="N246" s="265">
        <f t="shared" si="195"/>
        <v>0</v>
      </c>
      <c r="O246" s="265">
        <f t="shared" si="195"/>
        <v>0</v>
      </c>
      <c r="P246" s="265">
        <f t="shared" si="195"/>
        <v>0</v>
      </c>
      <c r="Q246" s="265">
        <f t="shared" si="195"/>
        <v>0</v>
      </c>
      <c r="R246" s="265">
        <f t="shared" si="195"/>
        <v>0</v>
      </c>
      <c r="S246" s="265">
        <f t="shared" si="195"/>
        <v>0</v>
      </c>
      <c r="T246" s="265">
        <f t="shared" si="195"/>
        <v>0</v>
      </c>
      <c r="U246" s="265">
        <f t="shared" si="195"/>
        <v>0</v>
      </c>
      <c r="V246" s="265">
        <f t="shared" si="195"/>
        <v>0</v>
      </c>
      <c r="W246" s="265">
        <f t="shared" si="195"/>
        <v>0</v>
      </c>
      <c r="X246" s="265">
        <f t="shared" si="195"/>
        <v>0</v>
      </c>
      <c r="Y246" s="265">
        <f t="shared" ref="Y246:AE246" si="196">Y201</f>
        <v>0</v>
      </c>
      <c r="Z246" s="265">
        <f t="shared" si="196"/>
        <v>0</v>
      </c>
      <c r="AA246" s="265">
        <f t="shared" si="196"/>
        <v>0</v>
      </c>
      <c r="AB246" s="265">
        <f t="shared" si="196"/>
        <v>0</v>
      </c>
      <c r="AC246" s="265">
        <f t="shared" si="196"/>
        <v>0</v>
      </c>
      <c r="AD246" s="265">
        <f t="shared" si="196"/>
        <v>0</v>
      </c>
      <c r="AE246" s="265">
        <f t="shared" si="196"/>
        <v>0</v>
      </c>
    </row>
    <row r="247" spans="1:31">
      <c r="A247" s="1158" t="s">
        <v>1309</v>
      </c>
      <c r="C247" s="252"/>
      <c r="D247" s="252"/>
      <c r="E247" s="265">
        <f>SUM(E246)</f>
        <v>14841.600165558808</v>
      </c>
      <c r="F247" s="265">
        <f t="shared" ref="F247:X247" si="197">SUM(F246)</f>
        <v>2440.0649464578332</v>
      </c>
      <c r="G247" s="265">
        <f t="shared" si="197"/>
        <v>0</v>
      </c>
      <c r="H247" s="265">
        <f t="shared" si="197"/>
        <v>0</v>
      </c>
      <c r="I247" s="265">
        <f t="shared" si="197"/>
        <v>0</v>
      </c>
      <c r="J247" s="265">
        <f t="shared" si="197"/>
        <v>0</v>
      </c>
      <c r="K247" s="265">
        <f t="shared" si="197"/>
        <v>0</v>
      </c>
      <c r="L247" s="265">
        <f t="shared" si="197"/>
        <v>0</v>
      </c>
      <c r="M247" s="265">
        <f t="shared" si="197"/>
        <v>0</v>
      </c>
      <c r="N247" s="265">
        <f t="shared" si="197"/>
        <v>0</v>
      </c>
      <c r="O247" s="265">
        <f t="shared" si="197"/>
        <v>0</v>
      </c>
      <c r="P247" s="265">
        <f t="shared" si="197"/>
        <v>0</v>
      </c>
      <c r="Q247" s="265">
        <f t="shared" si="197"/>
        <v>0</v>
      </c>
      <c r="R247" s="265">
        <f t="shared" si="197"/>
        <v>0</v>
      </c>
      <c r="S247" s="265">
        <f t="shared" si="197"/>
        <v>0</v>
      </c>
      <c r="T247" s="265">
        <f t="shared" si="197"/>
        <v>0</v>
      </c>
      <c r="U247" s="265">
        <f t="shared" si="197"/>
        <v>0</v>
      </c>
      <c r="V247" s="265">
        <f t="shared" si="197"/>
        <v>0</v>
      </c>
      <c r="W247" s="265">
        <f t="shared" si="197"/>
        <v>0</v>
      </c>
      <c r="X247" s="265">
        <f t="shared" si="197"/>
        <v>0</v>
      </c>
      <c r="Y247" s="265">
        <f t="shared" ref="Y247:AE247" si="198">SUM(Y246)</f>
        <v>0</v>
      </c>
      <c r="Z247" s="265">
        <f t="shared" si="198"/>
        <v>0</v>
      </c>
      <c r="AA247" s="265">
        <f t="shared" si="198"/>
        <v>0</v>
      </c>
      <c r="AB247" s="265">
        <f t="shared" si="198"/>
        <v>0</v>
      </c>
      <c r="AC247" s="265">
        <f t="shared" si="198"/>
        <v>0</v>
      </c>
      <c r="AD247" s="265">
        <f t="shared" si="198"/>
        <v>0</v>
      </c>
      <c r="AE247" s="265">
        <f t="shared" si="198"/>
        <v>0</v>
      </c>
    </row>
    <row r="248" spans="1:31">
      <c r="A248" s="912"/>
      <c r="C248" s="252"/>
      <c r="D248" s="252"/>
      <c r="E248" s="252"/>
    </row>
    <row r="249" spans="1:31">
      <c r="A249" s="1158" t="s">
        <v>1310</v>
      </c>
      <c r="C249" s="252"/>
      <c r="D249" s="252"/>
      <c r="E249" s="265">
        <f>E243-E247</f>
        <v>-14712.39963238191</v>
      </c>
      <c r="F249" s="265">
        <f t="shared" ref="F249:X249" si="199">F243-F247</f>
        <v>-2311.0951285187507</v>
      </c>
      <c r="G249" s="265">
        <f t="shared" si="199"/>
        <v>128.73910270126655</v>
      </c>
      <c r="H249" s="265">
        <f t="shared" si="199"/>
        <v>128.50838746345065</v>
      </c>
      <c r="I249" s="265">
        <f t="shared" si="199"/>
        <v>102.62213778050781</v>
      </c>
      <c r="J249" s="265">
        <f t="shared" si="199"/>
        <v>1241.1786726577989</v>
      </c>
      <c r="K249" s="265">
        <f t="shared" si="199"/>
        <v>127.81624175000297</v>
      </c>
      <c r="L249" s="265">
        <f t="shared" si="199"/>
        <v>127.58552651218709</v>
      </c>
      <c r="M249" s="265">
        <f t="shared" si="199"/>
        <v>2341.5843862287097</v>
      </c>
      <c r="N249" s="265">
        <f t="shared" si="199"/>
        <v>101.69927682924425</v>
      </c>
      <c r="O249" s="265">
        <f t="shared" si="199"/>
        <v>126.89338079873941</v>
      </c>
      <c r="P249" s="265">
        <f t="shared" si="199"/>
        <v>126.66266556092353</v>
      </c>
      <c r="Q249" s="265">
        <f t="shared" si="199"/>
        <v>126.43195032310764</v>
      </c>
      <c r="R249" s="265">
        <f t="shared" si="199"/>
        <v>126.20123508529174</v>
      </c>
      <c r="S249" s="265">
        <f t="shared" si="199"/>
        <v>100.7764158779807</v>
      </c>
      <c r="T249" s="265">
        <f t="shared" si="199"/>
        <v>125.73980460965997</v>
      </c>
      <c r="U249" s="265">
        <f t="shared" si="199"/>
        <v>125.50908937184407</v>
      </c>
      <c r="V249" s="265">
        <f t="shared" si="199"/>
        <v>125.27837413402817</v>
      </c>
      <c r="W249" s="265">
        <f t="shared" si="199"/>
        <v>125.04765889621228</v>
      </c>
      <c r="X249" s="265">
        <f t="shared" si="199"/>
        <v>87989.12366731264</v>
      </c>
      <c r="Y249" s="265">
        <f t="shared" ref="Y249:AE249" si="200">Y243-Y247</f>
        <v>124.58622842058048</v>
      </c>
      <c r="Z249" s="265">
        <f t="shared" si="200"/>
        <v>124.35551318276464</v>
      </c>
      <c r="AA249" s="265">
        <f t="shared" si="200"/>
        <v>124.12479794494877</v>
      </c>
      <c r="AB249" s="265">
        <f t="shared" si="200"/>
        <v>123.8940827071328</v>
      </c>
      <c r="AC249" s="265">
        <f t="shared" si="200"/>
        <v>98.930693975453551</v>
      </c>
      <c r="AD249" s="265">
        <f t="shared" si="200"/>
        <v>123.43265223150109</v>
      </c>
      <c r="AE249" s="265">
        <f t="shared" si="200"/>
        <v>123.20193699368524</v>
      </c>
    </row>
    <row r="250" spans="1:31" ht="12" thickBot="1">
      <c r="A250" s="1166" t="s">
        <v>350</v>
      </c>
      <c r="B250" s="921"/>
      <c r="C250" s="1090"/>
      <c r="D250" s="1090"/>
      <c r="E250" s="1091">
        <f>E249-$D$72</f>
        <v>-14712.39963238191</v>
      </c>
      <c r="F250" s="1091">
        <f t="shared" ref="F250:X250" si="201">F249-$D$72</f>
        <v>-2311.0951285187507</v>
      </c>
      <c r="G250" s="1091">
        <f t="shared" si="201"/>
        <v>128.73910270126655</v>
      </c>
      <c r="H250" s="1091">
        <f t="shared" si="201"/>
        <v>128.50838746345065</v>
      </c>
      <c r="I250" s="1091">
        <f t="shared" si="201"/>
        <v>102.62213778050781</v>
      </c>
      <c r="J250" s="1091">
        <f t="shared" si="201"/>
        <v>1241.1786726577989</v>
      </c>
      <c r="K250" s="1091">
        <f t="shared" si="201"/>
        <v>127.81624175000297</v>
      </c>
      <c r="L250" s="1091">
        <f t="shared" si="201"/>
        <v>127.58552651218709</v>
      </c>
      <c r="M250" s="1091">
        <f t="shared" si="201"/>
        <v>2341.5843862287097</v>
      </c>
      <c r="N250" s="1091">
        <f t="shared" si="201"/>
        <v>101.69927682924425</v>
      </c>
      <c r="O250" s="1091">
        <f t="shared" si="201"/>
        <v>126.89338079873941</v>
      </c>
      <c r="P250" s="1091">
        <f t="shared" si="201"/>
        <v>126.66266556092353</v>
      </c>
      <c r="Q250" s="1091">
        <f t="shared" si="201"/>
        <v>126.43195032310764</v>
      </c>
      <c r="R250" s="1091">
        <f t="shared" si="201"/>
        <v>126.20123508529174</v>
      </c>
      <c r="S250" s="1091">
        <f t="shared" si="201"/>
        <v>100.7764158779807</v>
      </c>
      <c r="T250" s="1091">
        <f t="shared" si="201"/>
        <v>125.73980460965997</v>
      </c>
      <c r="U250" s="1091">
        <f t="shared" si="201"/>
        <v>125.50908937184407</v>
      </c>
      <c r="V250" s="1091">
        <f t="shared" si="201"/>
        <v>125.27837413402817</v>
      </c>
      <c r="W250" s="1091">
        <f t="shared" si="201"/>
        <v>125.04765889621228</v>
      </c>
      <c r="X250" s="1091">
        <f t="shared" si="201"/>
        <v>87989.12366731264</v>
      </c>
      <c r="Y250" s="1091">
        <f t="shared" ref="Y250:AE250" si="202">Y249-$D$72</f>
        <v>124.58622842058048</v>
      </c>
      <c r="Z250" s="1091">
        <f t="shared" si="202"/>
        <v>124.35551318276464</v>
      </c>
      <c r="AA250" s="1091">
        <f t="shared" si="202"/>
        <v>124.12479794494877</v>
      </c>
      <c r="AB250" s="1091">
        <f t="shared" si="202"/>
        <v>123.8940827071328</v>
      </c>
      <c r="AC250" s="1091">
        <f t="shared" si="202"/>
        <v>98.930693975453551</v>
      </c>
      <c r="AD250" s="1091">
        <f t="shared" si="202"/>
        <v>123.43265223150109</v>
      </c>
      <c r="AE250" s="1091">
        <f t="shared" si="202"/>
        <v>123.20193699368524</v>
      </c>
    </row>
    <row r="251" spans="1:31">
      <c r="C251" s="252"/>
      <c r="D251" s="252"/>
      <c r="E251" s="252"/>
    </row>
    <row r="252" spans="1:31" ht="12" thickBot="1">
      <c r="C252" s="252"/>
      <c r="D252" s="252"/>
      <c r="E252" s="252"/>
    </row>
    <row r="253" spans="1:31" s="2" customFormat="1" ht="12.75" thickBot="1">
      <c r="A253" s="896" t="s">
        <v>1103</v>
      </c>
      <c r="B253" s="1503" t="s">
        <v>1104</v>
      </c>
      <c r="C253" s="1515"/>
      <c r="D253" s="1503" t="s">
        <v>1429</v>
      </c>
      <c r="E253" s="1504"/>
      <c r="F253" s="1237"/>
      <c r="G253" s="1239"/>
      <c r="J253" s="1121" t="s">
        <v>1278</v>
      </c>
      <c r="K253" s="1127">
        <v>0</v>
      </c>
    </row>
    <row r="254" spans="1:31" s="2" customFormat="1" ht="12">
      <c r="A254" s="885"/>
      <c r="B254" s="886" t="s">
        <v>351</v>
      </c>
      <c r="C254" s="886" t="s">
        <v>1105</v>
      </c>
      <c r="D254" s="886" t="s">
        <v>351</v>
      </c>
      <c r="E254" s="886" t="s">
        <v>1576</v>
      </c>
      <c r="F254" s="886" t="s">
        <v>1578</v>
      </c>
      <c r="G254" s="887" t="s">
        <v>1579</v>
      </c>
      <c r="J254" s="1122" t="s">
        <v>1281</v>
      </c>
      <c r="K254" s="1125">
        <f>MAXA(E202:Y202)</f>
        <v>14841.600165558808</v>
      </c>
    </row>
    <row r="255" spans="1:31" s="2" customFormat="1" ht="12.75" thickBot="1">
      <c r="A255" s="888" t="s">
        <v>1106</v>
      </c>
      <c r="B255" s="882">
        <f>IRR(E266:N266)</f>
        <v>-0.18362892645197759</v>
      </c>
      <c r="C255" s="883">
        <f>NPV(0.06,E266:N266)</f>
        <v>-13167.116616109965</v>
      </c>
      <c r="D255" s="882">
        <f>IRR(E266:X266)</f>
        <v>0.10073221896921836</v>
      </c>
      <c r="E255" s="883">
        <f>NPV(0.06,E266:AE266)</f>
        <v>14946.556303207552</v>
      </c>
      <c r="F255" s="883">
        <f>NPV(0.04,E266:AE266)</f>
        <v>28016.873202195486</v>
      </c>
      <c r="G255" s="883">
        <f>NPV(0.08,E266:AE266)</f>
        <v>6176.3221986457802</v>
      </c>
      <c r="J255" s="1123" t="s">
        <v>1280</v>
      </c>
      <c r="K255" s="1126">
        <f>E255/K254+1</f>
        <v>2.0070717534819664</v>
      </c>
    </row>
    <row r="256" spans="1:31" s="2" customFormat="1" ht="12.75" thickBot="1">
      <c r="A256" s="890"/>
      <c r="B256" s="882"/>
      <c r="C256" s="883"/>
      <c r="D256" s="882"/>
      <c r="E256" s="883"/>
      <c r="F256" s="883"/>
      <c r="G256" s="883"/>
      <c r="J256" s="1170" t="s">
        <v>1319</v>
      </c>
      <c r="K256" s="1171">
        <f>X239</f>
        <v>20</v>
      </c>
    </row>
    <row r="257" spans="1:31" s="2" customFormat="1" ht="12">
      <c r="A257" s="891" t="s">
        <v>1107</v>
      </c>
      <c r="B257" s="882">
        <f>IRR(E268:N268)</f>
        <v>-0.19478100027252121</v>
      </c>
      <c r="C257" s="883">
        <f>NPV(0.06,E268:N268)</f>
        <v>-14784.432486700054</v>
      </c>
      <c r="D257" s="882">
        <f>IRR(E268:X268)</f>
        <v>9.4525024109273215E-2</v>
      </c>
      <c r="E257" s="883">
        <f t="shared" ref="E257:E263" si="203">NPV(0.06,E268:AE268)</f>
        <v>13329.240432617464</v>
      </c>
      <c r="F257" s="883">
        <f>NPV(0.04,E268:AE268)</f>
        <v>26364.198542558002</v>
      </c>
      <c r="G257" s="883">
        <f>NPV(0.08,E268:AE268)</f>
        <v>4592.9037208284481</v>
      </c>
    </row>
    <row r="258" spans="1:31" s="2" customFormat="1" ht="12">
      <c r="A258" s="891" t="s">
        <v>1108</v>
      </c>
      <c r="B258" s="882">
        <f>IRR(E269:N269)</f>
        <v>-0.20477969185448763</v>
      </c>
      <c r="C258" s="883">
        <f>NPV(0.06,E269:N269)</f>
        <v>-16401.748357290129</v>
      </c>
      <c r="D258" s="882">
        <f>IRR(E269:X269)</f>
        <v>8.8928400818061304E-2</v>
      </c>
      <c r="E258" s="883">
        <f t="shared" si="203"/>
        <v>11711.92456202739</v>
      </c>
      <c r="F258" s="883">
        <f>NPV(0.04,E269:AE269)</f>
        <v>24711.523882920519</v>
      </c>
      <c r="G258" s="883">
        <f>NPV(0.08,E269:AE269)</f>
        <v>3009.4852430111191</v>
      </c>
    </row>
    <row r="259" spans="1:31" s="2" customFormat="1" ht="12">
      <c r="A259" s="891" t="s">
        <v>1109</v>
      </c>
      <c r="B259" s="884">
        <f>IRR(E270:N270)</f>
        <v>-0.23666956463101341</v>
      </c>
      <c r="C259" s="883">
        <f>NPV(0.06,E270:N270)</f>
        <v>-22871.011839650459</v>
      </c>
      <c r="D259" s="884">
        <f>IRR(E270:X270)</f>
        <v>7.0859745926498796E-2</v>
      </c>
      <c r="E259" s="883">
        <f t="shared" si="203"/>
        <v>5242.6610796670593</v>
      </c>
      <c r="F259" s="883">
        <f>NPV(0.04,E270:AE270)</f>
        <v>18100.825244370597</v>
      </c>
      <c r="G259" s="883">
        <f>NPV(0.08,E270:AE270)</f>
        <v>-3324.188668258204</v>
      </c>
    </row>
    <row r="260" spans="1:31" s="2" customFormat="1" ht="12">
      <c r="A260" s="891"/>
      <c r="B260" s="882"/>
      <c r="C260" s="883"/>
      <c r="D260" s="882"/>
      <c r="E260" s="883">
        <f t="shared" si="203"/>
        <v>0</v>
      </c>
      <c r="F260" s="883">
        <f>NPV(0.04,F271:Y271)</f>
        <v>0</v>
      </c>
      <c r="G260" s="883">
        <f>NPV(0.08,G271:Z271)</f>
        <v>0</v>
      </c>
    </row>
    <row r="261" spans="1:31" s="2" customFormat="1" ht="12">
      <c r="A261" s="891" t="s">
        <v>1110</v>
      </c>
      <c r="B261" s="882">
        <f>IRR(E272:N272)</f>
        <v>-0.19594467919210312</v>
      </c>
      <c r="C261" s="883">
        <f>NPV(0.06,E272:N272)</f>
        <v>-13467.720825089047</v>
      </c>
      <c r="D261" s="882">
        <f>IRR(E272:X272)</f>
        <v>9.387523461971603E-2</v>
      </c>
      <c r="E261" s="883">
        <f t="shared" si="203"/>
        <v>11834.584802296715</v>
      </c>
      <c r="F261" s="883">
        <f>NPV(0.04,E272:AE272)</f>
        <v>23562.51122233846</v>
      </c>
      <c r="G261" s="883">
        <f>NPV(0.08,E272:AE272)</f>
        <v>3975.2715009638682</v>
      </c>
    </row>
    <row r="262" spans="1:31" s="2" customFormat="1" ht="12">
      <c r="A262" s="891" t="s">
        <v>1111</v>
      </c>
      <c r="B262" s="882">
        <f>IRR(E273:N273)</f>
        <v>-0.20941235641472533</v>
      </c>
      <c r="C262" s="883">
        <f>NPV(0.06,E273:N273)</f>
        <v>-13768.325034068133</v>
      </c>
      <c r="D262" s="882">
        <f>IRR(E273:X273)</f>
        <v>8.6324765408182014E-2</v>
      </c>
      <c r="E262" s="883">
        <f t="shared" si="203"/>
        <v>8722.6133013858798</v>
      </c>
      <c r="F262" s="883">
        <f>NPV(0.04,E273:AE273)</f>
        <v>19108.149242481435</v>
      </c>
      <c r="G262" s="883">
        <f>NPV(0.08,E273:AE273)</f>
        <v>1774.2208032819569</v>
      </c>
    </row>
    <row r="263" spans="1:31" s="2" customFormat="1" ht="12.75" thickBot="1">
      <c r="A263" s="892" t="s">
        <v>1112</v>
      </c>
      <c r="B263" s="893">
        <f>IRR(E274:N274)</f>
        <v>-0.24105649788790884</v>
      </c>
      <c r="C263" s="894">
        <f>NPV(0.06,E274:N274)</f>
        <v>-14369.533452026311</v>
      </c>
      <c r="D263" s="893">
        <f>IRR(E274:X274)</f>
        <v>6.8345951104685998E-2</v>
      </c>
      <c r="E263" s="894">
        <f t="shared" si="203"/>
        <v>2498.6702995641981</v>
      </c>
      <c r="F263" s="894">
        <f>NPV(0.04,E274:AE274)</f>
        <v>10199.425282767374</v>
      </c>
      <c r="G263" s="894">
        <f>NPV(0.08,E274:AE274)</f>
        <v>-2627.8805920818522</v>
      </c>
    </row>
    <row r="264" spans="1:31" s="2" customFormat="1" ht="12.75" thickBot="1">
      <c r="A264" s="845"/>
      <c r="B264" s="845"/>
      <c r="C264" s="9"/>
    </row>
    <row r="265" spans="1:31" s="2" customFormat="1" ht="15" customHeight="1">
      <c r="D265" s="897"/>
      <c r="E265" s="898" t="s">
        <v>432</v>
      </c>
      <c r="F265" s="898" t="s">
        <v>1113</v>
      </c>
      <c r="G265" s="898" t="s">
        <v>1114</v>
      </c>
      <c r="H265" s="898" t="s">
        <v>1115</v>
      </c>
      <c r="I265" s="898" t="s">
        <v>1116</v>
      </c>
      <c r="J265" s="898" t="s">
        <v>1117</v>
      </c>
      <c r="K265" s="898" t="s">
        <v>1118</v>
      </c>
      <c r="L265" s="898" t="s">
        <v>1119</v>
      </c>
      <c r="M265" s="898" t="s">
        <v>1120</v>
      </c>
      <c r="N265" s="898" t="s">
        <v>1121</v>
      </c>
      <c r="O265" s="898" t="s">
        <v>1122</v>
      </c>
      <c r="P265" s="898" t="s">
        <v>1123</v>
      </c>
      <c r="Q265" s="898" t="s">
        <v>1124</v>
      </c>
      <c r="R265" s="898" t="s">
        <v>1125</v>
      </c>
      <c r="S265" s="898" t="s">
        <v>1126</v>
      </c>
      <c r="T265" s="898" t="s">
        <v>1127</v>
      </c>
      <c r="U265" s="898" t="s">
        <v>1128</v>
      </c>
      <c r="V265" s="898" t="s">
        <v>1129</v>
      </c>
      <c r="W265" s="898" t="s">
        <v>1130</v>
      </c>
      <c r="X265" s="898" t="s">
        <v>1131</v>
      </c>
      <c r="Y265" s="898" t="s">
        <v>1422</v>
      </c>
      <c r="Z265" s="898" t="s">
        <v>1423</v>
      </c>
      <c r="AA265" s="898" t="s">
        <v>1424</v>
      </c>
      <c r="AB265" s="898" t="s">
        <v>1425</v>
      </c>
      <c r="AC265" s="898" t="s">
        <v>1426</v>
      </c>
      <c r="AD265" s="898" t="s">
        <v>1427</v>
      </c>
      <c r="AE265" s="898" t="s">
        <v>1428</v>
      </c>
    </row>
    <row r="266" spans="1:31" s="2" customFormat="1" ht="15" customHeight="1">
      <c r="D266" s="899" t="s">
        <v>1106</v>
      </c>
      <c r="E266" s="237">
        <f>E243-E247</f>
        <v>-14712.39963238191</v>
      </c>
      <c r="F266" s="237">
        <f t="shared" ref="F266:X266" si="204">F243-F247</f>
        <v>-2311.0951285187507</v>
      </c>
      <c r="G266" s="237">
        <f t="shared" si="204"/>
        <v>128.73910270126655</v>
      </c>
      <c r="H266" s="237">
        <f t="shared" si="204"/>
        <v>128.50838746345065</v>
      </c>
      <c r="I266" s="237">
        <f t="shared" si="204"/>
        <v>102.62213778050781</v>
      </c>
      <c r="J266" s="237">
        <f t="shared" si="204"/>
        <v>1241.1786726577989</v>
      </c>
      <c r="K266" s="237">
        <f t="shared" si="204"/>
        <v>127.81624175000297</v>
      </c>
      <c r="L266" s="237">
        <f t="shared" si="204"/>
        <v>127.58552651218709</v>
      </c>
      <c r="M266" s="237">
        <f t="shared" si="204"/>
        <v>2341.5843862287097</v>
      </c>
      <c r="N266" s="237">
        <f t="shared" si="204"/>
        <v>101.69927682924425</v>
      </c>
      <c r="O266" s="237">
        <f t="shared" si="204"/>
        <v>126.89338079873941</v>
      </c>
      <c r="P266" s="237">
        <f t="shared" si="204"/>
        <v>126.66266556092353</v>
      </c>
      <c r="Q266" s="237">
        <f t="shared" si="204"/>
        <v>126.43195032310764</v>
      </c>
      <c r="R266" s="237">
        <f t="shared" si="204"/>
        <v>126.20123508529174</v>
      </c>
      <c r="S266" s="237">
        <f t="shared" si="204"/>
        <v>100.7764158779807</v>
      </c>
      <c r="T266" s="237">
        <f t="shared" si="204"/>
        <v>125.73980460965997</v>
      </c>
      <c r="U266" s="237">
        <f t="shared" si="204"/>
        <v>125.50908937184407</v>
      </c>
      <c r="V266" s="237">
        <f t="shared" si="204"/>
        <v>125.27837413402817</v>
      </c>
      <c r="W266" s="237">
        <f t="shared" si="204"/>
        <v>125.04765889621228</v>
      </c>
      <c r="X266" s="237">
        <f t="shared" si="204"/>
        <v>87989.12366731264</v>
      </c>
      <c r="Y266" s="237">
        <f t="shared" ref="Y266:AE266" si="205">Y243-Y247</f>
        <v>124.58622842058048</v>
      </c>
      <c r="Z266" s="237">
        <f t="shared" si="205"/>
        <v>124.35551318276464</v>
      </c>
      <c r="AA266" s="237">
        <f t="shared" si="205"/>
        <v>124.12479794494877</v>
      </c>
      <c r="AB266" s="237">
        <f t="shared" si="205"/>
        <v>123.8940827071328</v>
      </c>
      <c r="AC266" s="237">
        <f t="shared" si="205"/>
        <v>98.930693975453551</v>
      </c>
      <c r="AD266" s="237">
        <f t="shared" si="205"/>
        <v>123.43265223150109</v>
      </c>
      <c r="AE266" s="237">
        <f t="shared" si="205"/>
        <v>123.20193699368524</v>
      </c>
    </row>
    <row r="267" spans="1:31" s="2" customFormat="1" ht="15" customHeight="1">
      <c r="D267" s="899" t="s">
        <v>1132</v>
      </c>
      <c r="E267" s="237"/>
      <c r="F267" s="237"/>
      <c r="G267" s="900"/>
      <c r="H267" s="900"/>
      <c r="I267" s="900"/>
      <c r="J267" s="900"/>
      <c r="K267" s="900"/>
      <c r="L267" s="900"/>
      <c r="M267" s="900"/>
      <c r="N267" s="900"/>
      <c r="O267" s="900"/>
      <c r="P267" s="900"/>
      <c r="Q267" s="900"/>
      <c r="R267" s="900"/>
      <c r="S267" s="900"/>
      <c r="T267" s="900"/>
      <c r="U267" s="900"/>
      <c r="V267" s="900"/>
      <c r="W267" s="900"/>
      <c r="X267" s="900"/>
      <c r="Y267" s="900"/>
      <c r="Z267" s="900"/>
      <c r="AA267" s="900"/>
      <c r="AB267" s="900"/>
      <c r="AC267" s="900"/>
      <c r="AD267" s="900"/>
      <c r="AE267" s="900"/>
    </row>
    <row r="268" spans="1:31" s="2" customFormat="1" ht="15" customHeight="1">
      <c r="D268" s="901">
        <v>0.1</v>
      </c>
      <c r="E268" s="237">
        <f>E243-E247*IF(E247&gt;=0,(1+$D268),IF(E247&lt;0,(1-$D268)))</f>
        <v>-16196.559648937793</v>
      </c>
      <c r="F268" s="237">
        <f t="shared" ref="F268:X268" si="206">F243-F247*IF(F247&gt;=0,(1+$D268),IF(F247&lt;0,(1-$D268)))</f>
        <v>-2555.1016231645344</v>
      </c>
      <c r="G268" s="237">
        <f t="shared" si="206"/>
        <v>128.73910270126655</v>
      </c>
      <c r="H268" s="237">
        <f t="shared" si="206"/>
        <v>128.50838746345065</v>
      </c>
      <c r="I268" s="237">
        <f t="shared" si="206"/>
        <v>102.62213778050781</v>
      </c>
      <c r="J268" s="237">
        <f t="shared" si="206"/>
        <v>1241.1786726577989</v>
      </c>
      <c r="K268" s="237">
        <f t="shared" si="206"/>
        <v>127.81624175000297</v>
      </c>
      <c r="L268" s="237">
        <f t="shared" si="206"/>
        <v>127.58552651218709</v>
      </c>
      <c r="M268" s="237">
        <f t="shared" si="206"/>
        <v>2341.5843862287097</v>
      </c>
      <c r="N268" s="237">
        <f t="shared" si="206"/>
        <v>101.69927682924425</v>
      </c>
      <c r="O268" s="237">
        <f t="shared" si="206"/>
        <v>126.89338079873941</v>
      </c>
      <c r="P268" s="237">
        <f t="shared" si="206"/>
        <v>126.66266556092353</v>
      </c>
      <c r="Q268" s="237">
        <f t="shared" si="206"/>
        <v>126.43195032310764</v>
      </c>
      <c r="R268" s="237">
        <f t="shared" si="206"/>
        <v>126.20123508529174</v>
      </c>
      <c r="S268" s="237">
        <f t="shared" si="206"/>
        <v>100.7764158779807</v>
      </c>
      <c r="T268" s="237">
        <f t="shared" si="206"/>
        <v>125.73980460965997</v>
      </c>
      <c r="U268" s="237">
        <f t="shared" si="206"/>
        <v>125.50908937184407</v>
      </c>
      <c r="V268" s="237">
        <f t="shared" si="206"/>
        <v>125.27837413402817</v>
      </c>
      <c r="W268" s="237">
        <f t="shared" si="206"/>
        <v>125.04765889621228</v>
      </c>
      <c r="X268" s="237">
        <f t="shared" si="206"/>
        <v>87989.12366731264</v>
      </c>
      <c r="Y268" s="237">
        <f t="shared" ref="Y268:AE268" si="207">Y243-Y247*IF(Y247&gt;=0,(1+$D268),IF(Y247&lt;0,(1-$D268)))</f>
        <v>124.58622842058048</v>
      </c>
      <c r="Z268" s="237">
        <f t="shared" si="207"/>
        <v>124.35551318276464</v>
      </c>
      <c r="AA268" s="237">
        <f t="shared" si="207"/>
        <v>124.12479794494877</v>
      </c>
      <c r="AB268" s="237">
        <f t="shared" si="207"/>
        <v>123.8940827071328</v>
      </c>
      <c r="AC268" s="237">
        <f t="shared" si="207"/>
        <v>98.930693975453551</v>
      </c>
      <c r="AD268" s="237">
        <f t="shared" si="207"/>
        <v>123.43265223150109</v>
      </c>
      <c r="AE268" s="237">
        <f t="shared" si="207"/>
        <v>123.20193699368524</v>
      </c>
    </row>
    <row r="269" spans="1:31" s="2" customFormat="1" ht="15" customHeight="1">
      <c r="D269" s="901">
        <v>0.2</v>
      </c>
      <c r="E269" s="237">
        <f>E243-E247*IF(E247&gt;=0,(1+$D269),IF(E247&lt;0,(1-$D269)))</f>
        <v>-17680.719665493671</v>
      </c>
      <c r="F269" s="237">
        <f t="shared" ref="F269:X269" si="208">F243-F247*IF(F247&gt;=0,(1+$D269),IF(F247&lt;0,(1-$D269)))</f>
        <v>-2799.1081178103173</v>
      </c>
      <c r="G269" s="237">
        <f t="shared" si="208"/>
        <v>128.73910270126655</v>
      </c>
      <c r="H269" s="237">
        <f t="shared" si="208"/>
        <v>128.50838746345065</v>
      </c>
      <c r="I269" s="237">
        <f t="shared" si="208"/>
        <v>102.62213778050781</v>
      </c>
      <c r="J269" s="237">
        <f t="shared" si="208"/>
        <v>1241.1786726577989</v>
      </c>
      <c r="K269" s="237">
        <f t="shared" si="208"/>
        <v>127.81624175000297</v>
      </c>
      <c r="L269" s="237">
        <f t="shared" si="208"/>
        <v>127.58552651218709</v>
      </c>
      <c r="M269" s="237">
        <f t="shared" si="208"/>
        <v>2341.5843862287097</v>
      </c>
      <c r="N269" s="237">
        <f t="shared" si="208"/>
        <v>101.69927682924425</v>
      </c>
      <c r="O269" s="237">
        <f t="shared" si="208"/>
        <v>126.89338079873941</v>
      </c>
      <c r="P269" s="237">
        <f t="shared" si="208"/>
        <v>126.66266556092353</v>
      </c>
      <c r="Q269" s="237">
        <f t="shared" si="208"/>
        <v>126.43195032310764</v>
      </c>
      <c r="R269" s="237">
        <f t="shared" si="208"/>
        <v>126.20123508529174</v>
      </c>
      <c r="S269" s="237">
        <f t="shared" si="208"/>
        <v>100.7764158779807</v>
      </c>
      <c r="T269" s="237">
        <f t="shared" si="208"/>
        <v>125.73980460965997</v>
      </c>
      <c r="U269" s="237">
        <f t="shared" si="208"/>
        <v>125.50908937184407</v>
      </c>
      <c r="V269" s="237">
        <f t="shared" si="208"/>
        <v>125.27837413402817</v>
      </c>
      <c r="W269" s="237">
        <f t="shared" si="208"/>
        <v>125.04765889621228</v>
      </c>
      <c r="X269" s="237">
        <f t="shared" si="208"/>
        <v>87989.12366731264</v>
      </c>
      <c r="Y269" s="237">
        <f t="shared" ref="Y269:AE269" si="209">Y243-Y247*IF(Y247&gt;=0,(1+$D269),IF(Y247&lt;0,(1-$D269)))</f>
        <v>124.58622842058048</v>
      </c>
      <c r="Z269" s="237">
        <f t="shared" si="209"/>
        <v>124.35551318276464</v>
      </c>
      <c r="AA269" s="237">
        <f t="shared" si="209"/>
        <v>124.12479794494877</v>
      </c>
      <c r="AB269" s="237">
        <f t="shared" si="209"/>
        <v>123.8940827071328</v>
      </c>
      <c r="AC269" s="237">
        <f t="shared" si="209"/>
        <v>98.930693975453551</v>
      </c>
      <c r="AD269" s="237">
        <f t="shared" si="209"/>
        <v>123.43265223150109</v>
      </c>
      <c r="AE269" s="237">
        <f t="shared" si="209"/>
        <v>123.20193699368524</v>
      </c>
    </row>
    <row r="270" spans="1:31" s="2" customFormat="1" ht="15" customHeight="1">
      <c r="D270" s="901">
        <v>0.6</v>
      </c>
      <c r="E270" s="237">
        <f>E243-E247*IF(E247&gt;=0,(1+$D270),IF(E247&lt;0,(1-$D270)))</f>
        <v>-23617.359731717195</v>
      </c>
      <c r="F270" s="237">
        <f t="shared" ref="F270:X270" si="210">F243-F247*IF(F247&gt;=0,(1+$D270),IF(F247&lt;0,(1-$D270)))</f>
        <v>-3775.1340963934508</v>
      </c>
      <c r="G270" s="237">
        <f t="shared" si="210"/>
        <v>128.73910270126655</v>
      </c>
      <c r="H270" s="237">
        <f t="shared" si="210"/>
        <v>128.50838746345065</v>
      </c>
      <c r="I270" s="237">
        <f t="shared" si="210"/>
        <v>102.62213778050781</v>
      </c>
      <c r="J270" s="237">
        <f t="shared" si="210"/>
        <v>1241.1786726577989</v>
      </c>
      <c r="K270" s="237">
        <f t="shared" si="210"/>
        <v>127.81624175000297</v>
      </c>
      <c r="L270" s="237">
        <f t="shared" si="210"/>
        <v>127.58552651218709</v>
      </c>
      <c r="M270" s="237">
        <f t="shared" si="210"/>
        <v>2341.5843862287097</v>
      </c>
      <c r="N270" s="237">
        <f t="shared" si="210"/>
        <v>101.69927682924425</v>
      </c>
      <c r="O270" s="237">
        <f t="shared" si="210"/>
        <v>126.89338079873941</v>
      </c>
      <c r="P270" s="237">
        <f t="shared" si="210"/>
        <v>126.66266556092353</v>
      </c>
      <c r="Q270" s="237">
        <f t="shared" si="210"/>
        <v>126.43195032310764</v>
      </c>
      <c r="R270" s="237">
        <f t="shared" si="210"/>
        <v>126.20123508529174</v>
      </c>
      <c r="S270" s="237">
        <f t="shared" si="210"/>
        <v>100.7764158779807</v>
      </c>
      <c r="T270" s="237">
        <f t="shared" si="210"/>
        <v>125.73980460965997</v>
      </c>
      <c r="U270" s="237">
        <f t="shared" si="210"/>
        <v>125.50908937184407</v>
      </c>
      <c r="V270" s="237">
        <f t="shared" si="210"/>
        <v>125.27837413402817</v>
      </c>
      <c r="W270" s="237">
        <f t="shared" si="210"/>
        <v>125.04765889621228</v>
      </c>
      <c r="X270" s="237">
        <f t="shared" si="210"/>
        <v>87989.12366731264</v>
      </c>
      <c r="Y270" s="237">
        <f t="shared" ref="Y270:AE270" si="211">Y243-Y247*IF(Y247&gt;=0,(1+$D270),IF(Y247&lt;0,(1-$D270)))</f>
        <v>124.58622842058048</v>
      </c>
      <c r="Z270" s="237">
        <f t="shared" si="211"/>
        <v>124.35551318276464</v>
      </c>
      <c r="AA270" s="237">
        <f t="shared" si="211"/>
        <v>124.12479794494877</v>
      </c>
      <c r="AB270" s="237">
        <f t="shared" si="211"/>
        <v>123.8940827071328</v>
      </c>
      <c r="AC270" s="237">
        <f t="shared" si="211"/>
        <v>98.930693975453551</v>
      </c>
      <c r="AD270" s="237">
        <f t="shared" si="211"/>
        <v>123.43265223150109</v>
      </c>
      <c r="AE270" s="237">
        <f t="shared" si="211"/>
        <v>123.20193699368524</v>
      </c>
    </row>
    <row r="271" spans="1:31" s="2" customFormat="1" ht="15" customHeight="1">
      <c r="D271" s="899" t="s">
        <v>1133</v>
      </c>
      <c r="E271" s="237"/>
      <c r="F271" s="237"/>
      <c r="G271" s="900"/>
      <c r="H271" s="900"/>
      <c r="I271" s="900"/>
      <c r="J271" s="900"/>
      <c r="K271" s="900"/>
      <c r="L271" s="900"/>
      <c r="M271" s="900"/>
      <c r="N271" s="900"/>
      <c r="O271" s="900"/>
      <c r="P271" s="900"/>
      <c r="Q271" s="900"/>
      <c r="R271" s="900"/>
      <c r="S271" s="900"/>
      <c r="T271" s="900"/>
      <c r="U271" s="900"/>
      <c r="V271" s="900"/>
      <c r="W271" s="900"/>
      <c r="X271" s="900"/>
      <c r="Y271" s="900"/>
      <c r="Z271" s="900"/>
      <c r="AA271" s="900"/>
      <c r="AB271" s="900"/>
      <c r="AC271" s="900"/>
      <c r="AD271" s="900"/>
      <c r="AE271" s="900"/>
    </row>
    <row r="272" spans="1:31" s="2" customFormat="1" ht="15" customHeight="1">
      <c r="D272" s="901">
        <v>0.1</v>
      </c>
      <c r="E272" s="237">
        <f>E$243*(1-$D272)-E$247</f>
        <v>-14725.3196856996</v>
      </c>
      <c r="F272" s="237">
        <f t="shared" ref="F272:Y274" si="212">F$243*(1-$D272)-F$247</f>
        <v>-2323.992110312659</v>
      </c>
      <c r="G272" s="237">
        <f t="shared" si="212"/>
        <v>115.86519243113989</v>
      </c>
      <c r="H272" s="237">
        <f t="shared" si="212"/>
        <v>115.65754871710558</v>
      </c>
      <c r="I272" s="237">
        <f t="shared" si="212"/>
        <v>92.359924002457035</v>
      </c>
      <c r="J272" s="237">
        <f t="shared" si="212"/>
        <v>1117.0608053920191</v>
      </c>
      <c r="K272" s="237">
        <f t="shared" si="212"/>
        <v>115.03461757500268</v>
      </c>
      <c r="L272" s="237">
        <f t="shared" si="212"/>
        <v>114.82697386096838</v>
      </c>
      <c r="M272" s="237">
        <f t="shared" si="212"/>
        <v>2107.4259476058387</v>
      </c>
      <c r="N272" s="237">
        <f t="shared" si="212"/>
        <v>91.529349146319831</v>
      </c>
      <c r="O272" s="237">
        <f t="shared" si="212"/>
        <v>114.20404271886548</v>
      </c>
      <c r="P272" s="237">
        <f t="shared" si="212"/>
        <v>113.99639900483118</v>
      </c>
      <c r="Q272" s="237">
        <f t="shared" si="212"/>
        <v>113.78875529079689</v>
      </c>
      <c r="R272" s="237">
        <f t="shared" si="212"/>
        <v>113.58111157676257</v>
      </c>
      <c r="S272" s="237">
        <f t="shared" si="212"/>
        <v>90.698774290182627</v>
      </c>
      <c r="T272" s="237">
        <f t="shared" si="212"/>
        <v>113.16582414869397</v>
      </c>
      <c r="U272" s="237">
        <f t="shared" si="212"/>
        <v>112.95818043465967</v>
      </c>
      <c r="V272" s="237">
        <f t="shared" si="212"/>
        <v>112.75053672062535</v>
      </c>
      <c r="W272" s="237">
        <f t="shared" si="212"/>
        <v>112.54289300659106</v>
      </c>
      <c r="X272" s="237">
        <f t="shared" si="212"/>
        <v>79190.211300581374</v>
      </c>
      <c r="Y272" s="237">
        <f t="shared" si="212"/>
        <v>112.12760557852243</v>
      </c>
      <c r="Z272" s="237">
        <f t="shared" ref="Y272:AE274" si="213">Z$243*(1-$D272)-Z$247</f>
        <v>111.91996186448817</v>
      </c>
      <c r="AA272" s="237">
        <f t="shared" si="213"/>
        <v>111.7123181504539</v>
      </c>
      <c r="AB272" s="237">
        <f t="shared" si="213"/>
        <v>111.50467443641952</v>
      </c>
      <c r="AC272" s="237">
        <f t="shared" si="213"/>
        <v>89.037624577908204</v>
      </c>
      <c r="AD272" s="237">
        <f t="shared" si="213"/>
        <v>111.08938700835098</v>
      </c>
      <c r="AE272" s="237">
        <f t="shared" si="213"/>
        <v>110.88174329431672</v>
      </c>
    </row>
    <row r="273" spans="4:31" s="2" customFormat="1" ht="15" customHeight="1">
      <c r="D273" s="901">
        <v>0.2</v>
      </c>
      <c r="E273" s="237">
        <f>E$243*(1-$D273)-E$247</f>
        <v>-14738.23973901729</v>
      </c>
      <c r="F273" s="237">
        <f t="shared" si="212"/>
        <v>-2336.8890921065672</v>
      </c>
      <c r="G273" s="237">
        <f t="shared" si="212"/>
        <v>102.99128216101325</v>
      </c>
      <c r="H273" s="237">
        <f t="shared" si="212"/>
        <v>102.80670997076052</v>
      </c>
      <c r="I273" s="237">
        <f t="shared" si="212"/>
        <v>82.097710224406256</v>
      </c>
      <c r="J273" s="237">
        <f t="shared" si="212"/>
        <v>992.94293812623914</v>
      </c>
      <c r="K273" s="237">
        <f t="shared" si="212"/>
        <v>102.25299340000238</v>
      </c>
      <c r="L273" s="237">
        <f t="shared" si="212"/>
        <v>102.06842120974967</v>
      </c>
      <c r="M273" s="237">
        <f t="shared" si="212"/>
        <v>1873.2675089829679</v>
      </c>
      <c r="N273" s="237">
        <f t="shared" si="212"/>
        <v>81.359421463395407</v>
      </c>
      <c r="O273" s="237">
        <f t="shared" si="212"/>
        <v>101.51470463899153</v>
      </c>
      <c r="P273" s="237">
        <f t="shared" si="212"/>
        <v>101.33013244873882</v>
      </c>
      <c r="Q273" s="237">
        <f t="shared" si="212"/>
        <v>101.14556025848611</v>
      </c>
      <c r="R273" s="237">
        <f t="shared" si="212"/>
        <v>100.96098806823341</v>
      </c>
      <c r="S273" s="237">
        <f t="shared" si="212"/>
        <v>80.621132702384557</v>
      </c>
      <c r="T273" s="237">
        <f t="shared" si="212"/>
        <v>100.59184368772799</v>
      </c>
      <c r="U273" s="237">
        <f t="shared" si="212"/>
        <v>100.40727149747526</v>
      </c>
      <c r="V273" s="237">
        <f t="shared" si="212"/>
        <v>100.22269930722254</v>
      </c>
      <c r="W273" s="237">
        <f t="shared" si="212"/>
        <v>100.03812711696983</v>
      </c>
      <c r="X273" s="237">
        <f t="shared" si="212"/>
        <v>70391.298933850121</v>
      </c>
      <c r="Y273" s="237">
        <f t="shared" si="213"/>
        <v>99.668982736464386</v>
      </c>
      <c r="Z273" s="237">
        <f t="shared" si="213"/>
        <v>99.48441054621172</v>
      </c>
      <c r="AA273" s="237">
        <f t="shared" si="213"/>
        <v>99.299838355959025</v>
      </c>
      <c r="AB273" s="237">
        <f t="shared" si="213"/>
        <v>99.115266165706245</v>
      </c>
      <c r="AC273" s="237">
        <f t="shared" si="213"/>
        <v>79.144555180362843</v>
      </c>
      <c r="AD273" s="237">
        <f t="shared" si="213"/>
        <v>98.746121785200884</v>
      </c>
      <c r="AE273" s="237">
        <f t="shared" si="213"/>
        <v>98.56154959494819</v>
      </c>
    </row>
    <row r="274" spans="4:31" s="2" customFormat="1" ht="15.75" customHeight="1" thickBot="1">
      <c r="D274" s="902">
        <v>0.4</v>
      </c>
      <c r="E274" s="237">
        <f>E$243*(1-$D274)-E$247</f>
        <v>-14764.079845652668</v>
      </c>
      <c r="F274" s="237">
        <f t="shared" si="212"/>
        <v>-2362.6830556943837</v>
      </c>
      <c r="G274" s="237">
        <f t="shared" si="212"/>
        <v>77.24346162075993</v>
      </c>
      <c r="H274" s="237">
        <f t="shared" si="212"/>
        <v>77.105032478070385</v>
      </c>
      <c r="I274" s="237">
        <f t="shared" si="212"/>
        <v>61.573282668304685</v>
      </c>
      <c r="J274" s="237">
        <f t="shared" si="212"/>
        <v>744.7072035946793</v>
      </c>
      <c r="K274" s="237">
        <f t="shared" si="212"/>
        <v>76.689745050001775</v>
      </c>
      <c r="L274" s="237">
        <f t="shared" si="212"/>
        <v>76.551315907312244</v>
      </c>
      <c r="M274" s="237">
        <f t="shared" si="212"/>
        <v>1404.9506317372259</v>
      </c>
      <c r="N274" s="237">
        <f t="shared" si="212"/>
        <v>61.019566097546551</v>
      </c>
      <c r="O274" s="237">
        <f t="shared" si="212"/>
        <v>76.136028479243649</v>
      </c>
      <c r="P274" s="237">
        <f t="shared" si="212"/>
        <v>75.997599336554117</v>
      </c>
      <c r="Q274" s="237">
        <f t="shared" si="212"/>
        <v>75.859170193864585</v>
      </c>
      <c r="R274" s="237">
        <f t="shared" si="212"/>
        <v>75.72074105117504</v>
      </c>
      <c r="S274" s="237">
        <f t="shared" si="212"/>
        <v>60.465849526788418</v>
      </c>
      <c r="T274" s="237">
        <f t="shared" si="212"/>
        <v>75.443882765795976</v>
      </c>
      <c r="U274" s="237">
        <f t="shared" si="212"/>
        <v>75.305453623106445</v>
      </c>
      <c r="V274" s="237">
        <f t="shared" si="212"/>
        <v>75.167024480416899</v>
      </c>
      <c r="W274" s="237">
        <f t="shared" si="212"/>
        <v>75.028595337727367</v>
      </c>
      <c r="X274" s="237">
        <f t="shared" si="212"/>
        <v>52793.47420038758</v>
      </c>
      <c r="Y274" s="237">
        <f t="shared" si="213"/>
        <v>74.75173705234829</v>
      </c>
      <c r="Z274" s="237">
        <f t="shared" si="213"/>
        <v>74.613307909658786</v>
      </c>
      <c r="AA274" s="237">
        <f t="shared" si="213"/>
        <v>74.474878766969255</v>
      </c>
      <c r="AB274" s="237">
        <f t="shared" si="213"/>
        <v>74.33644962427968</v>
      </c>
      <c r="AC274" s="237">
        <f t="shared" si="213"/>
        <v>59.358416385272129</v>
      </c>
      <c r="AD274" s="237">
        <f t="shared" si="213"/>
        <v>74.05959133890066</v>
      </c>
      <c r="AE274" s="237">
        <f t="shared" si="213"/>
        <v>73.921162196211142</v>
      </c>
    </row>
  </sheetData>
  <mergeCells count="20">
    <mergeCell ref="E238:I238"/>
    <mergeCell ref="O238:S238"/>
    <mergeCell ref="B253:C253"/>
    <mergeCell ref="D253:E253"/>
    <mergeCell ref="B208:C208"/>
    <mergeCell ref="D208:E208"/>
    <mergeCell ref="E16:I16"/>
    <mergeCell ref="O16:S16"/>
    <mergeCell ref="B77:C77"/>
    <mergeCell ref="D77:E77"/>
    <mergeCell ref="E149:I149"/>
    <mergeCell ref="O149:S149"/>
    <mergeCell ref="E61:I61"/>
    <mergeCell ref="O61:S61"/>
    <mergeCell ref="E192:I192"/>
    <mergeCell ref="O192:S192"/>
    <mergeCell ref="E106:I106"/>
    <mergeCell ref="O106:S106"/>
    <mergeCell ref="B121:C121"/>
    <mergeCell ref="D121:E121"/>
  </mergeCells>
  <hyperlinks>
    <hyperlink ref="X1" location="ToC!A1" display="Table of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theme="9"/>
  </sheetPr>
  <dimension ref="A1:AC291"/>
  <sheetViews>
    <sheetView topLeftCell="A277" zoomScale="70" zoomScaleNormal="70" workbookViewId="0">
      <selection activeCell="M290" sqref="M290"/>
    </sheetView>
  </sheetViews>
  <sheetFormatPr defaultRowHeight="15"/>
  <cols>
    <col min="1" max="1" width="12.7109375" customWidth="1"/>
    <col min="2" max="2" width="56" customWidth="1"/>
    <col min="3" max="4" width="15.7109375" customWidth="1"/>
    <col min="5" max="5" width="12.5703125" bestFit="1" customWidth="1"/>
    <col min="6" max="6" width="11.7109375" bestFit="1" customWidth="1"/>
    <col min="7" max="7" width="11.7109375" customWidth="1"/>
    <col min="8" max="12" width="12" bestFit="1" customWidth="1"/>
    <col min="13" max="14" width="12.7109375" bestFit="1" customWidth="1"/>
    <col min="15" max="15" width="12" bestFit="1" customWidth="1"/>
    <col min="16" max="22" width="12.7109375" bestFit="1" customWidth="1"/>
    <col min="23" max="29" width="11.140625" customWidth="1"/>
  </cols>
  <sheetData>
    <row r="1" spans="1:22">
      <c r="A1" s="759" t="s">
        <v>198</v>
      </c>
      <c r="P1" s="1109" t="s">
        <v>1274</v>
      </c>
      <c r="Q1" s="1110" t="s">
        <v>1055</v>
      </c>
    </row>
    <row r="2" spans="1:22">
      <c r="A2" s="697" t="s">
        <v>1431</v>
      </c>
    </row>
    <row r="3" spans="1:22">
      <c r="A3" s="697" t="s">
        <v>1177</v>
      </c>
    </row>
    <row r="4" spans="1:22">
      <c r="A4" s="697"/>
    </row>
    <row r="5" spans="1:22" ht="15.75" thickBot="1">
      <c r="B5" s="985"/>
      <c r="C5" s="1526" t="s">
        <v>1065</v>
      </c>
      <c r="D5" s="1526"/>
      <c r="E5" s="985"/>
    </row>
    <row r="6" spans="1:22" ht="15.75" thickBot="1">
      <c r="B6" s="987" t="s">
        <v>475</v>
      </c>
      <c r="C6" s="988" t="s">
        <v>1063</v>
      </c>
      <c r="D6" s="988" t="s">
        <v>1064</v>
      </c>
      <c r="E6" s="985"/>
    </row>
    <row r="7" spans="1:22" ht="15.75" thickBot="1">
      <c r="B7" s="989" t="s">
        <v>1057</v>
      </c>
      <c r="C7" s="990">
        <f>'2.0 Forestry Data'!C7</f>
        <v>580</v>
      </c>
      <c r="D7" s="990">
        <f>'2.0 Forestry Data'!D7</f>
        <v>0</v>
      </c>
      <c r="E7" s="985"/>
    </row>
    <row r="8" spans="1:22" ht="15.75" thickBot="1">
      <c r="B8" s="991" t="s">
        <v>1058</v>
      </c>
      <c r="C8" s="992">
        <f>'2.0 Forestry Data'!C8</f>
        <v>2525</v>
      </c>
      <c r="D8" s="992">
        <f>'2.0 Forestry Data'!D8</f>
        <v>275</v>
      </c>
      <c r="E8" s="985"/>
    </row>
    <row r="9" spans="1:22" ht="15.75" thickBot="1">
      <c r="B9" s="989" t="s">
        <v>1059</v>
      </c>
      <c r="C9" s="990">
        <f>'2.0 Forestry Data'!C9</f>
        <v>2395</v>
      </c>
      <c r="D9" s="990">
        <f>'2.0 Forestry Data'!D9</f>
        <v>205</v>
      </c>
      <c r="E9" s="985"/>
    </row>
    <row r="10" spans="1:22" ht="15.75" thickBot="1">
      <c r="B10" s="991" t="s">
        <v>1060</v>
      </c>
      <c r="C10" s="992">
        <f>'2.0 Forestry Data'!C10</f>
        <v>325</v>
      </c>
      <c r="D10" s="992">
        <f>'2.0 Forestry Data'!D10</f>
        <v>50</v>
      </c>
      <c r="E10" s="985"/>
    </row>
    <row r="11" spans="1:22" ht="15.75" thickBot="1">
      <c r="B11" s="989" t="s">
        <v>476</v>
      </c>
      <c r="C11" s="990">
        <f>'2.0 Forestry Data'!C11</f>
        <v>0</v>
      </c>
      <c r="D11" s="990">
        <f>'2.0 Forestry Data'!D11</f>
        <v>750</v>
      </c>
      <c r="E11" s="985"/>
    </row>
    <row r="12" spans="1:22" ht="15.75" thickBot="1">
      <c r="B12" s="991" t="s">
        <v>1062</v>
      </c>
      <c r="C12" s="992">
        <f>'2.0 Forestry Data'!C12</f>
        <v>125</v>
      </c>
      <c r="D12" s="992">
        <f>'2.0 Forestry Data'!D12</f>
        <v>0</v>
      </c>
      <c r="E12" s="985"/>
    </row>
    <row r="13" spans="1:22" ht="15.75" thickBot="1">
      <c r="B13" s="989" t="s">
        <v>1061</v>
      </c>
      <c r="C13" s="990">
        <f>'2.0 Forestry Data'!C13</f>
        <v>30</v>
      </c>
      <c r="D13" s="990">
        <f>'2.0 Forestry Data'!D13</f>
        <v>70</v>
      </c>
      <c r="E13" s="985"/>
    </row>
    <row r="14" spans="1:22" ht="15.75" thickBot="1">
      <c r="B14" s="993" t="s">
        <v>383</v>
      </c>
      <c r="C14" s="990">
        <f>'2.0 Forestry Data'!C14</f>
        <v>5980</v>
      </c>
      <c r="D14" s="990">
        <f>'2.0 Forestry Data'!D14</f>
        <v>1350</v>
      </c>
      <c r="E14" s="990">
        <f>C14+D14</f>
        <v>7330</v>
      </c>
    </row>
    <row r="15" spans="1:22" ht="15.75" thickBot="1">
      <c r="B15" s="829"/>
      <c r="C15" s="829"/>
      <c r="D15" s="829"/>
      <c r="E15" s="829"/>
      <c r="F15" s="829"/>
      <c r="G15" s="829"/>
      <c r="H15" s="829"/>
      <c r="I15" s="829"/>
      <c r="J15" s="829"/>
      <c r="K15" s="829"/>
      <c r="L15" s="829"/>
      <c r="M15" s="829"/>
      <c r="N15" s="829"/>
      <c r="O15" s="829"/>
      <c r="P15" s="829"/>
      <c r="Q15" s="829"/>
      <c r="R15" s="829"/>
      <c r="S15" s="829"/>
      <c r="T15" s="829"/>
      <c r="U15" s="829"/>
      <c r="V15" s="829"/>
    </row>
    <row r="16" spans="1:22" ht="15.75" thickBot="1">
      <c r="A16" s="1248" t="s">
        <v>1063</v>
      </c>
      <c r="B16" s="1249"/>
      <c r="C16" s="1249"/>
      <c r="D16" s="1249"/>
      <c r="E16" s="1249"/>
      <c r="F16" s="1249"/>
      <c r="G16" s="1249"/>
      <c r="H16" s="1249"/>
      <c r="I16" s="1249"/>
      <c r="J16" s="1249"/>
      <c r="K16" s="1249"/>
      <c r="L16" s="1249"/>
      <c r="M16" s="1249"/>
      <c r="N16" s="1249"/>
      <c r="O16" s="1249"/>
      <c r="P16" s="1249"/>
      <c r="Q16" s="1249"/>
      <c r="R16" s="1249"/>
      <c r="S16" s="1249"/>
      <c r="T16" s="1249"/>
      <c r="U16" s="1249"/>
      <c r="V16" s="1249"/>
    </row>
    <row r="17" spans="1:29" ht="15.75" thickBot="1">
      <c r="A17" s="1250" t="s">
        <v>1176</v>
      </c>
      <c r="B17" s="1251"/>
      <c r="C17" s="1251"/>
      <c r="D17" s="1251"/>
      <c r="E17" s="1251"/>
      <c r="F17" s="1251"/>
      <c r="G17" s="1251"/>
      <c r="H17" s="1251"/>
      <c r="I17" s="1251"/>
      <c r="J17" s="1251"/>
      <c r="K17" s="1251"/>
      <c r="L17" s="1251"/>
      <c r="M17" s="1251"/>
      <c r="N17" s="1251"/>
      <c r="O17" s="1251"/>
      <c r="P17" s="1251"/>
      <c r="Q17" s="1251"/>
      <c r="R17" s="1251"/>
      <c r="S17" s="1251"/>
      <c r="T17" s="1251"/>
      <c r="U17" s="1251"/>
      <c r="V17" s="1251"/>
    </row>
    <row r="18" spans="1:29">
      <c r="A18" s="1516" t="s">
        <v>1032</v>
      </c>
      <c r="B18" s="1517"/>
      <c r="C18" s="971">
        <v>1</v>
      </c>
      <c r="D18" s="971">
        <v>2</v>
      </c>
      <c r="E18" s="971">
        <v>3</v>
      </c>
      <c r="F18" s="971">
        <v>4</v>
      </c>
      <c r="G18" s="971">
        <v>5</v>
      </c>
      <c r="H18" s="971">
        <v>6</v>
      </c>
      <c r="I18" s="971">
        <v>7</v>
      </c>
      <c r="J18" s="971">
        <v>8</v>
      </c>
      <c r="K18" s="971">
        <v>9</v>
      </c>
      <c r="L18" s="971">
        <v>10</v>
      </c>
      <c r="M18" s="971">
        <v>11</v>
      </c>
      <c r="N18" s="971">
        <v>12</v>
      </c>
      <c r="O18" s="971">
        <v>13</v>
      </c>
      <c r="P18" s="971">
        <v>14</v>
      </c>
      <c r="Q18" s="971">
        <v>15</v>
      </c>
      <c r="R18" s="971">
        <v>16</v>
      </c>
      <c r="S18" s="971">
        <v>17</v>
      </c>
      <c r="T18" s="971">
        <v>18</v>
      </c>
      <c r="U18" s="971">
        <v>19</v>
      </c>
      <c r="V18" s="971">
        <v>20</v>
      </c>
      <c r="W18" s="971">
        <v>21</v>
      </c>
      <c r="X18" s="971">
        <v>22</v>
      </c>
      <c r="Y18" s="971">
        <v>23</v>
      </c>
      <c r="Z18" s="971">
        <v>24</v>
      </c>
      <c r="AA18" s="971">
        <v>25</v>
      </c>
      <c r="AB18" s="971">
        <v>26</v>
      </c>
      <c r="AC18" s="971">
        <v>27</v>
      </c>
    </row>
    <row r="19" spans="1:29">
      <c r="A19" s="972" t="s">
        <v>1173</v>
      </c>
      <c r="B19" s="973"/>
      <c r="C19" s="974">
        <f>'2.1. Riparian forest (1ha) '!E71</f>
        <v>-1021.9603137120175</v>
      </c>
      <c r="D19" s="974">
        <f>'2.1. Riparian forest (1ha) '!F71</f>
        <v>-39.985816716588033</v>
      </c>
      <c r="E19" s="974">
        <f>'2.1. Riparian forest (1ha) '!G71</f>
        <v>-39.985816716588147</v>
      </c>
      <c r="F19" s="974">
        <f>'2.1. Riparian forest (1ha) '!H71</f>
        <v>-39.985816716588147</v>
      </c>
      <c r="G19" s="974">
        <f>'2.1. Riparian forest (1ha) '!I71</f>
        <v>-39.985816716588147</v>
      </c>
      <c r="H19" s="974">
        <f>'2.1. Riparian forest (1ha) '!J71</f>
        <v>1073.1458989533917</v>
      </c>
      <c r="I19" s="974">
        <f>'2.1. Riparian forest (1ha) '!K71</f>
        <v>-39.985816716588147</v>
      </c>
      <c r="J19" s="974">
        <f>'2.1. Riparian forest (1ha) '!L71</f>
        <v>-39.985816716588147</v>
      </c>
      <c r="K19" s="974">
        <f>'2.1. Riparian forest (1ha) '!M71</f>
        <v>2174.2437582377506</v>
      </c>
      <c r="L19" s="974">
        <f>'2.1. Riparian forest (1ha) '!N71</f>
        <v>-39.985816716588147</v>
      </c>
      <c r="M19" s="974">
        <f>'2.1. Riparian forest (1ha) '!O71</f>
        <v>-39.985816716588147</v>
      </c>
      <c r="N19" s="974">
        <f>'2.1. Riparian forest (1ha) '!P71</f>
        <v>-39.985816716588147</v>
      </c>
      <c r="O19" s="974">
        <f>'2.1. Riparian forest (1ha) '!Q71</f>
        <v>-39.985816716588147</v>
      </c>
      <c r="P19" s="974">
        <f>'2.1. Riparian forest (1ha) '!R71</f>
        <v>-39.985816716588147</v>
      </c>
      <c r="Q19" s="974">
        <f>'2.1. Riparian forest (1ha) '!S71</f>
        <v>-39.985816716588147</v>
      </c>
      <c r="R19" s="974">
        <f>'2.1. Riparian forest (1ha) '!T71</f>
        <v>-39.985816716588147</v>
      </c>
      <c r="S19" s="974">
        <f>'2.1. Riparian forest (1ha) '!U71</f>
        <v>-39.985816716588147</v>
      </c>
      <c r="T19" s="974">
        <f>'2.1. Riparian forest (1ha) '!V71</f>
        <v>-39.985816716588147</v>
      </c>
      <c r="U19" s="974">
        <f>'2.1. Riparian forest (1ha) '!W71</f>
        <v>-39.985816716588147</v>
      </c>
      <c r="V19" s="974">
        <f>'2.1. Riparian forest (1ha) '!X71</f>
        <v>60505.955816260386</v>
      </c>
      <c r="W19" s="974">
        <f>'2.1. Riparian forest (1ha) '!Y71</f>
        <v>-39.985816716588147</v>
      </c>
      <c r="X19" s="974">
        <f>'2.1. Riparian forest (1ha) '!Z71</f>
        <v>-39.985816716588147</v>
      </c>
      <c r="Y19" s="974">
        <f>'2.1. Riparian forest (1ha) '!AA71</f>
        <v>-39.985816716588147</v>
      </c>
      <c r="Z19" s="974">
        <f>'2.1. Riparian forest (1ha) '!AB71</f>
        <v>-39.985816716588147</v>
      </c>
      <c r="AA19" s="974">
        <f>'2.1. Riparian forest (1ha) '!AC71</f>
        <v>-39.985816716588147</v>
      </c>
      <c r="AB19" s="974">
        <f>'2.1. Riparian forest (1ha) '!AD71</f>
        <v>-39.985816716588147</v>
      </c>
      <c r="AC19" s="974">
        <f>'2.1. Riparian forest (1ha) '!AE71</f>
        <v>-39.985816716588147</v>
      </c>
    </row>
    <row r="20" spans="1:29">
      <c r="A20" s="975" t="s">
        <v>1166</v>
      </c>
      <c r="B20" s="976"/>
      <c r="C20" s="977">
        <v>0</v>
      </c>
      <c r="D20" s="977">
        <v>0</v>
      </c>
      <c r="E20" s="977">
        <v>0</v>
      </c>
      <c r="F20" s="977">
        <v>0</v>
      </c>
      <c r="G20" s="977">
        <v>0</v>
      </c>
      <c r="H20" s="977">
        <v>0</v>
      </c>
      <c r="I20" s="977">
        <v>0</v>
      </c>
      <c r="J20" s="977">
        <v>0</v>
      </c>
      <c r="K20" s="977">
        <v>0</v>
      </c>
      <c r="L20" s="977">
        <v>0</v>
      </c>
      <c r="M20" s="977">
        <v>0</v>
      </c>
      <c r="N20" s="977">
        <v>0</v>
      </c>
      <c r="O20" s="977">
        <v>0</v>
      </c>
      <c r="P20" s="977">
        <v>0</v>
      </c>
      <c r="Q20" s="977">
        <v>0</v>
      </c>
      <c r="R20" s="977">
        <v>0</v>
      </c>
      <c r="S20" s="977">
        <v>0</v>
      </c>
      <c r="T20" s="977">
        <v>0</v>
      </c>
      <c r="U20" s="977">
        <v>0</v>
      </c>
      <c r="V20" s="977">
        <v>0</v>
      </c>
      <c r="W20" s="977">
        <v>1</v>
      </c>
      <c r="X20" s="977">
        <v>2</v>
      </c>
      <c r="Y20" s="977">
        <v>3</v>
      </c>
      <c r="Z20" s="977">
        <v>4</v>
      </c>
      <c r="AA20" s="977">
        <v>5</v>
      </c>
      <c r="AB20" s="977">
        <v>6</v>
      </c>
      <c r="AC20" s="977">
        <v>7</v>
      </c>
    </row>
    <row r="21" spans="1:29">
      <c r="A21" s="975" t="s">
        <v>1167</v>
      </c>
      <c r="B21" s="976"/>
      <c r="C21" s="977"/>
      <c r="D21" s="978">
        <f>$C$7*20%</f>
        <v>116</v>
      </c>
      <c r="E21" s="978">
        <f>D21</f>
        <v>116</v>
      </c>
      <c r="F21" s="978">
        <f t="shared" ref="F21:V21" si="0">E21</f>
        <v>116</v>
      </c>
      <c r="G21" s="978">
        <f t="shared" si="0"/>
        <v>116</v>
      </c>
      <c r="H21" s="978">
        <f t="shared" si="0"/>
        <v>116</v>
      </c>
      <c r="I21" s="978">
        <f t="shared" si="0"/>
        <v>116</v>
      </c>
      <c r="J21" s="978">
        <f t="shared" si="0"/>
        <v>116</v>
      </c>
      <c r="K21" s="978">
        <f t="shared" si="0"/>
        <v>116</v>
      </c>
      <c r="L21" s="978">
        <f t="shared" si="0"/>
        <v>116</v>
      </c>
      <c r="M21" s="978">
        <f t="shared" si="0"/>
        <v>116</v>
      </c>
      <c r="N21" s="978">
        <f t="shared" si="0"/>
        <v>116</v>
      </c>
      <c r="O21" s="978">
        <f t="shared" si="0"/>
        <v>116</v>
      </c>
      <c r="P21" s="978">
        <f t="shared" si="0"/>
        <v>116</v>
      </c>
      <c r="Q21" s="978">
        <f t="shared" si="0"/>
        <v>116</v>
      </c>
      <c r="R21" s="978">
        <f t="shared" si="0"/>
        <v>116</v>
      </c>
      <c r="S21" s="978">
        <f t="shared" si="0"/>
        <v>116</v>
      </c>
      <c r="T21" s="978">
        <f t="shared" si="0"/>
        <v>116</v>
      </c>
      <c r="U21" s="978">
        <f t="shared" si="0"/>
        <v>116</v>
      </c>
      <c r="V21" s="978">
        <f t="shared" si="0"/>
        <v>116</v>
      </c>
      <c r="W21" s="978">
        <f t="shared" ref="W21:W26" si="1">V21</f>
        <v>116</v>
      </c>
      <c r="X21" s="978">
        <f t="shared" ref="X21:X26" si="2">W21</f>
        <v>116</v>
      </c>
      <c r="Y21" s="978">
        <f t="shared" ref="Y21:Y26" si="3">X21</f>
        <v>116</v>
      </c>
      <c r="Z21" s="978">
        <f t="shared" ref="Z21:Z26" si="4">Y21</f>
        <v>116</v>
      </c>
      <c r="AA21" s="978">
        <f t="shared" ref="AA21:AA26" si="5">Z21</f>
        <v>116</v>
      </c>
      <c r="AB21" s="978">
        <f t="shared" ref="AB21:AB26" si="6">AA21</f>
        <v>116</v>
      </c>
      <c r="AC21" s="978">
        <f t="shared" ref="AC21:AC26" si="7">AB21</f>
        <v>116</v>
      </c>
    </row>
    <row r="22" spans="1:29">
      <c r="A22" s="975" t="s">
        <v>1168</v>
      </c>
      <c r="B22" s="976"/>
      <c r="C22" s="977"/>
      <c r="D22" s="978"/>
      <c r="E22" s="978">
        <f>D21</f>
        <v>116</v>
      </c>
      <c r="F22" s="978">
        <f>E22</f>
        <v>116</v>
      </c>
      <c r="G22" s="978">
        <f t="shared" ref="G22:V22" si="8">F22</f>
        <v>116</v>
      </c>
      <c r="H22" s="978">
        <f t="shared" si="8"/>
        <v>116</v>
      </c>
      <c r="I22" s="978">
        <f t="shared" si="8"/>
        <v>116</v>
      </c>
      <c r="J22" s="978">
        <f t="shared" si="8"/>
        <v>116</v>
      </c>
      <c r="K22" s="978">
        <f t="shared" si="8"/>
        <v>116</v>
      </c>
      <c r="L22" s="978">
        <f t="shared" si="8"/>
        <v>116</v>
      </c>
      <c r="M22" s="978">
        <f t="shared" si="8"/>
        <v>116</v>
      </c>
      <c r="N22" s="978">
        <f t="shared" si="8"/>
        <v>116</v>
      </c>
      <c r="O22" s="978">
        <f t="shared" si="8"/>
        <v>116</v>
      </c>
      <c r="P22" s="978">
        <f t="shared" si="8"/>
        <v>116</v>
      </c>
      <c r="Q22" s="978">
        <f t="shared" si="8"/>
        <v>116</v>
      </c>
      <c r="R22" s="978">
        <f t="shared" si="8"/>
        <v>116</v>
      </c>
      <c r="S22" s="978">
        <f t="shared" si="8"/>
        <v>116</v>
      </c>
      <c r="T22" s="978">
        <f t="shared" si="8"/>
        <v>116</v>
      </c>
      <c r="U22" s="978">
        <f t="shared" si="8"/>
        <v>116</v>
      </c>
      <c r="V22" s="978">
        <f t="shared" si="8"/>
        <v>116</v>
      </c>
      <c r="W22" s="978">
        <f t="shared" si="1"/>
        <v>116</v>
      </c>
      <c r="X22" s="978">
        <f t="shared" si="2"/>
        <v>116</v>
      </c>
      <c r="Y22" s="978">
        <f t="shared" si="3"/>
        <v>116</v>
      </c>
      <c r="Z22" s="978">
        <f t="shared" si="4"/>
        <v>116</v>
      </c>
      <c r="AA22" s="978">
        <f t="shared" si="5"/>
        <v>116</v>
      </c>
      <c r="AB22" s="978">
        <f t="shared" si="6"/>
        <v>116</v>
      </c>
      <c r="AC22" s="978">
        <f t="shared" si="7"/>
        <v>116</v>
      </c>
    </row>
    <row r="23" spans="1:29">
      <c r="A23" s="975" t="s">
        <v>1169</v>
      </c>
      <c r="B23" s="976"/>
      <c r="C23" s="977"/>
      <c r="D23" s="978"/>
      <c r="E23" s="978"/>
      <c r="F23" s="978">
        <f>E22</f>
        <v>116</v>
      </c>
      <c r="G23" s="978">
        <f>F23</f>
        <v>116</v>
      </c>
      <c r="H23" s="978">
        <f t="shared" ref="H23:V23" si="9">G23</f>
        <v>116</v>
      </c>
      <c r="I23" s="978">
        <f t="shared" si="9"/>
        <v>116</v>
      </c>
      <c r="J23" s="978">
        <f t="shared" si="9"/>
        <v>116</v>
      </c>
      <c r="K23" s="978">
        <f t="shared" si="9"/>
        <v>116</v>
      </c>
      <c r="L23" s="978">
        <f t="shared" si="9"/>
        <v>116</v>
      </c>
      <c r="M23" s="978">
        <f t="shared" si="9"/>
        <v>116</v>
      </c>
      <c r="N23" s="978">
        <f t="shared" si="9"/>
        <v>116</v>
      </c>
      <c r="O23" s="978">
        <f t="shared" si="9"/>
        <v>116</v>
      </c>
      <c r="P23" s="978">
        <f t="shared" si="9"/>
        <v>116</v>
      </c>
      <c r="Q23" s="978">
        <f t="shared" si="9"/>
        <v>116</v>
      </c>
      <c r="R23" s="978">
        <f t="shared" si="9"/>
        <v>116</v>
      </c>
      <c r="S23" s="978">
        <f t="shared" si="9"/>
        <v>116</v>
      </c>
      <c r="T23" s="978">
        <f t="shared" si="9"/>
        <v>116</v>
      </c>
      <c r="U23" s="978">
        <f t="shared" si="9"/>
        <v>116</v>
      </c>
      <c r="V23" s="978">
        <f t="shared" si="9"/>
        <v>116</v>
      </c>
      <c r="W23" s="978">
        <f t="shared" si="1"/>
        <v>116</v>
      </c>
      <c r="X23" s="978">
        <f t="shared" si="2"/>
        <v>116</v>
      </c>
      <c r="Y23" s="978">
        <f t="shared" si="3"/>
        <v>116</v>
      </c>
      <c r="Z23" s="978">
        <f t="shared" si="4"/>
        <v>116</v>
      </c>
      <c r="AA23" s="978">
        <f t="shared" si="5"/>
        <v>116</v>
      </c>
      <c r="AB23" s="978">
        <f t="shared" si="6"/>
        <v>116</v>
      </c>
      <c r="AC23" s="978">
        <f t="shared" si="7"/>
        <v>116</v>
      </c>
    </row>
    <row r="24" spans="1:29">
      <c r="A24" s="975" t="s">
        <v>1170</v>
      </c>
      <c r="B24" s="976"/>
      <c r="C24" s="977"/>
      <c r="D24" s="978"/>
      <c r="E24" s="978"/>
      <c r="F24" s="978"/>
      <c r="G24" s="994">
        <f>F23</f>
        <v>116</v>
      </c>
      <c r="H24" s="977">
        <f>G24</f>
        <v>116</v>
      </c>
      <c r="I24" s="977">
        <f t="shared" ref="I24:V26" si="10">H24</f>
        <v>116</v>
      </c>
      <c r="J24" s="977">
        <f t="shared" si="10"/>
        <v>116</v>
      </c>
      <c r="K24" s="977">
        <f t="shared" si="10"/>
        <v>116</v>
      </c>
      <c r="L24" s="977">
        <f t="shared" si="10"/>
        <v>116</v>
      </c>
      <c r="M24" s="977">
        <f t="shared" si="10"/>
        <v>116</v>
      </c>
      <c r="N24" s="977">
        <f t="shared" si="10"/>
        <v>116</v>
      </c>
      <c r="O24" s="977">
        <f t="shared" si="10"/>
        <v>116</v>
      </c>
      <c r="P24" s="977">
        <f t="shared" si="10"/>
        <v>116</v>
      </c>
      <c r="Q24" s="977">
        <f t="shared" si="10"/>
        <v>116</v>
      </c>
      <c r="R24" s="977">
        <f t="shared" si="10"/>
        <v>116</v>
      </c>
      <c r="S24" s="977">
        <f t="shared" si="10"/>
        <v>116</v>
      </c>
      <c r="T24" s="977">
        <f t="shared" si="10"/>
        <v>116</v>
      </c>
      <c r="U24" s="977">
        <f t="shared" si="10"/>
        <v>116</v>
      </c>
      <c r="V24" s="977">
        <f t="shared" si="10"/>
        <v>116</v>
      </c>
      <c r="W24" s="977">
        <f t="shared" si="1"/>
        <v>116</v>
      </c>
      <c r="X24" s="977">
        <f t="shared" si="2"/>
        <v>116</v>
      </c>
      <c r="Y24" s="977">
        <f t="shared" si="3"/>
        <v>116</v>
      </c>
      <c r="Z24" s="977">
        <f t="shared" si="4"/>
        <v>116</v>
      </c>
      <c r="AA24" s="977">
        <f t="shared" si="5"/>
        <v>116</v>
      </c>
      <c r="AB24" s="977">
        <f t="shared" si="6"/>
        <v>116</v>
      </c>
      <c r="AC24" s="977">
        <f t="shared" si="7"/>
        <v>116</v>
      </c>
    </row>
    <row r="25" spans="1:29">
      <c r="A25" s="975" t="s">
        <v>1171</v>
      </c>
      <c r="B25" s="976"/>
      <c r="C25" s="977"/>
      <c r="D25" s="978"/>
      <c r="E25" s="978"/>
      <c r="F25" s="978"/>
      <c r="G25" s="977"/>
      <c r="H25" s="994">
        <f>G24</f>
        <v>116</v>
      </c>
      <c r="I25" s="977">
        <f>H25</f>
        <v>116</v>
      </c>
      <c r="J25" s="977">
        <f t="shared" si="10"/>
        <v>116</v>
      </c>
      <c r="K25" s="977">
        <f t="shared" si="10"/>
        <v>116</v>
      </c>
      <c r="L25" s="977">
        <f t="shared" si="10"/>
        <v>116</v>
      </c>
      <c r="M25" s="977">
        <f t="shared" si="10"/>
        <v>116</v>
      </c>
      <c r="N25" s="977">
        <f t="shared" si="10"/>
        <v>116</v>
      </c>
      <c r="O25" s="977">
        <f t="shared" si="10"/>
        <v>116</v>
      </c>
      <c r="P25" s="977">
        <f t="shared" si="10"/>
        <v>116</v>
      </c>
      <c r="Q25" s="977">
        <f t="shared" si="10"/>
        <v>116</v>
      </c>
      <c r="R25" s="977">
        <f t="shared" si="10"/>
        <v>116</v>
      </c>
      <c r="S25" s="977">
        <f t="shared" si="10"/>
        <v>116</v>
      </c>
      <c r="T25" s="977">
        <f t="shared" si="10"/>
        <v>116</v>
      </c>
      <c r="U25" s="977">
        <f t="shared" si="10"/>
        <v>116</v>
      </c>
      <c r="V25" s="977">
        <f t="shared" si="10"/>
        <v>116</v>
      </c>
      <c r="W25" s="977">
        <f t="shared" si="1"/>
        <v>116</v>
      </c>
      <c r="X25" s="977">
        <f t="shared" si="2"/>
        <v>116</v>
      </c>
      <c r="Y25" s="977">
        <f t="shared" si="3"/>
        <v>116</v>
      </c>
      <c r="Z25" s="977">
        <f t="shared" si="4"/>
        <v>116</v>
      </c>
      <c r="AA25" s="977">
        <f t="shared" si="5"/>
        <v>116</v>
      </c>
      <c r="AB25" s="977">
        <f t="shared" si="6"/>
        <v>116</v>
      </c>
      <c r="AC25" s="977">
        <f t="shared" si="7"/>
        <v>116</v>
      </c>
    </row>
    <row r="26" spans="1:29">
      <c r="A26" s="975" t="s">
        <v>1172</v>
      </c>
      <c r="B26" s="976"/>
      <c r="C26" s="977"/>
      <c r="D26" s="978"/>
      <c r="E26" s="978"/>
      <c r="F26" s="978"/>
      <c r="G26" s="977"/>
      <c r="H26" s="977"/>
      <c r="I26" s="977">
        <v>0</v>
      </c>
      <c r="J26" s="977">
        <f>I26</f>
        <v>0</v>
      </c>
      <c r="K26" s="977">
        <f t="shared" si="10"/>
        <v>0</v>
      </c>
      <c r="L26" s="977">
        <f t="shared" si="10"/>
        <v>0</v>
      </c>
      <c r="M26" s="977">
        <f t="shared" si="10"/>
        <v>0</v>
      </c>
      <c r="N26" s="977">
        <f t="shared" si="10"/>
        <v>0</v>
      </c>
      <c r="O26" s="977">
        <f t="shared" si="10"/>
        <v>0</v>
      </c>
      <c r="P26" s="977">
        <f t="shared" si="10"/>
        <v>0</v>
      </c>
      <c r="Q26" s="977">
        <f t="shared" si="10"/>
        <v>0</v>
      </c>
      <c r="R26" s="977">
        <f t="shared" si="10"/>
        <v>0</v>
      </c>
      <c r="S26" s="977">
        <f t="shared" si="10"/>
        <v>0</v>
      </c>
      <c r="T26" s="977">
        <f t="shared" si="10"/>
        <v>0</v>
      </c>
      <c r="U26" s="977">
        <f t="shared" si="10"/>
        <v>0</v>
      </c>
      <c r="V26" s="977">
        <f t="shared" si="10"/>
        <v>0</v>
      </c>
      <c r="W26" s="977">
        <f t="shared" si="1"/>
        <v>0</v>
      </c>
      <c r="X26" s="977">
        <f t="shared" si="2"/>
        <v>0</v>
      </c>
      <c r="Y26" s="977">
        <f t="shared" si="3"/>
        <v>0</v>
      </c>
      <c r="Z26" s="977">
        <f t="shared" si="4"/>
        <v>0</v>
      </c>
      <c r="AA26" s="977">
        <f t="shared" si="5"/>
        <v>0</v>
      </c>
      <c r="AB26" s="977">
        <f t="shared" si="6"/>
        <v>0</v>
      </c>
      <c r="AC26" s="977">
        <f t="shared" si="7"/>
        <v>0</v>
      </c>
    </row>
    <row r="27" spans="1:29">
      <c r="A27" s="975" t="s">
        <v>1033</v>
      </c>
      <c r="B27" s="976"/>
      <c r="C27" s="978">
        <f>C20*C19</f>
        <v>0</v>
      </c>
      <c r="D27" s="978">
        <f>C20*D19</f>
        <v>0</v>
      </c>
      <c r="E27" s="978">
        <f t="shared" ref="E27:V27" si="11">D20*E19</f>
        <v>0</v>
      </c>
      <c r="F27" s="978">
        <f t="shared" si="11"/>
        <v>0</v>
      </c>
      <c r="G27" s="978">
        <f t="shared" si="11"/>
        <v>0</v>
      </c>
      <c r="H27" s="978">
        <f t="shared" si="11"/>
        <v>0</v>
      </c>
      <c r="I27" s="978">
        <f t="shared" si="11"/>
        <v>0</v>
      </c>
      <c r="J27" s="978">
        <f t="shared" si="11"/>
        <v>0</v>
      </c>
      <c r="K27" s="978">
        <f t="shared" si="11"/>
        <v>0</v>
      </c>
      <c r="L27" s="978">
        <f t="shared" si="11"/>
        <v>0</v>
      </c>
      <c r="M27" s="978">
        <f t="shared" si="11"/>
        <v>0</v>
      </c>
      <c r="N27" s="978">
        <f t="shared" si="11"/>
        <v>0</v>
      </c>
      <c r="O27" s="978">
        <f t="shared" si="11"/>
        <v>0</v>
      </c>
      <c r="P27" s="978">
        <f t="shared" si="11"/>
        <v>0</v>
      </c>
      <c r="Q27" s="978">
        <f t="shared" si="11"/>
        <v>0</v>
      </c>
      <c r="R27" s="978">
        <f t="shared" si="11"/>
        <v>0</v>
      </c>
      <c r="S27" s="978">
        <f t="shared" si="11"/>
        <v>0</v>
      </c>
      <c r="T27" s="978">
        <f t="shared" si="11"/>
        <v>0</v>
      </c>
      <c r="U27" s="978">
        <f t="shared" si="11"/>
        <v>0</v>
      </c>
      <c r="V27" s="978">
        <f t="shared" si="11"/>
        <v>0</v>
      </c>
      <c r="W27" s="978">
        <f t="shared" ref="W27" si="12">V20*W19</f>
        <v>0</v>
      </c>
      <c r="X27" s="978">
        <f t="shared" ref="X27" si="13">W20*X19</f>
        <v>-39.985816716588147</v>
      </c>
      <c r="Y27" s="978">
        <f t="shared" ref="Y27" si="14">X20*Y19</f>
        <v>-79.971633433176294</v>
      </c>
      <c r="Z27" s="978">
        <f t="shared" ref="Z27" si="15">Y20*Z19</f>
        <v>-119.95745014976444</v>
      </c>
      <c r="AA27" s="978">
        <f t="shared" ref="AA27" si="16">Z20*AA19</f>
        <v>-159.94326686635259</v>
      </c>
      <c r="AB27" s="978">
        <f t="shared" ref="AB27" si="17">AA20*AB19</f>
        <v>-199.92908358294073</v>
      </c>
      <c r="AC27" s="978">
        <f t="shared" ref="AC27" si="18">AB20*AC19</f>
        <v>-239.91490029952888</v>
      </c>
    </row>
    <row r="28" spans="1:29">
      <c r="A28" s="975" t="s">
        <v>1034</v>
      </c>
      <c r="B28" s="973"/>
      <c r="C28" s="979"/>
      <c r="D28" s="980">
        <f>D21*C19</f>
        <v>-118547.39639059403</v>
      </c>
      <c r="E28" s="980">
        <f t="shared" ref="E28:V28" si="19">E21*D19</f>
        <v>-4638.3547391242118</v>
      </c>
      <c r="F28" s="980">
        <f t="shared" si="19"/>
        <v>-4638.3547391242246</v>
      </c>
      <c r="G28" s="980">
        <f t="shared" si="19"/>
        <v>-4638.3547391242246</v>
      </c>
      <c r="H28" s="980">
        <f t="shared" si="19"/>
        <v>-4638.3547391242246</v>
      </c>
      <c r="I28" s="980">
        <f t="shared" si="19"/>
        <v>124484.92427859343</v>
      </c>
      <c r="J28" s="980">
        <f t="shared" si="19"/>
        <v>-4638.3547391242246</v>
      </c>
      <c r="K28" s="980">
        <f t="shared" si="19"/>
        <v>-4638.3547391242246</v>
      </c>
      <c r="L28" s="980">
        <f t="shared" si="19"/>
        <v>252212.27595557907</v>
      </c>
      <c r="M28" s="980">
        <f t="shared" si="19"/>
        <v>-4638.3547391242246</v>
      </c>
      <c r="N28" s="980">
        <f t="shared" si="19"/>
        <v>-4638.3547391242246</v>
      </c>
      <c r="O28" s="980">
        <f t="shared" si="19"/>
        <v>-4638.3547391242246</v>
      </c>
      <c r="P28" s="980">
        <f t="shared" si="19"/>
        <v>-4638.3547391242246</v>
      </c>
      <c r="Q28" s="980">
        <f t="shared" si="19"/>
        <v>-4638.3547391242246</v>
      </c>
      <c r="R28" s="980">
        <f t="shared" si="19"/>
        <v>-4638.3547391242246</v>
      </c>
      <c r="S28" s="980">
        <f t="shared" si="19"/>
        <v>-4638.3547391242246</v>
      </c>
      <c r="T28" s="980">
        <f t="shared" si="19"/>
        <v>-4638.3547391242246</v>
      </c>
      <c r="U28" s="980">
        <f t="shared" si="19"/>
        <v>-4638.3547391242246</v>
      </c>
      <c r="V28" s="980">
        <f t="shared" si="19"/>
        <v>-4638.3547391242246</v>
      </c>
      <c r="W28" s="980">
        <f t="shared" ref="W28" si="20">W21*V19</f>
        <v>7018690.8746862048</v>
      </c>
      <c r="X28" s="980">
        <f t="shared" ref="X28" si="21">X21*W19</f>
        <v>-4638.3547391242246</v>
      </c>
      <c r="Y28" s="980">
        <f t="shared" ref="Y28" si="22">Y21*X19</f>
        <v>-4638.3547391242246</v>
      </c>
      <c r="Z28" s="980">
        <f t="shared" ref="Z28" si="23">Z21*Y19</f>
        <v>-4638.3547391242246</v>
      </c>
      <c r="AA28" s="980">
        <f t="shared" ref="AA28" si="24">AA21*Z19</f>
        <v>-4638.3547391242246</v>
      </c>
      <c r="AB28" s="980">
        <f t="shared" ref="AB28" si="25">AB21*AA19</f>
        <v>-4638.3547391242246</v>
      </c>
      <c r="AC28" s="980">
        <f t="shared" ref="AC28" si="26">AC21*AB19</f>
        <v>-4638.3547391242246</v>
      </c>
    </row>
    <row r="29" spans="1:29">
      <c r="A29" s="975" t="s">
        <v>1035</v>
      </c>
      <c r="B29" s="973"/>
      <c r="C29" s="979"/>
      <c r="D29" s="979"/>
      <c r="E29" s="981">
        <f>E22*C19</f>
        <v>-118547.39639059403</v>
      </c>
      <c r="F29" s="981">
        <f t="shared" ref="F29:V29" si="27">F22*D19</f>
        <v>-4638.3547391242118</v>
      </c>
      <c r="G29" s="981">
        <f t="shared" si="27"/>
        <v>-4638.3547391242246</v>
      </c>
      <c r="H29" s="981">
        <f t="shared" si="27"/>
        <v>-4638.3547391242246</v>
      </c>
      <c r="I29" s="981">
        <f t="shared" si="27"/>
        <v>-4638.3547391242246</v>
      </c>
      <c r="J29" s="981">
        <f t="shared" si="27"/>
        <v>124484.92427859343</v>
      </c>
      <c r="K29" s="981">
        <f t="shared" si="27"/>
        <v>-4638.3547391242246</v>
      </c>
      <c r="L29" s="981">
        <f t="shared" si="27"/>
        <v>-4638.3547391242246</v>
      </c>
      <c r="M29" s="981">
        <f t="shared" si="27"/>
        <v>252212.27595557907</v>
      </c>
      <c r="N29" s="981">
        <f t="shared" si="27"/>
        <v>-4638.3547391242246</v>
      </c>
      <c r="O29" s="981">
        <f t="shared" si="27"/>
        <v>-4638.3547391242246</v>
      </c>
      <c r="P29" s="981">
        <f t="shared" si="27"/>
        <v>-4638.3547391242246</v>
      </c>
      <c r="Q29" s="981">
        <f t="shared" si="27"/>
        <v>-4638.3547391242246</v>
      </c>
      <c r="R29" s="981">
        <f t="shared" si="27"/>
        <v>-4638.3547391242246</v>
      </c>
      <c r="S29" s="981">
        <f t="shared" si="27"/>
        <v>-4638.3547391242246</v>
      </c>
      <c r="T29" s="981">
        <f t="shared" si="27"/>
        <v>-4638.3547391242246</v>
      </c>
      <c r="U29" s="981">
        <f t="shared" si="27"/>
        <v>-4638.3547391242246</v>
      </c>
      <c r="V29" s="981">
        <f t="shared" si="27"/>
        <v>-4638.3547391242246</v>
      </c>
      <c r="W29" s="981">
        <f t="shared" ref="W29" si="28">W22*U19</f>
        <v>-4638.3547391242246</v>
      </c>
      <c r="X29" s="981">
        <f t="shared" ref="X29" si="29">X22*V19</f>
        <v>7018690.8746862048</v>
      </c>
      <c r="Y29" s="981">
        <f t="shared" ref="Y29" si="30">Y22*W19</f>
        <v>-4638.3547391242246</v>
      </c>
      <c r="Z29" s="981">
        <f t="shared" ref="Z29" si="31">Z22*X19</f>
        <v>-4638.3547391242246</v>
      </c>
      <c r="AA29" s="981">
        <f t="shared" ref="AA29" si="32">AA22*Y19</f>
        <v>-4638.3547391242246</v>
      </c>
      <c r="AB29" s="981">
        <f t="shared" ref="AB29" si="33">AB22*Z19</f>
        <v>-4638.3547391242246</v>
      </c>
      <c r="AC29" s="981">
        <f t="shared" ref="AC29" si="34">AC22*AA19</f>
        <v>-4638.3547391242246</v>
      </c>
    </row>
    <row r="30" spans="1:29">
      <c r="A30" s="975" t="s">
        <v>1036</v>
      </c>
      <c r="B30" s="973"/>
      <c r="C30" s="979"/>
      <c r="D30" s="979"/>
      <c r="E30" s="979"/>
      <c r="F30" s="981">
        <f>F23*C19</f>
        <v>-118547.39639059403</v>
      </c>
      <c r="G30" s="981">
        <f t="shared" ref="G30:V30" si="35">G23*D19</f>
        <v>-4638.3547391242118</v>
      </c>
      <c r="H30" s="981">
        <f t="shared" si="35"/>
        <v>-4638.3547391242246</v>
      </c>
      <c r="I30" s="981">
        <f t="shared" si="35"/>
        <v>-4638.3547391242246</v>
      </c>
      <c r="J30" s="981">
        <f t="shared" si="35"/>
        <v>-4638.3547391242246</v>
      </c>
      <c r="K30" s="981">
        <f t="shared" si="35"/>
        <v>124484.92427859343</v>
      </c>
      <c r="L30" s="981">
        <f t="shared" si="35"/>
        <v>-4638.3547391242246</v>
      </c>
      <c r="M30" s="981">
        <f t="shared" si="35"/>
        <v>-4638.3547391242246</v>
      </c>
      <c r="N30" s="981">
        <f t="shared" si="35"/>
        <v>252212.27595557907</v>
      </c>
      <c r="O30" s="981">
        <f t="shared" si="35"/>
        <v>-4638.3547391242246</v>
      </c>
      <c r="P30" s="981">
        <f t="shared" si="35"/>
        <v>-4638.3547391242246</v>
      </c>
      <c r="Q30" s="981">
        <f t="shared" si="35"/>
        <v>-4638.3547391242246</v>
      </c>
      <c r="R30" s="981">
        <f t="shared" si="35"/>
        <v>-4638.3547391242246</v>
      </c>
      <c r="S30" s="981">
        <f t="shared" si="35"/>
        <v>-4638.3547391242246</v>
      </c>
      <c r="T30" s="981">
        <f t="shared" si="35"/>
        <v>-4638.3547391242246</v>
      </c>
      <c r="U30" s="981">
        <f t="shared" si="35"/>
        <v>-4638.3547391242246</v>
      </c>
      <c r="V30" s="981">
        <f t="shared" si="35"/>
        <v>-4638.3547391242246</v>
      </c>
      <c r="W30" s="981">
        <f t="shared" ref="W30" si="36">W23*T19</f>
        <v>-4638.3547391242246</v>
      </c>
      <c r="X30" s="981">
        <f t="shared" ref="X30" si="37">X23*U19</f>
        <v>-4638.3547391242246</v>
      </c>
      <c r="Y30" s="981">
        <f t="shared" ref="Y30" si="38">Y23*V19</f>
        <v>7018690.8746862048</v>
      </c>
      <c r="Z30" s="981">
        <f t="shared" ref="Z30" si="39">Z23*W19</f>
        <v>-4638.3547391242246</v>
      </c>
      <c r="AA30" s="981">
        <f t="shared" ref="AA30" si="40">AA23*X19</f>
        <v>-4638.3547391242246</v>
      </c>
      <c r="AB30" s="981">
        <f t="shared" ref="AB30" si="41">AB23*Y19</f>
        <v>-4638.3547391242246</v>
      </c>
      <c r="AC30" s="981">
        <f t="shared" ref="AC30" si="42">AC23*Z19</f>
        <v>-4638.3547391242246</v>
      </c>
    </row>
    <row r="31" spans="1:29">
      <c r="A31" s="975" t="s">
        <v>1037</v>
      </c>
      <c r="B31" s="973"/>
      <c r="C31" s="979"/>
      <c r="D31" s="979"/>
      <c r="E31" s="979"/>
      <c r="F31" s="979"/>
      <c r="G31" s="981">
        <f>G24*C19</f>
        <v>-118547.39639059403</v>
      </c>
      <c r="H31" s="981">
        <f t="shared" ref="H31:V31" si="43">H24*D19</f>
        <v>-4638.3547391242118</v>
      </c>
      <c r="I31" s="981">
        <f t="shared" si="43"/>
        <v>-4638.3547391242246</v>
      </c>
      <c r="J31" s="981">
        <f t="shared" si="43"/>
        <v>-4638.3547391242246</v>
      </c>
      <c r="K31" s="981">
        <f t="shared" si="43"/>
        <v>-4638.3547391242246</v>
      </c>
      <c r="L31" s="981">
        <f t="shared" si="43"/>
        <v>124484.92427859343</v>
      </c>
      <c r="M31" s="981">
        <f t="shared" si="43"/>
        <v>-4638.3547391242246</v>
      </c>
      <c r="N31" s="981">
        <f t="shared" si="43"/>
        <v>-4638.3547391242246</v>
      </c>
      <c r="O31" s="981">
        <f t="shared" si="43"/>
        <v>252212.27595557907</v>
      </c>
      <c r="P31" s="981">
        <f t="shared" si="43"/>
        <v>-4638.3547391242246</v>
      </c>
      <c r="Q31" s="981">
        <f t="shared" si="43"/>
        <v>-4638.3547391242246</v>
      </c>
      <c r="R31" s="981">
        <f t="shared" si="43"/>
        <v>-4638.3547391242246</v>
      </c>
      <c r="S31" s="981">
        <f t="shared" si="43"/>
        <v>-4638.3547391242246</v>
      </c>
      <c r="T31" s="981">
        <f t="shared" si="43"/>
        <v>-4638.3547391242246</v>
      </c>
      <c r="U31" s="981">
        <f t="shared" si="43"/>
        <v>-4638.3547391242246</v>
      </c>
      <c r="V31" s="981">
        <f t="shared" si="43"/>
        <v>-4638.3547391242246</v>
      </c>
      <c r="W31" s="981">
        <f t="shared" ref="W31" si="44">W24*S19</f>
        <v>-4638.3547391242246</v>
      </c>
      <c r="X31" s="981">
        <f t="shared" ref="X31" si="45">X24*T19</f>
        <v>-4638.3547391242246</v>
      </c>
      <c r="Y31" s="981">
        <f t="shared" ref="Y31" si="46">Y24*U19</f>
        <v>-4638.3547391242246</v>
      </c>
      <c r="Z31" s="981">
        <f t="shared" ref="Z31" si="47">Z24*V19</f>
        <v>7018690.8746862048</v>
      </c>
      <c r="AA31" s="981">
        <f t="shared" ref="AA31" si="48">AA24*W19</f>
        <v>-4638.3547391242246</v>
      </c>
      <c r="AB31" s="981">
        <f t="shared" ref="AB31" si="49">AB24*X19</f>
        <v>-4638.3547391242246</v>
      </c>
      <c r="AC31" s="981">
        <f t="shared" ref="AC31" si="50">AC24*Y19</f>
        <v>-4638.3547391242246</v>
      </c>
    </row>
    <row r="32" spans="1:29">
      <c r="A32" s="975" t="s">
        <v>1038</v>
      </c>
      <c r="B32" s="973"/>
      <c r="C32" s="979"/>
      <c r="D32" s="979"/>
      <c r="E32" s="979"/>
      <c r="F32" s="979"/>
      <c r="G32" s="981"/>
      <c r="H32" s="981">
        <f>H25*C19</f>
        <v>-118547.39639059403</v>
      </c>
      <c r="I32" s="981">
        <f t="shared" ref="I32:V32" si="51">I25*D19</f>
        <v>-4638.3547391242118</v>
      </c>
      <c r="J32" s="981">
        <f t="shared" si="51"/>
        <v>-4638.3547391242246</v>
      </c>
      <c r="K32" s="981">
        <f t="shared" si="51"/>
        <v>-4638.3547391242246</v>
      </c>
      <c r="L32" s="981">
        <f t="shared" si="51"/>
        <v>-4638.3547391242246</v>
      </c>
      <c r="M32" s="981">
        <f t="shared" si="51"/>
        <v>124484.92427859343</v>
      </c>
      <c r="N32" s="981">
        <f t="shared" si="51"/>
        <v>-4638.3547391242246</v>
      </c>
      <c r="O32" s="981">
        <f t="shared" si="51"/>
        <v>-4638.3547391242246</v>
      </c>
      <c r="P32" s="981">
        <f t="shared" si="51"/>
        <v>252212.27595557907</v>
      </c>
      <c r="Q32" s="981">
        <f t="shared" si="51"/>
        <v>-4638.3547391242246</v>
      </c>
      <c r="R32" s="981">
        <f t="shared" si="51"/>
        <v>-4638.3547391242246</v>
      </c>
      <c r="S32" s="981">
        <f t="shared" si="51"/>
        <v>-4638.3547391242246</v>
      </c>
      <c r="T32" s="981">
        <f t="shared" si="51"/>
        <v>-4638.3547391242246</v>
      </c>
      <c r="U32" s="981">
        <f t="shared" si="51"/>
        <v>-4638.3547391242246</v>
      </c>
      <c r="V32" s="981">
        <f t="shared" si="51"/>
        <v>-4638.3547391242246</v>
      </c>
      <c r="W32" s="981">
        <f t="shared" ref="W32" si="52">W25*R19</f>
        <v>-4638.3547391242246</v>
      </c>
      <c r="X32" s="981">
        <f t="shared" ref="X32" si="53">X25*S19</f>
        <v>-4638.3547391242246</v>
      </c>
      <c r="Y32" s="981">
        <f t="shared" ref="Y32" si="54">Y25*T19</f>
        <v>-4638.3547391242246</v>
      </c>
      <c r="Z32" s="981">
        <f t="shared" ref="Z32" si="55">Z25*U19</f>
        <v>-4638.3547391242246</v>
      </c>
      <c r="AA32" s="981">
        <f t="shared" ref="AA32" si="56">AA25*V19</f>
        <v>7018690.8746862048</v>
      </c>
      <c r="AB32" s="981">
        <f t="shared" ref="AB32" si="57">AB25*W19</f>
        <v>-4638.3547391242246</v>
      </c>
      <c r="AC32" s="981">
        <f t="shared" ref="AC32" si="58">AC25*X19</f>
        <v>-4638.3547391242246</v>
      </c>
    </row>
    <row r="33" spans="1:29">
      <c r="A33" s="975" t="s">
        <v>1039</v>
      </c>
      <c r="B33" s="973"/>
      <c r="C33" s="979"/>
      <c r="D33" s="979"/>
      <c r="E33" s="979"/>
      <c r="F33" s="979"/>
      <c r="G33" s="981"/>
      <c r="H33" s="981"/>
      <c r="I33" s="981">
        <f>I26*H19</f>
        <v>0</v>
      </c>
      <c r="J33" s="981">
        <f t="shared" ref="J33:V33" si="59">J26*I19</f>
        <v>0</v>
      </c>
      <c r="K33" s="981">
        <f t="shared" si="59"/>
        <v>0</v>
      </c>
      <c r="L33" s="981">
        <f t="shared" si="59"/>
        <v>0</v>
      </c>
      <c r="M33" s="981">
        <f t="shared" si="59"/>
        <v>0</v>
      </c>
      <c r="N33" s="981">
        <f t="shared" si="59"/>
        <v>0</v>
      </c>
      <c r="O33" s="981">
        <f t="shared" si="59"/>
        <v>0</v>
      </c>
      <c r="P33" s="981">
        <f t="shared" si="59"/>
        <v>0</v>
      </c>
      <c r="Q33" s="981">
        <f t="shared" si="59"/>
        <v>0</v>
      </c>
      <c r="R33" s="981">
        <f t="shared" si="59"/>
        <v>0</v>
      </c>
      <c r="S33" s="981">
        <f t="shared" si="59"/>
        <v>0</v>
      </c>
      <c r="T33" s="981">
        <f t="shared" si="59"/>
        <v>0</v>
      </c>
      <c r="U33" s="981">
        <f t="shared" si="59"/>
        <v>0</v>
      </c>
      <c r="V33" s="981">
        <f t="shared" si="59"/>
        <v>0</v>
      </c>
      <c r="W33" s="981">
        <f t="shared" ref="W33" si="60">W26*V19</f>
        <v>0</v>
      </c>
      <c r="X33" s="981">
        <f t="shared" ref="X33" si="61">X26*W19</f>
        <v>0</v>
      </c>
      <c r="Y33" s="981">
        <f t="shared" ref="Y33" si="62">Y26*X19</f>
        <v>0</v>
      </c>
      <c r="Z33" s="981">
        <f t="shared" ref="Z33" si="63">Z26*Y19</f>
        <v>0</v>
      </c>
      <c r="AA33" s="981">
        <f t="shared" ref="AA33" si="64">AA26*Z19</f>
        <v>0</v>
      </c>
      <c r="AB33" s="981">
        <f t="shared" ref="AB33" si="65">AB26*AA19</f>
        <v>0</v>
      </c>
      <c r="AC33" s="981">
        <f t="shared" ref="AC33" si="66">AC26*AB19</f>
        <v>0</v>
      </c>
    </row>
    <row r="34" spans="1:29" ht="15.75" thickBot="1">
      <c r="A34" s="982" t="s">
        <v>1174</v>
      </c>
      <c r="B34" s="983"/>
      <c r="C34" s="984">
        <f>SUM(C27:C33)</f>
        <v>0</v>
      </c>
      <c r="D34" s="984">
        <f t="shared" ref="D34:V34" si="67">SUM(D27:D33)</f>
        <v>-118547.39639059403</v>
      </c>
      <c r="E34" s="984">
        <f t="shared" si="67"/>
        <v>-123185.75112971825</v>
      </c>
      <c r="F34" s="984">
        <f t="shared" si="67"/>
        <v>-127824.10586884247</v>
      </c>
      <c r="G34" s="984">
        <f t="shared" si="67"/>
        <v>-132462.4606079667</v>
      </c>
      <c r="H34" s="984">
        <f t="shared" si="67"/>
        <v>-137100.81534709092</v>
      </c>
      <c r="I34" s="984">
        <f t="shared" si="67"/>
        <v>105931.50532209655</v>
      </c>
      <c r="J34" s="984">
        <f t="shared" si="67"/>
        <v>105931.50532209655</v>
      </c>
      <c r="K34" s="984">
        <f t="shared" si="67"/>
        <v>105931.50532209655</v>
      </c>
      <c r="L34" s="984">
        <f t="shared" si="67"/>
        <v>362782.13601679984</v>
      </c>
      <c r="M34" s="984">
        <f t="shared" si="67"/>
        <v>362782.13601679984</v>
      </c>
      <c r="N34" s="984">
        <f t="shared" si="67"/>
        <v>233658.8569990822</v>
      </c>
      <c r="O34" s="984">
        <f t="shared" si="67"/>
        <v>233658.85699908217</v>
      </c>
      <c r="P34" s="984">
        <f t="shared" si="67"/>
        <v>233658.85699908217</v>
      </c>
      <c r="Q34" s="984">
        <f t="shared" si="67"/>
        <v>-23191.773695621123</v>
      </c>
      <c r="R34" s="984">
        <f t="shared" si="67"/>
        <v>-23191.773695621123</v>
      </c>
      <c r="S34" s="984">
        <f t="shared" si="67"/>
        <v>-23191.773695621123</v>
      </c>
      <c r="T34" s="984">
        <f t="shared" si="67"/>
        <v>-23191.773695621123</v>
      </c>
      <c r="U34" s="984">
        <f t="shared" si="67"/>
        <v>-23191.773695621123</v>
      </c>
      <c r="V34" s="984">
        <f t="shared" si="67"/>
        <v>-23191.773695621123</v>
      </c>
      <c r="W34" s="984">
        <f t="shared" ref="W34:AC34" si="68">SUM(W27:W33)</f>
        <v>7000137.455729709</v>
      </c>
      <c r="X34" s="984">
        <f t="shared" si="68"/>
        <v>7000097.4699129919</v>
      </c>
      <c r="Y34" s="984">
        <f t="shared" si="68"/>
        <v>7000057.4840962756</v>
      </c>
      <c r="Z34" s="984">
        <f t="shared" si="68"/>
        <v>7000017.4982795585</v>
      </c>
      <c r="AA34" s="984">
        <f t="shared" si="68"/>
        <v>6999977.5124628413</v>
      </c>
      <c r="AB34" s="984">
        <f t="shared" si="68"/>
        <v>-23391.702779204064</v>
      </c>
      <c r="AC34" s="984">
        <f t="shared" si="68"/>
        <v>-23431.688595920652</v>
      </c>
    </row>
    <row r="35" spans="1:29">
      <c r="A35" s="995"/>
      <c r="B35" s="973"/>
      <c r="C35" s="981"/>
      <c r="D35" s="981"/>
      <c r="E35" s="981"/>
      <c r="F35" s="981"/>
      <c r="G35" s="981"/>
      <c r="H35" s="981"/>
      <c r="I35" s="981"/>
      <c r="J35" s="981"/>
      <c r="K35" s="981"/>
      <c r="L35" s="981"/>
      <c r="M35" s="981"/>
      <c r="N35" s="981"/>
      <c r="O35" s="981"/>
      <c r="P35" s="981"/>
      <c r="Q35" s="981"/>
      <c r="R35" s="981"/>
      <c r="S35" s="981"/>
      <c r="T35" s="981"/>
      <c r="U35" s="981"/>
      <c r="V35" s="981"/>
      <c r="W35" s="981"/>
      <c r="X35" s="981"/>
      <c r="Y35" s="981"/>
      <c r="Z35" s="981"/>
      <c r="AA35" s="981"/>
      <c r="AB35" s="981"/>
      <c r="AC35" s="981"/>
    </row>
    <row r="36" spans="1:29" ht="15.75" thickBot="1">
      <c r="A36" s="1524" t="s">
        <v>1178</v>
      </c>
      <c r="B36" s="1525"/>
      <c r="C36" s="1525"/>
      <c r="D36" s="1525"/>
      <c r="E36" s="1525"/>
      <c r="F36" s="1525"/>
      <c r="G36" s="1525"/>
      <c r="H36" s="1525"/>
      <c r="I36" s="1525"/>
      <c r="J36" s="1525"/>
      <c r="K36" s="1525"/>
      <c r="L36" s="1525"/>
      <c r="M36" s="1525"/>
      <c r="N36" s="1525"/>
      <c r="O36" s="1525"/>
      <c r="P36" s="1525"/>
      <c r="Q36" s="1525"/>
      <c r="R36" s="1525"/>
      <c r="S36" s="1525"/>
      <c r="T36" s="1525"/>
      <c r="U36" s="1525"/>
      <c r="V36" s="1525"/>
    </row>
    <row r="37" spans="1:29">
      <c r="A37" s="1516" t="s">
        <v>1032</v>
      </c>
      <c r="B37" s="1517"/>
      <c r="C37" s="971">
        <v>1</v>
      </c>
      <c r="D37" s="971">
        <v>2</v>
      </c>
      <c r="E37" s="971">
        <v>3</v>
      </c>
      <c r="F37" s="971">
        <v>4</v>
      </c>
      <c r="G37" s="971">
        <v>5</v>
      </c>
      <c r="H37" s="971">
        <v>6</v>
      </c>
      <c r="I37" s="971">
        <v>7</v>
      </c>
      <c r="J37" s="971">
        <v>8</v>
      </c>
      <c r="K37" s="971">
        <v>9</v>
      </c>
      <c r="L37" s="971">
        <v>10</v>
      </c>
      <c r="M37" s="971">
        <v>11</v>
      </c>
      <c r="N37" s="971">
        <v>12</v>
      </c>
      <c r="O37" s="971">
        <v>13</v>
      </c>
      <c r="P37" s="971">
        <v>14</v>
      </c>
      <c r="Q37" s="971">
        <v>15</v>
      </c>
      <c r="R37" s="971">
        <v>16</v>
      </c>
      <c r="S37" s="971">
        <v>17</v>
      </c>
      <c r="T37" s="971">
        <v>18</v>
      </c>
      <c r="U37" s="971">
        <v>19</v>
      </c>
      <c r="V37" s="971">
        <v>20</v>
      </c>
      <c r="W37" s="971">
        <v>21</v>
      </c>
      <c r="X37" s="971">
        <v>22</v>
      </c>
      <c r="Y37" s="971">
        <v>23</v>
      </c>
      <c r="Z37" s="971">
        <v>24</v>
      </c>
      <c r="AA37" s="971">
        <v>25</v>
      </c>
      <c r="AB37" s="971">
        <v>26</v>
      </c>
      <c r="AC37" s="971">
        <v>27</v>
      </c>
    </row>
    <row r="38" spans="1:29">
      <c r="A38" s="972" t="s">
        <v>1173</v>
      </c>
      <c r="B38" s="973"/>
      <c r="C38" s="974">
        <f>'2.2. Fruit and nut (1ha)'!E75</f>
        <v>-2244.0885434817656</v>
      </c>
      <c r="D38" s="974">
        <f>'2.2. Fruit and nut (1ha)'!F75</f>
        <v>-1819.9605063125875</v>
      </c>
      <c r="E38" s="974">
        <f>'2.2. Fruit and nut (1ha)'!G75</f>
        <v>-39.985816716588147</v>
      </c>
      <c r="F38" s="974">
        <f>'2.2. Fruit and nut (1ha)'!H75</f>
        <v>-39.985816716588147</v>
      </c>
      <c r="G38" s="974">
        <f>'2.2. Fruit and nut (1ha)'!I75</f>
        <v>-39.985816716588147</v>
      </c>
      <c r="H38" s="974">
        <f>'2.2. Fruit and nut (1ha)'!J75</f>
        <v>-39.985816716588147</v>
      </c>
      <c r="I38" s="974">
        <f>'2.2. Fruit and nut (1ha)'!K75</f>
        <v>6428.4180720097711</v>
      </c>
      <c r="J38" s="974">
        <f>'2.2. Fruit and nut (1ha)'!L75</f>
        <v>6416.7422527160415</v>
      </c>
      <c r="K38" s="974">
        <f>'2.2. Fruit and nut (1ha)'!M75</f>
        <v>6405.066433422312</v>
      </c>
      <c r="L38" s="974">
        <f>'2.2. Fruit and nut (1ha)'!N75</f>
        <v>7286.7220519133507</v>
      </c>
      <c r="M38" s="974">
        <f>'2.2. Fruit and nut (1ha)'!O75</f>
        <v>9101.7776309841065</v>
      </c>
      <c r="N38" s="974">
        <f>'2.2. Fruit and nut (1ha)'!P75</f>
        <v>9085.1562428973775</v>
      </c>
      <c r="O38" s="974">
        <f>'2.2. Fruit and nut (1ha)'!Q75</f>
        <v>11778.706553373906</v>
      </c>
      <c r="P38" s="974">
        <f>'2.2. Fruit and nut (1ha)'!R75</f>
        <v>11757.139596494178</v>
      </c>
      <c r="Q38" s="974">
        <f>'2.2. Fruit and nut (1ha)'!S75</f>
        <v>9380.4609483482454</v>
      </c>
      <c r="R38" s="974">
        <f>'2.2. Fruit and nut (1ha)'!T75</f>
        <v>11714.005682734725</v>
      </c>
      <c r="S38" s="974">
        <f>'2.2. Fruit and nut (1ha)'!U75</f>
        <v>11692.438725854996</v>
      </c>
      <c r="T38" s="974">
        <f>'2.2. Fruit and nut (1ha)'!V75</f>
        <v>11670.871768975268</v>
      </c>
      <c r="U38" s="974">
        <f>'2.2. Fruit and nut (1ha)'!W75</f>
        <v>11649.304812095543</v>
      </c>
      <c r="V38" s="974">
        <f>'2.2. Fruit and nut (1ha)'!X75</f>
        <v>9294.1931208293354</v>
      </c>
      <c r="W38" s="974">
        <f>'2.2. Fruit and nut (1ha)'!Y75</f>
        <v>11606.170898336086</v>
      </c>
      <c r="X38" s="974">
        <f>'2.2. Fruit and nut (1ha)'!Z75</f>
        <v>11584.603941456362</v>
      </c>
      <c r="Y38" s="974">
        <f>'2.2. Fruit and nut (1ha)'!AA75</f>
        <v>11563.03698457664</v>
      </c>
      <c r="Z38" s="974">
        <f>'2.2. Fruit and nut (1ha)'!AB75</f>
        <v>11541.470027696903</v>
      </c>
      <c r="AA38" s="974">
        <f>'2.2. Fruit and nut (1ha)'!AC75</f>
        <v>9207.9252933104253</v>
      </c>
      <c r="AB38" s="974">
        <f>'2.2. Fruit and nut (1ha)'!AD75</f>
        <v>11498.336113937456</v>
      </c>
      <c r="AC38" s="974">
        <f>'2.2. Fruit and nut (1ha)'!AE75</f>
        <v>11476.769157057732</v>
      </c>
    </row>
    <row r="39" spans="1:29">
      <c r="A39" s="975" t="s">
        <v>1166</v>
      </c>
      <c r="B39" s="976"/>
      <c r="C39" s="977">
        <v>0</v>
      </c>
      <c r="D39" s="977">
        <v>0</v>
      </c>
      <c r="E39" s="977">
        <v>0</v>
      </c>
      <c r="F39" s="977">
        <v>0</v>
      </c>
      <c r="G39" s="977">
        <v>0</v>
      </c>
      <c r="H39" s="977">
        <v>0</v>
      </c>
      <c r="I39" s="977">
        <v>0</v>
      </c>
      <c r="J39" s="977">
        <v>0</v>
      </c>
      <c r="K39" s="977">
        <v>0</v>
      </c>
      <c r="L39" s="977">
        <v>0</v>
      </c>
      <c r="M39" s="977">
        <v>0</v>
      </c>
      <c r="N39" s="977">
        <v>0</v>
      </c>
      <c r="O39" s="977">
        <v>0</v>
      </c>
      <c r="P39" s="977">
        <v>0</v>
      </c>
      <c r="Q39" s="977">
        <v>0</v>
      </c>
      <c r="R39" s="977">
        <v>0</v>
      </c>
      <c r="S39" s="977">
        <v>0</v>
      </c>
      <c r="T39" s="977">
        <v>0</v>
      </c>
      <c r="U39" s="977">
        <v>0</v>
      </c>
      <c r="V39" s="977">
        <v>0</v>
      </c>
      <c r="W39" s="977">
        <v>1</v>
      </c>
      <c r="X39" s="977">
        <v>2</v>
      </c>
      <c r="Y39" s="977">
        <v>3</v>
      </c>
      <c r="Z39" s="977">
        <v>4</v>
      </c>
      <c r="AA39" s="977">
        <v>5</v>
      </c>
      <c r="AB39" s="977">
        <v>6</v>
      </c>
      <c r="AC39" s="977">
        <v>7</v>
      </c>
    </row>
    <row r="40" spans="1:29">
      <c r="A40" s="975" t="s">
        <v>1167</v>
      </c>
      <c r="B40" s="976"/>
      <c r="C40" s="977"/>
      <c r="D40" s="978">
        <f>$C$8*20%</f>
        <v>505</v>
      </c>
      <c r="E40" s="978">
        <f>D40</f>
        <v>505</v>
      </c>
      <c r="F40" s="978">
        <f t="shared" ref="F40" si="69">E40</f>
        <v>505</v>
      </c>
      <c r="G40" s="978">
        <f t="shared" ref="G40:G41" si="70">F40</f>
        <v>505</v>
      </c>
      <c r="H40" s="978">
        <f t="shared" ref="H40:H42" si="71">G40</f>
        <v>505</v>
      </c>
      <c r="I40" s="978">
        <f t="shared" ref="I40:I43" si="72">H40</f>
        <v>505</v>
      </c>
      <c r="J40" s="978">
        <f t="shared" ref="J40:J44" si="73">I40</f>
        <v>505</v>
      </c>
      <c r="K40" s="978">
        <f t="shared" ref="K40:K45" si="74">J40</f>
        <v>505</v>
      </c>
      <c r="L40" s="978">
        <f t="shared" ref="L40:L45" si="75">K40</f>
        <v>505</v>
      </c>
      <c r="M40" s="978">
        <f t="shared" ref="M40:M45" si="76">L40</f>
        <v>505</v>
      </c>
      <c r="N40" s="978">
        <f t="shared" ref="N40:N45" si="77">M40</f>
        <v>505</v>
      </c>
      <c r="O40" s="978">
        <f t="shared" ref="O40:O45" si="78">N40</f>
        <v>505</v>
      </c>
      <c r="P40" s="978">
        <f t="shared" ref="P40:P45" si="79">O40</f>
        <v>505</v>
      </c>
      <c r="Q40" s="978">
        <f t="shared" ref="Q40:Q45" si="80">P40</f>
        <v>505</v>
      </c>
      <c r="R40" s="978">
        <f t="shared" ref="R40:R45" si="81">Q40</f>
        <v>505</v>
      </c>
      <c r="S40" s="978">
        <f t="shared" ref="S40:S45" si="82">R40</f>
        <v>505</v>
      </c>
      <c r="T40" s="978">
        <f t="shared" ref="T40:T45" si="83">S40</f>
        <v>505</v>
      </c>
      <c r="U40" s="978">
        <f t="shared" ref="U40:U45" si="84">T40</f>
        <v>505</v>
      </c>
      <c r="V40" s="978">
        <f t="shared" ref="V40:V45" si="85">U40</f>
        <v>505</v>
      </c>
      <c r="W40" s="978">
        <f t="shared" ref="W40:W45" si="86">V40</f>
        <v>505</v>
      </c>
      <c r="X40" s="978">
        <f t="shared" ref="X40:X45" si="87">W40</f>
        <v>505</v>
      </c>
      <c r="Y40" s="978">
        <f t="shared" ref="Y40:Y45" si="88">X40</f>
        <v>505</v>
      </c>
      <c r="Z40" s="978">
        <f t="shared" ref="Z40:Z45" si="89">Y40</f>
        <v>505</v>
      </c>
      <c r="AA40" s="978">
        <f t="shared" ref="AA40:AA45" si="90">Z40</f>
        <v>505</v>
      </c>
      <c r="AB40" s="978">
        <f t="shared" ref="AB40:AB45" si="91">AA40</f>
        <v>505</v>
      </c>
      <c r="AC40" s="978">
        <f t="shared" ref="AC40:AC45" si="92">AB40</f>
        <v>505</v>
      </c>
    </row>
    <row r="41" spans="1:29">
      <c r="A41" s="975" t="s">
        <v>1168</v>
      </c>
      <c r="B41" s="976"/>
      <c r="C41" s="977"/>
      <c r="D41" s="978"/>
      <c r="E41" s="978">
        <f>D40</f>
        <v>505</v>
      </c>
      <c r="F41" s="978">
        <f>E41</f>
        <v>505</v>
      </c>
      <c r="G41" s="978">
        <f t="shared" si="70"/>
        <v>505</v>
      </c>
      <c r="H41" s="978">
        <f t="shared" si="71"/>
        <v>505</v>
      </c>
      <c r="I41" s="978">
        <f t="shared" si="72"/>
        <v>505</v>
      </c>
      <c r="J41" s="978">
        <f t="shared" si="73"/>
        <v>505</v>
      </c>
      <c r="K41" s="978">
        <f t="shared" si="74"/>
        <v>505</v>
      </c>
      <c r="L41" s="978">
        <f t="shared" si="75"/>
        <v>505</v>
      </c>
      <c r="M41" s="978">
        <f t="shared" si="76"/>
        <v>505</v>
      </c>
      <c r="N41" s="978">
        <f t="shared" si="77"/>
        <v>505</v>
      </c>
      <c r="O41" s="978">
        <f t="shared" si="78"/>
        <v>505</v>
      </c>
      <c r="P41" s="978">
        <f t="shared" si="79"/>
        <v>505</v>
      </c>
      <c r="Q41" s="978">
        <f t="shared" si="80"/>
        <v>505</v>
      </c>
      <c r="R41" s="978">
        <f t="shared" si="81"/>
        <v>505</v>
      </c>
      <c r="S41" s="978">
        <f t="shared" si="82"/>
        <v>505</v>
      </c>
      <c r="T41" s="978">
        <f t="shared" si="83"/>
        <v>505</v>
      </c>
      <c r="U41" s="978">
        <f t="shared" si="84"/>
        <v>505</v>
      </c>
      <c r="V41" s="978">
        <f t="shared" si="85"/>
        <v>505</v>
      </c>
      <c r="W41" s="978">
        <f t="shared" si="86"/>
        <v>505</v>
      </c>
      <c r="X41" s="978">
        <f t="shared" si="87"/>
        <v>505</v>
      </c>
      <c r="Y41" s="978">
        <f t="shared" si="88"/>
        <v>505</v>
      </c>
      <c r="Z41" s="978">
        <f t="shared" si="89"/>
        <v>505</v>
      </c>
      <c r="AA41" s="978">
        <f t="shared" si="90"/>
        <v>505</v>
      </c>
      <c r="AB41" s="978">
        <f t="shared" si="91"/>
        <v>505</v>
      </c>
      <c r="AC41" s="978">
        <f t="shared" si="92"/>
        <v>505</v>
      </c>
    </row>
    <row r="42" spans="1:29">
      <c r="A42" s="975" t="s">
        <v>1169</v>
      </c>
      <c r="B42" s="976"/>
      <c r="C42" s="977"/>
      <c r="D42" s="978"/>
      <c r="E42" s="978"/>
      <c r="F42" s="978">
        <f>E41</f>
        <v>505</v>
      </c>
      <c r="G42" s="978">
        <f>F42</f>
        <v>505</v>
      </c>
      <c r="H42" s="978">
        <f t="shared" si="71"/>
        <v>505</v>
      </c>
      <c r="I42" s="978">
        <f t="shared" si="72"/>
        <v>505</v>
      </c>
      <c r="J42" s="978">
        <f t="shared" si="73"/>
        <v>505</v>
      </c>
      <c r="K42" s="978">
        <f t="shared" si="74"/>
        <v>505</v>
      </c>
      <c r="L42" s="978">
        <f t="shared" si="75"/>
        <v>505</v>
      </c>
      <c r="M42" s="978">
        <f t="shared" si="76"/>
        <v>505</v>
      </c>
      <c r="N42" s="978">
        <f t="shared" si="77"/>
        <v>505</v>
      </c>
      <c r="O42" s="978">
        <f t="shared" si="78"/>
        <v>505</v>
      </c>
      <c r="P42" s="978">
        <f t="shared" si="79"/>
        <v>505</v>
      </c>
      <c r="Q42" s="978">
        <f t="shared" si="80"/>
        <v>505</v>
      </c>
      <c r="R42" s="978">
        <f t="shared" si="81"/>
        <v>505</v>
      </c>
      <c r="S42" s="978">
        <f t="shared" si="82"/>
        <v>505</v>
      </c>
      <c r="T42" s="978">
        <f t="shared" si="83"/>
        <v>505</v>
      </c>
      <c r="U42" s="978">
        <f t="shared" si="84"/>
        <v>505</v>
      </c>
      <c r="V42" s="978">
        <f t="shared" si="85"/>
        <v>505</v>
      </c>
      <c r="W42" s="978">
        <f t="shared" si="86"/>
        <v>505</v>
      </c>
      <c r="X42" s="978">
        <f t="shared" si="87"/>
        <v>505</v>
      </c>
      <c r="Y42" s="978">
        <f t="shared" si="88"/>
        <v>505</v>
      </c>
      <c r="Z42" s="978">
        <f t="shared" si="89"/>
        <v>505</v>
      </c>
      <c r="AA42" s="978">
        <f t="shared" si="90"/>
        <v>505</v>
      </c>
      <c r="AB42" s="978">
        <f t="shared" si="91"/>
        <v>505</v>
      </c>
      <c r="AC42" s="978">
        <f t="shared" si="92"/>
        <v>505</v>
      </c>
    </row>
    <row r="43" spans="1:29">
      <c r="A43" s="975" t="s">
        <v>1170</v>
      </c>
      <c r="B43" s="976"/>
      <c r="C43" s="977"/>
      <c r="D43" s="978"/>
      <c r="E43" s="978"/>
      <c r="F43" s="978"/>
      <c r="G43" s="994">
        <f>F42</f>
        <v>505</v>
      </c>
      <c r="H43" s="977">
        <f>G43</f>
        <v>505</v>
      </c>
      <c r="I43" s="977">
        <f t="shared" si="72"/>
        <v>505</v>
      </c>
      <c r="J43" s="977">
        <f t="shared" si="73"/>
        <v>505</v>
      </c>
      <c r="K43" s="977">
        <f t="shared" si="74"/>
        <v>505</v>
      </c>
      <c r="L43" s="977">
        <f t="shared" si="75"/>
        <v>505</v>
      </c>
      <c r="M43" s="977">
        <f t="shared" si="76"/>
        <v>505</v>
      </c>
      <c r="N43" s="977">
        <f t="shared" si="77"/>
        <v>505</v>
      </c>
      <c r="O43" s="977">
        <f t="shared" si="78"/>
        <v>505</v>
      </c>
      <c r="P43" s="977">
        <f t="shared" si="79"/>
        <v>505</v>
      </c>
      <c r="Q43" s="977">
        <f t="shared" si="80"/>
        <v>505</v>
      </c>
      <c r="R43" s="977">
        <f t="shared" si="81"/>
        <v>505</v>
      </c>
      <c r="S43" s="977">
        <f t="shared" si="82"/>
        <v>505</v>
      </c>
      <c r="T43" s="977">
        <f t="shared" si="83"/>
        <v>505</v>
      </c>
      <c r="U43" s="977">
        <f t="shared" si="84"/>
        <v>505</v>
      </c>
      <c r="V43" s="977">
        <f t="shared" si="85"/>
        <v>505</v>
      </c>
      <c r="W43" s="977">
        <f t="shared" si="86"/>
        <v>505</v>
      </c>
      <c r="X43" s="977">
        <f t="shared" si="87"/>
        <v>505</v>
      </c>
      <c r="Y43" s="977">
        <f t="shared" si="88"/>
        <v>505</v>
      </c>
      <c r="Z43" s="977">
        <f t="shared" si="89"/>
        <v>505</v>
      </c>
      <c r="AA43" s="977">
        <f t="shared" si="90"/>
        <v>505</v>
      </c>
      <c r="AB43" s="977">
        <f t="shared" si="91"/>
        <v>505</v>
      </c>
      <c r="AC43" s="977">
        <f t="shared" si="92"/>
        <v>505</v>
      </c>
    </row>
    <row r="44" spans="1:29">
      <c r="A44" s="975" t="s">
        <v>1171</v>
      </c>
      <c r="B44" s="976"/>
      <c r="C44" s="977"/>
      <c r="D44" s="978"/>
      <c r="E44" s="978"/>
      <c r="F44" s="978"/>
      <c r="G44" s="977"/>
      <c r="H44" s="994">
        <f>G43</f>
        <v>505</v>
      </c>
      <c r="I44" s="977">
        <f>H44</f>
        <v>505</v>
      </c>
      <c r="J44" s="977">
        <f t="shared" si="73"/>
        <v>505</v>
      </c>
      <c r="K44" s="977">
        <f t="shared" si="74"/>
        <v>505</v>
      </c>
      <c r="L44" s="977">
        <f t="shared" si="75"/>
        <v>505</v>
      </c>
      <c r="M44" s="977">
        <f t="shared" si="76"/>
        <v>505</v>
      </c>
      <c r="N44" s="977">
        <f t="shared" si="77"/>
        <v>505</v>
      </c>
      <c r="O44" s="977">
        <f t="shared" si="78"/>
        <v>505</v>
      </c>
      <c r="P44" s="977">
        <f t="shared" si="79"/>
        <v>505</v>
      </c>
      <c r="Q44" s="977">
        <f t="shared" si="80"/>
        <v>505</v>
      </c>
      <c r="R44" s="977">
        <f t="shared" si="81"/>
        <v>505</v>
      </c>
      <c r="S44" s="977">
        <f t="shared" si="82"/>
        <v>505</v>
      </c>
      <c r="T44" s="977">
        <f t="shared" si="83"/>
        <v>505</v>
      </c>
      <c r="U44" s="977">
        <f t="shared" si="84"/>
        <v>505</v>
      </c>
      <c r="V44" s="977">
        <f t="shared" si="85"/>
        <v>505</v>
      </c>
      <c r="W44" s="977">
        <f t="shared" si="86"/>
        <v>505</v>
      </c>
      <c r="X44" s="977">
        <f t="shared" si="87"/>
        <v>505</v>
      </c>
      <c r="Y44" s="977">
        <f t="shared" si="88"/>
        <v>505</v>
      </c>
      <c r="Z44" s="977">
        <f t="shared" si="89"/>
        <v>505</v>
      </c>
      <c r="AA44" s="977">
        <f t="shared" si="90"/>
        <v>505</v>
      </c>
      <c r="AB44" s="977">
        <f t="shared" si="91"/>
        <v>505</v>
      </c>
      <c r="AC44" s="977">
        <f t="shared" si="92"/>
        <v>505</v>
      </c>
    </row>
    <row r="45" spans="1:29">
      <c r="A45" s="975" t="s">
        <v>1172</v>
      </c>
      <c r="B45" s="976"/>
      <c r="C45" s="977"/>
      <c r="D45" s="978"/>
      <c r="E45" s="978"/>
      <c r="F45" s="978"/>
      <c r="G45" s="977"/>
      <c r="H45" s="977"/>
      <c r="I45" s="977">
        <v>0</v>
      </c>
      <c r="J45" s="977">
        <f>I45</f>
        <v>0</v>
      </c>
      <c r="K45" s="977">
        <f t="shared" si="74"/>
        <v>0</v>
      </c>
      <c r="L45" s="977">
        <f t="shared" si="75"/>
        <v>0</v>
      </c>
      <c r="M45" s="977">
        <f t="shared" si="76"/>
        <v>0</v>
      </c>
      <c r="N45" s="977">
        <f t="shared" si="77"/>
        <v>0</v>
      </c>
      <c r="O45" s="977">
        <f t="shared" si="78"/>
        <v>0</v>
      </c>
      <c r="P45" s="977">
        <f t="shared" si="79"/>
        <v>0</v>
      </c>
      <c r="Q45" s="977">
        <f t="shared" si="80"/>
        <v>0</v>
      </c>
      <c r="R45" s="977">
        <f t="shared" si="81"/>
        <v>0</v>
      </c>
      <c r="S45" s="977">
        <f t="shared" si="82"/>
        <v>0</v>
      </c>
      <c r="T45" s="977">
        <f t="shared" si="83"/>
        <v>0</v>
      </c>
      <c r="U45" s="977">
        <f t="shared" si="84"/>
        <v>0</v>
      </c>
      <c r="V45" s="977">
        <f t="shared" si="85"/>
        <v>0</v>
      </c>
      <c r="W45" s="977">
        <f t="shared" si="86"/>
        <v>0</v>
      </c>
      <c r="X45" s="977">
        <f t="shared" si="87"/>
        <v>0</v>
      </c>
      <c r="Y45" s="977">
        <f t="shared" si="88"/>
        <v>0</v>
      </c>
      <c r="Z45" s="977">
        <f t="shared" si="89"/>
        <v>0</v>
      </c>
      <c r="AA45" s="977">
        <f t="shared" si="90"/>
        <v>0</v>
      </c>
      <c r="AB45" s="977">
        <f t="shared" si="91"/>
        <v>0</v>
      </c>
      <c r="AC45" s="977">
        <f t="shared" si="92"/>
        <v>0</v>
      </c>
    </row>
    <row r="46" spans="1:29">
      <c r="A46" s="975" t="s">
        <v>1033</v>
      </c>
      <c r="B46" s="976"/>
      <c r="C46" s="978">
        <f>C39*C38</f>
        <v>0</v>
      </c>
      <c r="D46" s="978">
        <f>C39*D38</f>
        <v>0</v>
      </c>
      <c r="E46" s="978">
        <f t="shared" ref="E46:V46" si="93">D39*E38</f>
        <v>0</v>
      </c>
      <c r="F46" s="978">
        <f t="shared" si="93"/>
        <v>0</v>
      </c>
      <c r="G46" s="978">
        <f t="shared" si="93"/>
        <v>0</v>
      </c>
      <c r="H46" s="978">
        <f t="shared" si="93"/>
        <v>0</v>
      </c>
      <c r="I46" s="978">
        <f t="shared" si="93"/>
        <v>0</v>
      </c>
      <c r="J46" s="978">
        <f t="shared" si="93"/>
        <v>0</v>
      </c>
      <c r="K46" s="978">
        <f t="shared" si="93"/>
        <v>0</v>
      </c>
      <c r="L46" s="978">
        <f t="shared" si="93"/>
        <v>0</v>
      </c>
      <c r="M46" s="978">
        <f t="shared" si="93"/>
        <v>0</v>
      </c>
      <c r="N46" s="978">
        <f t="shared" si="93"/>
        <v>0</v>
      </c>
      <c r="O46" s="978">
        <f t="shared" si="93"/>
        <v>0</v>
      </c>
      <c r="P46" s="978">
        <f t="shared" si="93"/>
        <v>0</v>
      </c>
      <c r="Q46" s="978">
        <f t="shared" si="93"/>
        <v>0</v>
      </c>
      <c r="R46" s="978">
        <f t="shared" si="93"/>
        <v>0</v>
      </c>
      <c r="S46" s="978">
        <f t="shared" si="93"/>
        <v>0</v>
      </c>
      <c r="T46" s="978">
        <f t="shared" si="93"/>
        <v>0</v>
      </c>
      <c r="U46" s="978">
        <f t="shared" si="93"/>
        <v>0</v>
      </c>
      <c r="V46" s="978">
        <f t="shared" si="93"/>
        <v>0</v>
      </c>
      <c r="W46" s="978">
        <f t="shared" ref="W46" si="94">V39*W38</f>
        <v>0</v>
      </c>
      <c r="X46" s="978">
        <f t="shared" ref="X46" si="95">W39*X38</f>
        <v>11584.603941456362</v>
      </c>
      <c r="Y46" s="978">
        <f t="shared" ref="Y46" si="96">X39*Y38</f>
        <v>23126.07396915328</v>
      </c>
      <c r="Z46" s="978">
        <f t="shared" ref="Z46" si="97">Y39*Z38</f>
        <v>34624.410083090712</v>
      </c>
      <c r="AA46" s="978">
        <f t="shared" ref="AA46" si="98">Z39*AA38</f>
        <v>36831.701173241701</v>
      </c>
      <c r="AB46" s="978">
        <f t="shared" ref="AB46" si="99">AA39*AB38</f>
        <v>57491.680569687276</v>
      </c>
      <c r="AC46" s="978">
        <f t="shared" ref="AC46" si="100">AB39*AC38</f>
        <v>68860.614942346394</v>
      </c>
    </row>
    <row r="47" spans="1:29">
      <c r="A47" s="975" t="s">
        <v>1034</v>
      </c>
      <c r="B47" s="973"/>
      <c r="C47" s="979"/>
      <c r="D47" s="980">
        <f>D40*C38</f>
        <v>-1133264.7144582917</v>
      </c>
      <c r="E47" s="980">
        <f t="shared" ref="E47" si="101">E40*D38</f>
        <v>-919080.05568785674</v>
      </c>
      <c r="F47" s="980">
        <f t="shared" ref="F47" si="102">F40*E38</f>
        <v>-20192.837441877014</v>
      </c>
      <c r="G47" s="980">
        <f t="shared" ref="G47" si="103">G40*F38</f>
        <v>-20192.837441877014</v>
      </c>
      <c r="H47" s="980">
        <f t="shared" ref="H47" si="104">H40*G38</f>
        <v>-20192.837441877014</v>
      </c>
      <c r="I47" s="980">
        <f t="shared" ref="I47" si="105">I40*H38</f>
        <v>-20192.837441877014</v>
      </c>
      <c r="J47" s="980">
        <f t="shared" ref="J47" si="106">J40*I38</f>
        <v>3246351.1263649343</v>
      </c>
      <c r="K47" s="980">
        <f t="shared" ref="K47" si="107">K40*J38</f>
        <v>3240454.8376216008</v>
      </c>
      <c r="L47" s="980">
        <f t="shared" ref="L47" si="108">L40*K38</f>
        <v>3234558.5488782674</v>
      </c>
      <c r="M47" s="980">
        <f t="shared" ref="M47" si="109">M40*L38</f>
        <v>3679794.6362162423</v>
      </c>
      <c r="N47" s="980">
        <f t="shared" ref="N47" si="110">N40*M38</f>
        <v>4596397.7036469737</v>
      </c>
      <c r="O47" s="980">
        <f t="shared" ref="O47" si="111">O40*N38</f>
        <v>4588003.9026631759</v>
      </c>
      <c r="P47" s="980">
        <f t="shared" ref="P47" si="112">P40*O38</f>
        <v>5948246.8094538227</v>
      </c>
      <c r="Q47" s="980">
        <f t="shared" ref="Q47" si="113">Q40*P38</f>
        <v>5937355.4962295601</v>
      </c>
      <c r="R47" s="980">
        <f t="shared" ref="R47" si="114">R40*Q38</f>
        <v>4737132.7789158635</v>
      </c>
      <c r="S47" s="980">
        <f t="shared" ref="S47" si="115">S40*R38</f>
        <v>5915572.8697810359</v>
      </c>
      <c r="T47" s="980">
        <f t="shared" ref="T47" si="116">T40*S38</f>
        <v>5904681.5565567734</v>
      </c>
      <c r="U47" s="980">
        <f t="shared" ref="U47" si="117">U40*T38</f>
        <v>5893790.2433325108</v>
      </c>
      <c r="V47" s="980">
        <f t="shared" ref="V47" si="118">V40*U38</f>
        <v>5882898.9301082492</v>
      </c>
      <c r="W47" s="980">
        <f t="shared" ref="W47" si="119">W40*V38</f>
        <v>4693567.5260188142</v>
      </c>
      <c r="X47" s="980">
        <f t="shared" ref="X47" si="120">X40*W38</f>
        <v>5861116.3036597231</v>
      </c>
      <c r="Y47" s="980">
        <f t="shared" ref="Y47" si="121">Y40*X38</f>
        <v>5850224.9904354624</v>
      </c>
      <c r="Z47" s="980">
        <f t="shared" ref="Z47" si="122">Z40*Y38</f>
        <v>5839333.6772112036</v>
      </c>
      <c r="AA47" s="980">
        <f t="shared" ref="AA47" si="123">AA40*Z38</f>
        <v>5828442.3639869364</v>
      </c>
      <c r="AB47" s="980">
        <f t="shared" ref="AB47" si="124">AB40*AA38</f>
        <v>4650002.2731217649</v>
      </c>
      <c r="AC47" s="980">
        <f t="shared" ref="AC47" si="125">AC40*AB38</f>
        <v>5806659.737538415</v>
      </c>
    </row>
    <row r="48" spans="1:29">
      <c r="A48" s="975" t="s">
        <v>1035</v>
      </c>
      <c r="B48" s="973"/>
      <c r="C48" s="979"/>
      <c r="D48" s="979"/>
      <c r="E48" s="981">
        <f>E41*C38</f>
        <v>-1133264.7144582917</v>
      </c>
      <c r="F48" s="981">
        <f t="shared" ref="F48" si="126">F41*D38</f>
        <v>-919080.05568785674</v>
      </c>
      <c r="G48" s="981">
        <f t="shared" ref="G48" si="127">G41*E38</f>
        <v>-20192.837441877014</v>
      </c>
      <c r="H48" s="981">
        <f t="shared" ref="H48" si="128">H41*F38</f>
        <v>-20192.837441877014</v>
      </c>
      <c r="I48" s="981">
        <f t="shared" ref="I48" si="129">I41*G38</f>
        <v>-20192.837441877014</v>
      </c>
      <c r="J48" s="981">
        <f t="shared" ref="J48" si="130">J41*H38</f>
        <v>-20192.837441877014</v>
      </c>
      <c r="K48" s="981">
        <f t="shared" ref="K48" si="131">K41*I38</f>
        <v>3246351.1263649343</v>
      </c>
      <c r="L48" s="981">
        <f t="shared" ref="L48" si="132">L41*J38</f>
        <v>3240454.8376216008</v>
      </c>
      <c r="M48" s="981">
        <f t="shared" ref="M48" si="133">M41*K38</f>
        <v>3234558.5488782674</v>
      </c>
      <c r="N48" s="981">
        <f t="shared" ref="N48" si="134">N41*L38</f>
        <v>3679794.6362162423</v>
      </c>
      <c r="O48" s="981">
        <f t="shared" ref="O48" si="135">O41*M38</f>
        <v>4596397.7036469737</v>
      </c>
      <c r="P48" s="981">
        <f t="shared" ref="P48" si="136">P41*N38</f>
        <v>4588003.9026631759</v>
      </c>
      <c r="Q48" s="981">
        <f t="shared" ref="Q48" si="137">Q41*O38</f>
        <v>5948246.8094538227</v>
      </c>
      <c r="R48" s="981">
        <f t="shared" ref="R48" si="138">R41*P38</f>
        <v>5937355.4962295601</v>
      </c>
      <c r="S48" s="981">
        <f t="shared" ref="S48" si="139">S41*Q38</f>
        <v>4737132.7789158635</v>
      </c>
      <c r="T48" s="981">
        <f t="shared" ref="T48" si="140">T41*R38</f>
        <v>5915572.8697810359</v>
      </c>
      <c r="U48" s="981">
        <f t="shared" ref="U48" si="141">U41*S38</f>
        <v>5904681.5565567734</v>
      </c>
      <c r="V48" s="981">
        <f t="shared" ref="V48" si="142">V41*T38</f>
        <v>5893790.2433325108</v>
      </c>
      <c r="W48" s="981">
        <f t="shared" ref="W48" si="143">W41*U38</f>
        <v>5882898.9301082492</v>
      </c>
      <c r="X48" s="981">
        <f t="shared" ref="X48" si="144">X41*V38</f>
        <v>4693567.5260188142</v>
      </c>
      <c r="Y48" s="981">
        <f t="shared" ref="Y48" si="145">Y41*W38</f>
        <v>5861116.3036597231</v>
      </c>
      <c r="Z48" s="981">
        <f t="shared" ref="Z48" si="146">Z41*X38</f>
        <v>5850224.9904354624</v>
      </c>
      <c r="AA48" s="981">
        <f t="shared" ref="AA48" si="147">AA41*Y38</f>
        <v>5839333.6772112036</v>
      </c>
      <c r="AB48" s="981">
        <f t="shared" ref="AB48" si="148">AB41*Z38</f>
        <v>5828442.3639869364</v>
      </c>
      <c r="AC48" s="981">
        <f t="shared" ref="AC48" si="149">AC41*AA38</f>
        <v>4650002.2731217649</v>
      </c>
    </row>
    <row r="49" spans="1:29">
      <c r="A49" s="975" t="s">
        <v>1036</v>
      </c>
      <c r="B49" s="973"/>
      <c r="C49" s="979"/>
      <c r="D49" s="979"/>
      <c r="E49" s="979"/>
      <c r="F49" s="981">
        <f>F42*C38</f>
        <v>-1133264.7144582917</v>
      </c>
      <c r="G49" s="981">
        <f t="shared" ref="G49" si="150">G42*D38</f>
        <v>-919080.05568785674</v>
      </c>
      <c r="H49" s="981">
        <f t="shared" ref="H49" si="151">H42*E38</f>
        <v>-20192.837441877014</v>
      </c>
      <c r="I49" s="981">
        <f t="shared" ref="I49" si="152">I42*F38</f>
        <v>-20192.837441877014</v>
      </c>
      <c r="J49" s="981">
        <f t="shared" ref="J49" si="153">J42*G38</f>
        <v>-20192.837441877014</v>
      </c>
      <c r="K49" s="981">
        <f t="shared" ref="K49" si="154">K42*H38</f>
        <v>-20192.837441877014</v>
      </c>
      <c r="L49" s="981">
        <f t="shared" ref="L49" si="155">L42*I38</f>
        <v>3246351.1263649343</v>
      </c>
      <c r="M49" s="981">
        <f t="shared" ref="M49" si="156">M42*J38</f>
        <v>3240454.8376216008</v>
      </c>
      <c r="N49" s="981">
        <f t="shared" ref="N49" si="157">N42*K38</f>
        <v>3234558.5488782674</v>
      </c>
      <c r="O49" s="981">
        <f t="shared" ref="O49" si="158">O42*L38</f>
        <v>3679794.6362162423</v>
      </c>
      <c r="P49" s="981">
        <f t="shared" ref="P49" si="159">P42*M38</f>
        <v>4596397.7036469737</v>
      </c>
      <c r="Q49" s="981">
        <f t="shared" ref="Q49" si="160">Q42*N38</f>
        <v>4588003.9026631759</v>
      </c>
      <c r="R49" s="981">
        <f t="shared" ref="R49" si="161">R42*O38</f>
        <v>5948246.8094538227</v>
      </c>
      <c r="S49" s="981">
        <f t="shared" ref="S49" si="162">S42*P38</f>
        <v>5937355.4962295601</v>
      </c>
      <c r="T49" s="981">
        <f t="shared" ref="T49" si="163">T42*Q38</f>
        <v>4737132.7789158635</v>
      </c>
      <c r="U49" s="981">
        <f t="shared" ref="U49" si="164">U42*R38</f>
        <v>5915572.8697810359</v>
      </c>
      <c r="V49" s="981">
        <f t="shared" ref="V49" si="165">V42*S38</f>
        <v>5904681.5565567734</v>
      </c>
      <c r="W49" s="981">
        <f t="shared" ref="W49" si="166">W42*T38</f>
        <v>5893790.2433325108</v>
      </c>
      <c r="X49" s="981">
        <f t="shared" ref="X49" si="167">X42*U38</f>
        <v>5882898.9301082492</v>
      </c>
      <c r="Y49" s="981">
        <f t="shared" ref="Y49" si="168">Y42*V38</f>
        <v>4693567.5260188142</v>
      </c>
      <c r="Z49" s="981">
        <f t="shared" ref="Z49" si="169">Z42*W38</f>
        <v>5861116.3036597231</v>
      </c>
      <c r="AA49" s="981">
        <f t="shared" ref="AA49" si="170">AA42*X38</f>
        <v>5850224.9904354624</v>
      </c>
      <c r="AB49" s="981">
        <f t="shared" ref="AB49" si="171">AB42*Y38</f>
        <v>5839333.6772112036</v>
      </c>
      <c r="AC49" s="981">
        <f t="shared" ref="AC49" si="172">AC42*Z38</f>
        <v>5828442.3639869364</v>
      </c>
    </row>
    <row r="50" spans="1:29">
      <c r="A50" s="975" t="s">
        <v>1037</v>
      </c>
      <c r="B50" s="973"/>
      <c r="C50" s="979"/>
      <c r="D50" s="979"/>
      <c r="E50" s="979"/>
      <c r="F50" s="979"/>
      <c r="G50" s="981">
        <f>G43*C38</f>
        <v>-1133264.7144582917</v>
      </c>
      <c r="H50" s="981">
        <f t="shared" ref="H50" si="173">H43*D38</f>
        <v>-919080.05568785674</v>
      </c>
      <c r="I50" s="981">
        <f t="shared" ref="I50" si="174">I43*E38</f>
        <v>-20192.837441877014</v>
      </c>
      <c r="J50" s="981">
        <f t="shared" ref="J50" si="175">J43*F38</f>
        <v>-20192.837441877014</v>
      </c>
      <c r="K50" s="981">
        <f t="shared" ref="K50" si="176">K43*G38</f>
        <v>-20192.837441877014</v>
      </c>
      <c r="L50" s="981">
        <f t="shared" ref="L50" si="177">L43*H38</f>
        <v>-20192.837441877014</v>
      </c>
      <c r="M50" s="981">
        <f t="shared" ref="M50" si="178">M43*I38</f>
        <v>3246351.1263649343</v>
      </c>
      <c r="N50" s="981">
        <f t="shared" ref="N50" si="179">N43*J38</f>
        <v>3240454.8376216008</v>
      </c>
      <c r="O50" s="981">
        <f t="shared" ref="O50" si="180">O43*K38</f>
        <v>3234558.5488782674</v>
      </c>
      <c r="P50" s="981">
        <f t="shared" ref="P50" si="181">P43*L38</f>
        <v>3679794.6362162423</v>
      </c>
      <c r="Q50" s="981">
        <f t="shared" ref="Q50" si="182">Q43*M38</f>
        <v>4596397.7036469737</v>
      </c>
      <c r="R50" s="981">
        <f t="shared" ref="R50" si="183">R43*N38</f>
        <v>4588003.9026631759</v>
      </c>
      <c r="S50" s="981">
        <f t="shared" ref="S50" si="184">S43*O38</f>
        <v>5948246.8094538227</v>
      </c>
      <c r="T50" s="981">
        <f t="shared" ref="T50" si="185">T43*P38</f>
        <v>5937355.4962295601</v>
      </c>
      <c r="U50" s="981">
        <f t="shared" ref="U50" si="186">U43*Q38</f>
        <v>4737132.7789158635</v>
      </c>
      <c r="V50" s="981">
        <f t="shared" ref="V50" si="187">V43*R38</f>
        <v>5915572.8697810359</v>
      </c>
      <c r="W50" s="981">
        <f t="shared" ref="W50" si="188">W43*S38</f>
        <v>5904681.5565567734</v>
      </c>
      <c r="X50" s="981">
        <f t="shared" ref="X50" si="189">X43*T38</f>
        <v>5893790.2433325108</v>
      </c>
      <c r="Y50" s="981">
        <f t="shared" ref="Y50" si="190">Y43*U38</f>
        <v>5882898.9301082492</v>
      </c>
      <c r="Z50" s="981">
        <f t="shared" ref="Z50" si="191">Z43*V38</f>
        <v>4693567.5260188142</v>
      </c>
      <c r="AA50" s="981">
        <f t="shared" ref="AA50" si="192">AA43*W38</f>
        <v>5861116.3036597231</v>
      </c>
      <c r="AB50" s="981">
        <f t="shared" ref="AB50" si="193">AB43*X38</f>
        <v>5850224.9904354624</v>
      </c>
      <c r="AC50" s="981">
        <f t="shared" ref="AC50" si="194">AC43*Y38</f>
        <v>5839333.6772112036</v>
      </c>
    </row>
    <row r="51" spans="1:29">
      <c r="A51" s="975" t="s">
        <v>1038</v>
      </c>
      <c r="B51" s="973"/>
      <c r="C51" s="979"/>
      <c r="D51" s="979"/>
      <c r="E51" s="979"/>
      <c r="F51" s="979"/>
      <c r="G51" s="981"/>
      <c r="H51" s="981">
        <f>H44*C38</f>
        <v>-1133264.7144582917</v>
      </c>
      <c r="I51" s="981">
        <f t="shared" ref="I51" si="195">I44*D38</f>
        <v>-919080.05568785674</v>
      </c>
      <c r="J51" s="981">
        <f t="shared" ref="J51" si="196">J44*E38</f>
        <v>-20192.837441877014</v>
      </c>
      <c r="K51" s="981">
        <f t="shared" ref="K51" si="197">K44*F38</f>
        <v>-20192.837441877014</v>
      </c>
      <c r="L51" s="981">
        <f t="shared" ref="L51" si="198">L44*G38</f>
        <v>-20192.837441877014</v>
      </c>
      <c r="M51" s="981">
        <f t="shared" ref="M51" si="199">M44*H38</f>
        <v>-20192.837441877014</v>
      </c>
      <c r="N51" s="981">
        <f t="shared" ref="N51" si="200">N44*I38</f>
        <v>3246351.1263649343</v>
      </c>
      <c r="O51" s="981">
        <f t="shared" ref="O51" si="201">O44*J38</f>
        <v>3240454.8376216008</v>
      </c>
      <c r="P51" s="981">
        <f t="shared" ref="P51" si="202">P44*K38</f>
        <v>3234558.5488782674</v>
      </c>
      <c r="Q51" s="981">
        <f t="shared" ref="Q51" si="203">Q44*L38</f>
        <v>3679794.6362162423</v>
      </c>
      <c r="R51" s="981">
        <f t="shared" ref="R51" si="204">R44*M38</f>
        <v>4596397.7036469737</v>
      </c>
      <c r="S51" s="981">
        <f t="shared" ref="S51" si="205">S44*N38</f>
        <v>4588003.9026631759</v>
      </c>
      <c r="T51" s="981">
        <f t="shared" ref="T51" si="206">T44*O38</f>
        <v>5948246.8094538227</v>
      </c>
      <c r="U51" s="981">
        <f t="shared" ref="U51" si="207">U44*P38</f>
        <v>5937355.4962295601</v>
      </c>
      <c r="V51" s="981">
        <f t="shared" ref="V51" si="208">V44*Q38</f>
        <v>4737132.7789158635</v>
      </c>
      <c r="W51" s="981">
        <f t="shared" ref="W51" si="209">W44*R38</f>
        <v>5915572.8697810359</v>
      </c>
      <c r="X51" s="981">
        <f t="shared" ref="X51" si="210">X44*S38</f>
        <v>5904681.5565567734</v>
      </c>
      <c r="Y51" s="981">
        <f t="shared" ref="Y51" si="211">Y44*T38</f>
        <v>5893790.2433325108</v>
      </c>
      <c r="Z51" s="981">
        <f t="shared" ref="Z51" si="212">Z44*U38</f>
        <v>5882898.9301082492</v>
      </c>
      <c r="AA51" s="981">
        <f t="shared" ref="AA51" si="213">AA44*V38</f>
        <v>4693567.5260188142</v>
      </c>
      <c r="AB51" s="981">
        <f t="shared" ref="AB51" si="214">AB44*W38</f>
        <v>5861116.3036597231</v>
      </c>
      <c r="AC51" s="981">
        <f t="shared" ref="AC51" si="215">AC44*X38</f>
        <v>5850224.9904354624</v>
      </c>
    </row>
    <row r="52" spans="1:29">
      <c r="A52" s="975" t="s">
        <v>1039</v>
      </c>
      <c r="B52" s="973"/>
      <c r="C52" s="979"/>
      <c r="D52" s="979"/>
      <c r="E52" s="979"/>
      <c r="F52" s="979"/>
      <c r="G52" s="981"/>
      <c r="H52" s="981"/>
      <c r="I52" s="981">
        <f>I45*H38</f>
        <v>0</v>
      </c>
      <c r="J52" s="981">
        <f t="shared" ref="J52" si="216">J45*I38</f>
        <v>0</v>
      </c>
      <c r="K52" s="981">
        <f t="shared" ref="K52" si="217">K45*J38</f>
        <v>0</v>
      </c>
      <c r="L52" s="981">
        <f t="shared" ref="L52" si="218">L45*K38</f>
        <v>0</v>
      </c>
      <c r="M52" s="981">
        <f t="shared" ref="M52" si="219">M45*L38</f>
        <v>0</v>
      </c>
      <c r="N52" s="981">
        <f t="shared" ref="N52" si="220">N45*M38</f>
        <v>0</v>
      </c>
      <c r="O52" s="981">
        <f t="shared" ref="O52" si="221">O45*N38</f>
        <v>0</v>
      </c>
      <c r="P52" s="981">
        <f t="shared" ref="P52" si="222">P45*O38</f>
        <v>0</v>
      </c>
      <c r="Q52" s="981">
        <f t="shared" ref="Q52" si="223">Q45*P38</f>
        <v>0</v>
      </c>
      <c r="R52" s="981">
        <f t="shared" ref="R52" si="224">R45*Q38</f>
        <v>0</v>
      </c>
      <c r="S52" s="981">
        <f t="shared" ref="S52" si="225">S45*R38</f>
        <v>0</v>
      </c>
      <c r="T52" s="981">
        <f t="shared" ref="T52" si="226">T45*S38</f>
        <v>0</v>
      </c>
      <c r="U52" s="981">
        <f t="shared" ref="U52" si="227">U45*T38</f>
        <v>0</v>
      </c>
      <c r="V52" s="981">
        <f t="shared" ref="V52" si="228">V45*U38</f>
        <v>0</v>
      </c>
      <c r="W52" s="981">
        <f t="shared" ref="W52" si="229">W45*V38</f>
        <v>0</v>
      </c>
      <c r="X52" s="981">
        <f t="shared" ref="X52" si="230">X45*W38</f>
        <v>0</v>
      </c>
      <c r="Y52" s="981">
        <f t="shared" ref="Y52" si="231">Y45*X38</f>
        <v>0</v>
      </c>
      <c r="Z52" s="981">
        <f t="shared" ref="Z52" si="232">Z45*Y38</f>
        <v>0</v>
      </c>
      <c r="AA52" s="981">
        <f t="shared" ref="AA52" si="233">AA45*Z38</f>
        <v>0</v>
      </c>
      <c r="AB52" s="981">
        <f t="shared" ref="AB52" si="234">AB45*AA38</f>
        <v>0</v>
      </c>
      <c r="AC52" s="981">
        <f t="shared" ref="AC52" si="235">AC45*AB38</f>
        <v>0</v>
      </c>
    </row>
    <row r="53" spans="1:29" ht="15.75" thickBot="1">
      <c r="A53" s="982" t="s">
        <v>1174</v>
      </c>
      <c r="B53" s="983"/>
      <c r="C53" s="984">
        <f>SUM(C46:C52)</f>
        <v>0</v>
      </c>
      <c r="D53" s="984">
        <f t="shared" ref="D53:V53" si="236">SUM(D46:D52)</f>
        <v>-1133264.7144582917</v>
      </c>
      <c r="E53" s="984">
        <f t="shared" si="236"/>
        <v>-2052344.7701461483</v>
      </c>
      <c r="F53" s="984">
        <f t="shared" si="236"/>
        <v>-2072537.6075880253</v>
      </c>
      <c r="G53" s="984">
        <f t="shared" si="236"/>
        <v>-2092730.4450299023</v>
      </c>
      <c r="H53" s="984">
        <f t="shared" si="236"/>
        <v>-2112923.2824717797</v>
      </c>
      <c r="I53" s="984">
        <f t="shared" si="236"/>
        <v>-999851.40545536485</v>
      </c>
      <c r="J53" s="984">
        <f t="shared" si="236"/>
        <v>3165579.7765974263</v>
      </c>
      <c r="K53" s="984">
        <f t="shared" si="236"/>
        <v>6426227.4516609022</v>
      </c>
      <c r="L53" s="984">
        <f t="shared" si="236"/>
        <v>9680978.837981049</v>
      </c>
      <c r="M53" s="984">
        <f t="shared" si="236"/>
        <v>13380966.311639167</v>
      </c>
      <c r="N53" s="984">
        <f t="shared" si="236"/>
        <v>17997556.85272802</v>
      </c>
      <c r="O53" s="984">
        <f t="shared" si="236"/>
        <v>19339209.62902626</v>
      </c>
      <c r="P53" s="984">
        <f t="shared" si="236"/>
        <v>22047001.60085848</v>
      </c>
      <c r="Q53" s="984">
        <f t="shared" si="236"/>
        <v>24749798.548209772</v>
      </c>
      <c r="R53" s="984">
        <f t="shared" si="236"/>
        <v>25807136.690909393</v>
      </c>
      <c r="S53" s="984">
        <f t="shared" si="236"/>
        <v>27126311.857043456</v>
      </c>
      <c r="T53" s="984">
        <f t="shared" si="236"/>
        <v>28442989.510937054</v>
      </c>
      <c r="U53" s="984">
        <f t="shared" si="236"/>
        <v>28388532.944815744</v>
      </c>
      <c r="V53" s="984">
        <f t="shared" si="236"/>
        <v>28334076.378694434</v>
      </c>
      <c r="W53" s="984">
        <f t="shared" ref="W53:AC53" si="237">SUM(W46:W52)</f>
        <v>28290511.125797383</v>
      </c>
      <c r="X53" s="984">
        <f t="shared" si="237"/>
        <v>28247639.163617525</v>
      </c>
      <c r="Y53" s="984">
        <f t="shared" si="237"/>
        <v>28204724.067523912</v>
      </c>
      <c r="Z53" s="984">
        <f t="shared" si="237"/>
        <v>28161765.837516543</v>
      </c>
      <c r="AA53" s="984">
        <f t="shared" si="237"/>
        <v>28109516.562485378</v>
      </c>
      <c r="AB53" s="984">
        <f t="shared" si="237"/>
        <v>28086611.288984776</v>
      </c>
      <c r="AC53" s="984">
        <f t="shared" si="237"/>
        <v>28043523.657236129</v>
      </c>
    </row>
    <row r="54" spans="1:29">
      <c r="A54" s="995"/>
      <c r="B54" s="973"/>
      <c r="C54" s="981"/>
      <c r="D54" s="981"/>
      <c r="E54" s="981"/>
      <c r="F54" s="981"/>
      <c r="G54" s="981"/>
      <c r="H54" s="981"/>
      <c r="I54" s="981"/>
      <c r="J54" s="981"/>
      <c r="K54" s="981"/>
      <c r="L54" s="981"/>
      <c r="M54" s="981"/>
      <c r="N54" s="981"/>
      <c r="O54" s="981"/>
      <c r="P54" s="981"/>
      <c r="Q54" s="981"/>
      <c r="R54" s="981"/>
      <c r="S54" s="981"/>
      <c r="T54" s="981"/>
      <c r="U54" s="981"/>
      <c r="V54" s="981"/>
      <c r="W54" s="830"/>
    </row>
    <row r="55" spans="1:29" ht="15.75" thickBot="1">
      <c r="A55" s="1524" t="s">
        <v>1179</v>
      </c>
      <c r="B55" s="1525"/>
      <c r="C55" s="1525"/>
      <c r="D55" s="1525"/>
      <c r="E55" s="1525"/>
      <c r="F55" s="1525"/>
      <c r="G55" s="1525"/>
      <c r="H55" s="1525"/>
      <c r="I55" s="1525"/>
      <c r="J55" s="1525"/>
      <c r="K55" s="1525"/>
      <c r="L55" s="1525"/>
      <c r="M55" s="1525"/>
      <c r="N55" s="1525"/>
      <c r="O55" s="1525"/>
      <c r="P55" s="1525"/>
      <c r="Q55" s="1525"/>
      <c r="R55" s="1525"/>
      <c r="S55" s="1525"/>
      <c r="T55" s="1525"/>
      <c r="U55" s="1525"/>
      <c r="V55" s="1525"/>
    </row>
    <row r="56" spans="1:29">
      <c r="A56" s="1516" t="s">
        <v>1032</v>
      </c>
      <c r="B56" s="1517"/>
      <c r="C56" s="971">
        <v>1</v>
      </c>
      <c r="D56" s="971">
        <v>2</v>
      </c>
      <c r="E56" s="971">
        <v>3</v>
      </c>
      <c r="F56" s="971">
        <v>4</v>
      </c>
      <c r="G56" s="971">
        <v>5</v>
      </c>
      <c r="H56" s="971">
        <v>6</v>
      </c>
      <c r="I56" s="971">
        <v>7</v>
      </c>
      <c r="J56" s="971">
        <v>8</v>
      </c>
      <c r="K56" s="971">
        <v>9</v>
      </c>
      <c r="L56" s="971">
        <v>10</v>
      </c>
      <c r="M56" s="971">
        <v>11</v>
      </c>
      <c r="N56" s="971">
        <v>12</v>
      </c>
      <c r="O56" s="971">
        <v>13</v>
      </c>
      <c r="P56" s="971">
        <v>14</v>
      </c>
      <c r="Q56" s="971">
        <v>15</v>
      </c>
      <c r="R56" s="971">
        <v>16</v>
      </c>
      <c r="S56" s="971">
        <v>17</v>
      </c>
      <c r="T56" s="971">
        <v>18</v>
      </c>
      <c r="U56" s="971">
        <v>19</v>
      </c>
      <c r="V56" s="971">
        <v>20</v>
      </c>
      <c r="W56" s="971">
        <v>21</v>
      </c>
      <c r="X56" s="971">
        <v>22</v>
      </c>
      <c r="Y56" s="971">
        <v>23</v>
      </c>
      <c r="Z56" s="971">
        <v>24</v>
      </c>
      <c r="AA56" s="971">
        <v>25</v>
      </c>
      <c r="AB56" s="971">
        <v>26</v>
      </c>
      <c r="AC56" s="971">
        <v>27</v>
      </c>
    </row>
    <row r="57" spans="1:29">
      <c r="A57" s="972" t="s">
        <v>1173</v>
      </c>
      <c r="B57" s="973"/>
      <c r="C57" s="974">
        <f>'2.3. Pistachio (1ha)'!E74</f>
        <v>-1819.9605063125873</v>
      </c>
      <c r="D57" s="974">
        <f>'2.3. Pistachio (1ha)'!F74</f>
        <v>-39.985816716588261</v>
      </c>
      <c r="E57" s="974">
        <f>'2.3. Pistachio (1ha)'!G74</f>
        <v>-39.985816716588147</v>
      </c>
      <c r="F57" s="974">
        <f>'2.3. Pistachio (1ha)'!H74</f>
        <v>-39.985816716588147</v>
      </c>
      <c r="G57" s="974">
        <f>'2.3. Pistachio (1ha)'!I74</f>
        <v>996.45156021849505</v>
      </c>
      <c r="H57" s="974">
        <f>'2.3. Pistachio (1ha)'!J74</f>
        <v>1253.2307844501634</v>
      </c>
      <c r="I57" s="974">
        <f>'2.3. Pistachio (1ha)'!K74</f>
        <v>1250.900664448061</v>
      </c>
      <c r="J57" s="974">
        <f>'2.3. Pistachio (1ha)'!L74</f>
        <v>1892.8487250272324</v>
      </c>
      <c r="K57" s="974">
        <f>'2.3. Pistachio (1ha)'!M74</f>
        <v>1889.3535450240793</v>
      </c>
      <c r="L57" s="974">
        <f>'2.3. Pistachio (1ha)'!N74</f>
        <v>1500.689528673423</v>
      </c>
      <c r="M57" s="974">
        <f>'2.3. Pistachio (1ha)'!O74</f>
        <v>1882.3631850177726</v>
      </c>
      <c r="N57" s="974">
        <f>'2.3. Pistachio (1ha)'!P74</f>
        <v>1878.868005014619</v>
      </c>
      <c r="O57" s="974">
        <f>'2.3. Pistachio (1ha)'!Q74</f>
        <v>5067.6372278915542</v>
      </c>
      <c r="P57" s="974">
        <f>'2.3. Pistachio (1ha)'!R74</f>
        <v>5058.3167478831456</v>
      </c>
      <c r="Q57" s="974">
        <f>'2.3. Pistachio (1ha)'!S74</f>
        <v>4031.1998509564719</v>
      </c>
      <c r="R57" s="974">
        <f>'2.3. Pistachio (1ha)'!T74</f>
        <v>5039.6757878663275</v>
      </c>
      <c r="S57" s="974">
        <f>'2.3. Pistachio (1ha)'!U74</f>
        <v>5030.355307857918</v>
      </c>
      <c r="T57" s="974">
        <f>'2.3. Pistachio (1ha)'!V74</f>
        <v>5021.0348278495085</v>
      </c>
      <c r="U57" s="974">
        <f>'2.3. Pistachio (1ha)'!W74</f>
        <v>5011.7143478410999</v>
      </c>
      <c r="V57" s="974">
        <f>'2.3. Pistachio (1ha)'!X74</f>
        <v>3993.9179309228357</v>
      </c>
      <c r="W57" s="974">
        <f>'2.3. Pistachio (1ha)'!Y74</f>
        <v>4993.0733878242809</v>
      </c>
      <c r="X57" s="974">
        <f>'2.3. Pistachio (1ha)'!Z74</f>
        <v>4983.7529078158732</v>
      </c>
      <c r="Y57" s="974">
        <f>'2.3. Pistachio (1ha)'!AA74</f>
        <v>4974.4324278074655</v>
      </c>
      <c r="Z57" s="974">
        <f>'2.3. Pistachio (1ha)'!AB74</f>
        <v>4965.1119477990533</v>
      </c>
      <c r="AA57" s="974">
        <f>'2.3. Pistachio (1ha)'!AC74</f>
        <v>3956.636010889199</v>
      </c>
      <c r="AB57" s="974">
        <f>'2.3. Pistachio (1ha)'!AD74</f>
        <v>4946.4709877822379</v>
      </c>
      <c r="AC57" s="974">
        <f>'2.3. Pistachio (1ha)'!AE74</f>
        <v>4937.1505077738302</v>
      </c>
    </row>
    <row r="58" spans="1:29">
      <c r="A58" s="975" t="s">
        <v>1166</v>
      </c>
      <c r="B58" s="976"/>
      <c r="C58" s="977">
        <v>0</v>
      </c>
      <c r="D58" s="977">
        <v>0</v>
      </c>
      <c r="E58" s="977">
        <v>0</v>
      </c>
      <c r="F58" s="977">
        <v>0</v>
      </c>
      <c r="G58" s="977">
        <v>0</v>
      </c>
      <c r="H58" s="977">
        <v>0</v>
      </c>
      <c r="I58" s="977">
        <v>0</v>
      </c>
      <c r="J58" s="977">
        <v>0</v>
      </c>
      <c r="K58" s="977">
        <v>0</v>
      </c>
      <c r="L58" s="977">
        <v>0</v>
      </c>
      <c r="M58" s="977">
        <v>0</v>
      </c>
      <c r="N58" s="977">
        <v>0</v>
      </c>
      <c r="O58" s="977">
        <v>0</v>
      </c>
      <c r="P58" s="977">
        <v>0</v>
      </c>
      <c r="Q58" s="977">
        <v>0</v>
      </c>
      <c r="R58" s="977">
        <v>0</v>
      </c>
      <c r="S58" s="977">
        <v>0</v>
      </c>
      <c r="T58" s="977">
        <v>0</v>
      </c>
      <c r="U58" s="977">
        <v>0</v>
      </c>
      <c r="V58" s="977">
        <v>0</v>
      </c>
      <c r="W58" s="977">
        <v>1</v>
      </c>
      <c r="X58" s="977">
        <v>2</v>
      </c>
      <c r="Y58" s="977">
        <v>3</v>
      </c>
      <c r="Z58" s="977">
        <v>4</v>
      </c>
      <c r="AA58" s="977">
        <v>5</v>
      </c>
      <c r="AB58" s="977">
        <v>6</v>
      </c>
      <c r="AC58" s="977">
        <v>7</v>
      </c>
    </row>
    <row r="59" spans="1:29">
      <c r="A59" s="975" t="s">
        <v>1167</v>
      </c>
      <c r="B59" s="976"/>
      <c r="C59" s="977"/>
      <c r="D59" s="978">
        <f>$C$9*20%</f>
        <v>479</v>
      </c>
      <c r="E59" s="978">
        <f>D59</f>
        <v>479</v>
      </c>
      <c r="F59" s="978">
        <f t="shared" ref="F59" si="238">E59</f>
        <v>479</v>
      </c>
      <c r="G59" s="978">
        <f t="shared" ref="G59:G60" si="239">F59</f>
        <v>479</v>
      </c>
      <c r="H59" s="978">
        <f t="shared" ref="H59:H61" si="240">G59</f>
        <v>479</v>
      </c>
      <c r="I59" s="978">
        <f t="shared" ref="I59:I62" si="241">H59</f>
        <v>479</v>
      </c>
      <c r="J59" s="978">
        <f t="shared" ref="J59:J63" si="242">I59</f>
        <v>479</v>
      </c>
      <c r="K59" s="978">
        <f t="shared" ref="K59:K64" si="243">J59</f>
        <v>479</v>
      </c>
      <c r="L59" s="978">
        <f t="shared" ref="L59:L64" si="244">K59</f>
        <v>479</v>
      </c>
      <c r="M59" s="978">
        <f t="shared" ref="M59:M64" si="245">L59</f>
        <v>479</v>
      </c>
      <c r="N59" s="978">
        <f t="shared" ref="N59:N64" si="246">M59</f>
        <v>479</v>
      </c>
      <c r="O59" s="978">
        <f t="shared" ref="O59:O64" si="247">N59</f>
        <v>479</v>
      </c>
      <c r="P59" s="978">
        <f t="shared" ref="P59:P64" si="248">O59</f>
        <v>479</v>
      </c>
      <c r="Q59" s="978">
        <f t="shared" ref="Q59:Q64" si="249">P59</f>
        <v>479</v>
      </c>
      <c r="R59" s="978">
        <f t="shared" ref="R59:R64" si="250">Q59</f>
        <v>479</v>
      </c>
      <c r="S59" s="978">
        <f t="shared" ref="S59:S64" si="251">R59</f>
        <v>479</v>
      </c>
      <c r="T59" s="978">
        <f t="shared" ref="T59:T64" si="252">S59</f>
        <v>479</v>
      </c>
      <c r="U59" s="978">
        <f t="shared" ref="U59:U64" si="253">T59</f>
        <v>479</v>
      </c>
      <c r="V59" s="978">
        <f t="shared" ref="V59:V64" si="254">U59</f>
        <v>479</v>
      </c>
      <c r="W59" s="978">
        <f t="shared" ref="W59:W64" si="255">V59</f>
        <v>479</v>
      </c>
      <c r="X59" s="978">
        <f t="shared" ref="X59:X64" si="256">W59</f>
        <v>479</v>
      </c>
      <c r="Y59" s="978">
        <f t="shared" ref="Y59:Y64" si="257">X59</f>
        <v>479</v>
      </c>
      <c r="Z59" s="978">
        <f t="shared" ref="Z59:Z64" si="258">Y59</f>
        <v>479</v>
      </c>
      <c r="AA59" s="978">
        <f t="shared" ref="AA59:AA64" si="259">Z59</f>
        <v>479</v>
      </c>
      <c r="AB59" s="978">
        <f t="shared" ref="AB59:AB64" si="260">AA59</f>
        <v>479</v>
      </c>
      <c r="AC59" s="978">
        <f t="shared" ref="AC59:AC64" si="261">AB59</f>
        <v>479</v>
      </c>
    </row>
    <row r="60" spans="1:29">
      <c r="A60" s="975" t="s">
        <v>1168</v>
      </c>
      <c r="B60" s="976"/>
      <c r="C60" s="977"/>
      <c r="D60" s="978"/>
      <c r="E60" s="978">
        <f>D59</f>
        <v>479</v>
      </c>
      <c r="F60" s="978">
        <f>E60</f>
        <v>479</v>
      </c>
      <c r="G60" s="978">
        <f t="shared" si="239"/>
        <v>479</v>
      </c>
      <c r="H60" s="978">
        <f t="shared" si="240"/>
        <v>479</v>
      </c>
      <c r="I60" s="978">
        <f t="shared" si="241"/>
        <v>479</v>
      </c>
      <c r="J60" s="978">
        <f t="shared" si="242"/>
        <v>479</v>
      </c>
      <c r="K60" s="978">
        <f t="shared" si="243"/>
        <v>479</v>
      </c>
      <c r="L60" s="978">
        <f t="shared" si="244"/>
        <v>479</v>
      </c>
      <c r="M60" s="978">
        <f t="shared" si="245"/>
        <v>479</v>
      </c>
      <c r="N60" s="978">
        <f t="shared" si="246"/>
        <v>479</v>
      </c>
      <c r="O60" s="978">
        <f t="shared" si="247"/>
        <v>479</v>
      </c>
      <c r="P60" s="978">
        <f t="shared" si="248"/>
        <v>479</v>
      </c>
      <c r="Q60" s="978">
        <f t="shared" si="249"/>
        <v>479</v>
      </c>
      <c r="R60" s="978">
        <f t="shared" si="250"/>
        <v>479</v>
      </c>
      <c r="S60" s="978">
        <f t="shared" si="251"/>
        <v>479</v>
      </c>
      <c r="T60" s="978">
        <f t="shared" si="252"/>
        <v>479</v>
      </c>
      <c r="U60" s="978">
        <f t="shared" si="253"/>
        <v>479</v>
      </c>
      <c r="V60" s="978">
        <f t="shared" si="254"/>
        <v>479</v>
      </c>
      <c r="W60" s="978">
        <f t="shared" si="255"/>
        <v>479</v>
      </c>
      <c r="X60" s="978">
        <f t="shared" si="256"/>
        <v>479</v>
      </c>
      <c r="Y60" s="978">
        <f t="shared" si="257"/>
        <v>479</v>
      </c>
      <c r="Z60" s="978">
        <f t="shared" si="258"/>
        <v>479</v>
      </c>
      <c r="AA60" s="978">
        <f t="shared" si="259"/>
        <v>479</v>
      </c>
      <c r="AB60" s="978">
        <f t="shared" si="260"/>
        <v>479</v>
      </c>
      <c r="AC60" s="978">
        <f t="shared" si="261"/>
        <v>479</v>
      </c>
    </row>
    <row r="61" spans="1:29">
      <c r="A61" s="975" t="s">
        <v>1169</v>
      </c>
      <c r="B61" s="976"/>
      <c r="C61" s="977"/>
      <c r="D61" s="978"/>
      <c r="E61" s="978"/>
      <c r="F61" s="978">
        <f>E60</f>
        <v>479</v>
      </c>
      <c r="G61" s="978">
        <f>F61</f>
        <v>479</v>
      </c>
      <c r="H61" s="978">
        <f t="shared" si="240"/>
        <v>479</v>
      </c>
      <c r="I61" s="978">
        <f t="shared" si="241"/>
        <v>479</v>
      </c>
      <c r="J61" s="978">
        <f t="shared" si="242"/>
        <v>479</v>
      </c>
      <c r="K61" s="978">
        <f t="shared" si="243"/>
        <v>479</v>
      </c>
      <c r="L61" s="978">
        <f t="shared" si="244"/>
        <v>479</v>
      </c>
      <c r="M61" s="978">
        <f t="shared" si="245"/>
        <v>479</v>
      </c>
      <c r="N61" s="978">
        <f t="shared" si="246"/>
        <v>479</v>
      </c>
      <c r="O61" s="978">
        <f t="shared" si="247"/>
        <v>479</v>
      </c>
      <c r="P61" s="978">
        <f t="shared" si="248"/>
        <v>479</v>
      </c>
      <c r="Q61" s="978">
        <f t="shared" si="249"/>
        <v>479</v>
      </c>
      <c r="R61" s="978">
        <f t="shared" si="250"/>
        <v>479</v>
      </c>
      <c r="S61" s="978">
        <f t="shared" si="251"/>
        <v>479</v>
      </c>
      <c r="T61" s="978">
        <f t="shared" si="252"/>
        <v>479</v>
      </c>
      <c r="U61" s="978">
        <f t="shared" si="253"/>
        <v>479</v>
      </c>
      <c r="V61" s="978">
        <f t="shared" si="254"/>
        <v>479</v>
      </c>
      <c r="W61" s="978">
        <f t="shared" si="255"/>
        <v>479</v>
      </c>
      <c r="X61" s="978">
        <f t="shared" si="256"/>
        <v>479</v>
      </c>
      <c r="Y61" s="978">
        <f t="shared" si="257"/>
        <v>479</v>
      </c>
      <c r="Z61" s="978">
        <f t="shared" si="258"/>
        <v>479</v>
      </c>
      <c r="AA61" s="978">
        <f t="shared" si="259"/>
        <v>479</v>
      </c>
      <c r="AB61" s="978">
        <f t="shared" si="260"/>
        <v>479</v>
      </c>
      <c r="AC61" s="978">
        <f t="shared" si="261"/>
        <v>479</v>
      </c>
    </row>
    <row r="62" spans="1:29">
      <c r="A62" s="975" t="s">
        <v>1170</v>
      </c>
      <c r="B62" s="976"/>
      <c r="C62" s="977"/>
      <c r="D62" s="978"/>
      <c r="E62" s="978"/>
      <c r="F62" s="978"/>
      <c r="G62" s="994">
        <f>F61</f>
        <v>479</v>
      </c>
      <c r="H62" s="977">
        <f>G62</f>
        <v>479</v>
      </c>
      <c r="I62" s="977">
        <f t="shared" si="241"/>
        <v>479</v>
      </c>
      <c r="J62" s="977">
        <f t="shared" si="242"/>
        <v>479</v>
      </c>
      <c r="K62" s="977">
        <f t="shared" si="243"/>
        <v>479</v>
      </c>
      <c r="L62" s="977">
        <f t="shared" si="244"/>
        <v>479</v>
      </c>
      <c r="M62" s="977">
        <f t="shared" si="245"/>
        <v>479</v>
      </c>
      <c r="N62" s="977">
        <f t="shared" si="246"/>
        <v>479</v>
      </c>
      <c r="O62" s="977">
        <f t="shared" si="247"/>
        <v>479</v>
      </c>
      <c r="P62" s="977">
        <f t="shared" si="248"/>
        <v>479</v>
      </c>
      <c r="Q62" s="977">
        <f t="shared" si="249"/>
        <v>479</v>
      </c>
      <c r="R62" s="977">
        <f t="shared" si="250"/>
        <v>479</v>
      </c>
      <c r="S62" s="977">
        <f t="shared" si="251"/>
        <v>479</v>
      </c>
      <c r="T62" s="977">
        <f t="shared" si="252"/>
        <v>479</v>
      </c>
      <c r="U62" s="977">
        <f t="shared" si="253"/>
        <v>479</v>
      </c>
      <c r="V62" s="977">
        <f t="shared" si="254"/>
        <v>479</v>
      </c>
      <c r="W62" s="977">
        <f t="shared" si="255"/>
        <v>479</v>
      </c>
      <c r="X62" s="977">
        <f t="shared" si="256"/>
        <v>479</v>
      </c>
      <c r="Y62" s="977">
        <f t="shared" si="257"/>
        <v>479</v>
      </c>
      <c r="Z62" s="977">
        <f t="shared" si="258"/>
        <v>479</v>
      </c>
      <c r="AA62" s="977">
        <f t="shared" si="259"/>
        <v>479</v>
      </c>
      <c r="AB62" s="977">
        <f t="shared" si="260"/>
        <v>479</v>
      </c>
      <c r="AC62" s="977">
        <f t="shared" si="261"/>
        <v>479</v>
      </c>
    </row>
    <row r="63" spans="1:29">
      <c r="A63" s="975" t="s">
        <v>1171</v>
      </c>
      <c r="B63" s="976"/>
      <c r="C63" s="977"/>
      <c r="D63" s="978"/>
      <c r="E63" s="978"/>
      <c r="F63" s="978"/>
      <c r="G63" s="977"/>
      <c r="H63" s="994">
        <f>G62</f>
        <v>479</v>
      </c>
      <c r="I63" s="977">
        <f>H63</f>
        <v>479</v>
      </c>
      <c r="J63" s="977">
        <f t="shared" si="242"/>
        <v>479</v>
      </c>
      <c r="K63" s="977">
        <f t="shared" si="243"/>
        <v>479</v>
      </c>
      <c r="L63" s="977">
        <f t="shared" si="244"/>
        <v>479</v>
      </c>
      <c r="M63" s="977">
        <f t="shared" si="245"/>
        <v>479</v>
      </c>
      <c r="N63" s="977">
        <f t="shared" si="246"/>
        <v>479</v>
      </c>
      <c r="O63" s="977">
        <f t="shared" si="247"/>
        <v>479</v>
      </c>
      <c r="P63" s="977">
        <f t="shared" si="248"/>
        <v>479</v>
      </c>
      <c r="Q63" s="977">
        <f t="shared" si="249"/>
        <v>479</v>
      </c>
      <c r="R63" s="977">
        <f t="shared" si="250"/>
        <v>479</v>
      </c>
      <c r="S63" s="977">
        <f t="shared" si="251"/>
        <v>479</v>
      </c>
      <c r="T63" s="977">
        <f t="shared" si="252"/>
        <v>479</v>
      </c>
      <c r="U63" s="977">
        <f t="shared" si="253"/>
        <v>479</v>
      </c>
      <c r="V63" s="977">
        <f t="shared" si="254"/>
        <v>479</v>
      </c>
      <c r="W63" s="977">
        <f t="shared" si="255"/>
        <v>479</v>
      </c>
      <c r="X63" s="977">
        <f t="shared" si="256"/>
        <v>479</v>
      </c>
      <c r="Y63" s="977">
        <f t="shared" si="257"/>
        <v>479</v>
      </c>
      <c r="Z63" s="977">
        <f t="shared" si="258"/>
        <v>479</v>
      </c>
      <c r="AA63" s="977">
        <f t="shared" si="259"/>
        <v>479</v>
      </c>
      <c r="AB63" s="977">
        <f t="shared" si="260"/>
        <v>479</v>
      </c>
      <c r="AC63" s="977">
        <f t="shared" si="261"/>
        <v>479</v>
      </c>
    </row>
    <row r="64" spans="1:29">
      <c r="A64" s="975" t="s">
        <v>1172</v>
      </c>
      <c r="B64" s="976"/>
      <c r="C64" s="977"/>
      <c r="D64" s="978"/>
      <c r="E64" s="978"/>
      <c r="F64" s="978"/>
      <c r="G64" s="977"/>
      <c r="H64" s="977"/>
      <c r="I64" s="977">
        <v>0</v>
      </c>
      <c r="J64" s="977">
        <f>I64</f>
        <v>0</v>
      </c>
      <c r="K64" s="977">
        <f t="shared" si="243"/>
        <v>0</v>
      </c>
      <c r="L64" s="977">
        <f t="shared" si="244"/>
        <v>0</v>
      </c>
      <c r="M64" s="977">
        <f t="shared" si="245"/>
        <v>0</v>
      </c>
      <c r="N64" s="977">
        <f t="shared" si="246"/>
        <v>0</v>
      </c>
      <c r="O64" s="977">
        <f t="shared" si="247"/>
        <v>0</v>
      </c>
      <c r="P64" s="977">
        <f t="shared" si="248"/>
        <v>0</v>
      </c>
      <c r="Q64" s="977">
        <f t="shared" si="249"/>
        <v>0</v>
      </c>
      <c r="R64" s="977">
        <f t="shared" si="250"/>
        <v>0</v>
      </c>
      <c r="S64" s="977">
        <f t="shared" si="251"/>
        <v>0</v>
      </c>
      <c r="T64" s="977">
        <f t="shared" si="252"/>
        <v>0</v>
      </c>
      <c r="U64" s="977">
        <f t="shared" si="253"/>
        <v>0</v>
      </c>
      <c r="V64" s="977">
        <f t="shared" si="254"/>
        <v>0</v>
      </c>
      <c r="W64" s="977">
        <f t="shared" si="255"/>
        <v>0</v>
      </c>
      <c r="X64" s="977">
        <f t="shared" si="256"/>
        <v>0</v>
      </c>
      <c r="Y64" s="977">
        <f t="shared" si="257"/>
        <v>0</v>
      </c>
      <c r="Z64" s="977">
        <f t="shared" si="258"/>
        <v>0</v>
      </c>
      <c r="AA64" s="977">
        <f t="shared" si="259"/>
        <v>0</v>
      </c>
      <c r="AB64" s="977">
        <f t="shared" si="260"/>
        <v>0</v>
      </c>
      <c r="AC64" s="977">
        <f t="shared" si="261"/>
        <v>0</v>
      </c>
    </row>
    <row r="65" spans="1:29">
      <c r="A65" s="975" t="s">
        <v>1033</v>
      </c>
      <c r="B65" s="976"/>
      <c r="C65" s="978">
        <f>C58*C57</f>
        <v>0</v>
      </c>
      <c r="D65" s="978">
        <f>C58*D57</f>
        <v>0</v>
      </c>
      <c r="E65" s="978">
        <f t="shared" ref="E65:V65" si="262">D58*E57</f>
        <v>0</v>
      </c>
      <c r="F65" s="978">
        <f t="shared" si="262"/>
        <v>0</v>
      </c>
      <c r="G65" s="978">
        <f t="shared" si="262"/>
        <v>0</v>
      </c>
      <c r="H65" s="978">
        <f t="shared" si="262"/>
        <v>0</v>
      </c>
      <c r="I65" s="978">
        <f t="shared" si="262"/>
        <v>0</v>
      </c>
      <c r="J65" s="978">
        <f t="shared" si="262"/>
        <v>0</v>
      </c>
      <c r="K65" s="978">
        <f t="shared" si="262"/>
        <v>0</v>
      </c>
      <c r="L65" s="978">
        <f t="shared" si="262"/>
        <v>0</v>
      </c>
      <c r="M65" s="978">
        <f t="shared" si="262"/>
        <v>0</v>
      </c>
      <c r="N65" s="978">
        <f t="shared" si="262"/>
        <v>0</v>
      </c>
      <c r="O65" s="978">
        <f t="shared" si="262"/>
        <v>0</v>
      </c>
      <c r="P65" s="978">
        <f t="shared" si="262"/>
        <v>0</v>
      </c>
      <c r="Q65" s="978">
        <f t="shared" si="262"/>
        <v>0</v>
      </c>
      <c r="R65" s="978">
        <f t="shared" si="262"/>
        <v>0</v>
      </c>
      <c r="S65" s="978">
        <f t="shared" si="262"/>
        <v>0</v>
      </c>
      <c r="T65" s="978">
        <f t="shared" si="262"/>
        <v>0</v>
      </c>
      <c r="U65" s="978">
        <f t="shared" si="262"/>
        <v>0</v>
      </c>
      <c r="V65" s="978">
        <f t="shared" si="262"/>
        <v>0</v>
      </c>
      <c r="W65" s="978">
        <f t="shared" ref="W65" si="263">V58*W57</f>
        <v>0</v>
      </c>
      <c r="X65" s="978">
        <f t="shared" ref="X65" si="264">W58*X57</f>
        <v>4983.7529078158732</v>
      </c>
      <c r="Y65" s="978">
        <f t="shared" ref="Y65" si="265">X58*Y57</f>
        <v>9948.864855614931</v>
      </c>
      <c r="Z65" s="978">
        <f t="shared" ref="Z65" si="266">Y58*Z57</f>
        <v>14895.335843397159</v>
      </c>
      <c r="AA65" s="978">
        <f t="shared" ref="AA65" si="267">Z58*AA57</f>
        <v>15826.544043556796</v>
      </c>
      <c r="AB65" s="978">
        <f t="shared" ref="AB65" si="268">AA58*AB57</f>
        <v>24732.35493891119</v>
      </c>
      <c r="AC65" s="978">
        <f t="shared" ref="AC65" si="269">AB58*AC57</f>
        <v>29622.903046642983</v>
      </c>
    </row>
    <row r="66" spans="1:29">
      <c r="A66" s="975" t="s">
        <v>1034</v>
      </c>
      <c r="B66" s="973"/>
      <c r="C66" s="979"/>
      <c r="D66" s="980">
        <f>D59*C57</f>
        <v>-871761.0825237293</v>
      </c>
      <c r="E66" s="980">
        <f t="shared" ref="E66" si="270">E59*D57</f>
        <v>-19153.206207245777</v>
      </c>
      <c r="F66" s="980">
        <f t="shared" ref="F66" si="271">F59*E57</f>
        <v>-19153.206207245723</v>
      </c>
      <c r="G66" s="980">
        <f t="shared" ref="G66" si="272">G59*F57</f>
        <v>-19153.206207245723</v>
      </c>
      <c r="H66" s="980">
        <f t="shared" ref="H66" si="273">H59*G57</f>
        <v>477300.29734465911</v>
      </c>
      <c r="I66" s="980">
        <f t="shared" ref="I66" si="274">I59*H57</f>
        <v>600297.54575162823</v>
      </c>
      <c r="J66" s="980">
        <f t="shared" ref="J66" si="275">J59*I57</f>
        <v>599181.41827062122</v>
      </c>
      <c r="K66" s="980">
        <f t="shared" ref="K66" si="276">K59*J57</f>
        <v>906674.53928804433</v>
      </c>
      <c r="L66" s="980">
        <f t="shared" ref="L66" si="277">L59*K57</f>
        <v>905000.34806653392</v>
      </c>
      <c r="M66" s="980">
        <f t="shared" ref="M66" si="278">M59*L57</f>
        <v>718830.28423456964</v>
      </c>
      <c r="N66" s="980">
        <f t="shared" ref="N66" si="279">N59*M57</f>
        <v>901651.9656235131</v>
      </c>
      <c r="O66" s="980">
        <f t="shared" ref="O66" si="280">O59*N57</f>
        <v>899977.77440200257</v>
      </c>
      <c r="P66" s="980">
        <f t="shared" ref="P66" si="281">P59*O57</f>
        <v>2427398.2321600546</v>
      </c>
      <c r="Q66" s="980">
        <f t="shared" ref="Q66" si="282">Q59*P57</f>
        <v>2422933.7222360265</v>
      </c>
      <c r="R66" s="980">
        <f t="shared" ref="R66" si="283">R59*Q57</f>
        <v>1930944.72860815</v>
      </c>
      <c r="S66" s="980">
        <f t="shared" ref="S66" si="284">S59*R57</f>
        <v>2414004.7023879709</v>
      </c>
      <c r="T66" s="980">
        <f t="shared" ref="T66" si="285">T59*S57</f>
        <v>2409540.1924639428</v>
      </c>
      <c r="U66" s="980">
        <f t="shared" ref="U66" si="286">U59*T57</f>
        <v>2405075.6825399147</v>
      </c>
      <c r="V66" s="980">
        <f t="shared" ref="V66" si="287">V59*U57</f>
        <v>2400611.1726158867</v>
      </c>
      <c r="W66" s="980">
        <f t="shared" ref="W66" si="288">W59*V57</f>
        <v>1913086.6889120382</v>
      </c>
      <c r="X66" s="980">
        <f t="shared" ref="X66" si="289">X59*W57</f>
        <v>2391682.1527678305</v>
      </c>
      <c r="Y66" s="980">
        <f t="shared" ref="Y66" si="290">Y59*X57</f>
        <v>2387217.6428438034</v>
      </c>
      <c r="Z66" s="980">
        <f t="shared" ref="Z66" si="291">Z59*Y57</f>
        <v>2382753.1329197758</v>
      </c>
      <c r="AA66" s="980">
        <f t="shared" ref="AA66" si="292">AA59*Z57</f>
        <v>2378288.6229957463</v>
      </c>
      <c r="AB66" s="980">
        <f t="shared" ref="AB66" si="293">AB59*AA57</f>
        <v>1895228.6492159264</v>
      </c>
      <c r="AC66" s="980">
        <f t="shared" ref="AC66" si="294">AC59*AB57</f>
        <v>2369359.603147692</v>
      </c>
    </row>
    <row r="67" spans="1:29">
      <c r="A67" s="975" t="s">
        <v>1035</v>
      </c>
      <c r="B67" s="973"/>
      <c r="C67" s="979"/>
      <c r="D67" s="979"/>
      <c r="E67" s="981">
        <f>E60*C57</f>
        <v>-871761.0825237293</v>
      </c>
      <c r="F67" s="981">
        <f t="shared" ref="F67" si="295">F60*D57</f>
        <v>-19153.206207245777</v>
      </c>
      <c r="G67" s="981">
        <f t="shared" ref="G67" si="296">G60*E57</f>
        <v>-19153.206207245723</v>
      </c>
      <c r="H67" s="981">
        <f t="shared" ref="H67" si="297">H60*F57</f>
        <v>-19153.206207245723</v>
      </c>
      <c r="I67" s="981">
        <f t="shared" ref="I67" si="298">I60*G57</f>
        <v>477300.29734465911</v>
      </c>
      <c r="J67" s="981">
        <f t="shared" ref="J67" si="299">J60*H57</f>
        <v>600297.54575162823</v>
      </c>
      <c r="K67" s="981">
        <f t="shared" ref="K67" si="300">K60*I57</f>
        <v>599181.41827062122</v>
      </c>
      <c r="L67" s="981">
        <f t="shared" ref="L67" si="301">L60*J57</f>
        <v>906674.53928804433</v>
      </c>
      <c r="M67" s="981">
        <f t="shared" ref="M67" si="302">M60*K57</f>
        <v>905000.34806653392</v>
      </c>
      <c r="N67" s="981">
        <f t="shared" ref="N67" si="303">N60*L57</f>
        <v>718830.28423456964</v>
      </c>
      <c r="O67" s="981">
        <f t="shared" ref="O67" si="304">O60*M57</f>
        <v>901651.9656235131</v>
      </c>
      <c r="P67" s="981">
        <f t="shared" ref="P67" si="305">P60*N57</f>
        <v>899977.77440200257</v>
      </c>
      <c r="Q67" s="981">
        <f t="shared" ref="Q67" si="306">Q60*O57</f>
        <v>2427398.2321600546</v>
      </c>
      <c r="R67" s="981">
        <f t="shared" ref="R67" si="307">R60*P57</f>
        <v>2422933.7222360265</v>
      </c>
      <c r="S67" s="981">
        <f t="shared" ref="S67" si="308">S60*Q57</f>
        <v>1930944.72860815</v>
      </c>
      <c r="T67" s="981">
        <f t="shared" ref="T67" si="309">T60*R57</f>
        <v>2414004.7023879709</v>
      </c>
      <c r="U67" s="981">
        <f t="shared" ref="U67" si="310">U60*S57</f>
        <v>2409540.1924639428</v>
      </c>
      <c r="V67" s="981">
        <f t="shared" ref="V67" si="311">V60*T57</f>
        <v>2405075.6825399147</v>
      </c>
      <c r="W67" s="981">
        <f t="shared" ref="W67" si="312">W60*U57</f>
        <v>2400611.1726158867</v>
      </c>
      <c r="X67" s="981">
        <f t="shared" ref="X67" si="313">X60*V57</f>
        <v>1913086.6889120382</v>
      </c>
      <c r="Y67" s="981">
        <f t="shared" ref="Y67" si="314">Y60*W57</f>
        <v>2391682.1527678305</v>
      </c>
      <c r="Z67" s="981">
        <f t="shared" ref="Z67" si="315">Z60*X57</f>
        <v>2387217.6428438034</v>
      </c>
      <c r="AA67" s="981">
        <f t="shared" ref="AA67" si="316">AA60*Y57</f>
        <v>2382753.1329197758</v>
      </c>
      <c r="AB67" s="981">
        <f t="shared" ref="AB67" si="317">AB60*Z57</f>
        <v>2378288.6229957463</v>
      </c>
      <c r="AC67" s="981">
        <f t="shared" ref="AC67" si="318">AC60*AA57</f>
        <v>1895228.6492159264</v>
      </c>
    </row>
    <row r="68" spans="1:29">
      <c r="A68" s="975" t="s">
        <v>1036</v>
      </c>
      <c r="B68" s="973"/>
      <c r="C68" s="979"/>
      <c r="D68" s="979"/>
      <c r="E68" s="979"/>
      <c r="F68" s="981">
        <f>F61*C57</f>
        <v>-871761.0825237293</v>
      </c>
      <c r="G68" s="981">
        <f t="shared" ref="G68" si="319">G61*D57</f>
        <v>-19153.206207245777</v>
      </c>
      <c r="H68" s="981">
        <f t="shared" ref="H68" si="320">H61*E57</f>
        <v>-19153.206207245723</v>
      </c>
      <c r="I68" s="981">
        <f t="shared" ref="I68" si="321">I61*F57</f>
        <v>-19153.206207245723</v>
      </c>
      <c r="J68" s="981">
        <f t="shared" ref="J68" si="322">J61*G57</f>
        <v>477300.29734465911</v>
      </c>
      <c r="K68" s="981">
        <f t="shared" ref="K68" si="323">K61*H57</f>
        <v>600297.54575162823</v>
      </c>
      <c r="L68" s="981">
        <f t="shared" ref="L68" si="324">L61*I57</f>
        <v>599181.41827062122</v>
      </c>
      <c r="M68" s="981">
        <f t="shared" ref="M68" si="325">M61*J57</f>
        <v>906674.53928804433</v>
      </c>
      <c r="N68" s="981">
        <f t="shared" ref="N68" si="326">N61*K57</f>
        <v>905000.34806653392</v>
      </c>
      <c r="O68" s="981">
        <f t="shared" ref="O68" si="327">O61*L57</f>
        <v>718830.28423456964</v>
      </c>
      <c r="P68" s="981">
        <f t="shared" ref="P68" si="328">P61*M57</f>
        <v>901651.9656235131</v>
      </c>
      <c r="Q68" s="981">
        <f t="shared" ref="Q68" si="329">Q61*N57</f>
        <v>899977.77440200257</v>
      </c>
      <c r="R68" s="981">
        <f t="shared" ref="R68" si="330">R61*O57</f>
        <v>2427398.2321600546</v>
      </c>
      <c r="S68" s="981">
        <f t="shared" ref="S68" si="331">S61*P57</f>
        <v>2422933.7222360265</v>
      </c>
      <c r="T68" s="981">
        <f t="shared" ref="T68" si="332">T61*Q57</f>
        <v>1930944.72860815</v>
      </c>
      <c r="U68" s="981">
        <f t="shared" ref="U68" si="333">U61*R57</f>
        <v>2414004.7023879709</v>
      </c>
      <c r="V68" s="981">
        <f t="shared" ref="V68" si="334">V61*S57</f>
        <v>2409540.1924639428</v>
      </c>
      <c r="W68" s="981">
        <f t="shared" ref="W68" si="335">W61*T57</f>
        <v>2405075.6825399147</v>
      </c>
      <c r="X68" s="981">
        <f t="shared" ref="X68" si="336">X61*U57</f>
        <v>2400611.1726158867</v>
      </c>
      <c r="Y68" s="981">
        <f t="shared" ref="Y68" si="337">Y61*V57</f>
        <v>1913086.6889120382</v>
      </c>
      <c r="Z68" s="981">
        <f t="shared" ref="Z68" si="338">Z61*W57</f>
        <v>2391682.1527678305</v>
      </c>
      <c r="AA68" s="981">
        <f t="shared" ref="AA68" si="339">AA61*X57</f>
        <v>2387217.6428438034</v>
      </c>
      <c r="AB68" s="981">
        <f t="shared" ref="AB68" si="340">AB61*Y57</f>
        <v>2382753.1329197758</v>
      </c>
      <c r="AC68" s="981">
        <f t="shared" ref="AC68" si="341">AC61*Z57</f>
        <v>2378288.6229957463</v>
      </c>
    </row>
    <row r="69" spans="1:29">
      <c r="A69" s="975" t="s">
        <v>1037</v>
      </c>
      <c r="B69" s="973"/>
      <c r="C69" s="979"/>
      <c r="D69" s="979"/>
      <c r="E69" s="979"/>
      <c r="F69" s="979"/>
      <c r="G69" s="981">
        <f>G62*C57</f>
        <v>-871761.0825237293</v>
      </c>
      <c r="H69" s="981">
        <f t="shared" ref="H69" si="342">H62*D57</f>
        <v>-19153.206207245777</v>
      </c>
      <c r="I69" s="981">
        <f t="shared" ref="I69" si="343">I62*E57</f>
        <v>-19153.206207245723</v>
      </c>
      <c r="J69" s="981">
        <f t="shared" ref="J69" si="344">J62*F57</f>
        <v>-19153.206207245723</v>
      </c>
      <c r="K69" s="981">
        <f t="shared" ref="K69" si="345">K62*G57</f>
        <v>477300.29734465911</v>
      </c>
      <c r="L69" s="981">
        <f t="shared" ref="L69" si="346">L62*H57</f>
        <v>600297.54575162823</v>
      </c>
      <c r="M69" s="981">
        <f t="shared" ref="M69" si="347">M62*I57</f>
        <v>599181.41827062122</v>
      </c>
      <c r="N69" s="981">
        <f t="shared" ref="N69" si="348">N62*J57</f>
        <v>906674.53928804433</v>
      </c>
      <c r="O69" s="981">
        <f t="shared" ref="O69" si="349">O62*K57</f>
        <v>905000.34806653392</v>
      </c>
      <c r="P69" s="981">
        <f t="shared" ref="P69" si="350">P62*L57</f>
        <v>718830.28423456964</v>
      </c>
      <c r="Q69" s="981">
        <f t="shared" ref="Q69" si="351">Q62*M57</f>
        <v>901651.9656235131</v>
      </c>
      <c r="R69" s="981">
        <f t="shared" ref="R69" si="352">R62*N57</f>
        <v>899977.77440200257</v>
      </c>
      <c r="S69" s="981">
        <f t="shared" ref="S69" si="353">S62*O57</f>
        <v>2427398.2321600546</v>
      </c>
      <c r="T69" s="981">
        <f t="shared" ref="T69" si="354">T62*P57</f>
        <v>2422933.7222360265</v>
      </c>
      <c r="U69" s="981">
        <f t="shared" ref="U69" si="355">U62*Q57</f>
        <v>1930944.72860815</v>
      </c>
      <c r="V69" s="981">
        <f t="shared" ref="V69" si="356">V62*R57</f>
        <v>2414004.7023879709</v>
      </c>
      <c r="W69" s="981">
        <f t="shared" ref="W69" si="357">W62*S57</f>
        <v>2409540.1924639428</v>
      </c>
      <c r="X69" s="981">
        <f t="shared" ref="X69" si="358">X62*T57</f>
        <v>2405075.6825399147</v>
      </c>
      <c r="Y69" s="981">
        <f t="shared" ref="Y69" si="359">Y62*U57</f>
        <v>2400611.1726158867</v>
      </c>
      <c r="Z69" s="981">
        <f t="shared" ref="Z69" si="360">Z62*V57</f>
        <v>1913086.6889120382</v>
      </c>
      <c r="AA69" s="981">
        <f t="shared" ref="AA69" si="361">AA62*W57</f>
        <v>2391682.1527678305</v>
      </c>
      <c r="AB69" s="981">
        <f t="shared" ref="AB69" si="362">AB62*X57</f>
        <v>2387217.6428438034</v>
      </c>
      <c r="AC69" s="981">
        <f t="shared" ref="AC69" si="363">AC62*Y57</f>
        <v>2382753.1329197758</v>
      </c>
    </row>
    <row r="70" spans="1:29">
      <c r="A70" s="975" t="s">
        <v>1038</v>
      </c>
      <c r="B70" s="973"/>
      <c r="C70" s="979"/>
      <c r="D70" s="979"/>
      <c r="E70" s="979"/>
      <c r="F70" s="979"/>
      <c r="G70" s="981"/>
      <c r="H70" s="981">
        <f>H63*C57</f>
        <v>-871761.0825237293</v>
      </c>
      <c r="I70" s="981">
        <f t="shared" ref="I70" si="364">I63*D57</f>
        <v>-19153.206207245777</v>
      </c>
      <c r="J70" s="981">
        <f t="shared" ref="J70" si="365">J63*E57</f>
        <v>-19153.206207245723</v>
      </c>
      <c r="K70" s="981">
        <f t="shared" ref="K70" si="366">K63*F57</f>
        <v>-19153.206207245723</v>
      </c>
      <c r="L70" s="981">
        <f t="shared" ref="L70" si="367">L63*G57</f>
        <v>477300.29734465911</v>
      </c>
      <c r="M70" s="981">
        <f t="shared" ref="M70" si="368">M63*H57</f>
        <v>600297.54575162823</v>
      </c>
      <c r="N70" s="981">
        <f t="shared" ref="N70" si="369">N63*I57</f>
        <v>599181.41827062122</v>
      </c>
      <c r="O70" s="981">
        <f t="shared" ref="O70" si="370">O63*J57</f>
        <v>906674.53928804433</v>
      </c>
      <c r="P70" s="981">
        <f t="shared" ref="P70" si="371">P63*K57</f>
        <v>905000.34806653392</v>
      </c>
      <c r="Q70" s="981">
        <f t="shared" ref="Q70" si="372">Q63*L57</f>
        <v>718830.28423456964</v>
      </c>
      <c r="R70" s="981">
        <f t="shared" ref="R70" si="373">R63*M57</f>
        <v>901651.9656235131</v>
      </c>
      <c r="S70" s="981">
        <f t="shared" ref="S70" si="374">S63*N57</f>
        <v>899977.77440200257</v>
      </c>
      <c r="T70" s="981">
        <f t="shared" ref="T70" si="375">T63*O57</f>
        <v>2427398.2321600546</v>
      </c>
      <c r="U70" s="981">
        <f t="shared" ref="U70" si="376">U63*P57</f>
        <v>2422933.7222360265</v>
      </c>
      <c r="V70" s="981">
        <f t="shared" ref="V70" si="377">V63*Q57</f>
        <v>1930944.72860815</v>
      </c>
      <c r="W70" s="981">
        <f t="shared" ref="W70" si="378">W63*R57</f>
        <v>2414004.7023879709</v>
      </c>
      <c r="X70" s="981">
        <f t="shared" ref="X70" si="379">X63*S57</f>
        <v>2409540.1924639428</v>
      </c>
      <c r="Y70" s="981">
        <f t="shared" ref="Y70" si="380">Y63*T57</f>
        <v>2405075.6825399147</v>
      </c>
      <c r="Z70" s="981">
        <f t="shared" ref="Z70" si="381">Z63*U57</f>
        <v>2400611.1726158867</v>
      </c>
      <c r="AA70" s="981">
        <f t="shared" ref="AA70" si="382">AA63*V57</f>
        <v>1913086.6889120382</v>
      </c>
      <c r="AB70" s="981">
        <f t="shared" ref="AB70" si="383">AB63*W57</f>
        <v>2391682.1527678305</v>
      </c>
      <c r="AC70" s="981">
        <f t="shared" ref="AC70" si="384">AC63*X57</f>
        <v>2387217.6428438034</v>
      </c>
    </row>
    <row r="71" spans="1:29">
      <c r="A71" s="975" t="s">
        <v>1039</v>
      </c>
      <c r="B71" s="973"/>
      <c r="C71" s="979"/>
      <c r="D71" s="979"/>
      <c r="E71" s="979"/>
      <c r="F71" s="979"/>
      <c r="G71" s="981"/>
      <c r="H71" s="981"/>
      <c r="I71" s="981">
        <f>I64*H57</f>
        <v>0</v>
      </c>
      <c r="J71" s="981">
        <f t="shared" ref="J71" si="385">J64*I57</f>
        <v>0</v>
      </c>
      <c r="K71" s="981">
        <f t="shared" ref="K71" si="386">K64*J57</f>
        <v>0</v>
      </c>
      <c r="L71" s="981">
        <f t="shared" ref="L71" si="387">L64*K57</f>
        <v>0</v>
      </c>
      <c r="M71" s="981">
        <f t="shared" ref="M71" si="388">M64*L57</f>
        <v>0</v>
      </c>
      <c r="N71" s="981">
        <f t="shared" ref="N71" si="389">N64*M57</f>
        <v>0</v>
      </c>
      <c r="O71" s="981">
        <f t="shared" ref="O71" si="390">O64*N57</f>
        <v>0</v>
      </c>
      <c r="P71" s="981">
        <f t="shared" ref="P71" si="391">P64*O57</f>
        <v>0</v>
      </c>
      <c r="Q71" s="981">
        <f t="shared" ref="Q71" si="392">Q64*P57</f>
        <v>0</v>
      </c>
      <c r="R71" s="981">
        <f t="shared" ref="R71" si="393">R64*Q57</f>
        <v>0</v>
      </c>
      <c r="S71" s="981">
        <f t="shared" ref="S71" si="394">S64*R57</f>
        <v>0</v>
      </c>
      <c r="T71" s="981">
        <f t="shared" ref="T71" si="395">T64*S57</f>
        <v>0</v>
      </c>
      <c r="U71" s="981">
        <f t="shared" ref="U71" si="396">U64*T57</f>
        <v>0</v>
      </c>
      <c r="V71" s="981">
        <f t="shared" ref="V71" si="397">V64*U57</f>
        <v>0</v>
      </c>
      <c r="W71" s="981">
        <f t="shared" ref="W71" si="398">W64*V57</f>
        <v>0</v>
      </c>
      <c r="X71" s="981">
        <f t="shared" ref="X71" si="399">X64*W57</f>
        <v>0</v>
      </c>
      <c r="Y71" s="981">
        <f t="shared" ref="Y71" si="400">Y64*X57</f>
        <v>0</v>
      </c>
      <c r="Z71" s="981">
        <f t="shared" ref="Z71" si="401">Z64*Y57</f>
        <v>0</v>
      </c>
      <c r="AA71" s="981">
        <f t="shared" ref="AA71" si="402">AA64*Z57</f>
        <v>0</v>
      </c>
      <c r="AB71" s="981">
        <f t="shared" ref="AB71" si="403">AB64*AA57</f>
        <v>0</v>
      </c>
      <c r="AC71" s="981">
        <f t="shared" ref="AC71" si="404">AC64*AB57</f>
        <v>0</v>
      </c>
    </row>
    <row r="72" spans="1:29" ht="15.75" thickBot="1">
      <c r="A72" s="982" t="s">
        <v>1174</v>
      </c>
      <c r="B72" s="983"/>
      <c r="C72" s="984">
        <f>SUM(C65:C71)</f>
        <v>0</v>
      </c>
      <c r="D72" s="984">
        <f t="shared" ref="D72:V72" si="405">SUM(D65:D71)</f>
        <v>-871761.0825237293</v>
      </c>
      <c r="E72" s="984">
        <f t="shared" si="405"/>
        <v>-890914.28873097512</v>
      </c>
      <c r="F72" s="984">
        <f t="shared" si="405"/>
        <v>-910067.49493822083</v>
      </c>
      <c r="G72" s="984">
        <f t="shared" si="405"/>
        <v>-929220.70114546653</v>
      </c>
      <c r="H72" s="984">
        <f t="shared" si="405"/>
        <v>-451920.40380080737</v>
      </c>
      <c r="I72" s="984">
        <f t="shared" si="405"/>
        <v>1020138.2244745501</v>
      </c>
      <c r="J72" s="984">
        <f t="shared" si="405"/>
        <v>1638472.8489524168</v>
      </c>
      <c r="K72" s="984">
        <f t="shared" si="405"/>
        <v>2564300.5944477073</v>
      </c>
      <c r="L72" s="984">
        <f t="shared" si="405"/>
        <v>3488454.1487214868</v>
      </c>
      <c r="M72" s="984">
        <f t="shared" si="405"/>
        <v>3729984.1356113972</v>
      </c>
      <c r="N72" s="984">
        <f t="shared" si="405"/>
        <v>4031338.5554832825</v>
      </c>
      <c r="O72" s="984">
        <f t="shared" si="405"/>
        <v>4332134.911614663</v>
      </c>
      <c r="P72" s="984">
        <f t="shared" si="405"/>
        <v>5852858.6044866731</v>
      </c>
      <c r="Q72" s="984">
        <f t="shared" si="405"/>
        <v>7370791.9786561662</v>
      </c>
      <c r="R72" s="984">
        <f t="shared" si="405"/>
        <v>8582906.4230297469</v>
      </c>
      <c r="S72" s="984">
        <f t="shared" si="405"/>
        <v>10095259.159794204</v>
      </c>
      <c r="T72" s="984">
        <f t="shared" si="405"/>
        <v>11604821.577856144</v>
      </c>
      <c r="U72" s="984">
        <f t="shared" si="405"/>
        <v>11582499.028236005</v>
      </c>
      <c r="V72" s="984">
        <f t="shared" si="405"/>
        <v>11560176.478615865</v>
      </c>
      <c r="W72" s="984">
        <f t="shared" ref="W72:AC72" si="406">SUM(W65:W71)</f>
        <v>11542318.438919753</v>
      </c>
      <c r="X72" s="984">
        <f t="shared" si="406"/>
        <v>11524979.642207429</v>
      </c>
      <c r="Y72" s="984">
        <f t="shared" si="406"/>
        <v>11507622.204535086</v>
      </c>
      <c r="Z72" s="984">
        <f t="shared" si="406"/>
        <v>11490246.125902731</v>
      </c>
      <c r="AA72" s="984">
        <f t="shared" si="406"/>
        <v>11468854.784482751</v>
      </c>
      <c r="AB72" s="984">
        <f t="shared" si="406"/>
        <v>11459902.555681992</v>
      </c>
      <c r="AC72" s="984">
        <f t="shared" si="406"/>
        <v>11442470.554169588</v>
      </c>
    </row>
    <row r="73" spans="1:29">
      <c r="A73" s="995"/>
      <c r="B73" s="973"/>
      <c r="C73" s="981"/>
      <c r="D73" s="981"/>
      <c r="E73" s="981"/>
      <c r="F73" s="981"/>
      <c r="G73" s="981"/>
      <c r="H73" s="981"/>
      <c r="I73" s="981"/>
      <c r="J73" s="981"/>
      <c r="K73" s="981"/>
      <c r="L73" s="981"/>
      <c r="M73" s="981"/>
      <c r="N73" s="981"/>
      <c r="O73" s="981"/>
      <c r="P73" s="981"/>
      <c r="Q73" s="981"/>
      <c r="R73" s="981"/>
      <c r="S73" s="981"/>
      <c r="T73" s="981"/>
      <c r="U73" s="981"/>
      <c r="V73" s="981"/>
      <c r="W73" s="830"/>
    </row>
    <row r="74" spans="1:29" ht="15.75" thickBot="1">
      <c r="A74" s="1524" t="s">
        <v>1180</v>
      </c>
      <c r="B74" s="1525"/>
      <c r="C74" s="1525"/>
      <c r="D74" s="1525"/>
      <c r="E74" s="1525"/>
      <c r="F74" s="1525"/>
      <c r="G74" s="1525"/>
      <c r="H74" s="1525"/>
      <c r="I74" s="1525"/>
      <c r="J74" s="1525"/>
      <c r="K74" s="1525"/>
      <c r="L74" s="1525"/>
      <c r="M74" s="1525"/>
      <c r="N74" s="1525"/>
      <c r="O74" s="1525"/>
      <c r="P74" s="1525"/>
      <c r="Q74" s="1525"/>
      <c r="R74" s="1525"/>
      <c r="S74" s="1525"/>
      <c r="T74" s="1525"/>
      <c r="U74" s="1525"/>
      <c r="V74" s="1525"/>
    </row>
    <row r="75" spans="1:29">
      <c r="A75" s="1516" t="s">
        <v>1032</v>
      </c>
      <c r="B75" s="1517"/>
      <c r="C75" s="971">
        <v>1</v>
      </c>
      <c r="D75" s="971">
        <v>2</v>
      </c>
      <c r="E75" s="971">
        <v>3</v>
      </c>
      <c r="F75" s="971">
        <v>4</v>
      </c>
      <c r="G75" s="971">
        <v>5</v>
      </c>
      <c r="H75" s="971">
        <v>6</v>
      </c>
      <c r="I75" s="971">
        <v>7</v>
      </c>
      <c r="J75" s="971">
        <v>8</v>
      </c>
      <c r="K75" s="971">
        <v>9</v>
      </c>
      <c r="L75" s="971">
        <v>10</v>
      </c>
      <c r="M75" s="971">
        <v>11</v>
      </c>
      <c r="N75" s="971">
        <v>12</v>
      </c>
      <c r="O75" s="971">
        <v>13</v>
      </c>
      <c r="P75" s="971">
        <v>14</v>
      </c>
      <c r="Q75" s="971">
        <v>15</v>
      </c>
      <c r="R75" s="971">
        <v>16</v>
      </c>
      <c r="S75" s="971">
        <v>17</v>
      </c>
      <c r="T75" s="971">
        <v>18</v>
      </c>
      <c r="U75" s="971">
        <v>19</v>
      </c>
      <c r="V75" s="971">
        <v>20</v>
      </c>
      <c r="W75" s="971">
        <v>21</v>
      </c>
      <c r="X75" s="971">
        <v>22</v>
      </c>
      <c r="Y75" s="971">
        <v>23</v>
      </c>
      <c r="Z75" s="971">
        <v>24</v>
      </c>
      <c r="AA75" s="971">
        <v>25</v>
      </c>
      <c r="AB75" s="971">
        <v>26</v>
      </c>
      <c r="AC75" s="971">
        <v>27</v>
      </c>
    </row>
    <row r="76" spans="1:29">
      <c r="A76" s="972" t="s">
        <v>1173</v>
      </c>
      <c r="B76" s="973"/>
      <c r="C76" s="974">
        <f>'2.4 Juniper forest (1ha)'!E72</f>
        <v>-1819.9605063125891</v>
      </c>
      <c r="D76" s="974">
        <f>'2.4 Juniper forest (1ha)'!F72</f>
        <v>-39.985816716588147</v>
      </c>
      <c r="E76" s="974">
        <f>'2.4 Juniper forest (1ha)'!G72</f>
        <v>-39.985816716588147</v>
      </c>
      <c r="F76" s="974">
        <f>'2.4 Juniper forest (1ha)'!H72</f>
        <v>-39.985816716588147</v>
      </c>
      <c r="G76" s="974">
        <f>'2.4 Juniper forest (1ha)'!I72</f>
        <v>-39.985816716588147</v>
      </c>
      <c r="H76" s="974">
        <f>'2.4 Juniper forest (1ha)'!J72</f>
        <v>-39.985816716588147</v>
      </c>
      <c r="I76" s="974">
        <f>'2.4 Juniper forest (1ha)'!K72</f>
        <v>-39.985816716588147</v>
      </c>
      <c r="J76" s="974">
        <f>'2.4 Juniper forest (1ha)'!L72</f>
        <v>653.21445216347809</v>
      </c>
      <c r="K76" s="974">
        <f>'2.4 Juniper forest (1ha)'!M72</f>
        <v>744.22049107973999</v>
      </c>
      <c r="L76" s="974">
        <f>'2.4 Juniper forest (1ha)'!N72</f>
        <v>659.91664162269228</v>
      </c>
      <c r="M76" s="974">
        <f>'2.4 Juniper forest (1ha)'!O72</f>
        <v>925.22974754679535</v>
      </c>
      <c r="N76" s="974">
        <f>'2.4 Juniper forest (1ha)'!P72</f>
        <v>1015.2329650975886</v>
      </c>
      <c r="O76" s="974">
        <f>'2.4 Juniper forest (1ha)'!Q72</f>
        <v>1104.9019088598925</v>
      </c>
      <c r="P76" s="974">
        <f>'2.4 Juniper forest (1ha)'!R72</f>
        <v>1194.2365788337074</v>
      </c>
      <c r="Q76" s="974">
        <f>'2.4 Juniper forest (1ha)'!S72</f>
        <v>1018.5924166719084</v>
      </c>
      <c r="R76" s="974">
        <f>'2.4 Juniper forest (1ha)'!T72</f>
        <v>1371.9030974158677</v>
      </c>
      <c r="S76" s="974">
        <f>'2.4 Juniper forest (1ha)'!U72</f>
        <v>1460.2349460242135</v>
      </c>
      <c r="T76" s="974">
        <f>'2.4 Juniper forest (1ha)'!V72</f>
        <v>1548.2325208440702</v>
      </c>
      <c r="U76" s="974">
        <f>'2.4 Juniper forest (1ha)'!W72</f>
        <v>1635.8958218754374</v>
      </c>
      <c r="V76" s="974">
        <f>'2.4 Juniper forest (1ha)'!X72</f>
        <v>1370.5827159513346</v>
      </c>
      <c r="W76" s="974">
        <f>'2.4 Juniper forest (1ha)'!Y72</f>
        <v>1719.9656796805421</v>
      </c>
      <c r="X76" s="974">
        <f>'2.4 Juniper forest (1ha)'!Z72</f>
        <v>1716.7065102427705</v>
      </c>
      <c r="Y76" s="974">
        <f>'2.4 Juniper forest (1ha)'!AA72</f>
        <v>1713.4473408049985</v>
      </c>
      <c r="Z76" s="974">
        <f>'2.4 Juniper forest (1ha)'!AB72</f>
        <v>1710.1881713672246</v>
      </c>
      <c r="AA76" s="974">
        <f>'2.4 Juniper forest (1ha)'!AC72</f>
        <v>1357.5460382002443</v>
      </c>
      <c r="AB76" s="974">
        <f>'2.4 Juniper forest (1ha)'!AD72</f>
        <v>1703.6698324916806</v>
      </c>
      <c r="AC76" s="974">
        <f>'2.4 Juniper forest (1ha)'!AE72</f>
        <v>1700.4106630539086</v>
      </c>
    </row>
    <row r="77" spans="1:29">
      <c r="A77" s="975" t="s">
        <v>1166</v>
      </c>
      <c r="B77" s="976"/>
      <c r="C77" s="977">
        <v>0</v>
      </c>
      <c r="D77" s="977">
        <v>0</v>
      </c>
      <c r="E77" s="977">
        <v>0</v>
      </c>
      <c r="F77" s="977">
        <v>0</v>
      </c>
      <c r="G77" s="977">
        <v>0</v>
      </c>
      <c r="H77" s="977">
        <v>0</v>
      </c>
      <c r="I77" s="977">
        <v>0</v>
      </c>
      <c r="J77" s="977">
        <v>0</v>
      </c>
      <c r="K77" s="977">
        <v>0</v>
      </c>
      <c r="L77" s="977">
        <v>0</v>
      </c>
      <c r="M77" s="977">
        <v>0</v>
      </c>
      <c r="N77" s="977">
        <v>0</v>
      </c>
      <c r="O77" s="977">
        <v>0</v>
      </c>
      <c r="P77" s="977">
        <v>0</v>
      </c>
      <c r="Q77" s="977">
        <v>0</v>
      </c>
      <c r="R77" s="977">
        <v>0</v>
      </c>
      <c r="S77" s="977">
        <v>0</v>
      </c>
      <c r="T77" s="977">
        <v>0</v>
      </c>
      <c r="U77" s="977">
        <v>0</v>
      </c>
      <c r="V77" s="977">
        <v>0</v>
      </c>
      <c r="W77" s="977">
        <v>1</v>
      </c>
      <c r="X77" s="977">
        <v>2</v>
      </c>
      <c r="Y77" s="977">
        <v>3</v>
      </c>
      <c r="Z77" s="977">
        <v>4</v>
      </c>
      <c r="AA77" s="977">
        <v>5</v>
      </c>
      <c r="AB77" s="977">
        <v>6</v>
      </c>
      <c r="AC77" s="977">
        <v>7</v>
      </c>
    </row>
    <row r="78" spans="1:29">
      <c r="A78" s="975" t="s">
        <v>1167</v>
      </c>
      <c r="B78" s="976"/>
      <c r="C78" s="977"/>
      <c r="D78" s="978">
        <f>$C$10*20%</f>
        <v>65</v>
      </c>
      <c r="E78" s="978">
        <f>D78</f>
        <v>65</v>
      </c>
      <c r="F78" s="978">
        <f t="shared" ref="F78" si="407">E78</f>
        <v>65</v>
      </c>
      <c r="G78" s="978">
        <f t="shared" ref="G78:G79" si="408">F78</f>
        <v>65</v>
      </c>
      <c r="H78" s="978">
        <f t="shared" ref="H78:H80" si="409">G78</f>
        <v>65</v>
      </c>
      <c r="I78" s="978">
        <f t="shared" ref="I78:I81" si="410">H78</f>
        <v>65</v>
      </c>
      <c r="J78" s="978">
        <f t="shared" ref="J78:J82" si="411">I78</f>
        <v>65</v>
      </c>
      <c r="K78" s="978">
        <f t="shared" ref="K78:K83" si="412">J78</f>
        <v>65</v>
      </c>
      <c r="L78" s="978">
        <f t="shared" ref="L78:L83" si="413">K78</f>
        <v>65</v>
      </c>
      <c r="M78" s="978">
        <f t="shared" ref="M78:M83" si="414">L78</f>
        <v>65</v>
      </c>
      <c r="N78" s="978">
        <f t="shared" ref="N78:N83" si="415">M78</f>
        <v>65</v>
      </c>
      <c r="O78" s="978">
        <f t="shared" ref="O78:O83" si="416">N78</f>
        <v>65</v>
      </c>
      <c r="P78" s="978">
        <f t="shared" ref="P78:P83" si="417">O78</f>
        <v>65</v>
      </c>
      <c r="Q78" s="978">
        <f t="shared" ref="Q78:Q83" si="418">P78</f>
        <v>65</v>
      </c>
      <c r="R78" s="978">
        <f t="shared" ref="R78:R83" si="419">Q78</f>
        <v>65</v>
      </c>
      <c r="S78" s="978">
        <f t="shared" ref="S78:S83" si="420">R78</f>
        <v>65</v>
      </c>
      <c r="T78" s="978">
        <f t="shared" ref="T78:T83" si="421">S78</f>
        <v>65</v>
      </c>
      <c r="U78" s="978">
        <f t="shared" ref="U78:U83" si="422">T78</f>
        <v>65</v>
      </c>
      <c r="V78" s="978">
        <f t="shared" ref="V78:V83" si="423">U78</f>
        <v>65</v>
      </c>
      <c r="W78" s="978">
        <f t="shared" ref="W78:W83" si="424">V78</f>
        <v>65</v>
      </c>
      <c r="X78" s="978">
        <f t="shared" ref="X78:X83" si="425">W78</f>
        <v>65</v>
      </c>
      <c r="Y78" s="978">
        <f t="shared" ref="Y78:Y83" si="426">X78</f>
        <v>65</v>
      </c>
      <c r="Z78" s="978">
        <f t="shared" ref="Z78:Z83" si="427">Y78</f>
        <v>65</v>
      </c>
      <c r="AA78" s="978">
        <f t="shared" ref="AA78:AA83" si="428">Z78</f>
        <v>65</v>
      </c>
      <c r="AB78" s="978">
        <f t="shared" ref="AB78:AB83" si="429">AA78</f>
        <v>65</v>
      </c>
      <c r="AC78" s="978">
        <f t="shared" ref="AC78:AC83" si="430">AB78</f>
        <v>65</v>
      </c>
    </row>
    <row r="79" spans="1:29">
      <c r="A79" s="975" t="s">
        <v>1168</v>
      </c>
      <c r="B79" s="976"/>
      <c r="C79" s="977"/>
      <c r="D79" s="978"/>
      <c r="E79" s="978">
        <f>D78</f>
        <v>65</v>
      </c>
      <c r="F79" s="978">
        <f>E79</f>
        <v>65</v>
      </c>
      <c r="G79" s="978">
        <f t="shared" si="408"/>
        <v>65</v>
      </c>
      <c r="H79" s="978">
        <f t="shared" si="409"/>
        <v>65</v>
      </c>
      <c r="I79" s="978">
        <f t="shared" si="410"/>
        <v>65</v>
      </c>
      <c r="J79" s="978">
        <f t="shared" si="411"/>
        <v>65</v>
      </c>
      <c r="K79" s="978">
        <f t="shared" si="412"/>
        <v>65</v>
      </c>
      <c r="L79" s="978">
        <f t="shared" si="413"/>
        <v>65</v>
      </c>
      <c r="M79" s="978">
        <f t="shared" si="414"/>
        <v>65</v>
      </c>
      <c r="N79" s="978">
        <f t="shared" si="415"/>
        <v>65</v>
      </c>
      <c r="O79" s="978">
        <f t="shared" si="416"/>
        <v>65</v>
      </c>
      <c r="P79" s="978">
        <f t="shared" si="417"/>
        <v>65</v>
      </c>
      <c r="Q79" s="978">
        <f t="shared" si="418"/>
        <v>65</v>
      </c>
      <c r="R79" s="978">
        <f t="shared" si="419"/>
        <v>65</v>
      </c>
      <c r="S79" s="978">
        <f t="shared" si="420"/>
        <v>65</v>
      </c>
      <c r="T79" s="978">
        <f t="shared" si="421"/>
        <v>65</v>
      </c>
      <c r="U79" s="978">
        <f t="shared" si="422"/>
        <v>65</v>
      </c>
      <c r="V79" s="978">
        <f t="shared" si="423"/>
        <v>65</v>
      </c>
      <c r="W79" s="978">
        <f t="shared" si="424"/>
        <v>65</v>
      </c>
      <c r="X79" s="978">
        <f t="shared" si="425"/>
        <v>65</v>
      </c>
      <c r="Y79" s="978">
        <f t="shared" si="426"/>
        <v>65</v>
      </c>
      <c r="Z79" s="978">
        <f t="shared" si="427"/>
        <v>65</v>
      </c>
      <c r="AA79" s="978">
        <f t="shared" si="428"/>
        <v>65</v>
      </c>
      <c r="AB79" s="978">
        <f t="shared" si="429"/>
        <v>65</v>
      </c>
      <c r="AC79" s="978">
        <f t="shared" si="430"/>
        <v>65</v>
      </c>
    </row>
    <row r="80" spans="1:29">
      <c r="A80" s="975" t="s">
        <v>1169</v>
      </c>
      <c r="B80" s="976"/>
      <c r="C80" s="977"/>
      <c r="D80" s="978"/>
      <c r="E80" s="978"/>
      <c r="F80" s="978">
        <f>E79</f>
        <v>65</v>
      </c>
      <c r="G80" s="978">
        <f>F80</f>
        <v>65</v>
      </c>
      <c r="H80" s="978">
        <f t="shared" si="409"/>
        <v>65</v>
      </c>
      <c r="I80" s="978">
        <f t="shared" si="410"/>
        <v>65</v>
      </c>
      <c r="J80" s="978">
        <f t="shared" si="411"/>
        <v>65</v>
      </c>
      <c r="K80" s="978">
        <f t="shared" si="412"/>
        <v>65</v>
      </c>
      <c r="L80" s="978">
        <f t="shared" si="413"/>
        <v>65</v>
      </c>
      <c r="M80" s="978">
        <f t="shared" si="414"/>
        <v>65</v>
      </c>
      <c r="N80" s="978">
        <f t="shared" si="415"/>
        <v>65</v>
      </c>
      <c r="O80" s="978">
        <f t="shared" si="416"/>
        <v>65</v>
      </c>
      <c r="P80" s="978">
        <f t="shared" si="417"/>
        <v>65</v>
      </c>
      <c r="Q80" s="978">
        <f t="shared" si="418"/>
        <v>65</v>
      </c>
      <c r="R80" s="978">
        <f t="shared" si="419"/>
        <v>65</v>
      </c>
      <c r="S80" s="978">
        <f t="shared" si="420"/>
        <v>65</v>
      </c>
      <c r="T80" s="978">
        <f t="shared" si="421"/>
        <v>65</v>
      </c>
      <c r="U80" s="978">
        <f t="shared" si="422"/>
        <v>65</v>
      </c>
      <c r="V80" s="978">
        <f t="shared" si="423"/>
        <v>65</v>
      </c>
      <c r="W80" s="978">
        <f t="shared" si="424"/>
        <v>65</v>
      </c>
      <c r="X80" s="978">
        <f t="shared" si="425"/>
        <v>65</v>
      </c>
      <c r="Y80" s="978">
        <f t="shared" si="426"/>
        <v>65</v>
      </c>
      <c r="Z80" s="978">
        <f t="shared" si="427"/>
        <v>65</v>
      </c>
      <c r="AA80" s="978">
        <f t="shared" si="428"/>
        <v>65</v>
      </c>
      <c r="AB80" s="978">
        <f t="shared" si="429"/>
        <v>65</v>
      </c>
      <c r="AC80" s="978">
        <f t="shared" si="430"/>
        <v>65</v>
      </c>
    </row>
    <row r="81" spans="1:29">
      <c r="A81" s="975" t="s">
        <v>1170</v>
      </c>
      <c r="B81" s="976"/>
      <c r="C81" s="977"/>
      <c r="D81" s="978"/>
      <c r="E81" s="978"/>
      <c r="F81" s="978"/>
      <c r="G81" s="994">
        <f>F80</f>
        <v>65</v>
      </c>
      <c r="H81" s="977">
        <f>G81</f>
        <v>65</v>
      </c>
      <c r="I81" s="977">
        <f t="shared" si="410"/>
        <v>65</v>
      </c>
      <c r="J81" s="977">
        <f t="shared" si="411"/>
        <v>65</v>
      </c>
      <c r="K81" s="977">
        <f t="shared" si="412"/>
        <v>65</v>
      </c>
      <c r="L81" s="977">
        <f t="shared" si="413"/>
        <v>65</v>
      </c>
      <c r="M81" s="977">
        <f t="shared" si="414"/>
        <v>65</v>
      </c>
      <c r="N81" s="977">
        <f t="shared" si="415"/>
        <v>65</v>
      </c>
      <c r="O81" s="977">
        <f t="shared" si="416"/>
        <v>65</v>
      </c>
      <c r="P81" s="977">
        <f t="shared" si="417"/>
        <v>65</v>
      </c>
      <c r="Q81" s="977">
        <f t="shared" si="418"/>
        <v>65</v>
      </c>
      <c r="R81" s="977">
        <f t="shared" si="419"/>
        <v>65</v>
      </c>
      <c r="S81" s="977">
        <f t="shared" si="420"/>
        <v>65</v>
      </c>
      <c r="T81" s="977">
        <f t="shared" si="421"/>
        <v>65</v>
      </c>
      <c r="U81" s="977">
        <f t="shared" si="422"/>
        <v>65</v>
      </c>
      <c r="V81" s="977">
        <f t="shared" si="423"/>
        <v>65</v>
      </c>
      <c r="W81" s="977">
        <f t="shared" si="424"/>
        <v>65</v>
      </c>
      <c r="X81" s="977">
        <f t="shared" si="425"/>
        <v>65</v>
      </c>
      <c r="Y81" s="977">
        <f t="shared" si="426"/>
        <v>65</v>
      </c>
      <c r="Z81" s="977">
        <f t="shared" si="427"/>
        <v>65</v>
      </c>
      <c r="AA81" s="977">
        <f t="shared" si="428"/>
        <v>65</v>
      </c>
      <c r="AB81" s="977">
        <f t="shared" si="429"/>
        <v>65</v>
      </c>
      <c r="AC81" s="977">
        <f t="shared" si="430"/>
        <v>65</v>
      </c>
    </row>
    <row r="82" spans="1:29">
      <c r="A82" s="975" t="s">
        <v>1171</v>
      </c>
      <c r="B82" s="976"/>
      <c r="C82" s="977"/>
      <c r="D82" s="978"/>
      <c r="E82" s="978"/>
      <c r="F82" s="978"/>
      <c r="G82" s="977"/>
      <c r="H82" s="994">
        <f>G81</f>
        <v>65</v>
      </c>
      <c r="I82" s="977">
        <f>H82</f>
        <v>65</v>
      </c>
      <c r="J82" s="977">
        <f t="shared" si="411"/>
        <v>65</v>
      </c>
      <c r="K82" s="977">
        <f t="shared" si="412"/>
        <v>65</v>
      </c>
      <c r="L82" s="977">
        <f t="shared" si="413"/>
        <v>65</v>
      </c>
      <c r="M82" s="977">
        <f t="shared" si="414"/>
        <v>65</v>
      </c>
      <c r="N82" s="977">
        <f t="shared" si="415"/>
        <v>65</v>
      </c>
      <c r="O82" s="977">
        <f t="shared" si="416"/>
        <v>65</v>
      </c>
      <c r="P82" s="977">
        <f t="shared" si="417"/>
        <v>65</v>
      </c>
      <c r="Q82" s="977">
        <f t="shared" si="418"/>
        <v>65</v>
      </c>
      <c r="R82" s="977">
        <f t="shared" si="419"/>
        <v>65</v>
      </c>
      <c r="S82" s="977">
        <f t="shared" si="420"/>
        <v>65</v>
      </c>
      <c r="T82" s="977">
        <f t="shared" si="421"/>
        <v>65</v>
      </c>
      <c r="U82" s="977">
        <f t="shared" si="422"/>
        <v>65</v>
      </c>
      <c r="V82" s="977">
        <f t="shared" si="423"/>
        <v>65</v>
      </c>
      <c r="W82" s="977">
        <f t="shared" si="424"/>
        <v>65</v>
      </c>
      <c r="X82" s="977">
        <f t="shared" si="425"/>
        <v>65</v>
      </c>
      <c r="Y82" s="977">
        <f t="shared" si="426"/>
        <v>65</v>
      </c>
      <c r="Z82" s="977">
        <f t="shared" si="427"/>
        <v>65</v>
      </c>
      <c r="AA82" s="977">
        <f t="shared" si="428"/>
        <v>65</v>
      </c>
      <c r="AB82" s="977">
        <f t="shared" si="429"/>
        <v>65</v>
      </c>
      <c r="AC82" s="977">
        <f t="shared" si="430"/>
        <v>65</v>
      </c>
    </row>
    <row r="83" spans="1:29">
      <c r="A83" s="975" t="s">
        <v>1172</v>
      </c>
      <c r="B83" s="976"/>
      <c r="C83" s="977"/>
      <c r="D83" s="978"/>
      <c r="E83" s="978"/>
      <c r="F83" s="978"/>
      <c r="G83" s="977"/>
      <c r="H83" s="977"/>
      <c r="I83" s="977">
        <v>0</v>
      </c>
      <c r="J83" s="977">
        <f>I83</f>
        <v>0</v>
      </c>
      <c r="K83" s="977">
        <f t="shared" si="412"/>
        <v>0</v>
      </c>
      <c r="L83" s="977">
        <f t="shared" si="413"/>
        <v>0</v>
      </c>
      <c r="M83" s="977">
        <f t="shared" si="414"/>
        <v>0</v>
      </c>
      <c r="N83" s="977">
        <f t="shared" si="415"/>
        <v>0</v>
      </c>
      <c r="O83" s="977">
        <f t="shared" si="416"/>
        <v>0</v>
      </c>
      <c r="P83" s="977">
        <f t="shared" si="417"/>
        <v>0</v>
      </c>
      <c r="Q83" s="977">
        <f t="shared" si="418"/>
        <v>0</v>
      </c>
      <c r="R83" s="977">
        <f t="shared" si="419"/>
        <v>0</v>
      </c>
      <c r="S83" s="977">
        <f t="shared" si="420"/>
        <v>0</v>
      </c>
      <c r="T83" s="977">
        <f t="shared" si="421"/>
        <v>0</v>
      </c>
      <c r="U83" s="977">
        <f t="shared" si="422"/>
        <v>0</v>
      </c>
      <c r="V83" s="977">
        <f t="shared" si="423"/>
        <v>0</v>
      </c>
      <c r="W83" s="977">
        <f t="shared" si="424"/>
        <v>0</v>
      </c>
      <c r="X83" s="977">
        <f t="shared" si="425"/>
        <v>0</v>
      </c>
      <c r="Y83" s="977">
        <f t="shared" si="426"/>
        <v>0</v>
      </c>
      <c r="Z83" s="977">
        <f t="shared" si="427"/>
        <v>0</v>
      </c>
      <c r="AA83" s="977">
        <f t="shared" si="428"/>
        <v>0</v>
      </c>
      <c r="AB83" s="977">
        <f t="shared" si="429"/>
        <v>0</v>
      </c>
      <c r="AC83" s="977">
        <f t="shared" si="430"/>
        <v>0</v>
      </c>
    </row>
    <row r="84" spans="1:29">
      <c r="A84" s="975" t="s">
        <v>1033</v>
      </c>
      <c r="B84" s="976"/>
      <c r="C84" s="978">
        <f>C77*C76</f>
        <v>0</v>
      </c>
      <c r="D84" s="978">
        <f>C77*D76</f>
        <v>0</v>
      </c>
      <c r="E84" s="978">
        <f t="shared" ref="E84:V84" si="431">D77*E76</f>
        <v>0</v>
      </c>
      <c r="F84" s="978">
        <f t="shared" si="431"/>
        <v>0</v>
      </c>
      <c r="G84" s="978">
        <f t="shared" si="431"/>
        <v>0</v>
      </c>
      <c r="H84" s="978">
        <f t="shared" si="431"/>
        <v>0</v>
      </c>
      <c r="I84" s="978">
        <f t="shared" si="431"/>
        <v>0</v>
      </c>
      <c r="J84" s="978">
        <f t="shared" si="431"/>
        <v>0</v>
      </c>
      <c r="K84" s="978">
        <f t="shared" si="431"/>
        <v>0</v>
      </c>
      <c r="L84" s="978">
        <f t="shared" si="431"/>
        <v>0</v>
      </c>
      <c r="M84" s="978">
        <f t="shared" si="431"/>
        <v>0</v>
      </c>
      <c r="N84" s="978">
        <f t="shared" si="431"/>
        <v>0</v>
      </c>
      <c r="O84" s="978">
        <f t="shared" si="431"/>
        <v>0</v>
      </c>
      <c r="P84" s="978">
        <f t="shared" si="431"/>
        <v>0</v>
      </c>
      <c r="Q84" s="978">
        <f t="shared" si="431"/>
        <v>0</v>
      </c>
      <c r="R84" s="978">
        <f t="shared" si="431"/>
        <v>0</v>
      </c>
      <c r="S84" s="978">
        <f t="shared" si="431"/>
        <v>0</v>
      </c>
      <c r="T84" s="978">
        <f t="shared" si="431"/>
        <v>0</v>
      </c>
      <c r="U84" s="978">
        <f t="shared" si="431"/>
        <v>0</v>
      </c>
      <c r="V84" s="978">
        <f t="shared" si="431"/>
        <v>0</v>
      </c>
      <c r="W84" s="978">
        <f t="shared" ref="W84" si="432">V77*W76</f>
        <v>0</v>
      </c>
      <c r="X84" s="978">
        <f t="shared" ref="X84" si="433">W77*X76</f>
        <v>1716.7065102427705</v>
      </c>
      <c r="Y84" s="978">
        <f t="shared" ref="Y84" si="434">X77*Y76</f>
        <v>3426.894681609997</v>
      </c>
      <c r="Z84" s="978">
        <f t="shared" ref="Z84" si="435">Y77*Z76</f>
        <v>5130.5645141016739</v>
      </c>
      <c r="AA84" s="978">
        <f t="shared" ref="AA84" si="436">Z77*AA76</f>
        <v>5430.1841528009772</v>
      </c>
      <c r="AB84" s="978">
        <f t="shared" ref="AB84" si="437">AA77*AB76</f>
        <v>8518.3491624584021</v>
      </c>
      <c r="AC84" s="978">
        <f t="shared" ref="AC84" si="438">AB77*AC76</f>
        <v>10202.463978323452</v>
      </c>
    </row>
    <row r="85" spans="1:29">
      <c r="A85" s="975" t="s">
        <v>1034</v>
      </c>
      <c r="B85" s="973"/>
      <c r="C85" s="979"/>
      <c r="D85" s="980">
        <f>D78*C76</f>
        <v>-118297.4329103183</v>
      </c>
      <c r="E85" s="980">
        <f t="shared" ref="E85" si="439">E78*D76</f>
        <v>-2599.0780865782294</v>
      </c>
      <c r="F85" s="980">
        <f t="shared" ref="F85" si="440">F78*E76</f>
        <v>-2599.0780865782294</v>
      </c>
      <c r="G85" s="980">
        <f t="shared" ref="G85" si="441">G78*F76</f>
        <v>-2599.0780865782294</v>
      </c>
      <c r="H85" s="980">
        <f t="shared" ref="H85" si="442">H78*G76</f>
        <v>-2599.0780865782294</v>
      </c>
      <c r="I85" s="980">
        <f t="shared" ref="I85" si="443">I78*H76</f>
        <v>-2599.0780865782294</v>
      </c>
      <c r="J85" s="980">
        <f t="shared" ref="J85" si="444">J78*I76</f>
        <v>-2599.0780865782294</v>
      </c>
      <c r="K85" s="980">
        <f t="shared" ref="K85" si="445">K78*J76</f>
        <v>42458.939390626074</v>
      </c>
      <c r="L85" s="980">
        <f t="shared" ref="L85" si="446">L78*K76</f>
        <v>48374.331920183096</v>
      </c>
      <c r="M85" s="980">
        <f t="shared" ref="M85" si="447">M78*L76</f>
        <v>42894.581705475</v>
      </c>
      <c r="N85" s="980">
        <f t="shared" ref="N85" si="448">N78*M76</f>
        <v>60139.933590541696</v>
      </c>
      <c r="O85" s="980">
        <f t="shared" ref="O85" si="449">O78*N76</f>
        <v>65990.142731343265</v>
      </c>
      <c r="P85" s="980">
        <f t="shared" ref="P85" si="450">P78*O76</f>
        <v>71818.624075893007</v>
      </c>
      <c r="Q85" s="980">
        <f t="shared" ref="Q85" si="451">Q78*P76</f>
        <v>77625.37762419098</v>
      </c>
      <c r="R85" s="980">
        <f t="shared" ref="R85" si="452">R78*Q76</f>
        <v>66208.507083674049</v>
      </c>
      <c r="S85" s="980">
        <f t="shared" ref="S85" si="453">S78*R76</f>
        <v>89173.7013320314</v>
      </c>
      <c r="T85" s="980">
        <f t="shared" ref="T85" si="454">T78*S76</f>
        <v>94915.271491573876</v>
      </c>
      <c r="U85" s="980">
        <f t="shared" ref="U85" si="455">U78*T76</f>
        <v>100635.11385486457</v>
      </c>
      <c r="V85" s="980">
        <f t="shared" ref="V85" si="456">V78*U76</f>
        <v>106333.22842190343</v>
      </c>
      <c r="W85" s="980">
        <f t="shared" ref="W85" si="457">W78*V76</f>
        <v>89087.876536836746</v>
      </c>
      <c r="X85" s="980">
        <f t="shared" ref="X85" si="458">X78*W76</f>
        <v>111797.76917923523</v>
      </c>
      <c r="Y85" s="980">
        <f t="shared" ref="Y85" si="459">Y78*X76</f>
        <v>111585.92316578008</v>
      </c>
      <c r="Z85" s="980">
        <f t="shared" ref="Z85" si="460">Z78*Y76</f>
        <v>111374.0771523249</v>
      </c>
      <c r="AA85" s="980">
        <f t="shared" ref="AA85" si="461">AA78*Z76</f>
        <v>111162.2311388696</v>
      </c>
      <c r="AB85" s="980">
        <f t="shared" ref="AB85" si="462">AB78*AA76</f>
        <v>88240.492483015885</v>
      </c>
      <c r="AC85" s="980">
        <f t="shared" ref="AC85" si="463">AC78*AB76</f>
        <v>110738.53911195924</v>
      </c>
    </row>
    <row r="86" spans="1:29">
      <c r="A86" s="975" t="s">
        <v>1035</v>
      </c>
      <c r="B86" s="973"/>
      <c r="C86" s="979"/>
      <c r="D86" s="979"/>
      <c r="E86" s="981">
        <f>E79*C76</f>
        <v>-118297.4329103183</v>
      </c>
      <c r="F86" s="981">
        <f t="shared" ref="F86" si="464">F79*D76</f>
        <v>-2599.0780865782294</v>
      </c>
      <c r="G86" s="981">
        <f t="shared" ref="G86" si="465">G79*E76</f>
        <v>-2599.0780865782294</v>
      </c>
      <c r="H86" s="981">
        <f t="shared" ref="H86" si="466">H79*F76</f>
        <v>-2599.0780865782294</v>
      </c>
      <c r="I86" s="981">
        <f t="shared" ref="I86" si="467">I79*G76</f>
        <v>-2599.0780865782294</v>
      </c>
      <c r="J86" s="981">
        <f t="shared" ref="J86" si="468">J79*H76</f>
        <v>-2599.0780865782294</v>
      </c>
      <c r="K86" s="981">
        <f t="shared" ref="K86" si="469">K79*I76</f>
        <v>-2599.0780865782294</v>
      </c>
      <c r="L86" s="981">
        <f t="shared" ref="L86" si="470">L79*J76</f>
        <v>42458.939390626074</v>
      </c>
      <c r="M86" s="981">
        <f t="shared" ref="M86" si="471">M79*K76</f>
        <v>48374.331920183096</v>
      </c>
      <c r="N86" s="981">
        <f t="shared" ref="N86" si="472">N79*L76</f>
        <v>42894.581705475</v>
      </c>
      <c r="O86" s="981">
        <f t="shared" ref="O86" si="473">O79*M76</f>
        <v>60139.933590541696</v>
      </c>
      <c r="P86" s="981">
        <f t="shared" ref="P86" si="474">P79*N76</f>
        <v>65990.142731343265</v>
      </c>
      <c r="Q86" s="981">
        <f t="shared" ref="Q86" si="475">Q79*O76</f>
        <v>71818.624075893007</v>
      </c>
      <c r="R86" s="981">
        <f t="shared" ref="R86" si="476">R79*P76</f>
        <v>77625.37762419098</v>
      </c>
      <c r="S86" s="981">
        <f t="shared" ref="S86" si="477">S79*Q76</f>
        <v>66208.507083674049</v>
      </c>
      <c r="T86" s="981">
        <f t="shared" ref="T86" si="478">T79*R76</f>
        <v>89173.7013320314</v>
      </c>
      <c r="U86" s="981">
        <f t="shared" ref="U86" si="479">U79*S76</f>
        <v>94915.271491573876</v>
      </c>
      <c r="V86" s="981">
        <f t="shared" ref="V86" si="480">V79*T76</f>
        <v>100635.11385486457</v>
      </c>
      <c r="W86" s="981">
        <f t="shared" ref="W86" si="481">W79*U76</f>
        <v>106333.22842190343</v>
      </c>
      <c r="X86" s="981">
        <f t="shared" ref="X86" si="482">X79*V76</f>
        <v>89087.876536836746</v>
      </c>
      <c r="Y86" s="981">
        <f t="shared" ref="Y86" si="483">Y79*W76</f>
        <v>111797.76917923523</v>
      </c>
      <c r="Z86" s="981">
        <f t="shared" ref="Z86" si="484">Z79*X76</f>
        <v>111585.92316578008</v>
      </c>
      <c r="AA86" s="981">
        <f t="shared" ref="AA86" si="485">AA79*Y76</f>
        <v>111374.0771523249</v>
      </c>
      <c r="AB86" s="981">
        <f t="shared" ref="AB86" si="486">AB79*Z76</f>
        <v>111162.2311388696</v>
      </c>
      <c r="AC86" s="981">
        <f t="shared" ref="AC86" si="487">AC79*AA76</f>
        <v>88240.492483015885</v>
      </c>
    </row>
    <row r="87" spans="1:29">
      <c r="A87" s="975" t="s">
        <v>1036</v>
      </c>
      <c r="B87" s="973"/>
      <c r="C87" s="979"/>
      <c r="D87" s="979"/>
      <c r="E87" s="979"/>
      <c r="F87" s="981">
        <f>F80*C76</f>
        <v>-118297.4329103183</v>
      </c>
      <c r="G87" s="981">
        <f t="shared" ref="G87" si="488">G80*D76</f>
        <v>-2599.0780865782294</v>
      </c>
      <c r="H87" s="981">
        <f t="shared" ref="H87" si="489">H80*E76</f>
        <v>-2599.0780865782294</v>
      </c>
      <c r="I87" s="981">
        <f t="shared" ref="I87" si="490">I80*F76</f>
        <v>-2599.0780865782294</v>
      </c>
      <c r="J87" s="981">
        <f t="shared" ref="J87" si="491">J80*G76</f>
        <v>-2599.0780865782294</v>
      </c>
      <c r="K87" s="981">
        <f t="shared" ref="K87" si="492">K80*H76</f>
        <v>-2599.0780865782294</v>
      </c>
      <c r="L87" s="981">
        <f t="shared" ref="L87" si="493">L80*I76</f>
        <v>-2599.0780865782294</v>
      </c>
      <c r="M87" s="981">
        <f t="shared" ref="M87" si="494">M80*J76</f>
        <v>42458.939390626074</v>
      </c>
      <c r="N87" s="981">
        <f t="shared" ref="N87" si="495">N80*K76</f>
        <v>48374.331920183096</v>
      </c>
      <c r="O87" s="981">
        <f t="shared" ref="O87" si="496">O80*L76</f>
        <v>42894.581705475</v>
      </c>
      <c r="P87" s="981">
        <f t="shared" ref="P87" si="497">P80*M76</f>
        <v>60139.933590541696</v>
      </c>
      <c r="Q87" s="981">
        <f t="shared" ref="Q87" si="498">Q80*N76</f>
        <v>65990.142731343265</v>
      </c>
      <c r="R87" s="981">
        <f t="shared" ref="R87" si="499">R80*O76</f>
        <v>71818.624075893007</v>
      </c>
      <c r="S87" s="981">
        <f t="shared" ref="S87" si="500">S80*P76</f>
        <v>77625.37762419098</v>
      </c>
      <c r="T87" s="981">
        <f t="shared" ref="T87" si="501">T80*Q76</f>
        <v>66208.507083674049</v>
      </c>
      <c r="U87" s="981">
        <f t="shared" ref="U87" si="502">U80*R76</f>
        <v>89173.7013320314</v>
      </c>
      <c r="V87" s="981">
        <f t="shared" ref="V87" si="503">V80*S76</f>
        <v>94915.271491573876</v>
      </c>
      <c r="W87" s="981">
        <f t="shared" ref="W87" si="504">W80*T76</f>
        <v>100635.11385486457</v>
      </c>
      <c r="X87" s="981">
        <f t="shared" ref="X87" si="505">X80*U76</f>
        <v>106333.22842190343</v>
      </c>
      <c r="Y87" s="981">
        <f t="shared" ref="Y87" si="506">Y80*V76</f>
        <v>89087.876536836746</v>
      </c>
      <c r="Z87" s="981">
        <f t="shared" ref="Z87" si="507">Z80*W76</f>
        <v>111797.76917923523</v>
      </c>
      <c r="AA87" s="981">
        <f t="shared" ref="AA87" si="508">AA80*X76</f>
        <v>111585.92316578008</v>
      </c>
      <c r="AB87" s="981">
        <f t="shared" ref="AB87" si="509">AB80*Y76</f>
        <v>111374.0771523249</v>
      </c>
      <c r="AC87" s="981">
        <f t="shared" ref="AC87" si="510">AC80*Z76</f>
        <v>111162.2311388696</v>
      </c>
    </row>
    <row r="88" spans="1:29">
      <c r="A88" s="975" t="s">
        <v>1037</v>
      </c>
      <c r="B88" s="973"/>
      <c r="C88" s="979"/>
      <c r="D88" s="979"/>
      <c r="E88" s="979"/>
      <c r="F88" s="979"/>
      <c r="G88" s="981">
        <f>G81*C76</f>
        <v>-118297.4329103183</v>
      </c>
      <c r="H88" s="981">
        <f t="shared" ref="H88" si="511">H81*D76</f>
        <v>-2599.0780865782294</v>
      </c>
      <c r="I88" s="981">
        <f t="shared" ref="I88" si="512">I81*E76</f>
        <v>-2599.0780865782294</v>
      </c>
      <c r="J88" s="981">
        <f t="shared" ref="J88" si="513">J81*F76</f>
        <v>-2599.0780865782294</v>
      </c>
      <c r="K88" s="981">
        <f t="shared" ref="K88" si="514">K81*G76</f>
        <v>-2599.0780865782294</v>
      </c>
      <c r="L88" s="981">
        <f t="shared" ref="L88" si="515">L81*H76</f>
        <v>-2599.0780865782294</v>
      </c>
      <c r="M88" s="981">
        <f t="shared" ref="M88" si="516">M81*I76</f>
        <v>-2599.0780865782294</v>
      </c>
      <c r="N88" s="981">
        <f t="shared" ref="N88" si="517">N81*J76</f>
        <v>42458.939390626074</v>
      </c>
      <c r="O88" s="981">
        <f t="shared" ref="O88" si="518">O81*K76</f>
        <v>48374.331920183096</v>
      </c>
      <c r="P88" s="981">
        <f t="shared" ref="P88" si="519">P81*L76</f>
        <v>42894.581705475</v>
      </c>
      <c r="Q88" s="981">
        <f t="shared" ref="Q88" si="520">Q81*M76</f>
        <v>60139.933590541696</v>
      </c>
      <c r="R88" s="981">
        <f t="shared" ref="R88" si="521">R81*N76</f>
        <v>65990.142731343265</v>
      </c>
      <c r="S88" s="981">
        <f t="shared" ref="S88" si="522">S81*O76</f>
        <v>71818.624075893007</v>
      </c>
      <c r="T88" s="981">
        <f t="shared" ref="T88" si="523">T81*P76</f>
        <v>77625.37762419098</v>
      </c>
      <c r="U88" s="981">
        <f t="shared" ref="U88" si="524">U81*Q76</f>
        <v>66208.507083674049</v>
      </c>
      <c r="V88" s="981">
        <f t="shared" ref="V88" si="525">V81*R76</f>
        <v>89173.7013320314</v>
      </c>
      <c r="W88" s="981">
        <f t="shared" ref="W88" si="526">W81*S76</f>
        <v>94915.271491573876</v>
      </c>
      <c r="X88" s="981">
        <f t="shared" ref="X88" si="527">X81*T76</f>
        <v>100635.11385486457</v>
      </c>
      <c r="Y88" s="981">
        <f t="shared" ref="Y88" si="528">Y81*U76</f>
        <v>106333.22842190343</v>
      </c>
      <c r="Z88" s="981">
        <f t="shared" ref="Z88" si="529">Z81*V76</f>
        <v>89087.876536836746</v>
      </c>
      <c r="AA88" s="981">
        <f t="shared" ref="AA88" si="530">AA81*W76</f>
        <v>111797.76917923523</v>
      </c>
      <c r="AB88" s="981">
        <f t="shared" ref="AB88" si="531">AB81*X76</f>
        <v>111585.92316578008</v>
      </c>
      <c r="AC88" s="981">
        <f t="shared" ref="AC88" si="532">AC81*Y76</f>
        <v>111374.0771523249</v>
      </c>
    </row>
    <row r="89" spans="1:29">
      <c r="A89" s="975" t="s">
        <v>1038</v>
      </c>
      <c r="B89" s="973"/>
      <c r="C89" s="979"/>
      <c r="D89" s="979"/>
      <c r="E89" s="979"/>
      <c r="F89" s="979"/>
      <c r="G89" s="981"/>
      <c r="H89" s="981">
        <f>H82*C76</f>
        <v>-118297.4329103183</v>
      </c>
      <c r="I89" s="981">
        <f t="shared" ref="I89" si="533">I82*D76</f>
        <v>-2599.0780865782294</v>
      </c>
      <c r="J89" s="981">
        <f t="shared" ref="J89" si="534">J82*E76</f>
        <v>-2599.0780865782294</v>
      </c>
      <c r="K89" s="981">
        <f t="shared" ref="K89" si="535">K82*F76</f>
        <v>-2599.0780865782294</v>
      </c>
      <c r="L89" s="981">
        <f t="shared" ref="L89" si="536">L82*G76</f>
        <v>-2599.0780865782294</v>
      </c>
      <c r="M89" s="981">
        <f t="shared" ref="M89" si="537">M82*H76</f>
        <v>-2599.0780865782294</v>
      </c>
      <c r="N89" s="981">
        <f t="shared" ref="N89" si="538">N82*I76</f>
        <v>-2599.0780865782294</v>
      </c>
      <c r="O89" s="981">
        <f t="shared" ref="O89" si="539">O82*J76</f>
        <v>42458.939390626074</v>
      </c>
      <c r="P89" s="981">
        <f t="shared" ref="P89" si="540">P82*K76</f>
        <v>48374.331920183096</v>
      </c>
      <c r="Q89" s="981">
        <f t="shared" ref="Q89" si="541">Q82*L76</f>
        <v>42894.581705475</v>
      </c>
      <c r="R89" s="981">
        <f t="shared" ref="R89" si="542">R82*M76</f>
        <v>60139.933590541696</v>
      </c>
      <c r="S89" s="981">
        <f t="shared" ref="S89" si="543">S82*N76</f>
        <v>65990.142731343265</v>
      </c>
      <c r="T89" s="981">
        <f t="shared" ref="T89" si="544">T82*O76</f>
        <v>71818.624075893007</v>
      </c>
      <c r="U89" s="981">
        <f t="shared" ref="U89" si="545">U82*P76</f>
        <v>77625.37762419098</v>
      </c>
      <c r="V89" s="981">
        <f t="shared" ref="V89" si="546">V82*Q76</f>
        <v>66208.507083674049</v>
      </c>
      <c r="W89" s="981">
        <f t="shared" ref="W89" si="547">W82*R76</f>
        <v>89173.7013320314</v>
      </c>
      <c r="X89" s="981">
        <f t="shared" ref="X89" si="548">X82*S76</f>
        <v>94915.271491573876</v>
      </c>
      <c r="Y89" s="981">
        <f t="shared" ref="Y89" si="549">Y82*T76</f>
        <v>100635.11385486457</v>
      </c>
      <c r="Z89" s="981">
        <f t="shared" ref="Z89" si="550">Z82*U76</f>
        <v>106333.22842190343</v>
      </c>
      <c r="AA89" s="981">
        <f t="shared" ref="AA89" si="551">AA82*V76</f>
        <v>89087.876536836746</v>
      </c>
      <c r="AB89" s="981">
        <f t="shared" ref="AB89" si="552">AB82*W76</f>
        <v>111797.76917923523</v>
      </c>
      <c r="AC89" s="981">
        <f t="shared" ref="AC89" si="553">AC82*X76</f>
        <v>111585.92316578008</v>
      </c>
    </row>
    <row r="90" spans="1:29">
      <c r="A90" s="975" t="s">
        <v>1039</v>
      </c>
      <c r="B90" s="973"/>
      <c r="C90" s="979"/>
      <c r="D90" s="979"/>
      <c r="E90" s="979"/>
      <c r="F90" s="979"/>
      <c r="G90" s="981"/>
      <c r="H90" s="981"/>
      <c r="I90" s="981">
        <f>I83*H76</f>
        <v>0</v>
      </c>
      <c r="J90" s="981">
        <f t="shared" ref="J90" si="554">J83*I76</f>
        <v>0</v>
      </c>
      <c r="K90" s="981">
        <f t="shared" ref="K90" si="555">K83*J76</f>
        <v>0</v>
      </c>
      <c r="L90" s="981">
        <f t="shared" ref="L90" si="556">L83*K76</f>
        <v>0</v>
      </c>
      <c r="M90" s="981">
        <f t="shared" ref="M90" si="557">M83*L76</f>
        <v>0</v>
      </c>
      <c r="N90" s="981">
        <f t="shared" ref="N90" si="558">N83*M76</f>
        <v>0</v>
      </c>
      <c r="O90" s="981">
        <f t="shared" ref="O90" si="559">O83*N76</f>
        <v>0</v>
      </c>
      <c r="P90" s="981">
        <f t="shared" ref="P90" si="560">P83*O76</f>
        <v>0</v>
      </c>
      <c r="Q90" s="981">
        <f t="shared" ref="Q90" si="561">Q83*P76</f>
        <v>0</v>
      </c>
      <c r="R90" s="981">
        <f t="shared" ref="R90" si="562">R83*Q76</f>
        <v>0</v>
      </c>
      <c r="S90" s="981">
        <f t="shared" ref="S90" si="563">S83*R76</f>
        <v>0</v>
      </c>
      <c r="T90" s="981">
        <f t="shared" ref="T90" si="564">T83*S76</f>
        <v>0</v>
      </c>
      <c r="U90" s="981">
        <f t="shared" ref="U90" si="565">U83*T76</f>
        <v>0</v>
      </c>
      <c r="V90" s="981">
        <f t="shared" ref="V90" si="566">V83*U76</f>
        <v>0</v>
      </c>
      <c r="W90" s="981">
        <f t="shared" ref="W90" si="567">W83*V76</f>
        <v>0</v>
      </c>
      <c r="X90" s="981">
        <f t="shared" ref="X90" si="568">X83*W76</f>
        <v>0</v>
      </c>
      <c r="Y90" s="981">
        <f t="shared" ref="Y90" si="569">Y83*X76</f>
        <v>0</v>
      </c>
      <c r="Z90" s="981">
        <f t="shared" ref="Z90" si="570">Z83*Y76</f>
        <v>0</v>
      </c>
      <c r="AA90" s="981">
        <f t="shared" ref="AA90" si="571">AA83*Z76</f>
        <v>0</v>
      </c>
      <c r="AB90" s="981">
        <f t="shared" ref="AB90" si="572">AB83*AA76</f>
        <v>0</v>
      </c>
      <c r="AC90" s="981">
        <f t="shared" ref="AC90" si="573">AC83*AB76</f>
        <v>0</v>
      </c>
    </row>
    <row r="91" spans="1:29" ht="15.75" thickBot="1">
      <c r="A91" s="982" t="s">
        <v>1174</v>
      </c>
      <c r="B91" s="983"/>
      <c r="C91" s="984">
        <f>SUM(C84:C90)</f>
        <v>0</v>
      </c>
      <c r="D91" s="984">
        <f t="shared" ref="D91:V91" si="574">SUM(D84:D90)</f>
        <v>-118297.4329103183</v>
      </c>
      <c r="E91" s="984">
        <f t="shared" si="574"/>
        <v>-120896.51099689653</v>
      </c>
      <c r="F91" s="984">
        <f t="shared" si="574"/>
        <v>-123495.58908347476</v>
      </c>
      <c r="G91" s="984">
        <f t="shared" si="574"/>
        <v>-126094.66717005298</v>
      </c>
      <c r="H91" s="984">
        <f t="shared" si="574"/>
        <v>-128693.74525663121</v>
      </c>
      <c r="I91" s="984">
        <f t="shared" si="574"/>
        <v>-12995.390432891147</v>
      </c>
      <c r="J91" s="984">
        <f t="shared" si="574"/>
        <v>-12995.390432891147</v>
      </c>
      <c r="K91" s="984">
        <f t="shared" si="574"/>
        <v>32062.627044313158</v>
      </c>
      <c r="L91" s="984">
        <f t="shared" si="574"/>
        <v>83036.037051074483</v>
      </c>
      <c r="M91" s="984">
        <f t="shared" si="574"/>
        <v>128529.69684312772</v>
      </c>
      <c r="N91" s="984">
        <f t="shared" si="574"/>
        <v>191268.70852024763</v>
      </c>
      <c r="O91" s="984">
        <f t="shared" si="574"/>
        <v>259857.92933816911</v>
      </c>
      <c r="P91" s="984">
        <f t="shared" si="574"/>
        <v>289217.61402343604</v>
      </c>
      <c r="Q91" s="984">
        <f t="shared" si="574"/>
        <v>318468.65972744394</v>
      </c>
      <c r="R91" s="984">
        <f t="shared" si="574"/>
        <v>341782.58510564303</v>
      </c>
      <c r="S91" s="984">
        <f t="shared" si="574"/>
        <v>370816.35284713272</v>
      </c>
      <c r="T91" s="984">
        <f t="shared" si="574"/>
        <v>399741.48160736333</v>
      </c>
      <c r="U91" s="984">
        <f t="shared" si="574"/>
        <v>428557.97138633486</v>
      </c>
      <c r="V91" s="984">
        <f t="shared" si="574"/>
        <v>457265.82218404731</v>
      </c>
      <c r="W91" s="984">
        <f t="shared" ref="W91:AC91" si="575">SUM(W84:W90)</f>
        <v>480145.19163721002</v>
      </c>
      <c r="X91" s="984">
        <f t="shared" si="575"/>
        <v>504485.96599465661</v>
      </c>
      <c r="Y91" s="984">
        <f t="shared" si="575"/>
        <v>522866.80584023002</v>
      </c>
      <c r="Z91" s="984">
        <f t="shared" si="575"/>
        <v>535309.43897018197</v>
      </c>
      <c r="AA91" s="984">
        <f t="shared" si="575"/>
        <v>540438.06132584752</v>
      </c>
      <c r="AB91" s="984">
        <f t="shared" si="575"/>
        <v>542678.84228168416</v>
      </c>
      <c r="AC91" s="984">
        <f t="shared" si="575"/>
        <v>543303.72703027318</v>
      </c>
    </row>
    <row r="92" spans="1:29">
      <c r="A92" s="995"/>
      <c r="B92" s="973"/>
      <c r="C92" s="981"/>
      <c r="D92" s="981"/>
      <c r="E92" s="981"/>
      <c r="F92" s="981"/>
      <c r="G92" s="981"/>
      <c r="H92" s="981"/>
      <c r="I92" s="981"/>
      <c r="J92" s="981"/>
      <c r="K92" s="981"/>
      <c r="L92" s="981"/>
      <c r="M92" s="981"/>
      <c r="N92" s="981"/>
      <c r="O92" s="981"/>
      <c r="P92" s="981"/>
      <c r="Q92" s="981"/>
      <c r="R92" s="981"/>
      <c r="S92" s="981"/>
      <c r="T92" s="981"/>
      <c r="U92" s="981"/>
      <c r="V92" s="981"/>
      <c r="W92" s="830"/>
    </row>
    <row r="93" spans="1:29" ht="15.75" thickBot="1">
      <c r="A93" s="1524" t="s">
        <v>1181</v>
      </c>
      <c r="B93" s="1525"/>
      <c r="C93" s="1525"/>
      <c r="D93" s="1525"/>
      <c r="E93" s="1525"/>
      <c r="F93" s="1525"/>
      <c r="G93" s="1525"/>
      <c r="H93" s="1525"/>
      <c r="I93" s="1525"/>
      <c r="J93" s="1525"/>
      <c r="K93" s="1525"/>
      <c r="L93" s="1525"/>
      <c r="M93" s="1525"/>
      <c r="N93" s="1525"/>
      <c r="O93" s="1525"/>
      <c r="P93" s="1525"/>
      <c r="Q93" s="1525"/>
      <c r="R93" s="1525"/>
      <c r="S93" s="1525"/>
      <c r="T93" s="1525"/>
      <c r="U93" s="1525"/>
      <c r="V93" s="1525"/>
    </row>
    <row r="94" spans="1:29">
      <c r="A94" s="1516" t="s">
        <v>1032</v>
      </c>
      <c r="B94" s="1517"/>
      <c r="C94" s="971">
        <v>1</v>
      </c>
      <c r="D94" s="971">
        <v>2</v>
      </c>
      <c r="E94" s="971">
        <v>3</v>
      </c>
      <c r="F94" s="971">
        <v>4</v>
      </c>
      <c r="G94" s="971">
        <v>5</v>
      </c>
      <c r="H94" s="971">
        <v>6</v>
      </c>
      <c r="I94" s="971">
        <v>7</v>
      </c>
      <c r="J94" s="971">
        <v>8</v>
      </c>
      <c r="K94" s="971">
        <v>9</v>
      </c>
      <c r="L94" s="971">
        <v>10</v>
      </c>
      <c r="M94" s="971">
        <v>11</v>
      </c>
      <c r="N94" s="971">
        <v>12</v>
      </c>
      <c r="O94" s="971">
        <v>13</v>
      </c>
      <c r="P94" s="971">
        <v>14</v>
      </c>
      <c r="Q94" s="971">
        <v>15</v>
      </c>
      <c r="R94" s="971">
        <v>16</v>
      </c>
      <c r="S94" s="971">
        <v>17</v>
      </c>
      <c r="T94" s="971">
        <v>18</v>
      </c>
      <c r="U94" s="971">
        <v>19</v>
      </c>
      <c r="V94" s="971">
        <v>20</v>
      </c>
      <c r="W94" s="971">
        <v>21</v>
      </c>
      <c r="X94" s="971">
        <v>22</v>
      </c>
      <c r="Y94" s="971">
        <v>23</v>
      </c>
      <c r="Z94" s="971">
        <v>24</v>
      </c>
      <c r="AA94" s="971">
        <v>25</v>
      </c>
      <c r="AB94" s="971">
        <v>26</v>
      </c>
      <c r="AC94" s="971">
        <v>27</v>
      </c>
    </row>
    <row r="95" spans="1:29">
      <c r="A95" s="972" t="s">
        <v>1173</v>
      </c>
      <c r="B95" s="973"/>
      <c r="C95" s="974">
        <f>'2.5 Juniper forest nat.reg(1ha)'!E72</f>
        <v>-1819.9605063125873</v>
      </c>
      <c r="D95" s="974">
        <f>'2.5 Juniper forest nat.reg(1ha)'!F72</f>
        <v>-39.985816716588147</v>
      </c>
      <c r="E95" s="974">
        <f>'2.5 Juniper forest nat.reg(1ha)'!G72</f>
        <v>-39.985816716588147</v>
      </c>
      <c r="F95" s="974">
        <f>'2.5 Juniper forest nat.reg(1ha)'!H72</f>
        <v>-39.985816716588147</v>
      </c>
      <c r="G95" s="974">
        <f>'2.5 Juniper forest nat.reg(1ha)'!I72</f>
        <v>-39.985816716588147</v>
      </c>
      <c r="H95" s="974">
        <f>'2.5 Juniper forest nat.reg(1ha)'!J72</f>
        <v>-39.985816716588147</v>
      </c>
      <c r="I95" s="974">
        <f>'2.5 Juniper forest nat.reg(1ha)'!K72</f>
        <v>-39.985816716588147</v>
      </c>
      <c r="J95" s="974">
        <f>'2.5 Juniper forest nat.reg(1ha)'!L72</f>
        <v>237.2942908354384</v>
      </c>
      <c r="K95" s="974">
        <f>'2.5 Juniper forest nat.reg(1ha)'!M72</f>
        <v>928.73962232593499</v>
      </c>
      <c r="L95" s="974">
        <f>'2.5 Juniper forest nat.reg(1ha)'!N72</f>
        <v>954.61241355502113</v>
      </c>
      <c r="M95" s="974">
        <f>'2.5 Juniper forest nat.reg(1ha)'!O72</f>
        <v>1476.7814985544428</v>
      </c>
      <c r="N95" s="974">
        <f>'2.5 Juniper forest nat.reg(1ha)'!P72</f>
        <v>1749.2982046204947</v>
      </c>
      <c r="O95" s="974">
        <f>'2.5 Juniper forest nat.reg(1ha)'!Q72</f>
        <v>2020.8120893210776</v>
      </c>
      <c r="P95" s="974">
        <f>'2.5 Juniper forest nat.reg(1ha)'!R72</f>
        <v>2291.3231526561922</v>
      </c>
      <c r="Q95" s="974">
        <f>'2.5 Juniper forest nat.reg(1ha)'!S72</f>
        <v>2040.667952357353</v>
      </c>
      <c r="R95" s="974">
        <f>'2.5 Juniper forest nat.reg(1ha)'!T72</f>
        <v>2829.3368152300159</v>
      </c>
      <c r="S95" s="974">
        <f>'2.5 Juniper forest nat.reg(1ha)'!U72</f>
        <v>3096.8394144687245</v>
      </c>
      <c r="T95" s="974">
        <f>'2.5 Juniper forest nat.reg(1ha)'!V72</f>
        <v>3363.3391923419654</v>
      </c>
      <c r="U95" s="974">
        <f>'2.5 Juniper forest nat.reg(1ha)'!W72</f>
        <v>3628.8361488497376</v>
      </c>
      <c r="V95" s="974">
        <f>'2.5 Juniper forest nat.reg(1ha)'!X72</f>
        <v>3106.6670638503156</v>
      </c>
      <c r="W95" s="974">
        <f>'2.5 Juniper forest nat.reg(1ha)'!Y72</f>
        <v>3886.0598290923945</v>
      </c>
      <c r="X95" s="974">
        <f>'2.5 Juniper forest nat.reg(1ha)'!Z72</f>
        <v>3878.7893741927496</v>
      </c>
      <c r="Y95" s="974">
        <f>'2.5 Juniper forest nat.reg(1ha)'!AA72</f>
        <v>3871.5189192931043</v>
      </c>
      <c r="Z95" s="974">
        <f>'2.5 Juniper forest nat.reg(1ha)'!AB72</f>
        <v>3864.2484643934554</v>
      </c>
      <c r="AA95" s="974">
        <f>'2.5 Juniper forest nat.reg(1ha)'!AC72</f>
        <v>3077.5852442517303</v>
      </c>
      <c r="AB95" s="974">
        <f>'2.5 Juniper forest nat.reg(1ha)'!AD72</f>
        <v>3849.7075545941648</v>
      </c>
      <c r="AC95" s="974">
        <f>'2.5 Juniper forest nat.reg(1ha)'!AE72</f>
        <v>3842.4370996945195</v>
      </c>
    </row>
    <row r="96" spans="1:29">
      <c r="A96" s="975" t="s">
        <v>1166</v>
      </c>
      <c r="B96" s="976"/>
      <c r="C96" s="977">
        <v>0</v>
      </c>
      <c r="D96" s="977">
        <v>0</v>
      </c>
      <c r="E96" s="977">
        <v>0</v>
      </c>
      <c r="F96" s="977">
        <v>0</v>
      </c>
      <c r="G96" s="977">
        <v>0</v>
      </c>
      <c r="H96" s="977">
        <v>0</v>
      </c>
      <c r="I96" s="977">
        <v>0</v>
      </c>
      <c r="J96" s="977">
        <v>0</v>
      </c>
      <c r="K96" s="977">
        <v>0</v>
      </c>
      <c r="L96" s="977">
        <v>0</v>
      </c>
      <c r="M96" s="977">
        <v>0</v>
      </c>
      <c r="N96" s="977">
        <v>0</v>
      </c>
      <c r="O96" s="977">
        <v>0</v>
      </c>
      <c r="P96" s="977">
        <v>0</v>
      </c>
      <c r="Q96" s="977">
        <v>0</v>
      </c>
      <c r="R96" s="977">
        <v>0</v>
      </c>
      <c r="S96" s="977">
        <v>0</v>
      </c>
      <c r="T96" s="977">
        <v>0</v>
      </c>
      <c r="U96" s="977">
        <v>0</v>
      </c>
      <c r="V96" s="977">
        <v>0</v>
      </c>
      <c r="W96" s="977">
        <v>1</v>
      </c>
      <c r="X96" s="977">
        <v>2</v>
      </c>
      <c r="Y96" s="977">
        <v>3</v>
      </c>
      <c r="Z96" s="977">
        <v>4</v>
      </c>
      <c r="AA96" s="977">
        <v>5</v>
      </c>
      <c r="AB96" s="977">
        <v>6</v>
      </c>
      <c r="AC96" s="977">
        <v>7</v>
      </c>
    </row>
    <row r="97" spans="1:29">
      <c r="A97" s="975" t="s">
        <v>1167</v>
      </c>
      <c r="B97" s="976"/>
      <c r="C97" s="977"/>
      <c r="D97" s="978">
        <f>$C$11*20%</f>
        <v>0</v>
      </c>
      <c r="E97" s="978">
        <f>D97</f>
        <v>0</v>
      </c>
      <c r="F97" s="978">
        <f t="shared" ref="F97" si="576">E97</f>
        <v>0</v>
      </c>
      <c r="G97" s="978">
        <f t="shared" ref="G97:G98" si="577">F97</f>
        <v>0</v>
      </c>
      <c r="H97" s="978">
        <f t="shared" ref="H97:H99" si="578">G97</f>
        <v>0</v>
      </c>
      <c r="I97" s="978">
        <f t="shared" ref="I97:I100" si="579">H97</f>
        <v>0</v>
      </c>
      <c r="J97" s="978">
        <f t="shared" ref="J97:J101" si="580">I97</f>
        <v>0</v>
      </c>
      <c r="K97" s="978">
        <f t="shared" ref="K97:K102" si="581">J97</f>
        <v>0</v>
      </c>
      <c r="L97" s="978">
        <f t="shared" ref="L97:L102" si="582">K97</f>
        <v>0</v>
      </c>
      <c r="M97" s="978">
        <f t="shared" ref="M97:M102" si="583">L97</f>
        <v>0</v>
      </c>
      <c r="N97" s="978">
        <f t="shared" ref="N97:N102" si="584">M97</f>
        <v>0</v>
      </c>
      <c r="O97" s="978">
        <f t="shared" ref="O97:O102" si="585">N97</f>
        <v>0</v>
      </c>
      <c r="P97" s="978">
        <f t="shared" ref="P97:P102" si="586">O97</f>
        <v>0</v>
      </c>
      <c r="Q97" s="978">
        <f t="shared" ref="Q97:Q102" si="587">P97</f>
        <v>0</v>
      </c>
      <c r="R97" s="978">
        <f t="shared" ref="R97:R102" si="588">Q97</f>
        <v>0</v>
      </c>
      <c r="S97" s="978">
        <f t="shared" ref="S97:S102" si="589">R97</f>
        <v>0</v>
      </c>
      <c r="T97" s="978">
        <f t="shared" ref="T97:T102" si="590">S97</f>
        <v>0</v>
      </c>
      <c r="U97" s="978">
        <f t="shared" ref="U97:U102" si="591">T97</f>
        <v>0</v>
      </c>
      <c r="V97" s="978">
        <f t="shared" ref="V97:V102" si="592">U97</f>
        <v>0</v>
      </c>
      <c r="W97" s="978">
        <f t="shared" ref="W97:W102" si="593">V97</f>
        <v>0</v>
      </c>
      <c r="X97" s="978">
        <f t="shared" ref="X97:X102" si="594">W97</f>
        <v>0</v>
      </c>
      <c r="Y97" s="978">
        <f t="shared" ref="Y97:Y102" si="595">X97</f>
        <v>0</v>
      </c>
      <c r="Z97" s="978">
        <f t="shared" ref="Z97:Z102" si="596">Y97</f>
        <v>0</v>
      </c>
      <c r="AA97" s="978">
        <f t="shared" ref="AA97:AA102" si="597">Z97</f>
        <v>0</v>
      </c>
      <c r="AB97" s="978">
        <f t="shared" ref="AB97:AB102" si="598">AA97</f>
        <v>0</v>
      </c>
      <c r="AC97" s="978">
        <f t="shared" ref="AC97:AC102" si="599">AB97</f>
        <v>0</v>
      </c>
    </row>
    <row r="98" spans="1:29">
      <c r="A98" s="975" t="s">
        <v>1168</v>
      </c>
      <c r="B98" s="976"/>
      <c r="C98" s="977"/>
      <c r="D98" s="978"/>
      <c r="E98" s="978">
        <f>D97</f>
        <v>0</v>
      </c>
      <c r="F98" s="978">
        <f>E98</f>
        <v>0</v>
      </c>
      <c r="G98" s="978">
        <f t="shared" si="577"/>
        <v>0</v>
      </c>
      <c r="H98" s="978">
        <f t="shared" si="578"/>
        <v>0</v>
      </c>
      <c r="I98" s="978">
        <f t="shared" si="579"/>
        <v>0</v>
      </c>
      <c r="J98" s="978">
        <f t="shared" si="580"/>
        <v>0</v>
      </c>
      <c r="K98" s="978">
        <f t="shared" si="581"/>
        <v>0</v>
      </c>
      <c r="L98" s="978">
        <f t="shared" si="582"/>
        <v>0</v>
      </c>
      <c r="M98" s="978">
        <f t="shared" si="583"/>
        <v>0</v>
      </c>
      <c r="N98" s="978">
        <f t="shared" si="584"/>
        <v>0</v>
      </c>
      <c r="O98" s="978">
        <f t="shared" si="585"/>
        <v>0</v>
      </c>
      <c r="P98" s="978">
        <f t="shared" si="586"/>
        <v>0</v>
      </c>
      <c r="Q98" s="978">
        <f t="shared" si="587"/>
        <v>0</v>
      </c>
      <c r="R98" s="978">
        <f t="shared" si="588"/>
        <v>0</v>
      </c>
      <c r="S98" s="978">
        <f t="shared" si="589"/>
        <v>0</v>
      </c>
      <c r="T98" s="978">
        <f t="shared" si="590"/>
        <v>0</v>
      </c>
      <c r="U98" s="978">
        <f t="shared" si="591"/>
        <v>0</v>
      </c>
      <c r="V98" s="978">
        <f t="shared" si="592"/>
        <v>0</v>
      </c>
      <c r="W98" s="978">
        <f t="shared" si="593"/>
        <v>0</v>
      </c>
      <c r="X98" s="978">
        <f t="shared" si="594"/>
        <v>0</v>
      </c>
      <c r="Y98" s="978">
        <f t="shared" si="595"/>
        <v>0</v>
      </c>
      <c r="Z98" s="978">
        <f t="shared" si="596"/>
        <v>0</v>
      </c>
      <c r="AA98" s="978">
        <f t="shared" si="597"/>
        <v>0</v>
      </c>
      <c r="AB98" s="978">
        <f t="shared" si="598"/>
        <v>0</v>
      </c>
      <c r="AC98" s="978">
        <f t="shared" si="599"/>
        <v>0</v>
      </c>
    </row>
    <row r="99" spans="1:29">
      <c r="A99" s="975" t="s">
        <v>1169</v>
      </c>
      <c r="B99" s="976"/>
      <c r="C99" s="977"/>
      <c r="D99" s="978"/>
      <c r="E99" s="978"/>
      <c r="F99" s="978">
        <f>E98</f>
        <v>0</v>
      </c>
      <c r="G99" s="978">
        <f>F99</f>
        <v>0</v>
      </c>
      <c r="H99" s="978">
        <f t="shared" si="578"/>
        <v>0</v>
      </c>
      <c r="I99" s="978">
        <f t="shared" si="579"/>
        <v>0</v>
      </c>
      <c r="J99" s="978">
        <f t="shared" si="580"/>
        <v>0</v>
      </c>
      <c r="K99" s="978">
        <f t="shared" si="581"/>
        <v>0</v>
      </c>
      <c r="L99" s="978">
        <f t="shared" si="582"/>
        <v>0</v>
      </c>
      <c r="M99" s="978">
        <f t="shared" si="583"/>
        <v>0</v>
      </c>
      <c r="N99" s="978">
        <f t="shared" si="584"/>
        <v>0</v>
      </c>
      <c r="O99" s="978">
        <f t="shared" si="585"/>
        <v>0</v>
      </c>
      <c r="P99" s="978">
        <f t="shared" si="586"/>
        <v>0</v>
      </c>
      <c r="Q99" s="978">
        <f t="shared" si="587"/>
        <v>0</v>
      </c>
      <c r="R99" s="978">
        <f t="shared" si="588"/>
        <v>0</v>
      </c>
      <c r="S99" s="978">
        <f t="shared" si="589"/>
        <v>0</v>
      </c>
      <c r="T99" s="978">
        <f t="shared" si="590"/>
        <v>0</v>
      </c>
      <c r="U99" s="978">
        <f t="shared" si="591"/>
        <v>0</v>
      </c>
      <c r="V99" s="978">
        <f t="shared" si="592"/>
        <v>0</v>
      </c>
      <c r="W99" s="978">
        <f t="shared" si="593"/>
        <v>0</v>
      </c>
      <c r="X99" s="978">
        <f t="shared" si="594"/>
        <v>0</v>
      </c>
      <c r="Y99" s="978">
        <f t="shared" si="595"/>
        <v>0</v>
      </c>
      <c r="Z99" s="978">
        <f t="shared" si="596"/>
        <v>0</v>
      </c>
      <c r="AA99" s="978">
        <f t="shared" si="597"/>
        <v>0</v>
      </c>
      <c r="AB99" s="978">
        <f t="shared" si="598"/>
        <v>0</v>
      </c>
      <c r="AC99" s="978">
        <f t="shared" si="599"/>
        <v>0</v>
      </c>
    </row>
    <row r="100" spans="1:29">
      <c r="A100" s="975" t="s">
        <v>1170</v>
      </c>
      <c r="B100" s="976"/>
      <c r="C100" s="977"/>
      <c r="D100" s="978"/>
      <c r="E100" s="978"/>
      <c r="F100" s="978"/>
      <c r="G100" s="994">
        <f>F99</f>
        <v>0</v>
      </c>
      <c r="H100" s="977">
        <f>G100</f>
        <v>0</v>
      </c>
      <c r="I100" s="977">
        <f t="shared" si="579"/>
        <v>0</v>
      </c>
      <c r="J100" s="977">
        <f t="shared" si="580"/>
        <v>0</v>
      </c>
      <c r="K100" s="977">
        <f t="shared" si="581"/>
        <v>0</v>
      </c>
      <c r="L100" s="977">
        <f t="shared" si="582"/>
        <v>0</v>
      </c>
      <c r="M100" s="977">
        <f t="shared" si="583"/>
        <v>0</v>
      </c>
      <c r="N100" s="977">
        <f t="shared" si="584"/>
        <v>0</v>
      </c>
      <c r="O100" s="977">
        <f t="shared" si="585"/>
        <v>0</v>
      </c>
      <c r="P100" s="977">
        <f t="shared" si="586"/>
        <v>0</v>
      </c>
      <c r="Q100" s="977">
        <f t="shared" si="587"/>
        <v>0</v>
      </c>
      <c r="R100" s="977">
        <f t="shared" si="588"/>
        <v>0</v>
      </c>
      <c r="S100" s="977">
        <f t="shared" si="589"/>
        <v>0</v>
      </c>
      <c r="T100" s="977">
        <f t="shared" si="590"/>
        <v>0</v>
      </c>
      <c r="U100" s="977">
        <f t="shared" si="591"/>
        <v>0</v>
      </c>
      <c r="V100" s="977">
        <f t="shared" si="592"/>
        <v>0</v>
      </c>
      <c r="W100" s="977">
        <f t="shared" si="593"/>
        <v>0</v>
      </c>
      <c r="X100" s="977">
        <f t="shared" si="594"/>
        <v>0</v>
      </c>
      <c r="Y100" s="977">
        <f t="shared" si="595"/>
        <v>0</v>
      </c>
      <c r="Z100" s="977">
        <f t="shared" si="596"/>
        <v>0</v>
      </c>
      <c r="AA100" s="977">
        <f t="shared" si="597"/>
        <v>0</v>
      </c>
      <c r="AB100" s="977">
        <f t="shared" si="598"/>
        <v>0</v>
      </c>
      <c r="AC100" s="977">
        <f t="shared" si="599"/>
        <v>0</v>
      </c>
    </row>
    <row r="101" spans="1:29">
      <c r="A101" s="975" t="s">
        <v>1171</v>
      </c>
      <c r="B101" s="976"/>
      <c r="C101" s="977"/>
      <c r="D101" s="978"/>
      <c r="E101" s="978"/>
      <c r="F101" s="978"/>
      <c r="G101" s="977"/>
      <c r="H101" s="994">
        <f>G100</f>
        <v>0</v>
      </c>
      <c r="I101" s="977">
        <f>H101</f>
        <v>0</v>
      </c>
      <c r="J101" s="977">
        <f t="shared" si="580"/>
        <v>0</v>
      </c>
      <c r="K101" s="977">
        <f t="shared" si="581"/>
        <v>0</v>
      </c>
      <c r="L101" s="977">
        <f t="shared" si="582"/>
        <v>0</v>
      </c>
      <c r="M101" s="977">
        <f t="shared" si="583"/>
        <v>0</v>
      </c>
      <c r="N101" s="977">
        <f t="shared" si="584"/>
        <v>0</v>
      </c>
      <c r="O101" s="977">
        <f t="shared" si="585"/>
        <v>0</v>
      </c>
      <c r="P101" s="977">
        <f t="shared" si="586"/>
        <v>0</v>
      </c>
      <c r="Q101" s="977">
        <f t="shared" si="587"/>
        <v>0</v>
      </c>
      <c r="R101" s="977">
        <f t="shared" si="588"/>
        <v>0</v>
      </c>
      <c r="S101" s="977">
        <f t="shared" si="589"/>
        <v>0</v>
      </c>
      <c r="T101" s="977">
        <f t="shared" si="590"/>
        <v>0</v>
      </c>
      <c r="U101" s="977">
        <f t="shared" si="591"/>
        <v>0</v>
      </c>
      <c r="V101" s="977">
        <f t="shared" si="592"/>
        <v>0</v>
      </c>
      <c r="W101" s="977">
        <f t="shared" si="593"/>
        <v>0</v>
      </c>
      <c r="X101" s="977">
        <f t="shared" si="594"/>
        <v>0</v>
      </c>
      <c r="Y101" s="977">
        <f t="shared" si="595"/>
        <v>0</v>
      </c>
      <c r="Z101" s="977">
        <f t="shared" si="596"/>
        <v>0</v>
      </c>
      <c r="AA101" s="977">
        <f t="shared" si="597"/>
        <v>0</v>
      </c>
      <c r="AB101" s="977">
        <f t="shared" si="598"/>
        <v>0</v>
      </c>
      <c r="AC101" s="977">
        <f t="shared" si="599"/>
        <v>0</v>
      </c>
    </row>
    <row r="102" spans="1:29">
      <c r="A102" s="975" t="s">
        <v>1172</v>
      </c>
      <c r="B102" s="976"/>
      <c r="C102" s="977"/>
      <c r="D102" s="978"/>
      <c r="E102" s="978"/>
      <c r="F102" s="978"/>
      <c r="G102" s="977"/>
      <c r="H102" s="977"/>
      <c r="I102" s="977">
        <v>0</v>
      </c>
      <c r="J102" s="977">
        <f>I102</f>
        <v>0</v>
      </c>
      <c r="K102" s="977">
        <f t="shared" si="581"/>
        <v>0</v>
      </c>
      <c r="L102" s="977">
        <f t="shared" si="582"/>
        <v>0</v>
      </c>
      <c r="M102" s="977">
        <f t="shared" si="583"/>
        <v>0</v>
      </c>
      <c r="N102" s="977">
        <f t="shared" si="584"/>
        <v>0</v>
      </c>
      <c r="O102" s="977">
        <f t="shared" si="585"/>
        <v>0</v>
      </c>
      <c r="P102" s="977">
        <f t="shared" si="586"/>
        <v>0</v>
      </c>
      <c r="Q102" s="977">
        <f t="shared" si="587"/>
        <v>0</v>
      </c>
      <c r="R102" s="977">
        <f t="shared" si="588"/>
        <v>0</v>
      </c>
      <c r="S102" s="977">
        <f t="shared" si="589"/>
        <v>0</v>
      </c>
      <c r="T102" s="977">
        <f t="shared" si="590"/>
        <v>0</v>
      </c>
      <c r="U102" s="977">
        <f t="shared" si="591"/>
        <v>0</v>
      </c>
      <c r="V102" s="977">
        <f t="shared" si="592"/>
        <v>0</v>
      </c>
      <c r="W102" s="977">
        <f t="shared" si="593"/>
        <v>0</v>
      </c>
      <c r="X102" s="977">
        <f t="shared" si="594"/>
        <v>0</v>
      </c>
      <c r="Y102" s="977">
        <f t="shared" si="595"/>
        <v>0</v>
      </c>
      <c r="Z102" s="977">
        <f t="shared" si="596"/>
        <v>0</v>
      </c>
      <c r="AA102" s="977">
        <f t="shared" si="597"/>
        <v>0</v>
      </c>
      <c r="AB102" s="977">
        <f t="shared" si="598"/>
        <v>0</v>
      </c>
      <c r="AC102" s="977">
        <f t="shared" si="599"/>
        <v>0</v>
      </c>
    </row>
    <row r="103" spans="1:29">
      <c r="A103" s="975" t="s">
        <v>1033</v>
      </c>
      <c r="B103" s="976"/>
      <c r="C103" s="978">
        <f>C96*C95</f>
        <v>0</v>
      </c>
      <c r="D103" s="978">
        <f>C96*D95</f>
        <v>0</v>
      </c>
      <c r="E103" s="978">
        <f t="shared" ref="E103:V103" si="600">D96*E95</f>
        <v>0</v>
      </c>
      <c r="F103" s="978">
        <f t="shared" si="600"/>
        <v>0</v>
      </c>
      <c r="G103" s="978">
        <f t="shared" si="600"/>
        <v>0</v>
      </c>
      <c r="H103" s="978">
        <f t="shared" si="600"/>
        <v>0</v>
      </c>
      <c r="I103" s="978">
        <f t="shared" si="600"/>
        <v>0</v>
      </c>
      <c r="J103" s="978">
        <f t="shared" si="600"/>
        <v>0</v>
      </c>
      <c r="K103" s="978">
        <f t="shared" si="600"/>
        <v>0</v>
      </c>
      <c r="L103" s="978">
        <f t="shared" si="600"/>
        <v>0</v>
      </c>
      <c r="M103" s="978">
        <f t="shared" si="600"/>
        <v>0</v>
      </c>
      <c r="N103" s="978">
        <f t="shared" si="600"/>
        <v>0</v>
      </c>
      <c r="O103" s="978">
        <f t="shared" si="600"/>
        <v>0</v>
      </c>
      <c r="P103" s="978">
        <f t="shared" si="600"/>
        <v>0</v>
      </c>
      <c r="Q103" s="978">
        <f t="shared" si="600"/>
        <v>0</v>
      </c>
      <c r="R103" s="978">
        <f t="shared" si="600"/>
        <v>0</v>
      </c>
      <c r="S103" s="978">
        <f t="shared" si="600"/>
        <v>0</v>
      </c>
      <c r="T103" s="978">
        <f t="shared" si="600"/>
        <v>0</v>
      </c>
      <c r="U103" s="978">
        <f t="shared" si="600"/>
        <v>0</v>
      </c>
      <c r="V103" s="978">
        <f t="shared" si="600"/>
        <v>0</v>
      </c>
      <c r="W103" s="978">
        <f t="shared" ref="W103" si="601">V96*W95</f>
        <v>0</v>
      </c>
      <c r="X103" s="978">
        <f t="shared" ref="X103" si="602">W96*X95</f>
        <v>3878.7893741927496</v>
      </c>
      <c r="Y103" s="978">
        <f t="shared" ref="Y103" si="603">X96*Y95</f>
        <v>7743.0378385862086</v>
      </c>
      <c r="Z103" s="978">
        <f t="shared" ref="Z103" si="604">Y96*Z95</f>
        <v>11592.745393180367</v>
      </c>
      <c r="AA103" s="978">
        <f t="shared" ref="AA103" si="605">Z96*AA95</f>
        <v>12310.340977006921</v>
      </c>
      <c r="AB103" s="978">
        <f t="shared" ref="AB103" si="606">AA96*AB95</f>
        <v>19248.537772970823</v>
      </c>
      <c r="AC103" s="978">
        <f t="shared" ref="AC103" si="607">AB96*AC95</f>
        <v>23054.622598167116</v>
      </c>
    </row>
    <row r="104" spans="1:29">
      <c r="A104" s="975" t="s">
        <v>1034</v>
      </c>
      <c r="B104" s="973"/>
      <c r="C104" s="979"/>
      <c r="D104" s="980">
        <f>D97*C95</f>
        <v>0</v>
      </c>
      <c r="E104" s="980">
        <f t="shared" ref="E104" si="608">E97*D95</f>
        <v>0</v>
      </c>
      <c r="F104" s="980">
        <f t="shared" ref="F104" si="609">F97*E95</f>
        <v>0</v>
      </c>
      <c r="G104" s="980">
        <f t="shared" ref="G104" si="610">G97*F95</f>
        <v>0</v>
      </c>
      <c r="H104" s="980">
        <f t="shared" ref="H104" si="611">H97*G95</f>
        <v>0</v>
      </c>
      <c r="I104" s="980">
        <f t="shared" ref="I104" si="612">I97*H95</f>
        <v>0</v>
      </c>
      <c r="J104" s="980">
        <f t="shared" ref="J104" si="613">J97*I95</f>
        <v>0</v>
      </c>
      <c r="K104" s="980">
        <f t="shared" ref="K104" si="614">K97*J95</f>
        <v>0</v>
      </c>
      <c r="L104" s="980">
        <f t="shared" ref="L104" si="615">L97*K95</f>
        <v>0</v>
      </c>
      <c r="M104" s="980">
        <f t="shared" ref="M104" si="616">M97*L95</f>
        <v>0</v>
      </c>
      <c r="N104" s="980">
        <f t="shared" ref="N104" si="617">N97*M95</f>
        <v>0</v>
      </c>
      <c r="O104" s="980">
        <f t="shared" ref="O104" si="618">O97*N95</f>
        <v>0</v>
      </c>
      <c r="P104" s="980">
        <f t="shared" ref="P104" si="619">P97*O95</f>
        <v>0</v>
      </c>
      <c r="Q104" s="980">
        <f t="shared" ref="Q104" si="620">Q97*P95</f>
        <v>0</v>
      </c>
      <c r="R104" s="980">
        <f t="shared" ref="R104" si="621">R97*Q95</f>
        <v>0</v>
      </c>
      <c r="S104" s="980">
        <f t="shared" ref="S104" si="622">S97*R95</f>
        <v>0</v>
      </c>
      <c r="T104" s="980">
        <f t="shared" ref="T104" si="623">T97*S95</f>
        <v>0</v>
      </c>
      <c r="U104" s="980">
        <f t="shared" ref="U104" si="624">U97*T95</f>
        <v>0</v>
      </c>
      <c r="V104" s="980">
        <f t="shared" ref="V104" si="625">V97*U95</f>
        <v>0</v>
      </c>
      <c r="W104" s="980">
        <f t="shared" ref="W104" si="626">W97*V95</f>
        <v>0</v>
      </c>
      <c r="X104" s="980">
        <f t="shared" ref="X104" si="627">X97*W95</f>
        <v>0</v>
      </c>
      <c r="Y104" s="980">
        <f t="shared" ref="Y104" si="628">Y97*X95</f>
        <v>0</v>
      </c>
      <c r="Z104" s="980">
        <f t="shared" ref="Z104" si="629">Z97*Y95</f>
        <v>0</v>
      </c>
      <c r="AA104" s="980">
        <f t="shared" ref="AA104" si="630">AA97*Z95</f>
        <v>0</v>
      </c>
      <c r="AB104" s="980">
        <f t="shared" ref="AB104" si="631">AB97*AA95</f>
        <v>0</v>
      </c>
      <c r="AC104" s="980">
        <f t="shared" ref="AC104" si="632">AC97*AB95</f>
        <v>0</v>
      </c>
    </row>
    <row r="105" spans="1:29">
      <c r="A105" s="975" t="s">
        <v>1035</v>
      </c>
      <c r="B105" s="973"/>
      <c r="C105" s="979"/>
      <c r="D105" s="979"/>
      <c r="E105" s="981">
        <f>E98*C95</f>
        <v>0</v>
      </c>
      <c r="F105" s="981">
        <f t="shared" ref="F105" si="633">F98*D95</f>
        <v>0</v>
      </c>
      <c r="G105" s="981">
        <f t="shared" ref="G105" si="634">G98*E95</f>
        <v>0</v>
      </c>
      <c r="H105" s="981">
        <f t="shared" ref="H105" si="635">H98*F95</f>
        <v>0</v>
      </c>
      <c r="I105" s="981">
        <f t="shared" ref="I105" si="636">I98*G95</f>
        <v>0</v>
      </c>
      <c r="J105" s="981">
        <f t="shared" ref="J105" si="637">J98*H95</f>
        <v>0</v>
      </c>
      <c r="K105" s="981">
        <f t="shared" ref="K105" si="638">K98*I95</f>
        <v>0</v>
      </c>
      <c r="L105" s="981">
        <f t="shared" ref="L105" si="639">L98*J95</f>
        <v>0</v>
      </c>
      <c r="M105" s="981">
        <f t="shared" ref="M105" si="640">M98*K95</f>
        <v>0</v>
      </c>
      <c r="N105" s="981">
        <f t="shared" ref="N105" si="641">N98*L95</f>
        <v>0</v>
      </c>
      <c r="O105" s="981">
        <f t="shared" ref="O105" si="642">O98*M95</f>
        <v>0</v>
      </c>
      <c r="P105" s="981">
        <f t="shared" ref="P105" si="643">P98*N95</f>
        <v>0</v>
      </c>
      <c r="Q105" s="981">
        <f t="shared" ref="Q105" si="644">Q98*O95</f>
        <v>0</v>
      </c>
      <c r="R105" s="981">
        <f t="shared" ref="R105" si="645">R98*P95</f>
        <v>0</v>
      </c>
      <c r="S105" s="981">
        <f t="shared" ref="S105" si="646">S98*Q95</f>
        <v>0</v>
      </c>
      <c r="T105" s="981">
        <f t="shared" ref="T105" si="647">T98*R95</f>
        <v>0</v>
      </c>
      <c r="U105" s="981">
        <f t="shared" ref="U105" si="648">U98*S95</f>
        <v>0</v>
      </c>
      <c r="V105" s="981">
        <f t="shared" ref="V105" si="649">V98*T95</f>
        <v>0</v>
      </c>
      <c r="W105" s="981">
        <f t="shared" ref="W105" si="650">W98*U95</f>
        <v>0</v>
      </c>
      <c r="X105" s="981">
        <f t="shared" ref="X105" si="651">X98*V95</f>
        <v>0</v>
      </c>
      <c r="Y105" s="981">
        <f t="shared" ref="Y105" si="652">Y98*W95</f>
        <v>0</v>
      </c>
      <c r="Z105" s="981">
        <f t="shared" ref="Z105" si="653">Z98*X95</f>
        <v>0</v>
      </c>
      <c r="AA105" s="981">
        <f t="shared" ref="AA105" si="654">AA98*Y95</f>
        <v>0</v>
      </c>
      <c r="AB105" s="981">
        <f t="shared" ref="AB105" si="655">AB98*Z95</f>
        <v>0</v>
      </c>
      <c r="AC105" s="981">
        <f t="shared" ref="AC105" si="656">AC98*AA95</f>
        <v>0</v>
      </c>
    </row>
    <row r="106" spans="1:29">
      <c r="A106" s="975" t="s">
        <v>1036</v>
      </c>
      <c r="B106" s="973"/>
      <c r="C106" s="979"/>
      <c r="D106" s="979"/>
      <c r="E106" s="979"/>
      <c r="F106" s="981">
        <f>F99*C95</f>
        <v>0</v>
      </c>
      <c r="G106" s="981">
        <f t="shared" ref="G106" si="657">G99*D95</f>
        <v>0</v>
      </c>
      <c r="H106" s="981">
        <f t="shared" ref="H106" si="658">H99*E95</f>
        <v>0</v>
      </c>
      <c r="I106" s="981">
        <f t="shared" ref="I106" si="659">I99*F95</f>
        <v>0</v>
      </c>
      <c r="J106" s="981">
        <f t="shared" ref="J106" si="660">J99*G95</f>
        <v>0</v>
      </c>
      <c r="K106" s="981">
        <f t="shared" ref="K106" si="661">K99*H95</f>
        <v>0</v>
      </c>
      <c r="L106" s="981">
        <f t="shared" ref="L106" si="662">L99*I95</f>
        <v>0</v>
      </c>
      <c r="M106" s="981">
        <f t="shared" ref="M106" si="663">M99*J95</f>
        <v>0</v>
      </c>
      <c r="N106" s="981">
        <f t="shared" ref="N106" si="664">N99*K95</f>
        <v>0</v>
      </c>
      <c r="O106" s="981">
        <f t="shared" ref="O106" si="665">O99*L95</f>
        <v>0</v>
      </c>
      <c r="P106" s="981">
        <f t="shared" ref="P106" si="666">P99*M95</f>
        <v>0</v>
      </c>
      <c r="Q106" s="981">
        <f t="shared" ref="Q106" si="667">Q99*N95</f>
        <v>0</v>
      </c>
      <c r="R106" s="981">
        <f t="shared" ref="R106" si="668">R99*O95</f>
        <v>0</v>
      </c>
      <c r="S106" s="981">
        <f t="shared" ref="S106" si="669">S99*P95</f>
        <v>0</v>
      </c>
      <c r="T106" s="981">
        <f t="shared" ref="T106" si="670">T99*Q95</f>
        <v>0</v>
      </c>
      <c r="U106" s="981">
        <f t="shared" ref="U106" si="671">U99*R95</f>
        <v>0</v>
      </c>
      <c r="V106" s="981">
        <f t="shared" ref="V106" si="672">V99*S95</f>
        <v>0</v>
      </c>
      <c r="W106" s="981">
        <f t="shared" ref="W106" si="673">W99*T95</f>
        <v>0</v>
      </c>
      <c r="X106" s="981">
        <f t="shared" ref="X106" si="674">X99*U95</f>
        <v>0</v>
      </c>
      <c r="Y106" s="981">
        <f t="shared" ref="Y106" si="675">Y99*V95</f>
        <v>0</v>
      </c>
      <c r="Z106" s="981">
        <f t="shared" ref="Z106" si="676">Z99*W95</f>
        <v>0</v>
      </c>
      <c r="AA106" s="981">
        <f t="shared" ref="AA106" si="677">AA99*X95</f>
        <v>0</v>
      </c>
      <c r="AB106" s="981">
        <f t="shared" ref="AB106" si="678">AB99*Y95</f>
        <v>0</v>
      </c>
      <c r="AC106" s="981">
        <f t="shared" ref="AC106" si="679">AC99*Z95</f>
        <v>0</v>
      </c>
    </row>
    <row r="107" spans="1:29">
      <c r="A107" s="975" t="s">
        <v>1037</v>
      </c>
      <c r="B107" s="973"/>
      <c r="C107" s="979"/>
      <c r="D107" s="979"/>
      <c r="E107" s="979"/>
      <c r="F107" s="979"/>
      <c r="G107" s="981">
        <f>G100*C95</f>
        <v>0</v>
      </c>
      <c r="H107" s="981">
        <f t="shared" ref="H107" si="680">H100*D95</f>
        <v>0</v>
      </c>
      <c r="I107" s="981">
        <f t="shared" ref="I107" si="681">I100*E95</f>
        <v>0</v>
      </c>
      <c r="J107" s="981">
        <f t="shared" ref="J107" si="682">J100*F95</f>
        <v>0</v>
      </c>
      <c r="K107" s="981">
        <f t="shared" ref="K107" si="683">K100*G95</f>
        <v>0</v>
      </c>
      <c r="L107" s="981">
        <f t="shared" ref="L107" si="684">L100*H95</f>
        <v>0</v>
      </c>
      <c r="M107" s="981">
        <f t="shared" ref="M107" si="685">M100*I95</f>
        <v>0</v>
      </c>
      <c r="N107" s="981">
        <f t="shared" ref="N107" si="686">N100*J95</f>
        <v>0</v>
      </c>
      <c r="O107" s="981">
        <f t="shared" ref="O107" si="687">O100*K95</f>
        <v>0</v>
      </c>
      <c r="P107" s="981">
        <f t="shared" ref="P107" si="688">P100*L95</f>
        <v>0</v>
      </c>
      <c r="Q107" s="981">
        <f t="shared" ref="Q107" si="689">Q100*M95</f>
        <v>0</v>
      </c>
      <c r="R107" s="981">
        <f t="shared" ref="R107" si="690">R100*N95</f>
        <v>0</v>
      </c>
      <c r="S107" s="981">
        <f t="shared" ref="S107" si="691">S100*O95</f>
        <v>0</v>
      </c>
      <c r="T107" s="981">
        <f t="shared" ref="T107" si="692">T100*P95</f>
        <v>0</v>
      </c>
      <c r="U107" s="981">
        <f t="shared" ref="U107" si="693">U100*Q95</f>
        <v>0</v>
      </c>
      <c r="V107" s="981">
        <f t="shared" ref="V107" si="694">V100*R95</f>
        <v>0</v>
      </c>
      <c r="W107" s="981">
        <f t="shared" ref="W107" si="695">W100*S95</f>
        <v>0</v>
      </c>
      <c r="X107" s="981">
        <f t="shared" ref="X107" si="696">X100*T95</f>
        <v>0</v>
      </c>
      <c r="Y107" s="981">
        <f t="shared" ref="Y107" si="697">Y100*U95</f>
        <v>0</v>
      </c>
      <c r="Z107" s="981">
        <f t="shared" ref="Z107" si="698">Z100*V95</f>
        <v>0</v>
      </c>
      <c r="AA107" s="981">
        <f t="shared" ref="AA107" si="699">AA100*W95</f>
        <v>0</v>
      </c>
      <c r="AB107" s="981">
        <f t="shared" ref="AB107" si="700">AB100*X95</f>
        <v>0</v>
      </c>
      <c r="AC107" s="981">
        <f t="shared" ref="AC107" si="701">AC100*Y95</f>
        <v>0</v>
      </c>
    </row>
    <row r="108" spans="1:29">
      <c r="A108" s="975" t="s">
        <v>1038</v>
      </c>
      <c r="B108" s="973"/>
      <c r="C108" s="979"/>
      <c r="D108" s="979"/>
      <c r="E108" s="979"/>
      <c r="F108" s="979"/>
      <c r="G108" s="981"/>
      <c r="H108" s="981">
        <f>H101*C95</f>
        <v>0</v>
      </c>
      <c r="I108" s="981">
        <f t="shared" ref="I108" si="702">I101*D95</f>
        <v>0</v>
      </c>
      <c r="J108" s="981">
        <f t="shared" ref="J108" si="703">J101*E95</f>
        <v>0</v>
      </c>
      <c r="K108" s="981">
        <f t="shared" ref="K108" si="704">K101*F95</f>
        <v>0</v>
      </c>
      <c r="L108" s="981">
        <f t="shared" ref="L108" si="705">L101*G95</f>
        <v>0</v>
      </c>
      <c r="M108" s="981">
        <f t="shared" ref="M108" si="706">M101*H95</f>
        <v>0</v>
      </c>
      <c r="N108" s="981">
        <f t="shared" ref="N108" si="707">N101*I95</f>
        <v>0</v>
      </c>
      <c r="O108" s="981">
        <f t="shared" ref="O108" si="708">O101*J95</f>
        <v>0</v>
      </c>
      <c r="P108" s="981">
        <f t="shared" ref="P108" si="709">P101*K95</f>
        <v>0</v>
      </c>
      <c r="Q108" s="981">
        <f t="shared" ref="Q108" si="710">Q101*L95</f>
        <v>0</v>
      </c>
      <c r="R108" s="981">
        <f t="shared" ref="R108" si="711">R101*M95</f>
        <v>0</v>
      </c>
      <c r="S108" s="981">
        <f t="shared" ref="S108" si="712">S101*N95</f>
        <v>0</v>
      </c>
      <c r="T108" s="981">
        <f t="shared" ref="T108" si="713">T101*O95</f>
        <v>0</v>
      </c>
      <c r="U108" s="981">
        <f t="shared" ref="U108" si="714">U101*P95</f>
        <v>0</v>
      </c>
      <c r="V108" s="981">
        <f t="shared" ref="V108" si="715">V101*Q95</f>
        <v>0</v>
      </c>
      <c r="W108" s="981">
        <f t="shared" ref="W108" si="716">W101*R95</f>
        <v>0</v>
      </c>
      <c r="X108" s="981">
        <f t="shared" ref="X108" si="717">X101*S95</f>
        <v>0</v>
      </c>
      <c r="Y108" s="981">
        <f t="shared" ref="Y108" si="718">Y101*T95</f>
        <v>0</v>
      </c>
      <c r="Z108" s="981">
        <f t="shared" ref="Z108" si="719">Z101*U95</f>
        <v>0</v>
      </c>
      <c r="AA108" s="981">
        <f t="shared" ref="AA108" si="720">AA101*V95</f>
        <v>0</v>
      </c>
      <c r="AB108" s="981">
        <f t="shared" ref="AB108" si="721">AB101*W95</f>
        <v>0</v>
      </c>
      <c r="AC108" s="981">
        <f t="shared" ref="AC108" si="722">AC101*X95</f>
        <v>0</v>
      </c>
    </row>
    <row r="109" spans="1:29">
      <c r="A109" s="975" t="s">
        <v>1039</v>
      </c>
      <c r="B109" s="973"/>
      <c r="C109" s="979"/>
      <c r="D109" s="979"/>
      <c r="E109" s="979"/>
      <c r="F109" s="979"/>
      <c r="G109" s="981"/>
      <c r="H109" s="981"/>
      <c r="I109" s="981">
        <f>I102*H95</f>
        <v>0</v>
      </c>
      <c r="J109" s="981">
        <f t="shared" ref="J109" si="723">J102*I95</f>
        <v>0</v>
      </c>
      <c r="K109" s="981">
        <f t="shared" ref="K109" si="724">K102*J95</f>
        <v>0</v>
      </c>
      <c r="L109" s="981">
        <f t="shared" ref="L109" si="725">L102*K95</f>
        <v>0</v>
      </c>
      <c r="M109" s="981">
        <f t="shared" ref="M109" si="726">M102*L95</f>
        <v>0</v>
      </c>
      <c r="N109" s="981">
        <f t="shared" ref="N109" si="727">N102*M95</f>
        <v>0</v>
      </c>
      <c r="O109" s="981">
        <f t="shared" ref="O109" si="728">O102*N95</f>
        <v>0</v>
      </c>
      <c r="P109" s="981">
        <f t="shared" ref="P109" si="729">P102*O95</f>
        <v>0</v>
      </c>
      <c r="Q109" s="981">
        <f t="shared" ref="Q109" si="730">Q102*P95</f>
        <v>0</v>
      </c>
      <c r="R109" s="981">
        <f t="shared" ref="R109" si="731">R102*Q95</f>
        <v>0</v>
      </c>
      <c r="S109" s="981">
        <f t="shared" ref="S109" si="732">S102*R95</f>
        <v>0</v>
      </c>
      <c r="T109" s="981">
        <f t="shared" ref="T109" si="733">T102*S95</f>
        <v>0</v>
      </c>
      <c r="U109" s="981">
        <f t="shared" ref="U109" si="734">U102*T95</f>
        <v>0</v>
      </c>
      <c r="V109" s="981">
        <f t="shared" ref="V109" si="735">V102*U95</f>
        <v>0</v>
      </c>
      <c r="W109" s="981">
        <f t="shared" ref="W109" si="736">W102*V95</f>
        <v>0</v>
      </c>
      <c r="X109" s="981">
        <f t="shared" ref="X109" si="737">X102*W95</f>
        <v>0</v>
      </c>
      <c r="Y109" s="981">
        <f t="shared" ref="Y109" si="738">Y102*X95</f>
        <v>0</v>
      </c>
      <c r="Z109" s="981">
        <f t="shared" ref="Z109" si="739">Z102*Y95</f>
        <v>0</v>
      </c>
      <c r="AA109" s="981">
        <f t="shared" ref="AA109" si="740">AA102*Z95</f>
        <v>0</v>
      </c>
      <c r="AB109" s="981">
        <f t="shared" ref="AB109" si="741">AB102*AA95</f>
        <v>0</v>
      </c>
      <c r="AC109" s="981">
        <f t="shared" ref="AC109" si="742">AC102*AB95</f>
        <v>0</v>
      </c>
    </row>
    <row r="110" spans="1:29" ht="15.75" thickBot="1">
      <c r="A110" s="982" t="s">
        <v>1174</v>
      </c>
      <c r="B110" s="983"/>
      <c r="C110" s="984">
        <f>SUM(C103:C109)</f>
        <v>0</v>
      </c>
      <c r="D110" s="984">
        <f t="shared" ref="D110:V110" si="743">SUM(D103:D109)</f>
        <v>0</v>
      </c>
      <c r="E110" s="984">
        <f t="shared" si="743"/>
        <v>0</v>
      </c>
      <c r="F110" s="984">
        <f t="shared" si="743"/>
        <v>0</v>
      </c>
      <c r="G110" s="984">
        <f t="shared" si="743"/>
        <v>0</v>
      </c>
      <c r="H110" s="984">
        <f t="shared" si="743"/>
        <v>0</v>
      </c>
      <c r="I110" s="984">
        <f t="shared" si="743"/>
        <v>0</v>
      </c>
      <c r="J110" s="984">
        <f t="shared" si="743"/>
        <v>0</v>
      </c>
      <c r="K110" s="984">
        <f t="shared" si="743"/>
        <v>0</v>
      </c>
      <c r="L110" s="984">
        <f t="shared" si="743"/>
        <v>0</v>
      </c>
      <c r="M110" s="984">
        <f t="shared" si="743"/>
        <v>0</v>
      </c>
      <c r="N110" s="984">
        <f t="shared" si="743"/>
        <v>0</v>
      </c>
      <c r="O110" s="984">
        <f t="shared" si="743"/>
        <v>0</v>
      </c>
      <c r="P110" s="984">
        <f t="shared" si="743"/>
        <v>0</v>
      </c>
      <c r="Q110" s="984">
        <f t="shared" si="743"/>
        <v>0</v>
      </c>
      <c r="R110" s="984">
        <f t="shared" si="743"/>
        <v>0</v>
      </c>
      <c r="S110" s="984">
        <f t="shared" si="743"/>
        <v>0</v>
      </c>
      <c r="T110" s="984">
        <f t="shared" si="743"/>
        <v>0</v>
      </c>
      <c r="U110" s="984">
        <f t="shared" si="743"/>
        <v>0</v>
      </c>
      <c r="V110" s="984">
        <f t="shared" si="743"/>
        <v>0</v>
      </c>
      <c r="W110" s="984">
        <f t="shared" ref="W110:AC110" si="744">SUM(W103:W109)</f>
        <v>0</v>
      </c>
      <c r="X110" s="984">
        <f t="shared" si="744"/>
        <v>3878.7893741927496</v>
      </c>
      <c r="Y110" s="984">
        <f t="shared" si="744"/>
        <v>7743.0378385862086</v>
      </c>
      <c r="Z110" s="984">
        <f t="shared" si="744"/>
        <v>11592.745393180367</v>
      </c>
      <c r="AA110" s="984">
        <f t="shared" si="744"/>
        <v>12310.340977006921</v>
      </c>
      <c r="AB110" s="984">
        <f t="shared" si="744"/>
        <v>19248.537772970823</v>
      </c>
      <c r="AC110" s="984">
        <f t="shared" si="744"/>
        <v>23054.622598167116</v>
      </c>
    </row>
    <row r="111" spans="1:29">
      <c r="A111" s="995"/>
      <c r="B111" s="973"/>
      <c r="C111" s="981"/>
      <c r="D111" s="981"/>
      <c r="E111" s="981"/>
      <c r="F111" s="981"/>
      <c r="G111" s="981"/>
      <c r="H111" s="981"/>
      <c r="I111" s="981"/>
      <c r="J111" s="981"/>
      <c r="K111" s="981"/>
      <c r="L111" s="981"/>
      <c r="M111" s="981"/>
      <c r="N111" s="981"/>
      <c r="O111" s="981"/>
      <c r="P111" s="981"/>
      <c r="Q111" s="981"/>
      <c r="R111" s="981"/>
      <c r="S111" s="981"/>
      <c r="T111" s="981"/>
      <c r="U111" s="981"/>
      <c r="V111" s="981"/>
      <c r="W111" s="830"/>
    </row>
    <row r="112" spans="1:29" ht="15.75" thickBot="1">
      <c r="A112" s="1524" t="s">
        <v>1182</v>
      </c>
      <c r="B112" s="1525"/>
      <c r="C112" s="1525"/>
      <c r="D112" s="1525"/>
      <c r="E112" s="1525"/>
      <c r="F112" s="1525"/>
      <c r="G112" s="1525"/>
      <c r="H112" s="1525"/>
      <c r="I112" s="1525"/>
      <c r="J112" s="1525"/>
      <c r="K112" s="1525"/>
      <c r="L112" s="1525"/>
      <c r="M112" s="1525"/>
      <c r="N112" s="1525"/>
      <c r="O112" s="1525"/>
      <c r="P112" s="1525"/>
      <c r="Q112" s="1525"/>
      <c r="R112" s="1525"/>
      <c r="S112" s="1525"/>
      <c r="T112" s="1525"/>
      <c r="U112" s="1525"/>
      <c r="V112" s="1525"/>
    </row>
    <row r="113" spans="1:29">
      <c r="A113" s="1516" t="s">
        <v>1032</v>
      </c>
      <c r="B113" s="1517"/>
      <c r="C113" s="971">
        <v>1</v>
      </c>
      <c r="D113" s="971">
        <v>2</v>
      </c>
      <c r="E113" s="971">
        <v>3</v>
      </c>
      <c r="F113" s="971">
        <v>4</v>
      </c>
      <c r="G113" s="971">
        <v>5</v>
      </c>
      <c r="H113" s="971">
        <v>6</v>
      </c>
      <c r="I113" s="971">
        <v>7</v>
      </c>
      <c r="J113" s="971">
        <v>8</v>
      </c>
      <c r="K113" s="971">
        <v>9</v>
      </c>
      <c r="L113" s="971">
        <v>10</v>
      </c>
      <c r="M113" s="971">
        <v>11</v>
      </c>
      <c r="N113" s="971">
        <v>12</v>
      </c>
      <c r="O113" s="971">
        <v>13</v>
      </c>
      <c r="P113" s="971">
        <v>14</v>
      </c>
      <c r="Q113" s="971">
        <v>15</v>
      </c>
      <c r="R113" s="971">
        <v>16</v>
      </c>
      <c r="S113" s="971">
        <v>17</v>
      </c>
      <c r="T113" s="971">
        <v>18</v>
      </c>
      <c r="U113" s="971">
        <v>19</v>
      </c>
      <c r="V113" s="971">
        <v>20</v>
      </c>
      <c r="W113" s="971">
        <v>21</v>
      </c>
      <c r="X113" s="971">
        <v>22</v>
      </c>
      <c r="Y113" s="971">
        <v>23</v>
      </c>
      <c r="Z113" s="971">
        <v>24</v>
      </c>
      <c r="AA113" s="971">
        <v>25</v>
      </c>
      <c r="AB113" s="971">
        <v>26</v>
      </c>
      <c r="AC113" s="971">
        <v>27</v>
      </c>
    </row>
    <row r="114" spans="1:29">
      <c r="A114" s="972" t="s">
        <v>1173</v>
      </c>
      <c r="B114" s="973"/>
      <c r="C114" s="974">
        <f>'2.6. Saxaul plantation (1ha)'!E70</f>
        <v>-1819.9605063125928</v>
      </c>
      <c r="D114" s="974">
        <f>'2.6. Saxaul plantation (1ha)'!F70</f>
        <v>-39.985816716588033</v>
      </c>
      <c r="E114" s="974">
        <f>'2.6. Saxaul plantation (1ha)'!G70</f>
        <v>-39.985816716588147</v>
      </c>
      <c r="F114" s="974">
        <f>'2.6. Saxaul plantation (1ha)'!H70</f>
        <v>-39.985816716588147</v>
      </c>
      <c r="G114" s="974">
        <f>'2.6. Saxaul plantation (1ha)'!I70</f>
        <v>-39.985816716588147</v>
      </c>
      <c r="H114" s="974">
        <f>'2.6. Saxaul plantation (1ha)'!J70</f>
        <v>2186.2776146233718</v>
      </c>
      <c r="I114" s="974">
        <f>'2.6. Saxaul plantation (1ha)'!K70</f>
        <v>-39.985816716588147</v>
      </c>
      <c r="J114" s="974">
        <f>'2.6. Saxaul plantation (1ha)'!L70</f>
        <v>-39.985816716588147</v>
      </c>
      <c r="K114" s="974">
        <f>'2.6. Saxaul plantation (1ha)'!M70</f>
        <v>-39.985816716588147</v>
      </c>
      <c r="L114" s="974">
        <f>'2.6. Saxaul plantation (1ha)'!N70</f>
        <v>-39.985816716588147</v>
      </c>
      <c r="M114" s="974">
        <f>'2.6. Saxaul plantation (1ha)'!O70</f>
        <v>-39.985816716588147</v>
      </c>
      <c r="N114" s="974">
        <f>'2.6. Saxaul plantation (1ha)'!P70</f>
        <v>6841.8758038106525</v>
      </c>
      <c r="O114" s="974">
        <f>'2.6. Saxaul plantation (1ha)'!Q70</f>
        <v>-39.985816716588147</v>
      </c>
      <c r="P114" s="974">
        <f>'2.6. Saxaul plantation (1ha)'!R70</f>
        <v>-39.985816716588147</v>
      </c>
      <c r="Q114" s="974">
        <f>'2.6. Saxaul plantation (1ha)'!S70</f>
        <v>-39.985816716588147</v>
      </c>
      <c r="R114" s="974">
        <f>'2.6. Saxaul plantation (1ha)'!T70</f>
        <v>-39.985816716588147</v>
      </c>
      <c r="S114" s="974">
        <f>'2.6. Saxaul plantation (1ha)'!U70</f>
        <v>-39.985816716588147</v>
      </c>
      <c r="T114" s="974">
        <f>'2.6. Saxaul plantation (1ha)'!V70</f>
        <v>-39.985816716588147</v>
      </c>
      <c r="U114" s="974">
        <f>'2.6. Saxaul plantation (1ha)'!W70</f>
        <v>-39.985816716588147</v>
      </c>
      <c r="V114" s="974">
        <f>'2.6. Saxaul plantation (1ha)'!X70</f>
        <v>10810.541357652046</v>
      </c>
      <c r="W114" s="974">
        <f>'2.6. Saxaul plantation (1ha)'!Y70</f>
        <v>-39.985816716588147</v>
      </c>
      <c r="X114" s="974">
        <f>'2.6. Saxaul plantation (1ha)'!Z70</f>
        <v>-39.985816716588147</v>
      </c>
      <c r="Y114" s="974">
        <f>'2.6. Saxaul plantation (1ha)'!AA70</f>
        <v>-39.985816716588147</v>
      </c>
      <c r="Z114" s="974">
        <f>'2.6. Saxaul plantation (1ha)'!AB70</f>
        <v>-39.985816716588147</v>
      </c>
      <c r="AA114" s="974">
        <f>'2.6. Saxaul plantation (1ha)'!AC70</f>
        <v>-39.985816716588147</v>
      </c>
      <c r="AB114" s="974">
        <f>'2.6. Saxaul plantation (1ha)'!AD70</f>
        <v>-39.985816716588147</v>
      </c>
      <c r="AC114" s="974">
        <f>'2.6. Saxaul plantation (1ha)'!AE70</f>
        <v>-39.985816716588147</v>
      </c>
    </row>
    <row r="115" spans="1:29">
      <c r="A115" s="975" t="s">
        <v>1166</v>
      </c>
      <c r="B115" s="976"/>
      <c r="C115" s="977">
        <v>0</v>
      </c>
      <c r="D115" s="977">
        <v>0</v>
      </c>
      <c r="E115" s="977">
        <v>0</v>
      </c>
      <c r="F115" s="977">
        <v>0</v>
      </c>
      <c r="G115" s="977">
        <v>0</v>
      </c>
      <c r="H115" s="977">
        <v>0</v>
      </c>
      <c r="I115" s="977">
        <v>0</v>
      </c>
      <c r="J115" s="977">
        <v>0</v>
      </c>
      <c r="K115" s="977">
        <v>0</v>
      </c>
      <c r="L115" s="977">
        <v>0</v>
      </c>
      <c r="M115" s="977">
        <v>0</v>
      </c>
      <c r="N115" s="977">
        <v>0</v>
      </c>
      <c r="O115" s="977">
        <v>0</v>
      </c>
      <c r="P115" s="977">
        <v>0</v>
      </c>
      <c r="Q115" s="977">
        <v>0</v>
      </c>
      <c r="R115" s="977">
        <v>0</v>
      </c>
      <c r="S115" s="977">
        <v>0</v>
      </c>
      <c r="T115" s="977">
        <v>0</v>
      </c>
      <c r="U115" s="977">
        <v>0</v>
      </c>
      <c r="V115" s="977">
        <v>0</v>
      </c>
      <c r="W115" s="977">
        <v>1</v>
      </c>
      <c r="X115" s="977">
        <v>2</v>
      </c>
      <c r="Y115" s="977">
        <v>3</v>
      </c>
      <c r="Z115" s="977">
        <v>4</v>
      </c>
      <c r="AA115" s="977">
        <v>5</v>
      </c>
      <c r="AB115" s="977">
        <v>6</v>
      </c>
      <c r="AC115" s="977">
        <v>7</v>
      </c>
    </row>
    <row r="116" spans="1:29">
      <c r="A116" s="975" t="s">
        <v>1167</v>
      </c>
      <c r="B116" s="976"/>
      <c r="C116" s="977"/>
      <c r="D116" s="978">
        <f>$C$12*20%</f>
        <v>25</v>
      </c>
      <c r="E116" s="978">
        <f>D116</f>
        <v>25</v>
      </c>
      <c r="F116" s="978">
        <f t="shared" ref="F116" si="745">E116</f>
        <v>25</v>
      </c>
      <c r="G116" s="978">
        <f t="shared" ref="G116:G117" si="746">F116</f>
        <v>25</v>
      </c>
      <c r="H116" s="978">
        <f t="shared" ref="H116:H118" si="747">G116</f>
        <v>25</v>
      </c>
      <c r="I116" s="978">
        <f t="shared" ref="I116:I119" si="748">H116</f>
        <v>25</v>
      </c>
      <c r="J116" s="978">
        <f t="shared" ref="J116:J120" si="749">I116</f>
        <v>25</v>
      </c>
      <c r="K116" s="978">
        <f t="shared" ref="K116:K121" si="750">J116</f>
        <v>25</v>
      </c>
      <c r="L116" s="978">
        <f t="shared" ref="L116:L121" si="751">K116</f>
        <v>25</v>
      </c>
      <c r="M116" s="978">
        <f t="shared" ref="M116:M121" si="752">L116</f>
        <v>25</v>
      </c>
      <c r="N116" s="978">
        <f t="shared" ref="N116:N121" si="753">M116</f>
        <v>25</v>
      </c>
      <c r="O116" s="978">
        <f t="shared" ref="O116:O121" si="754">N116</f>
        <v>25</v>
      </c>
      <c r="P116" s="978">
        <f t="shared" ref="P116:P121" si="755">O116</f>
        <v>25</v>
      </c>
      <c r="Q116" s="978">
        <f t="shared" ref="Q116:Q121" si="756">P116</f>
        <v>25</v>
      </c>
      <c r="R116" s="978">
        <f t="shared" ref="R116:R121" si="757">Q116</f>
        <v>25</v>
      </c>
      <c r="S116" s="978">
        <f t="shared" ref="S116:S121" si="758">R116</f>
        <v>25</v>
      </c>
      <c r="T116" s="978">
        <f t="shared" ref="T116:T121" si="759">S116</f>
        <v>25</v>
      </c>
      <c r="U116" s="978">
        <f t="shared" ref="U116:U121" si="760">T116</f>
        <v>25</v>
      </c>
      <c r="V116" s="978">
        <f t="shared" ref="V116:V121" si="761">U116</f>
        <v>25</v>
      </c>
      <c r="W116" s="978">
        <f t="shared" ref="W116:W121" si="762">V116</f>
        <v>25</v>
      </c>
      <c r="X116" s="978">
        <f t="shared" ref="X116:X121" si="763">W116</f>
        <v>25</v>
      </c>
      <c r="Y116" s="978">
        <f t="shared" ref="Y116:Y121" si="764">X116</f>
        <v>25</v>
      </c>
      <c r="Z116" s="978">
        <f t="shared" ref="Z116:Z121" si="765">Y116</f>
        <v>25</v>
      </c>
      <c r="AA116" s="978">
        <f t="shared" ref="AA116:AA121" si="766">Z116</f>
        <v>25</v>
      </c>
      <c r="AB116" s="978">
        <f t="shared" ref="AB116:AB121" si="767">AA116</f>
        <v>25</v>
      </c>
      <c r="AC116" s="978">
        <f t="shared" ref="AC116:AC121" si="768">AB116</f>
        <v>25</v>
      </c>
    </row>
    <row r="117" spans="1:29">
      <c r="A117" s="975" t="s">
        <v>1168</v>
      </c>
      <c r="B117" s="976"/>
      <c r="C117" s="977"/>
      <c r="D117" s="978"/>
      <c r="E117" s="978">
        <f>D116</f>
        <v>25</v>
      </c>
      <c r="F117" s="978">
        <f>E117</f>
        <v>25</v>
      </c>
      <c r="G117" s="978">
        <f t="shared" si="746"/>
        <v>25</v>
      </c>
      <c r="H117" s="978">
        <f t="shared" si="747"/>
        <v>25</v>
      </c>
      <c r="I117" s="978">
        <f t="shared" si="748"/>
        <v>25</v>
      </c>
      <c r="J117" s="978">
        <f t="shared" si="749"/>
        <v>25</v>
      </c>
      <c r="K117" s="978">
        <f t="shared" si="750"/>
        <v>25</v>
      </c>
      <c r="L117" s="978">
        <f t="shared" si="751"/>
        <v>25</v>
      </c>
      <c r="M117" s="978">
        <f t="shared" si="752"/>
        <v>25</v>
      </c>
      <c r="N117" s="978">
        <f t="shared" si="753"/>
        <v>25</v>
      </c>
      <c r="O117" s="978">
        <f t="shared" si="754"/>
        <v>25</v>
      </c>
      <c r="P117" s="978">
        <f t="shared" si="755"/>
        <v>25</v>
      </c>
      <c r="Q117" s="978">
        <f t="shared" si="756"/>
        <v>25</v>
      </c>
      <c r="R117" s="978">
        <f t="shared" si="757"/>
        <v>25</v>
      </c>
      <c r="S117" s="978">
        <f t="shared" si="758"/>
        <v>25</v>
      </c>
      <c r="T117" s="978">
        <f t="shared" si="759"/>
        <v>25</v>
      </c>
      <c r="U117" s="978">
        <f t="shared" si="760"/>
        <v>25</v>
      </c>
      <c r="V117" s="978">
        <f t="shared" si="761"/>
        <v>25</v>
      </c>
      <c r="W117" s="978">
        <f t="shared" si="762"/>
        <v>25</v>
      </c>
      <c r="X117" s="978">
        <f t="shared" si="763"/>
        <v>25</v>
      </c>
      <c r="Y117" s="978">
        <f t="shared" si="764"/>
        <v>25</v>
      </c>
      <c r="Z117" s="978">
        <f t="shared" si="765"/>
        <v>25</v>
      </c>
      <c r="AA117" s="978">
        <f t="shared" si="766"/>
        <v>25</v>
      </c>
      <c r="AB117" s="978">
        <f t="shared" si="767"/>
        <v>25</v>
      </c>
      <c r="AC117" s="978">
        <f t="shared" si="768"/>
        <v>25</v>
      </c>
    </row>
    <row r="118" spans="1:29">
      <c r="A118" s="975" t="s">
        <v>1169</v>
      </c>
      <c r="B118" s="976"/>
      <c r="C118" s="977"/>
      <c r="D118" s="978"/>
      <c r="E118" s="978"/>
      <c r="F118" s="978">
        <f>E117</f>
        <v>25</v>
      </c>
      <c r="G118" s="978">
        <f>F118</f>
        <v>25</v>
      </c>
      <c r="H118" s="978">
        <f t="shared" si="747"/>
        <v>25</v>
      </c>
      <c r="I118" s="978">
        <f t="shared" si="748"/>
        <v>25</v>
      </c>
      <c r="J118" s="978">
        <f t="shared" si="749"/>
        <v>25</v>
      </c>
      <c r="K118" s="978">
        <f t="shared" si="750"/>
        <v>25</v>
      </c>
      <c r="L118" s="978">
        <f t="shared" si="751"/>
        <v>25</v>
      </c>
      <c r="M118" s="978">
        <f t="shared" si="752"/>
        <v>25</v>
      </c>
      <c r="N118" s="978">
        <f t="shared" si="753"/>
        <v>25</v>
      </c>
      <c r="O118" s="978">
        <f t="shared" si="754"/>
        <v>25</v>
      </c>
      <c r="P118" s="978">
        <f t="shared" si="755"/>
        <v>25</v>
      </c>
      <c r="Q118" s="978">
        <f t="shared" si="756"/>
        <v>25</v>
      </c>
      <c r="R118" s="978">
        <f t="shared" si="757"/>
        <v>25</v>
      </c>
      <c r="S118" s="978">
        <f t="shared" si="758"/>
        <v>25</v>
      </c>
      <c r="T118" s="978">
        <f t="shared" si="759"/>
        <v>25</v>
      </c>
      <c r="U118" s="978">
        <f t="shared" si="760"/>
        <v>25</v>
      </c>
      <c r="V118" s="978">
        <f t="shared" si="761"/>
        <v>25</v>
      </c>
      <c r="W118" s="978">
        <f t="shared" si="762"/>
        <v>25</v>
      </c>
      <c r="X118" s="978">
        <f t="shared" si="763"/>
        <v>25</v>
      </c>
      <c r="Y118" s="978">
        <f t="shared" si="764"/>
        <v>25</v>
      </c>
      <c r="Z118" s="978">
        <f t="shared" si="765"/>
        <v>25</v>
      </c>
      <c r="AA118" s="978">
        <f t="shared" si="766"/>
        <v>25</v>
      </c>
      <c r="AB118" s="978">
        <f t="shared" si="767"/>
        <v>25</v>
      </c>
      <c r="AC118" s="978">
        <f t="shared" si="768"/>
        <v>25</v>
      </c>
    </row>
    <row r="119" spans="1:29">
      <c r="A119" s="975" t="s">
        <v>1170</v>
      </c>
      <c r="B119" s="976"/>
      <c r="C119" s="977"/>
      <c r="D119" s="978"/>
      <c r="E119" s="978"/>
      <c r="F119" s="978"/>
      <c r="G119" s="994">
        <f>F118</f>
        <v>25</v>
      </c>
      <c r="H119" s="977">
        <f>G119</f>
        <v>25</v>
      </c>
      <c r="I119" s="977">
        <f t="shared" si="748"/>
        <v>25</v>
      </c>
      <c r="J119" s="977">
        <f t="shared" si="749"/>
        <v>25</v>
      </c>
      <c r="K119" s="977">
        <f t="shared" si="750"/>
        <v>25</v>
      </c>
      <c r="L119" s="977">
        <f t="shared" si="751"/>
        <v>25</v>
      </c>
      <c r="M119" s="977">
        <f t="shared" si="752"/>
        <v>25</v>
      </c>
      <c r="N119" s="977">
        <f t="shared" si="753"/>
        <v>25</v>
      </c>
      <c r="O119" s="977">
        <f t="shared" si="754"/>
        <v>25</v>
      </c>
      <c r="P119" s="977">
        <f t="shared" si="755"/>
        <v>25</v>
      </c>
      <c r="Q119" s="977">
        <f t="shared" si="756"/>
        <v>25</v>
      </c>
      <c r="R119" s="977">
        <f t="shared" si="757"/>
        <v>25</v>
      </c>
      <c r="S119" s="977">
        <f t="shared" si="758"/>
        <v>25</v>
      </c>
      <c r="T119" s="977">
        <f t="shared" si="759"/>
        <v>25</v>
      </c>
      <c r="U119" s="977">
        <f t="shared" si="760"/>
        <v>25</v>
      </c>
      <c r="V119" s="977">
        <f t="shared" si="761"/>
        <v>25</v>
      </c>
      <c r="W119" s="977">
        <f t="shared" si="762"/>
        <v>25</v>
      </c>
      <c r="X119" s="977">
        <f t="shared" si="763"/>
        <v>25</v>
      </c>
      <c r="Y119" s="977">
        <f t="shared" si="764"/>
        <v>25</v>
      </c>
      <c r="Z119" s="977">
        <f t="shared" si="765"/>
        <v>25</v>
      </c>
      <c r="AA119" s="977">
        <f t="shared" si="766"/>
        <v>25</v>
      </c>
      <c r="AB119" s="977">
        <f t="shared" si="767"/>
        <v>25</v>
      </c>
      <c r="AC119" s="977">
        <f t="shared" si="768"/>
        <v>25</v>
      </c>
    </row>
    <row r="120" spans="1:29">
      <c r="A120" s="975" t="s">
        <v>1171</v>
      </c>
      <c r="B120" s="976"/>
      <c r="C120" s="977"/>
      <c r="D120" s="978"/>
      <c r="E120" s="978"/>
      <c r="F120" s="978"/>
      <c r="G120" s="977"/>
      <c r="H120" s="994">
        <f>G119</f>
        <v>25</v>
      </c>
      <c r="I120" s="977">
        <f>H120</f>
        <v>25</v>
      </c>
      <c r="J120" s="977">
        <f t="shared" si="749"/>
        <v>25</v>
      </c>
      <c r="K120" s="977">
        <f t="shared" si="750"/>
        <v>25</v>
      </c>
      <c r="L120" s="977">
        <f t="shared" si="751"/>
        <v>25</v>
      </c>
      <c r="M120" s="977">
        <f t="shared" si="752"/>
        <v>25</v>
      </c>
      <c r="N120" s="977">
        <f t="shared" si="753"/>
        <v>25</v>
      </c>
      <c r="O120" s="977">
        <f t="shared" si="754"/>
        <v>25</v>
      </c>
      <c r="P120" s="977">
        <f t="shared" si="755"/>
        <v>25</v>
      </c>
      <c r="Q120" s="977">
        <f t="shared" si="756"/>
        <v>25</v>
      </c>
      <c r="R120" s="977">
        <f t="shared" si="757"/>
        <v>25</v>
      </c>
      <c r="S120" s="977">
        <f t="shared" si="758"/>
        <v>25</v>
      </c>
      <c r="T120" s="977">
        <f t="shared" si="759"/>
        <v>25</v>
      </c>
      <c r="U120" s="977">
        <f t="shared" si="760"/>
        <v>25</v>
      </c>
      <c r="V120" s="977">
        <f t="shared" si="761"/>
        <v>25</v>
      </c>
      <c r="W120" s="977">
        <f t="shared" si="762"/>
        <v>25</v>
      </c>
      <c r="X120" s="977">
        <f t="shared" si="763"/>
        <v>25</v>
      </c>
      <c r="Y120" s="977">
        <f t="shared" si="764"/>
        <v>25</v>
      </c>
      <c r="Z120" s="977">
        <f t="shared" si="765"/>
        <v>25</v>
      </c>
      <c r="AA120" s="977">
        <f t="shared" si="766"/>
        <v>25</v>
      </c>
      <c r="AB120" s="977">
        <f t="shared" si="767"/>
        <v>25</v>
      </c>
      <c r="AC120" s="977">
        <f t="shared" si="768"/>
        <v>25</v>
      </c>
    </row>
    <row r="121" spans="1:29">
      <c r="A121" s="975" t="s">
        <v>1172</v>
      </c>
      <c r="B121" s="976"/>
      <c r="C121" s="977"/>
      <c r="D121" s="978"/>
      <c r="E121" s="978"/>
      <c r="F121" s="978"/>
      <c r="G121" s="977"/>
      <c r="H121" s="977"/>
      <c r="I121" s="977">
        <v>0</v>
      </c>
      <c r="J121" s="977">
        <f>I121</f>
        <v>0</v>
      </c>
      <c r="K121" s="977">
        <f t="shared" si="750"/>
        <v>0</v>
      </c>
      <c r="L121" s="977">
        <f t="shared" si="751"/>
        <v>0</v>
      </c>
      <c r="M121" s="977">
        <f t="shared" si="752"/>
        <v>0</v>
      </c>
      <c r="N121" s="977">
        <f t="shared" si="753"/>
        <v>0</v>
      </c>
      <c r="O121" s="977">
        <f t="shared" si="754"/>
        <v>0</v>
      </c>
      <c r="P121" s="977">
        <f t="shared" si="755"/>
        <v>0</v>
      </c>
      <c r="Q121" s="977">
        <f t="shared" si="756"/>
        <v>0</v>
      </c>
      <c r="R121" s="977">
        <f t="shared" si="757"/>
        <v>0</v>
      </c>
      <c r="S121" s="977">
        <f t="shared" si="758"/>
        <v>0</v>
      </c>
      <c r="T121" s="977">
        <f t="shared" si="759"/>
        <v>0</v>
      </c>
      <c r="U121" s="977">
        <f t="shared" si="760"/>
        <v>0</v>
      </c>
      <c r="V121" s="977">
        <f t="shared" si="761"/>
        <v>0</v>
      </c>
      <c r="W121" s="977">
        <f t="shared" si="762"/>
        <v>0</v>
      </c>
      <c r="X121" s="977">
        <f t="shared" si="763"/>
        <v>0</v>
      </c>
      <c r="Y121" s="977">
        <f t="shared" si="764"/>
        <v>0</v>
      </c>
      <c r="Z121" s="977">
        <f t="shared" si="765"/>
        <v>0</v>
      </c>
      <c r="AA121" s="977">
        <f t="shared" si="766"/>
        <v>0</v>
      </c>
      <c r="AB121" s="977">
        <f t="shared" si="767"/>
        <v>0</v>
      </c>
      <c r="AC121" s="977">
        <f t="shared" si="768"/>
        <v>0</v>
      </c>
    </row>
    <row r="122" spans="1:29">
      <c r="A122" s="975" t="s">
        <v>1033</v>
      </c>
      <c r="B122" s="976"/>
      <c r="C122" s="978">
        <f>C115*C114</f>
        <v>0</v>
      </c>
      <c r="D122" s="978">
        <f>C115*D114</f>
        <v>0</v>
      </c>
      <c r="E122" s="978">
        <f t="shared" ref="E122:V122" si="769">D115*E114</f>
        <v>0</v>
      </c>
      <c r="F122" s="978">
        <f t="shared" si="769"/>
        <v>0</v>
      </c>
      <c r="G122" s="978">
        <f t="shared" si="769"/>
        <v>0</v>
      </c>
      <c r="H122" s="978">
        <f t="shared" si="769"/>
        <v>0</v>
      </c>
      <c r="I122" s="978">
        <f t="shared" si="769"/>
        <v>0</v>
      </c>
      <c r="J122" s="978">
        <f t="shared" si="769"/>
        <v>0</v>
      </c>
      <c r="K122" s="978">
        <f t="shared" si="769"/>
        <v>0</v>
      </c>
      <c r="L122" s="978">
        <f t="shared" si="769"/>
        <v>0</v>
      </c>
      <c r="M122" s="978">
        <f t="shared" si="769"/>
        <v>0</v>
      </c>
      <c r="N122" s="978">
        <f t="shared" si="769"/>
        <v>0</v>
      </c>
      <c r="O122" s="978">
        <f t="shared" si="769"/>
        <v>0</v>
      </c>
      <c r="P122" s="978">
        <f t="shared" si="769"/>
        <v>0</v>
      </c>
      <c r="Q122" s="978">
        <f t="shared" si="769"/>
        <v>0</v>
      </c>
      <c r="R122" s="978">
        <f t="shared" si="769"/>
        <v>0</v>
      </c>
      <c r="S122" s="978">
        <f t="shared" si="769"/>
        <v>0</v>
      </c>
      <c r="T122" s="978">
        <f t="shared" si="769"/>
        <v>0</v>
      </c>
      <c r="U122" s="978">
        <f t="shared" si="769"/>
        <v>0</v>
      </c>
      <c r="V122" s="978">
        <f t="shared" si="769"/>
        <v>0</v>
      </c>
      <c r="W122" s="978">
        <f t="shared" ref="W122" si="770">V115*W114</f>
        <v>0</v>
      </c>
      <c r="X122" s="978">
        <f t="shared" ref="X122" si="771">W115*X114</f>
        <v>-39.985816716588147</v>
      </c>
      <c r="Y122" s="978">
        <f t="shared" ref="Y122" si="772">X115*Y114</f>
        <v>-79.971633433176294</v>
      </c>
      <c r="Z122" s="978">
        <f t="shared" ref="Z122" si="773">Y115*Z114</f>
        <v>-119.95745014976444</v>
      </c>
      <c r="AA122" s="978">
        <f t="shared" ref="AA122" si="774">Z115*AA114</f>
        <v>-159.94326686635259</v>
      </c>
      <c r="AB122" s="978">
        <f t="shared" ref="AB122" si="775">AA115*AB114</f>
        <v>-199.92908358294073</v>
      </c>
      <c r="AC122" s="978">
        <f t="shared" ref="AC122" si="776">AB115*AC114</f>
        <v>-239.91490029952888</v>
      </c>
    </row>
    <row r="123" spans="1:29">
      <c r="A123" s="975" t="s">
        <v>1034</v>
      </c>
      <c r="B123" s="973"/>
      <c r="C123" s="979"/>
      <c r="D123" s="980">
        <f>D116*C114</f>
        <v>-45499.012657814819</v>
      </c>
      <c r="E123" s="980">
        <f t="shared" ref="E123" si="777">E116*D114</f>
        <v>-999.64541791470083</v>
      </c>
      <c r="F123" s="980">
        <f t="shared" ref="F123" si="778">F116*E114</f>
        <v>-999.64541791470367</v>
      </c>
      <c r="G123" s="980">
        <f t="shared" ref="G123" si="779">G116*F114</f>
        <v>-999.64541791470367</v>
      </c>
      <c r="H123" s="980">
        <f t="shared" ref="H123" si="780">H116*G114</f>
        <v>-999.64541791470367</v>
      </c>
      <c r="I123" s="980">
        <f t="shared" ref="I123" si="781">I116*H114</f>
        <v>54656.940365584298</v>
      </c>
      <c r="J123" s="980">
        <f t="shared" ref="J123" si="782">J116*I114</f>
        <v>-999.64541791470367</v>
      </c>
      <c r="K123" s="980">
        <f t="shared" ref="K123" si="783">K116*J114</f>
        <v>-999.64541791470367</v>
      </c>
      <c r="L123" s="980">
        <f t="shared" ref="L123" si="784">L116*K114</f>
        <v>-999.64541791470367</v>
      </c>
      <c r="M123" s="980">
        <f t="shared" ref="M123" si="785">M116*L114</f>
        <v>-999.64541791470367</v>
      </c>
      <c r="N123" s="980">
        <f t="shared" ref="N123" si="786">N116*M114</f>
        <v>-999.64541791470367</v>
      </c>
      <c r="O123" s="980">
        <f t="shared" ref="O123" si="787">O116*N114</f>
        <v>171046.89509526631</v>
      </c>
      <c r="P123" s="980">
        <f t="shared" ref="P123" si="788">P116*O114</f>
        <v>-999.64541791470367</v>
      </c>
      <c r="Q123" s="980">
        <f t="shared" ref="Q123" si="789">Q116*P114</f>
        <v>-999.64541791470367</v>
      </c>
      <c r="R123" s="980">
        <f t="shared" ref="R123" si="790">R116*Q114</f>
        <v>-999.64541791470367</v>
      </c>
      <c r="S123" s="980">
        <f t="shared" ref="S123" si="791">S116*R114</f>
        <v>-999.64541791470367</v>
      </c>
      <c r="T123" s="980">
        <f t="shared" ref="T123" si="792">T116*S114</f>
        <v>-999.64541791470367</v>
      </c>
      <c r="U123" s="980">
        <f t="shared" ref="U123" si="793">U116*T114</f>
        <v>-999.64541791470367</v>
      </c>
      <c r="V123" s="980">
        <f t="shared" ref="V123" si="794">V116*U114</f>
        <v>-999.64541791470367</v>
      </c>
      <c r="W123" s="980">
        <f t="shared" ref="W123" si="795">W116*V114</f>
        <v>270263.53394130117</v>
      </c>
      <c r="X123" s="980">
        <f t="shared" ref="X123" si="796">X116*W114</f>
        <v>-999.64541791470367</v>
      </c>
      <c r="Y123" s="980">
        <f t="shared" ref="Y123" si="797">Y116*X114</f>
        <v>-999.64541791470367</v>
      </c>
      <c r="Z123" s="980">
        <f t="shared" ref="Z123" si="798">Z116*Y114</f>
        <v>-999.64541791470367</v>
      </c>
      <c r="AA123" s="980">
        <f t="shared" ref="AA123" si="799">AA116*Z114</f>
        <v>-999.64541791470367</v>
      </c>
      <c r="AB123" s="980">
        <f t="shared" ref="AB123" si="800">AB116*AA114</f>
        <v>-999.64541791470367</v>
      </c>
      <c r="AC123" s="980">
        <f t="shared" ref="AC123" si="801">AC116*AB114</f>
        <v>-999.64541791470367</v>
      </c>
    </row>
    <row r="124" spans="1:29">
      <c r="A124" s="975" t="s">
        <v>1035</v>
      </c>
      <c r="B124" s="973"/>
      <c r="C124" s="979"/>
      <c r="D124" s="979"/>
      <c r="E124" s="981">
        <f>E117*C114</f>
        <v>-45499.012657814819</v>
      </c>
      <c r="F124" s="981">
        <f t="shared" ref="F124" si="802">F117*D114</f>
        <v>-999.64541791470083</v>
      </c>
      <c r="G124" s="981">
        <f t="shared" ref="G124" si="803">G117*E114</f>
        <v>-999.64541791470367</v>
      </c>
      <c r="H124" s="981">
        <f t="shared" ref="H124" si="804">H117*F114</f>
        <v>-999.64541791470367</v>
      </c>
      <c r="I124" s="981">
        <f t="shared" ref="I124" si="805">I117*G114</f>
        <v>-999.64541791470367</v>
      </c>
      <c r="J124" s="981">
        <f t="shared" ref="J124" si="806">J117*H114</f>
        <v>54656.940365584298</v>
      </c>
      <c r="K124" s="981">
        <f t="shared" ref="K124" si="807">K117*I114</f>
        <v>-999.64541791470367</v>
      </c>
      <c r="L124" s="981">
        <f t="shared" ref="L124" si="808">L117*J114</f>
        <v>-999.64541791470367</v>
      </c>
      <c r="M124" s="981">
        <f t="shared" ref="M124" si="809">M117*K114</f>
        <v>-999.64541791470367</v>
      </c>
      <c r="N124" s="981">
        <f t="shared" ref="N124" si="810">N117*L114</f>
        <v>-999.64541791470367</v>
      </c>
      <c r="O124" s="981">
        <f t="shared" ref="O124" si="811">O117*M114</f>
        <v>-999.64541791470367</v>
      </c>
      <c r="P124" s="981">
        <f t="shared" ref="P124" si="812">P117*N114</f>
        <v>171046.89509526631</v>
      </c>
      <c r="Q124" s="981">
        <f t="shared" ref="Q124" si="813">Q117*O114</f>
        <v>-999.64541791470367</v>
      </c>
      <c r="R124" s="981">
        <f t="shared" ref="R124" si="814">R117*P114</f>
        <v>-999.64541791470367</v>
      </c>
      <c r="S124" s="981">
        <f t="shared" ref="S124" si="815">S117*Q114</f>
        <v>-999.64541791470367</v>
      </c>
      <c r="T124" s="981">
        <f t="shared" ref="T124" si="816">T117*R114</f>
        <v>-999.64541791470367</v>
      </c>
      <c r="U124" s="981">
        <f t="shared" ref="U124" si="817">U117*S114</f>
        <v>-999.64541791470367</v>
      </c>
      <c r="V124" s="981">
        <f t="shared" ref="V124" si="818">V117*T114</f>
        <v>-999.64541791470367</v>
      </c>
      <c r="W124" s="981">
        <f t="shared" ref="W124" si="819">W117*U114</f>
        <v>-999.64541791470367</v>
      </c>
      <c r="X124" s="981">
        <f t="shared" ref="X124" si="820">X117*V114</f>
        <v>270263.53394130117</v>
      </c>
      <c r="Y124" s="981">
        <f t="shared" ref="Y124" si="821">Y117*W114</f>
        <v>-999.64541791470367</v>
      </c>
      <c r="Z124" s="981">
        <f t="shared" ref="Z124" si="822">Z117*X114</f>
        <v>-999.64541791470367</v>
      </c>
      <c r="AA124" s="981">
        <f t="shared" ref="AA124" si="823">AA117*Y114</f>
        <v>-999.64541791470367</v>
      </c>
      <c r="AB124" s="981">
        <f t="shared" ref="AB124" si="824">AB117*Z114</f>
        <v>-999.64541791470367</v>
      </c>
      <c r="AC124" s="981">
        <f t="shared" ref="AC124" si="825">AC117*AA114</f>
        <v>-999.64541791470367</v>
      </c>
    </row>
    <row r="125" spans="1:29">
      <c r="A125" s="975" t="s">
        <v>1036</v>
      </c>
      <c r="B125" s="973"/>
      <c r="C125" s="979"/>
      <c r="D125" s="979"/>
      <c r="E125" s="979"/>
      <c r="F125" s="981">
        <f>F118*C114</f>
        <v>-45499.012657814819</v>
      </c>
      <c r="G125" s="981">
        <f t="shared" ref="G125" si="826">G118*D114</f>
        <v>-999.64541791470083</v>
      </c>
      <c r="H125" s="981">
        <f t="shared" ref="H125" si="827">H118*E114</f>
        <v>-999.64541791470367</v>
      </c>
      <c r="I125" s="981">
        <f t="shared" ref="I125" si="828">I118*F114</f>
        <v>-999.64541791470367</v>
      </c>
      <c r="J125" s="981">
        <f t="shared" ref="J125" si="829">J118*G114</f>
        <v>-999.64541791470367</v>
      </c>
      <c r="K125" s="981">
        <f t="shared" ref="K125" si="830">K118*H114</f>
        <v>54656.940365584298</v>
      </c>
      <c r="L125" s="981">
        <f t="shared" ref="L125" si="831">L118*I114</f>
        <v>-999.64541791470367</v>
      </c>
      <c r="M125" s="981">
        <f t="shared" ref="M125" si="832">M118*J114</f>
        <v>-999.64541791470367</v>
      </c>
      <c r="N125" s="981">
        <f t="shared" ref="N125" si="833">N118*K114</f>
        <v>-999.64541791470367</v>
      </c>
      <c r="O125" s="981">
        <f t="shared" ref="O125" si="834">O118*L114</f>
        <v>-999.64541791470367</v>
      </c>
      <c r="P125" s="981">
        <f t="shared" ref="P125" si="835">P118*M114</f>
        <v>-999.64541791470367</v>
      </c>
      <c r="Q125" s="981">
        <f t="shared" ref="Q125" si="836">Q118*N114</f>
        <v>171046.89509526631</v>
      </c>
      <c r="R125" s="981">
        <f t="shared" ref="R125" si="837">R118*O114</f>
        <v>-999.64541791470367</v>
      </c>
      <c r="S125" s="981">
        <f t="shared" ref="S125" si="838">S118*P114</f>
        <v>-999.64541791470367</v>
      </c>
      <c r="T125" s="981">
        <f t="shared" ref="T125" si="839">T118*Q114</f>
        <v>-999.64541791470367</v>
      </c>
      <c r="U125" s="981">
        <f t="shared" ref="U125" si="840">U118*R114</f>
        <v>-999.64541791470367</v>
      </c>
      <c r="V125" s="981">
        <f t="shared" ref="V125" si="841">V118*S114</f>
        <v>-999.64541791470367</v>
      </c>
      <c r="W125" s="981">
        <f t="shared" ref="W125" si="842">W118*T114</f>
        <v>-999.64541791470367</v>
      </c>
      <c r="X125" s="981">
        <f t="shared" ref="X125" si="843">X118*U114</f>
        <v>-999.64541791470367</v>
      </c>
      <c r="Y125" s="981">
        <f t="shared" ref="Y125" si="844">Y118*V114</f>
        <v>270263.53394130117</v>
      </c>
      <c r="Z125" s="981">
        <f t="shared" ref="Z125" si="845">Z118*W114</f>
        <v>-999.64541791470367</v>
      </c>
      <c r="AA125" s="981">
        <f t="shared" ref="AA125" si="846">AA118*X114</f>
        <v>-999.64541791470367</v>
      </c>
      <c r="AB125" s="981">
        <f t="shared" ref="AB125" si="847">AB118*Y114</f>
        <v>-999.64541791470367</v>
      </c>
      <c r="AC125" s="981">
        <f t="shared" ref="AC125" si="848">AC118*Z114</f>
        <v>-999.64541791470367</v>
      </c>
    </row>
    <row r="126" spans="1:29">
      <c r="A126" s="975" t="s">
        <v>1037</v>
      </c>
      <c r="B126" s="973"/>
      <c r="C126" s="979"/>
      <c r="D126" s="979"/>
      <c r="E126" s="979"/>
      <c r="F126" s="979"/>
      <c r="G126" s="981">
        <f>G119*C114</f>
        <v>-45499.012657814819</v>
      </c>
      <c r="H126" s="981">
        <f t="shared" ref="H126" si="849">H119*D114</f>
        <v>-999.64541791470083</v>
      </c>
      <c r="I126" s="981">
        <f t="shared" ref="I126" si="850">I119*E114</f>
        <v>-999.64541791470367</v>
      </c>
      <c r="J126" s="981">
        <f t="shared" ref="J126" si="851">J119*F114</f>
        <v>-999.64541791470367</v>
      </c>
      <c r="K126" s="981">
        <f t="shared" ref="K126" si="852">K119*G114</f>
        <v>-999.64541791470367</v>
      </c>
      <c r="L126" s="981">
        <f t="shared" ref="L126" si="853">L119*H114</f>
        <v>54656.940365584298</v>
      </c>
      <c r="M126" s="981">
        <f t="shared" ref="M126" si="854">M119*I114</f>
        <v>-999.64541791470367</v>
      </c>
      <c r="N126" s="981">
        <f t="shared" ref="N126" si="855">N119*J114</f>
        <v>-999.64541791470367</v>
      </c>
      <c r="O126" s="981">
        <f t="shared" ref="O126" si="856">O119*K114</f>
        <v>-999.64541791470367</v>
      </c>
      <c r="P126" s="981">
        <f t="shared" ref="P126" si="857">P119*L114</f>
        <v>-999.64541791470367</v>
      </c>
      <c r="Q126" s="981">
        <f t="shared" ref="Q126" si="858">Q119*M114</f>
        <v>-999.64541791470367</v>
      </c>
      <c r="R126" s="981">
        <f t="shared" ref="R126" si="859">R119*N114</f>
        <v>171046.89509526631</v>
      </c>
      <c r="S126" s="981">
        <f t="shared" ref="S126" si="860">S119*O114</f>
        <v>-999.64541791470367</v>
      </c>
      <c r="T126" s="981">
        <f t="shared" ref="T126" si="861">T119*P114</f>
        <v>-999.64541791470367</v>
      </c>
      <c r="U126" s="981">
        <f t="shared" ref="U126" si="862">U119*Q114</f>
        <v>-999.64541791470367</v>
      </c>
      <c r="V126" s="981">
        <f t="shared" ref="V126" si="863">V119*R114</f>
        <v>-999.64541791470367</v>
      </c>
      <c r="W126" s="981">
        <f t="shared" ref="W126" si="864">W119*S114</f>
        <v>-999.64541791470367</v>
      </c>
      <c r="X126" s="981">
        <f t="shared" ref="X126" si="865">X119*T114</f>
        <v>-999.64541791470367</v>
      </c>
      <c r="Y126" s="981">
        <f t="shared" ref="Y126" si="866">Y119*U114</f>
        <v>-999.64541791470367</v>
      </c>
      <c r="Z126" s="981">
        <f t="shared" ref="Z126" si="867">Z119*V114</f>
        <v>270263.53394130117</v>
      </c>
      <c r="AA126" s="981">
        <f t="shared" ref="AA126" si="868">AA119*W114</f>
        <v>-999.64541791470367</v>
      </c>
      <c r="AB126" s="981">
        <f t="shared" ref="AB126" si="869">AB119*X114</f>
        <v>-999.64541791470367</v>
      </c>
      <c r="AC126" s="981">
        <f t="shared" ref="AC126" si="870">AC119*Y114</f>
        <v>-999.64541791470367</v>
      </c>
    </row>
    <row r="127" spans="1:29">
      <c r="A127" s="975" t="s">
        <v>1038</v>
      </c>
      <c r="B127" s="973"/>
      <c r="C127" s="979"/>
      <c r="D127" s="979"/>
      <c r="E127" s="979"/>
      <c r="F127" s="979"/>
      <c r="G127" s="981"/>
      <c r="H127" s="981">
        <f>H120*C114</f>
        <v>-45499.012657814819</v>
      </c>
      <c r="I127" s="981">
        <f t="shared" ref="I127" si="871">I120*D114</f>
        <v>-999.64541791470083</v>
      </c>
      <c r="J127" s="981">
        <f t="shared" ref="J127" si="872">J120*E114</f>
        <v>-999.64541791470367</v>
      </c>
      <c r="K127" s="981">
        <f t="shared" ref="K127" si="873">K120*F114</f>
        <v>-999.64541791470367</v>
      </c>
      <c r="L127" s="981">
        <f t="shared" ref="L127" si="874">L120*G114</f>
        <v>-999.64541791470367</v>
      </c>
      <c r="M127" s="981">
        <f t="shared" ref="M127" si="875">M120*H114</f>
        <v>54656.940365584298</v>
      </c>
      <c r="N127" s="981">
        <f t="shared" ref="N127" si="876">N120*I114</f>
        <v>-999.64541791470367</v>
      </c>
      <c r="O127" s="981">
        <f t="shared" ref="O127" si="877">O120*J114</f>
        <v>-999.64541791470367</v>
      </c>
      <c r="P127" s="981">
        <f t="shared" ref="P127" si="878">P120*K114</f>
        <v>-999.64541791470367</v>
      </c>
      <c r="Q127" s="981">
        <f t="shared" ref="Q127" si="879">Q120*L114</f>
        <v>-999.64541791470367</v>
      </c>
      <c r="R127" s="981">
        <f t="shared" ref="R127" si="880">R120*M114</f>
        <v>-999.64541791470367</v>
      </c>
      <c r="S127" s="981">
        <f t="shared" ref="S127" si="881">S120*N114</f>
        <v>171046.89509526631</v>
      </c>
      <c r="T127" s="981">
        <f t="shared" ref="T127" si="882">T120*O114</f>
        <v>-999.64541791470367</v>
      </c>
      <c r="U127" s="981">
        <f t="shared" ref="U127" si="883">U120*P114</f>
        <v>-999.64541791470367</v>
      </c>
      <c r="V127" s="981">
        <f t="shared" ref="V127" si="884">V120*Q114</f>
        <v>-999.64541791470367</v>
      </c>
      <c r="W127" s="981">
        <f t="shared" ref="W127" si="885">W120*R114</f>
        <v>-999.64541791470367</v>
      </c>
      <c r="X127" s="981">
        <f t="shared" ref="X127" si="886">X120*S114</f>
        <v>-999.64541791470367</v>
      </c>
      <c r="Y127" s="981">
        <f t="shared" ref="Y127" si="887">Y120*T114</f>
        <v>-999.64541791470367</v>
      </c>
      <c r="Z127" s="981">
        <f t="shared" ref="Z127" si="888">Z120*U114</f>
        <v>-999.64541791470367</v>
      </c>
      <c r="AA127" s="981">
        <f t="shared" ref="AA127" si="889">AA120*V114</f>
        <v>270263.53394130117</v>
      </c>
      <c r="AB127" s="981">
        <f t="shared" ref="AB127" si="890">AB120*W114</f>
        <v>-999.64541791470367</v>
      </c>
      <c r="AC127" s="981">
        <f t="shared" ref="AC127" si="891">AC120*X114</f>
        <v>-999.64541791470367</v>
      </c>
    </row>
    <row r="128" spans="1:29">
      <c r="A128" s="975" t="s">
        <v>1039</v>
      </c>
      <c r="B128" s="973"/>
      <c r="C128" s="979"/>
      <c r="D128" s="979"/>
      <c r="E128" s="979"/>
      <c r="F128" s="979"/>
      <c r="G128" s="981"/>
      <c r="H128" s="981"/>
      <c r="I128" s="981">
        <f>I121*H114</f>
        <v>0</v>
      </c>
      <c r="J128" s="981">
        <f t="shared" ref="J128" si="892">J121*I114</f>
        <v>0</v>
      </c>
      <c r="K128" s="981">
        <f t="shared" ref="K128" si="893">K121*J114</f>
        <v>0</v>
      </c>
      <c r="L128" s="981">
        <f t="shared" ref="L128" si="894">L121*K114</f>
        <v>0</v>
      </c>
      <c r="M128" s="981">
        <f t="shared" ref="M128" si="895">M121*L114</f>
        <v>0</v>
      </c>
      <c r="N128" s="981">
        <f t="shared" ref="N128" si="896">N121*M114</f>
        <v>0</v>
      </c>
      <c r="O128" s="981">
        <f t="shared" ref="O128" si="897">O121*N114</f>
        <v>0</v>
      </c>
      <c r="P128" s="981">
        <f t="shared" ref="P128" si="898">P121*O114</f>
        <v>0</v>
      </c>
      <c r="Q128" s="981">
        <f t="shared" ref="Q128" si="899">Q121*P114</f>
        <v>0</v>
      </c>
      <c r="R128" s="981">
        <f t="shared" ref="R128" si="900">R121*Q114</f>
        <v>0</v>
      </c>
      <c r="S128" s="981">
        <f t="shared" ref="S128" si="901">S121*R114</f>
        <v>0</v>
      </c>
      <c r="T128" s="981">
        <f t="shared" ref="T128" si="902">T121*S114</f>
        <v>0</v>
      </c>
      <c r="U128" s="981">
        <f t="shared" ref="U128" si="903">U121*T114</f>
        <v>0</v>
      </c>
      <c r="V128" s="981">
        <f t="shared" ref="V128" si="904">V121*U114</f>
        <v>0</v>
      </c>
      <c r="W128" s="981">
        <f t="shared" ref="W128" si="905">W121*V114</f>
        <v>0</v>
      </c>
      <c r="X128" s="981">
        <f t="shared" ref="X128" si="906">X121*W114</f>
        <v>0</v>
      </c>
      <c r="Y128" s="981">
        <f t="shared" ref="Y128" si="907">Y121*X114</f>
        <v>0</v>
      </c>
      <c r="Z128" s="981">
        <f t="shared" ref="Z128" si="908">Z121*Y114</f>
        <v>0</v>
      </c>
      <c r="AA128" s="981">
        <f t="shared" ref="AA128" si="909">AA121*Z114</f>
        <v>0</v>
      </c>
      <c r="AB128" s="981">
        <f t="shared" ref="AB128" si="910">AB121*AA114</f>
        <v>0</v>
      </c>
      <c r="AC128" s="981">
        <f t="shared" ref="AC128" si="911">AC121*AB114</f>
        <v>0</v>
      </c>
    </row>
    <row r="129" spans="1:29" ht="15.75" thickBot="1">
      <c r="A129" s="982" t="s">
        <v>1174</v>
      </c>
      <c r="B129" s="983"/>
      <c r="C129" s="984">
        <f>SUM(C122:C128)</f>
        <v>0</v>
      </c>
      <c r="D129" s="984">
        <f t="shared" ref="D129:V129" si="912">SUM(D122:D128)</f>
        <v>-45499.012657814819</v>
      </c>
      <c r="E129" s="984">
        <f t="shared" si="912"/>
        <v>-46498.658075729523</v>
      </c>
      <c r="F129" s="984">
        <f t="shared" si="912"/>
        <v>-47498.303493644227</v>
      </c>
      <c r="G129" s="984">
        <f t="shared" si="912"/>
        <v>-48497.948911558924</v>
      </c>
      <c r="H129" s="984">
        <f t="shared" si="912"/>
        <v>-49497.594329473628</v>
      </c>
      <c r="I129" s="984">
        <f t="shared" si="912"/>
        <v>50658.358693925482</v>
      </c>
      <c r="J129" s="984">
        <f t="shared" si="912"/>
        <v>50658.358693925482</v>
      </c>
      <c r="K129" s="984">
        <f t="shared" si="912"/>
        <v>50658.358693925482</v>
      </c>
      <c r="L129" s="984">
        <f t="shared" si="912"/>
        <v>50658.358693925482</v>
      </c>
      <c r="M129" s="984">
        <f t="shared" si="912"/>
        <v>50658.358693925482</v>
      </c>
      <c r="N129" s="984">
        <f t="shared" si="912"/>
        <v>-4998.2270895735182</v>
      </c>
      <c r="O129" s="984">
        <f t="shared" si="912"/>
        <v>167048.31342360753</v>
      </c>
      <c r="P129" s="984">
        <f t="shared" si="912"/>
        <v>167048.31342360753</v>
      </c>
      <c r="Q129" s="984">
        <f t="shared" si="912"/>
        <v>167048.31342360753</v>
      </c>
      <c r="R129" s="984">
        <f t="shared" si="912"/>
        <v>167048.3134236075</v>
      </c>
      <c r="S129" s="984">
        <f t="shared" si="912"/>
        <v>167048.3134236075</v>
      </c>
      <c r="T129" s="984">
        <f t="shared" si="912"/>
        <v>-4998.2270895735182</v>
      </c>
      <c r="U129" s="984">
        <f t="shared" si="912"/>
        <v>-4998.2270895735182</v>
      </c>
      <c r="V129" s="984">
        <f t="shared" si="912"/>
        <v>-4998.2270895735182</v>
      </c>
      <c r="W129" s="984">
        <f t="shared" ref="W129:AC129" si="913">SUM(W122:W128)</f>
        <v>266264.95226964226</v>
      </c>
      <c r="X129" s="984">
        <f t="shared" si="913"/>
        <v>266224.9664529257</v>
      </c>
      <c r="Y129" s="984">
        <f t="shared" si="913"/>
        <v>266184.98063620913</v>
      </c>
      <c r="Z129" s="984">
        <f t="shared" si="913"/>
        <v>266144.99481949257</v>
      </c>
      <c r="AA129" s="984">
        <f t="shared" si="913"/>
        <v>266105.009002776</v>
      </c>
      <c r="AB129" s="984">
        <f t="shared" si="913"/>
        <v>-5198.1561731564598</v>
      </c>
      <c r="AC129" s="984">
        <f t="shared" si="913"/>
        <v>-5238.1419898730474</v>
      </c>
    </row>
    <row r="130" spans="1:29">
      <c r="A130" s="995"/>
      <c r="B130" s="973"/>
      <c r="C130" s="981"/>
      <c r="D130" s="981"/>
      <c r="E130" s="981"/>
      <c r="F130" s="981"/>
      <c r="G130" s="981"/>
      <c r="H130" s="981"/>
      <c r="I130" s="981"/>
      <c r="J130" s="981"/>
      <c r="K130" s="981"/>
      <c r="L130" s="981"/>
      <c r="M130" s="981"/>
      <c r="N130" s="981"/>
      <c r="O130" s="981"/>
      <c r="P130" s="981"/>
      <c r="Q130" s="981"/>
      <c r="R130" s="981"/>
      <c r="S130" s="981"/>
      <c r="T130" s="981"/>
      <c r="U130" s="981"/>
      <c r="V130" s="981"/>
      <c r="W130" s="830"/>
    </row>
    <row r="131" spans="1:29" ht="15.75" thickBot="1">
      <c r="A131" s="1524" t="s">
        <v>1183</v>
      </c>
      <c r="B131" s="1525"/>
      <c r="C131" s="1525"/>
      <c r="D131" s="1525"/>
      <c r="E131" s="1525"/>
      <c r="F131" s="1525"/>
      <c r="G131" s="1525"/>
      <c r="H131" s="1525"/>
      <c r="I131" s="1525"/>
      <c r="J131" s="1525"/>
      <c r="K131" s="1525"/>
      <c r="L131" s="1525"/>
      <c r="M131" s="1525"/>
      <c r="N131" s="1525"/>
      <c r="O131" s="1525"/>
      <c r="P131" s="1525"/>
      <c r="Q131" s="1525"/>
      <c r="R131" s="1525"/>
      <c r="S131" s="1525"/>
      <c r="T131" s="1525"/>
      <c r="U131" s="1525"/>
      <c r="V131" s="1525"/>
    </row>
    <row r="132" spans="1:29">
      <c r="A132" s="1516" t="s">
        <v>1032</v>
      </c>
      <c r="B132" s="1517"/>
      <c r="C132" s="971">
        <v>1</v>
      </c>
      <c r="D132" s="971">
        <v>2</v>
      </c>
      <c r="E132" s="971">
        <v>3</v>
      </c>
      <c r="F132" s="971">
        <v>4</v>
      </c>
      <c r="G132" s="971">
        <v>5</v>
      </c>
      <c r="H132" s="971">
        <v>6</v>
      </c>
      <c r="I132" s="971">
        <v>7</v>
      </c>
      <c r="J132" s="971">
        <v>8</v>
      </c>
      <c r="K132" s="971">
        <v>9</v>
      </c>
      <c r="L132" s="971">
        <v>10</v>
      </c>
      <c r="M132" s="971">
        <v>11</v>
      </c>
      <c r="N132" s="971">
        <v>12</v>
      </c>
      <c r="O132" s="971">
        <v>13</v>
      </c>
      <c r="P132" s="971">
        <v>14</v>
      </c>
      <c r="Q132" s="971">
        <v>15</v>
      </c>
      <c r="R132" s="971">
        <v>16</v>
      </c>
      <c r="S132" s="971">
        <v>17</v>
      </c>
      <c r="T132" s="971">
        <v>18</v>
      </c>
      <c r="U132" s="971">
        <v>19</v>
      </c>
      <c r="V132" s="971">
        <v>20</v>
      </c>
      <c r="W132" s="971">
        <v>21</v>
      </c>
      <c r="X132" s="971">
        <v>22</v>
      </c>
      <c r="Y132" s="971">
        <v>23</v>
      </c>
      <c r="Z132" s="971">
        <v>24</v>
      </c>
      <c r="AA132" s="971">
        <v>25</v>
      </c>
      <c r="AB132" s="971">
        <v>26</v>
      </c>
      <c r="AC132" s="971">
        <v>27</v>
      </c>
    </row>
    <row r="133" spans="1:29">
      <c r="A133" s="972" t="s">
        <v>1173</v>
      </c>
      <c r="B133" s="973"/>
      <c r="C133" s="974">
        <f>'2.7. Agroforestry (1ha)'!E74</f>
        <v>-1690.7599731356895</v>
      </c>
      <c r="D133" s="974">
        <f>'2.7. Agroforestry (1ha)'!F74</f>
        <v>128.96981793908253</v>
      </c>
      <c r="E133" s="974">
        <f>'2.7. Agroforestry (1ha)'!G74</f>
        <v>88.753285984678399</v>
      </c>
      <c r="F133" s="974">
        <f>'2.7. Agroforestry (1ha)'!H74</f>
        <v>88.522570746862499</v>
      </c>
      <c r="G133" s="974">
        <f>'2.7. Agroforestry (1ha)'!I74</f>
        <v>62.636321063919667</v>
      </c>
      <c r="H133" s="974">
        <f>'2.7. Agroforestry (1ha)'!J74</f>
        <v>1201.1928559412108</v>
      </c>
      <c r="I133" s="974">
        <f>'2.7. Agroforestry (1ha)'!K74</f>
        <v>87.830425033414826</v>
      </c>
      <c r="J133" s="974">
        <f>'2.7. Agroforestry (1ha)'!L74</f>
        <v>87.59970979559894</v>
      </c>
      <c r="K133" s="974">
        <f>'2.7. Agroforestry (1ha)'!M74</f>
        <v>2301.5985695121217</v>
      </c>
      <c r="L133" s="974">
        <f>'2.7. Agroforestry (1ha)'!N74</f>
        <v>61.713460112656108</v>
      </c>
      <c r="M133" s="974">
        <f>'2.7. Agroforestry (1ha)'!O74</f>
        <v>86.907564082151268</v>
      </c>
      <c r="N133" s="974">
        <f>'2.7. Agroforestry (1ha)'!P74</f>
        <v>86.676848844335382</v>
      </c>
      <c r="O133" s="974">
        <f>'2.7. Agroforestry (1ha)'!Q74</f>
        <v>86.446133606519496</v>
      </c>
      <c r="P133" s="974">
        <f>'2.7. Agroforestry (1ha)'!R74</f>
        <v>86.215418368703595</v>
      </c>
      <c r="Q133" s="974">
        <f>'2.7. Agroforestry (1ha)'!S74</f>
        <v>60.790599161392549</v>
      </c>
      <c r="R133" s="974">
        <f>'2.7. Agroforestry (1ha)'!T74</f>
        <v>85.753987893071823</v>
      </c>
      <c r="S133" s="974">
        <f>'2.7. Agroforestry (1ha)'!U74</f>
        <v>85.523272655255923</v>
      </c>
      <c r="T133" s="974">
        <f>'2.7. Agroforestry (1ha)'!V74</f>
        <v>85.292557417440023</v>
      </c>
      <c r="U133" s="974">
        <f>'2.7. Agroforestry (1ha)'!W74</f>
        <v>85.061842179624136</v>
      </c>
      <c r="V133" s="974">
        <f>'2.7. Agroforestry (1ha)'!X74</f>
        <v>87949.137850596046</v>
      </c>
      <c r="W133" s="974">
        <f>'2.7. Agroforestry (1ha)'!Y74</f>
        <v>84.600411703992336</v>
      </c>
      <c r="X133" s="974">
        <f>'2.7. Agroforestry (1ha)'!Z74</f>
        <v>84.369696466176492</v>
      </c>
      <c r="Y133" s="974">
        <f>'2.7. Agroforestry (1ha)'!AA74</f>
        <v>84.13898122836062</v>
      </c>
      <c r="Z133" s="974">
        <f>'2.7. Agroforestry (1ha)'!AB74</f>
        <v>83.908265990544649</v>
      </c>
      <c r="AA133" s="974">
        <f>'2.7. Agroforestry (1ha)'!AC74</f>
        <v>58.944877258865404</v>
      </c>
      <c r="AB133" s="974">
        <f>'2.7. Agroforestry (1ha)'!AD74</f>
        <v>83.446835514912948</v>
      </c>
      <c r="AC133" s="974">
        <f>'2.7. Agroforestry (1ha)'!AE74</f>
        <v>83.21612027709709</v>
      </c>
    </row>
    <row r="134" spans="1:29">
      <c r="A134" s="975" t="s">
        <v>1166</v>
      </c>
      <c r="B134" s="976"/>
      <c r="C134" s="977">
        <v>0</v>
      </c>
      <c r="D134" s="977">
        <v>0</v>
      </c>
      <c r="E134" s="977">
        <v>0</v>
      </c>
      <c r="F134" s="977">
        <v>0</v>
      </c>
      <c r="G134" s="977">
        <v>0</v>
      </c>
      <c r="H134" s="977">
        <v>0</v>
      </c>
      <c r="I134" s="977">
        <v>0</v>
      </c>
      <c r="J134" s="977">
        <v>0</v>
      </c>
      <c r="K134" s="977">
        <v>0</v>
      </c>
      <c r="L134" s="977">
        <v>0</v>
      </c>
      <c r="M134" s="977">
        <v>0</v>
      </c>
      <c r="N134" s="977">
        <v>0</v>
      </c>
      <c r="O134" s="977">
        <v>0</v>
      </c>
      <c r="P134" s="977">
        <v>0</v>
      </c>
      <c r="Q134" s="977">
        <v>0</v>
      </c>
      <c r="R134" s="977">
        <v>0</v>
      </c>
      <c r="S134" s="977">
        <v>0</v>
      </c>
      <c r="T134" s="977">
        <v>0</v>
      </c>
      <c r="U134" s="977">
        <v>0</v>
      </c>
      <c r="V134" s="977">
        <v>0</v>
      </c>
      <c r="W134" s="977">
        <v>1</v>
      </c>
      <c r="X134" s="977">
        <v>2</v>
      </c>
      <c r="Y134" s="977">
        <v>3</v>
      </c>
      <c r="Z134" s="977">
        <v>4</v>
      </c>
      <c r="AA134" s="977">
        <v>5</v>
      </c>
      <c r="AB134" s="977">
        <v>6</v>
      </c>
      <c r="AC134" s="977">
        <v>7</v>
      </c>
    </row>
    <row r="135" spans="1:29">
      <c r="A135" s="975" t="s">
        <v>1167</v>
      </c>
      <c r="B135" s="976"/>
      <c r="C135" s="977"/>
      <c r="D135" s="978">
        <f>$C$13*20%</f>
        <v>6</v>
      </c>
      <c r="E135" s="978">
        <f>D135</f>
        <v>6</v>
      </c>
      <c r="F135" s="978">
        <f t="shared" ref="F135" si="914">E135</f>
        <v>6</v>
      </c>
      <c r="G135" s="978">
        <f t="shared" ref="G135:G136" si="915">F135</f>
        <v>6</v>
      </c>
      <c r="H135" s="978">
        <f t="shared" ref="H135:H137" si="916">G135</f>
        <v>6</v>
      </c>
      <c r="I135" s="978">
        <f t="shared" ref="I135:I138" si="917">H135</f>
        <v>6</v>
      </c>
      <c r="J135" s="978">
        <f t="shared" ref="J135:J139" si="918">I135</f>
        <v>6</v>
      </c>
      <c r="K135" s="978">
        <f t="shared" ref="K135:K140" si="919">J135</f>
        <v>6</v>
      </c>
      <c r="L135" s="978">
        <f t="shared" ref="L135:L140" si="920">K135</f>
        <v>6</v>
      </c>
      <c r="M135" s="978">
        <f t="shared" ref="M135:M140" si="921">L135</f>
        <v>6</v>
      </c>
      <c r="N135" s="978">
        <f t="shared" ref="N135:N140" si="922">M135</f>
        <v>6</v>
      </c>
      <c r="O135" s="978">
        <f t="shared" ref="O135:O140" si="923">N135</f>
        <v>6</v>
      </c>
      <c r="P135" s="978">
        <f t="shared" ref="P135:P140" si="924">O135</f>
        <v>6</v>
      </c>
      <c r="Q135" s="978">
        <f t="shared" ref="Q135:Q140" si="925">P135</f>
        <v>6</v>
      </c>
      <c r="R135" s="978">
        <f t="shared" ref="R135:R140" si="926">Q135</f>
        <v>6</v>
      </c>
      <c r="S135" s="978">
        <f t="shared" ref="S135:S140" si="927">R135</f>
        <v>6</v>
      </c>
      <c r="T135" s="978">
        <f t="shared" ref="T135:T140" si="928">S135</f>
        <v>6</v>
      </c>
      <c r="U135" s="978">
        <f t="shared" ref="U135:U140" si="929">T135</f>
        <v>6</v>
      </c>
      <c r="V135" s="978">
        <f t="shared" ref="V135:V140" si="930">U135</f>
        <v>6</v>
      </c>
      <c r="W135" s="978">
        <f t="shared" ref="W135:W140" si="931">V135</f>
        <v>6</v>
      </c>
      <c r="X135" s="978">
        <f t="shared" ref="X135:X140" si="932">W135</f>
        <v>6</v>
      </c>
      <c r="Y135" s="978">
        <f t="shared" ref="Y135:Y140" si="933">X135</f>
        <v>6</v>
      </c>
      <c r="Z135" s="978">
        <f t="shared" ref="Z135:Z140" si="934">Y135</f>
        <v>6</v>
      </c>
      <c r="AA135" s="978">
        <f t="shared" ref="AA135:AA140" si="935">Z135</f>
        <v>6</v>
      </c>
      <c r="AB135" s="978">
        <f t="shared" ref="AB135:AB140" si="936">AA135</f>
        <v>6</v>
      </c>
      <c r="AC135" s="978">
        <f t="shared" ref="AC135:AC140" si="937">AB135</f>
        <v>6</v>
      </c>
    </row>
    <row r="136" spans="1:29">
      <c r="A136" s="975" t="s">
        <v>1168</v>
      </c>
      <c r="B136" s="976"/>
      <c r="C136" s="977"/>
      <c r="D136" s="978"/>
      <c r="E136" s="978">
        <f>D135</f>
        <v>6</v>
      </c>
      <c r="F136" s="978">
        <f>E136</f>
        <v>6</v>
      </c>
      <c r="G136" s="978">
        <f t="shared" si="915"/>
        <v>6</v>
      </c>
      <c r="H136" s="978">
        <f t="shared" si="916"/>
        <v>6</v>
      </c>
      <c r="I136" s="978">
        <f t="shared" si="917"/>
        <v>6</v>
      </c>
      <c r="J136" s="978">
        <f t="shared" si="918"/>
        <v>6</v>
      </c>
      <c r="K136" s="978">
        <f t="shared" si="919"/>
        <v>6</v>
      </c>
      <c r="L136" s="978">
        <f t="shared" si="920"/>
        <v>6</v>
      </c>
      <c r="M136" s="978">
        <f t="shared" si="921"/>
        <v>6</v>
      </c>
      <c r="N136" s="978">
        <f t="shared" si="922"/>
        <v>6</v>
      </c>
      <c r="O136" s="978">
        <f t="shared" si="923"/>
        <v>6</v>
      </c>
      <c r="P136" s="978">
        <f t="shared" si="924"/>
        <v>6</v>
      </c>
      <c r="Q136" s="978">
        <f t="shared" si="925"/>
        <v>6</v>
      </c>
      <c r="R136" s="978">
        <f t="shared" si="926"/>
        <v>6</v>
      </c>
      <c r="S136" s="978">
        <f t="shared" si="927"/>
        <v>6</v>
      </c>
      <c r="T136" s="978">
        <f t="shared" si="928"/>
        <v>6</v>
      </c>
      <c r="U136" s="978">
        <f t="shared" si="929"/>
        <v>6</v>
      </c>
      <c r="V136" s="978">
        <f t="shared" si="930"/>
        <v>6</v>
      </c>
      <c r="W136" s="978">
        <f t="shared" si="931"/>
        <v>6</v>
      </c>
      <c r="X136" s="978">
        <f t="shared" si="932"/>
        <v>6</v>
      </c>
      <c r="Y136" s="978">
        <f t="shared" si="933"/>
        <v>6</v>
      </c>
      <c r="Z136" s="978">
        <f t="shared" si="934"/>
        <v>6</v>
      </c>
      <c r="AA136" s="978">
        <f t="shared" si="935"/>
        <v>6</v>
      </c>
      <c r="AB136" s="978">
        <f t="shared" si="936"/>
        <v>6</v>
      </c>
      <c r="AC136" s="978">
        <f t="shared" si="937"/>
        <v>6</v>
      </c>
    </row>
    <row r="137" spans="1:29">
      <c r="A137" s="975" t="s">
        <v>1169</v>
      </c>
      <c r="B137" s="976"/>
      <c r="C137" s="977"/>
      <c r="D137" s="978"/>
      <c r="E137" s="978"/>
      <c r="F137" s="978">
        <f>E136</f>
        <v>6</v>
      </c>
      <c r="G137" s="978">
        <f>F137</f>
        <v>6</v>
      </c>
      <c r="H137" s="978">
        <f t="shared" si="916"/>
        <v>6</v>
      </c>
      <c r="I137" s="978">
        <f t="shared" si="917"/>
        <v>6</v>
      </c>
      <c r="J137" s="978">
        <f t="shared" si="918"/>
        <v>6</v>
      </c>
      <c r="K137" s="978">
        <f t="shared" si="919"/>
        <v>6</v>
      </c>
      <c r="L137" s="978">
        <f t="shared" si="920"/>
        <v>6</v>
      </c>
      <c r="M137" s="978">
        <f t="shared" si="921"/>
        <v>6</v>
      </c>
      <c r="N137" s="978">
        <f t="shared" si="922"/>
        <v>6</v>
      </c>
      <c r="O137" s="978">
        <f t="shared" si="923"/>
        <v>6</v>
      </c>
      <c r="P137" s="978">
        <f t="shared" si="924"/>
        <v>6</v>
      </c>
      <c r="Q137" s="978">
        <f t="shared" si="925"/>
        <v>6</v>
      </c>
      <c r="R137" s="978">
        <f t="shared" si="926"/>
        <v>6</v>
      </c>
      <c r="S137" s="978">
        <f t="shared" si="927"/>
        <v>6</v>
      </c>
      <c r="T137" s="978">
        <f t="shared" si="928"/>
        <v>6</v>
      </c>
      <c r="U137" s="978">
        <f t="shared" si="929"/>
        <v>6</v>
      </c>
      <c r="V137" s="978">
        <f t="shared" si="930"/>
        <v>6</v>
      </c>
      <c r="W137" s="978">
        <f t="shared" si="931"/>
        <v>6</v>
      </c>
      <c r="X137" s="978">
        <f t="shared" si="932"/>
        <v>6</v>
      </c>
      <c r="Y137" s="978">
        <f t="shared" si="933"/>
        <v>6</v>
      </c>
      <c r="Z137" s="978">
        <f t="shared" si="934"/>
        <v>6</v>
      </c>
      <c r="AA137" s="978">
        <f t="shared" si="935"/>
        <v>6</v>
      </c>
      <c r="AB137" s="978">
        <f t="shared" si="936"/>
        <v>6</v>
      </c>
      <c r="AC137" s="978">
        <f t="shared" si="937"/>
        <v>6</v>
      </c>
    </row>
    <row r="138" spans="1:29">
      <c r="A138" s="975" t="s">
        <v>1170</v>
      </c>
      <c r="B138" s="976"/>
      <c r="C138" s="977"/>
      <c r="D138" s="978"/>
      <c r="E138" s="978"/>
      <c r="F138" s="978"/>
      <c r="G138" s="994">
        <f>F137</f>
        <v>6</v>
      </c>
      <c r="H138" s="977">
        <f>G138</f>
        <v>6</v>
      </c>
      <c r="I138" s="977">
        <f t="shared" si="917"/>
        <v>6</v>
      </c>
      <c r="J138" s="977">
        <f t="shared" si="918"/>
        <v>6</v>
      </c>
      <c r="K138" s="977">
        <f t="shared" si="919"/>
        <v>6</v>
      </c>
      <c r="L138" s="977">
        <f t="shared" si="920"/>
        <v>6</v>
      </c>
      <c r="M138" s="977">
        <f t="shared" si="921"/>
        <v>6</v>
      </c>
      <c r="N138" s="977">
        <f t="shared" si="922"/>
        <v>6</v>
      </c>
      <c r="O138" s="977">
        <f t="shared" si="923"/>
        <v>6</v>
      </c>
      <c r="P138" s="977">
        <f t="shared" si="924"/>
        <v>6</v>
      </c>
      <c r="Q138" s="977">
        <f t="shared" si="925"/>
        <v>6</v>
      </c>
      <c r="R138" s="977">
        <f t="shared" si="926"/>
        <v>6</v>
      </c>
      <c r="S138" s="977">
        <f t="shared" si="927"/>
        <v>6</v>
      </c>
      <c r="T138" s="977">
        <f t="shared" si="928"/>
        <v>6</v>
      </c>
      <c r="U138" s="977">
        <f t="shared" si="929"/>
        <v>6</v>
      </c>
      <c r="V138" s="977">
        <f t="shared" si="930"/>
        <v>6</v>
      </c>
      <c r="W138" s="977">
        <f t="shared" si="931"/>
        <v>6</v>
      </c>
      <c r="X138" s="977">
        <f t="shared" si="932"/>
        <v>6</v>
      </c>
      <c r="Y138" s="977">
        <f t="shared" si="933"/>
        <v>6</v>
      </c>
      <c r="Z138" s="977">
        <f t="shared" si="934"/>
        <v>6</v>
      </c>
      <c r="AA138" s="977">
        <f t="shared" si="935"/>
        <v>6</v>
      </c>
      <c r="AB138" s="977">
        <f t="shared" si="936"/>
        <v>6</v>
      </c>
      <c r="AC138" s="977">
        <f t="shared" si="937"/>
        <v>6</v>
      </c>
    </row>
    <row r="139" spans="1:29">
      <c r="A139" s="975" t="s">
        <v>1171</v>
      </c>
      <c r="B139" s="976"/>
      <c r="C139" s="977"/>
      <c r="D139" s="978"/>
      <c r="E139" s="978"/>
      <c r="F139" s="978"/>
      <c r="G139" s="977"/>
      <c r="H139" s="994">
        <f>G138</f>
        <v>6</v>
      </c>
      <c r="I139" s="977">
        <f>H139</f>
        <v>6</v>
      </c>
      <c r="J139" s="977">
        <f t="shared" si="918"/>
        <v>6</v>
      </c>
      <c r="K139" s="977">
        <f t="shared" si="919"/>
        <v>6</v>
      </c>
      <c r="L139" s="977">
        <f t="shared" si="920"/>
        <v>6</v>
      </c>
      <c r="M139" s="977">
        <f t="shared" si="921"/>
        <v>6</v>
      </c>
      <c r="N139" s="977">
        <f t="shared" si="922"/>
        <v>6</v>
      </c>
      <c r="O139" s="977">
        <f t="shared" si="923"/>
        <v>6</v>
      </c>
      <c r="P139" s="977">
        <f t="shared" si="924"/>
        <v>6</v>
      </c>
      <c r="Q139" s="977">
        <f t="shared" si="925"/>
        <v>6</v>
      </c>
      <c r="R139" s="977">
        <f t="shared" si="926"/>
        <v>6</v>
      </c>
      <c r="S139" s="977">
        <f t="shared" si="927"/>
        <v>6</v>
      </c>
      <c r="T139" s="977">
        <f t="shared" si="928"/>
        <v>6</v>
      </c>
      <c r="U139" s="977">
        <f t="shared" si="929"/>
        <v>6</v>
      </c>
      <c r="V139" s="977">
        <f t="shared" si="930"/>
        <v>6</v>
      </c>
      <c r="W139" s="977">
        <f t="shared" si="931"/>
        <v>6</v>
      </c>
      <c r="X139" s="977">
        <f t="shared" si="932"/>
        <v>6</v>
      </c>
      <c r="Y139" s="977">
        <f t="shared" si="933"/>
        <v>6</v>
      </c>
      <c r="Z139" s="977">
        <f t="shared" si="934"/>
        <v>6</v>
      </c>
      <c r="AA139" s="977">
        <f t="shared" si="935"/>
        <v>6</v>
      </c>
      <c r="AB139" s="977">
        <f t="shared" si="936"/>
        <v>6</v>
      </c>
      <c r="AC139" s="977">
        <f t="shared" si="937"/>
        <v>6</v>
      </c>
    </row>
    <row r="140" spans="1:29">
      <c r="A140" s="975" t="s">
        <v>1172</v>
      </c>
      <c r="B140" s="976"/>
      <c r="C140" s="977"/>
      <c r="D140" s="978"/>
      <c r="E140" s="978"/>
      <c r="F140" s="978"/>
      <c r="G140" s="977"/>
      <c r="H140" s="977"/>
      <c r="I140" s="977">
        <v>0</v>
      </c>
      <c r="J140" s="977">
        <f>I140</f>
        <v>0</v>
      </c>
      <c r="K140" s="977">
        <f t="shared" si="919"/>
        <v>0</v>
      </c>
      <c r="L140" s="977">
        <f t="shared" si="920"/>
        <v>0</v>
      </c>
      <c r="M140" s="977">
        <f t="shared" si="921"/>
        <v>0</v>
      </c>
      <c r="N140" s="977">
        <f t="shared" si="922"/>
        <v>0</v>
      </c>
      <c r="O140" s="977">
        <f t="shared" si="923"/>
        <v>0</v>
      </c>
      <c r="P140" s="977">
        <f t="shared" si="924"/>
        <v>0</v>
      </c>
      <c r="Q140" s="977">
        <f t="shared" si="925"/>
        <v>0</v>
      </c>
      <c r="R140" s="977">
        <f t="shared" si="926"/>
        <v>0</v>
      </c>
      <c r="S140" s="977">
        <f t="shared" si="927"/>
        <v>0</v>
      </c>
      <c r="T140" s="977">
        <f t="shared" si="928"/>
        <v>0</v>
      </c>
      <c r="U140" s="977">
        <f t="shared" si="929"/>
        <v>0</v>
      </c>
      <c r="V140" s="977">
        <f t="shared" si="930"/>
        <v>0</v>
      </c>
      <c r="W140" s="977">
        <f t="shared" si="931"/>
        <v>0</v>
      </c>
      <c r="X140" s="977">
        <f t="shared" si="932"/>
        <v>0</v>
      </c>
      <c r="Y140" s="977">
        <f t="shared" si="933"/>
        <v>0</v>
      </c>
      <c r="Z140" s="977">
        <f t="shared" si="934"/>
        <v>0</v>
      </c>
      <c r="AA140" s="977">
        <f t="shared" si="935"/>
        <v>0</v>
      </c>
      <c r="AB140" s="977">
        <f t="shared" si="936"/>
        <v>0</v>
      </c>
      <c r="AC140" s="977">
        <f t="shared" si="937"/>
        <v>0</v>
      </c>
    </row>
    <row r="141" spans="1:29">
      <c r="A141" s="975" t="s">
        <v>1033</v>
      </c>
      <c r="B141" s="976"/>
      <c r="C141" s="978">
        <f>C134*C133</f>
        <v>0</v>
      </c>
      <c r="D141" s="978">
        <f>C134*D133</f>
        <v>0</v>
      </c>
      <c r="E141" s="978">
        <f t="shared" ref="E141:V141" si="938">D134*E133</f>
        <v>0</v>
      </c>
      <c r="F141" s="978">
        <f t="shared" si="938"/>
        <v>0</v>
      </c>
      <c r="G141" s="978">
        <f t="shared" si="938"/>
        <v>0</v>
      </c>
      <c r="H141" s="978">
        <f t="shared" si="938"/>
        <v>0</v>
      </c>
      <c r="I141" s="978">
        <f t="shared" si="938"/>
        <v>0</v>
      </c>
      <c r="J141" s="978">
        <f t="shared" si="938"/>
        <v>0</v>
      </c>
      <c r="K141" s="978">
        <f t="shared" si="938"/>
        <v>0</v>
      </c>
      <c r="L141" s="978">
        <f t="shared" si="938"/>
        <v>0</v>
      </c>
      <c r="M141" s="978">
        <f t="shared" si="938"/>
        <v>0</v>
      </c>
      <c r="N141" s="978">
        <f t="shared" si="938"/>
        <v>0</v>
      </c>
      <c r="O141" s="978">
        <f t="shared" si="938"/>
        <v>0</v>
      </c>
      <c r="P141" s="978">
        <f t="shared" si="938"/>
        <v>0</v>
      </c>
      <c r="Q141" s="978">
        <f t="shared" si="938"/>
        <v>0</v>
      </c>
      <c r="R141" s="978">
        <f t="shared" si="938"/>
        <v>0</v>
      </c>
      <c r="S141" s="978">
        <f t="shared" si="938"/>
        <v>0</v>
      </c>
      <c r="T141" s="978">
        <f t="shared" si="938"/>
        <v>0</v>
      </c>
      <c r="U141" s="978">
        <f t="shared" si="938"/>
        <v>0</v>
      </c>
      <c r="V141" s="978">
        <f t="shared" si="938"/>
        <v>0</v>
      </c>
      <c r="W141" s="978">
        <f t="shared" ref="W141" si="939">V134*W133</f>
        <v>0</v>
      </c>
      <c r="X141" s="978">
        <f t="shared" ref="X141" si="940">W134*X133</f>
        <v>84.369696466176492</v>
      </c>
      <c r="Y141" s="978">
        <f t="shared" ref="Y141" si="941">X134*Y133</f>
        <v>168.27796245672124</v>
      </c>
      <c r="Z141" s="978">
        <f t="shared" ref="Z141" si="942">Y134*Z133</f>
        <v>251.72479797163396</v>
      </c>
      <c r="AA141" s="978">
        <f t="shared" ref="AA141" si="943">Z134*AA133</f>
        <v>235.77950903546161</v>
      </c>
      <c r="AB141" s="978">
        <f t="shared" ref="AB141" si="944">AA134*AB133</f>
        <v>417.23417757456474</v>
      </c>
      <c r="AC141" s="978">
        <f t="shared" ref="AC141" si="945">AB134*AC133</f>
        <v>499.29672166258251</v>
      </c>
    </row>
    <row r="142" spans="1:29">
      <c r="A142" s="975" t="s">
        <v>1034</v>
      </c>
      <c r="B142" s="973"/>
      <c r="C142" s="979"/>
      <c r="D142" s="980">
        <f>D135*C133</f>
        <v>-10144.559838814137</v>
      </c>
      <c r="E142" s="980">
        <f t="shared" ref="E142" si="946">E135*D133</f>
        <v>773.81890763449519</v>
      </c>
      <c r="F142" s="980">
        <f t="shared" ref="F142" si="947">F135*E133</f>
        <v>532.51971590807034</v>
      </c>
      <c r="G142" s="980">
        <f t="shared" ref="G142" si="948">G135*F133</f>
        <v>531.13542448117505</v>
      </c>
      <c r="H142" s="980">
        <f t="shared" ref="H142" si="949">H135*G133</f>
        <v>375.817926383518</v>
      </c>
      <c r="I142" s="980">
        <f t="shared" ref="I142" si="950">I135*H133</f>
        <v>7207.157135647265</v>
      </c>
      <c r="J142" s="980">
        <f t="shared" ref="J142" si="951">J135*I133</f>
        <v>526.98255020048896</v>
      </c>
      <c r="K142" s="980">
        <f t="shared" ref="K142" si="952">K135*J133</f>
        <v>525.59825877359367</v>
      </c>
      <c r="L142" s="980">
        <f t="shared" ref="L142" si="953">L135*K133</f>
        <v>13809.59141707273</v>
      </c>
      <c r="M142" s="980">
        <f t="shared" ref="M142" si="954">M135*L133</f>
        <v>370.28076067593668</v>
      </c>
      <c r="N142" s="980">
        <f t="shared" ref="N142" si="955">N135*M133</f>
        <v>521.44538449290758</v>
      </c>
      <c r="O142" s="980">
        <f t="shared" ref="O142" si="956">O135*N133</f>
        <v>520.06109306601229</v>
      </c>
      <c r="P142" s="980">
        <f t="shared" ref="P142" si="957">P135*O133</f>
        <v>518.676801639117</v>
      </c>
      <c r="Q142" s="980">
        <f t="shared" ref="Q142" si="958">Q135*P133</f>
        <v>517.2925102122216</v>
      </c>
      <c r="R142" s="980">
        <f t="shared" ref="R142" si="959">R135*Q133</f>
        <v>364.7435949683553</v>
      </c>
      <c r="S142" s="980">
        <f t="shared" ref="S142" si="960">S135*R133</f>
        <v>514.52392735843091</v>
      </c>
      <c r="T142" s="980">
        <f t="shared" ref="T142" si="961">T135*S133</f>
        <v>513.13963593153551</v>
      </c>
      <c r="U142" s="980">
        <f t="shared" ref="U142" si="962">U135*T133</f>
        <v>511.75534450464011</v>
      </c>
      <c r="V142" s="980">
        <f t="shared" ref="V142" si="963">V135*U133</f>
        <v>510.37105307774482</v>
      </c>
      <c r="W142" s="980">
        <f t="shared" ref="W142" si="964">W135*V133</f>
        <v>527694.82710357627</v>
      </c>
      <c r="X142" s="980">
        <f t="shared" ref="X142" si="965">X135*W133</f>
        <v>507.60247022395401</v>
      </c>
      <c r="Y142" s="980">
        <f t="shared" ref="Y142" si="966">Y135*X133</f>
        <v>506.21817879705895</v>
      </c>
      <c r="Z142" s="980">
        <f t="shared" ref="Z142" si="967">Z135*Y133</f>
        <v>504.83388737016372</v>
      </c>
      <c r="AA142" s="980">
        <f t="shared" ref="AA142" si="968">AA135*Z133</f>
        <v>503.44959594326792</v>
      </c>
      <c r="AB142" s="980">
        <f t="shared" ref="AB142" si="969">AB135*AA133</f>
        <v>353.66926355319242</v>
      </c>
      <c r="AC142" s="980">
        <f t="shared" ref="AC142" si="970">AC135*AB133</f>
        <v>500.68101308947769</v>
      </c>
    </row>
    <row r="143" spans="1:29">
      <c r="A143" s="975" t="s">
        <v>1035</v>
      </c>
      <c r="B143" s="973"/>
      <c r="C143" s="979"/>
      <c r="D143" s="979"/>
      <c r="E143" s="981">
        <f>E136*C133</f>
        <v>-10144.559838814137</v>
      </c>
      <c r="F143" s="981">
        <f t="shared" ref="F143" si="971">F136*D133</f>
        <v>773.81890763449519</v>
      </c>
      <c r="G143" s="981">
        <f t="shared" ref="G143" si="972">G136*E133</f>
        <v>532.51971590807034</v>
      </c>
      <c r="H143" s="981">
        <f t="shared" ref="H143" si="973">H136*F133</f>
        <v>531.13542448117505</v>
      </c>
      <c r="I143" s="981">
        <f t="shared" ref="I143" si="974">I136*G133</f>
        <v>375.817926383518</v>
      </c>
      <c r="J143" s="981">
        <f t="shared" ref="J143" si="975">J136*H133</f>
        <v>7207.157135647265</v>
      </c>
      <c r="K143" s="981">
        <f t="shared" ref="K143" si="976">K136*I133</f>
        <v>526.98255020048896</v>
      </c>
      <c r="L143" s="981">
        <f t="shared" ref="L143" si="977">L136*J133</f>
        <v>525.59825877359367</v>
      </c>
      <c r="M143" s="981">
        <f t="shared" ref="M143" si="978">M136*K133</f>
        <v>13809.59141707273</v>
      </c>
      <c r="N143" s="981">
        <f t="shared" ref="N143" si="979">N136*L133</f>
        <v>370.28076067593668</v>
      </c>
      <c r="O143" s="981">
        <f t="shared" ref="O143" si="980">O136*M133</f>
        <v>521.44538449290758</v>
      </c>
      <c r="P143" s="981">
        <f t="shared" ref="P143" si="981">P136*N133</f>
        <v>520.06109306601229</v>
      </c>
      <c r="Q143" s="981">
        <f t="shared" ref="Q143" si="982">Q136*O133</f>
        <v>518.676801639117</v>
      </c>
      <c r="R143" s="981">
        <f t="shared" ref="R143" si="983">R136*P133</f>
        <v>517.2925102122216</v>
      </c>
      <c r="S143" s="981">
        <f t="shared" ref="S143" si="984">S136*Q133</f>
        <v>364.7435949683553</v>
      </c>
      <c r="T143" s="981">
        <f t="shared" ref="T143" si="985">T136*R133</f>
        <v>514.52392735843091</v>
      </c>
      <c r="U143" s="981">
        <f t="shared" ref="U143" si="986">U136*S133</f>
        <v>513.13963593153551</v>
      </c>
      <c r="V143" s="981">
        <f t="shared" ref="V143" si="987">V136*T133</f>
        <v>511.75534450464011</v>
      </c>
      <c r="W143" s="981">
        <f t="shared" ref="W143" si="988">W136*U133</f>
        <v>510.37105307774482</v>
      </c>
      <c r="X143" s="981">
        <f t="shared" ref="X143" si="989">X136*V133</f>
        <v>527694.82710357627</v>
      </c>
      <c r="Y143" s="981">
        <f t="shared" ref="Y143" si="990">Y136*W133</f>
        <v>507.60247022395401</v>
      </c>
      <c r="Z143" s="981">
        <f t="shared" ref="Z143" si="991">Z136*X133</f>
        <v>506.21817879705895</v>
      </c>
      <c r="AA143" s="981">
        <f t="shared" ref="AA143" si="992">AA136*Y133</f>
        <v>504.83388737016372</v>
      </c>
      <c r="AB143" s="981">
        <f t="shared" ref="AB143" si="993">AB136*Z133</f>
        <v>503.44959594326792</v>
      </c>
      <c r="AC143" s="981">
        <f t="shared" ref="AC143" si="994">AC136*AA133</f>
        <v>353.66926355319242</v>
      </c>
    </row>
    <row r="144" spans="1:29">
      <c r="A144" s="975" t="s">
        <v>1036</v>
      </c>
      <c r="B144" s="973"/>
      <c r="C144" s="979"/>
      <c r="D144" s="979"/>
      <c r="E144" s="979"/>
      <c r="F144" s="981">
        <f>F137*C133</f>
        <v>-10144.559838814137</v>
      </c>
      <c r="G144" s="981">
        <f t="shared" ref="G144" si="995">G137*D133</f>
        <v>773.81890763449519</v>
      </c>
      <c r="H144" s="981">
        <f t="shared" ref="H144" si="996">H137*E133</f>
        <v>532.51971590807034</v>
      </c>
      <c r="I144" s="981">
        <f t="shared" ref="I144" si="997">I137*F133</f>
        <v>531.13542448117505</v>
      </c>
      <c r="J144" s="981">
        <f t="shared" ref="J144" si="998">J137*G133</f>
        <v>375.817926383518</v>
      </c>
      <c r="K144" s="981">
        <f t="shared" ref="K144" si="999">K137*H133</f>
        <v>7207.157135647265</v>
      </c>
      <c r="L144" s="981">
        <f t="shared" ref="L144" si="1000">L137*I133</f>
        <v>526.98255020048896</v>
      </c>
      <c r="M144" s="981">
        <f t="shared" ref="M144" si="1001">M137*J133</f>
        <v>525.59825877359367</v>
      </c>
      <c r="N144" s="981">
        <f t="shared" ref="N144" si="1002">N137*K133</f>
        <v>13809.59141707273</v>
      </c>
      <c r="O144" s="981">
        <f t="shared" ref="O144" si="1003">O137*L133</f>
        <v>370.28076067593668</v>
      </c>
      <c r="P144" s="981">
        <f t="shared" ref="P144" si="1004">P137*M133</f>
        <v>521.44538449290758</v>
      </c>
      <c r="Q144" s="981">
        <f t="shared" ref="Q144" si="1005">Q137*N133</f>
        <v>520.06109306601229</v>
      </c>
      <c r="R144" s="981">
        <f t="shared" ref="R144" si="1006">R137*O133</f>
        <v>518.676801639117</v>
      </c>
      <c r="S144" s="981">
        <f t="shared" ref="S144" si="1007">S137*P133</f>
        <v>517.2925102122216</v>
      </c>
      <c r="T144" s="981">
        <f t="shared" ref="T144" si="1008">T137*Q133</f>
        <v>364.7435949683553</v>
      </c>
      <c r="U144" s="981">
        <f t="shared" ref="U144" si="1009">U137*R133</f>
        <v>514.52392735843091</v>
      </c>
      <c r="V144" s="981">
        <f t="shared" ref="V144" si="1010">V137*S133</f>
        <v>513.13963593153551</v>
      </c>
      <c r="W144" s="981">
        <f t="shared" ref="W144" si="1011">W137*T133</f>
        <v>511.75534450464011</v>
      </c>
      <c r="X144" s="981">
        <f t="shared" ref="X144" si="1012">X137*U133</f>
        <v>510.37105307774482</v>
      </c>
      <c r="Y144" s="981">
        <f t="shared" ref="Y144" si="1013">Y137*V133</f>
        <v>527694.82710357627</v>
      </c>
      <c r="Z144" s="981">
        <f t="shared" ref="Z144" si="1014">Z137*W133</f>
        <v>507.60247022395401</v>
      </c>
      <c r="AA144" s="981">
        <f t="shared" ref="AA144" si="1015">AA137*X133</f>
        <v>506.21817879705895</v>
      </c>
      <c r="AB144" s="981">
        <f t="shared" ref="AB144" si="1016">AB137*Y133</f>
        <v>504.83388737016372</v>
      </c>
      <c r="AC144" s="981">
        <f t="shared" ref="AC144" si="1017">AC137*Z133</f>
        <v>503.44959594326792</v>
      </c>
    </row>
    <row r="145" spans="1:29">
      <c r="A145" s="975" t="s">
        <v>1037</v>
      </c>
      <c r="B145" s="973"/>
      <c r="C145" s="979"/>
      <c r="D145" s="979"/>
      <c r="E145" s="979"/>
      <c r="F145" s="979"/>
      <c r="G145" s="981">
        <f>G138*C133</f>
        <v>-10144.559838814137</v>
      </c>
      <c r="H145" s="981">
        <f t="shared" ref="H145" si="1018">H138*D133</f>
        <v>773.81890763449519</v>
      </c>
      <c r="I145" s="981">
        <f t="shared" ref="I145" si="1019">I138*E133</f>
        <v>532.51971590807034</v>
      </c>
      <c r="J145" s="981">
        <f t="shared" ref="J145" si="1020">J138*F133</f>
        <v>531.13542448117505</v>
      </c>
      <c r="K145" s="981">
        <f t="shared" ref="K145" si="1021">K138*G133</f>
        <v>375.817926383518</v>
      </c>
      <c r="L145" s="981">
        <f t="shared" ref="L145" si="1022">L138*H133</f>
        <v>7207.157135647265</v>
      </c>
      <c r="M145" s="981">
        <f t="shared" ref="M145" si="1023">M138*I133</f>
        <v>526.98255020048896</v>
      </c>
      <c r="N145" s="981">
        <f t="shared" ref="N145" si="1024">N138*J133</f>
        <v>525.59825877359367</v>
      </c>
      <c r="O145" s="981">
        <f t="shared" ref="O145" si="1025">O138*K133</f>
        <v>13809.59141707273</v>
      </c>
      <c r="P145" s="981">
        <f t="shared" ref="P145" si="1026">P138*L133</f>
        <v>370.28076067593668</v>
      </c>
      <c r="Q145" s="981">
        <f t="shared" ref="Q145" si="1027">Q138*M133</f>
        <v>521.44538449290758</v>
      </c>
      <c r="R145" s="981">
        <f t="shared" ref="R145" si="1028">R138*N133</f>
        <v>520.06109306601229</v>
      </c>
      <c r="S145" s="981">
        <f t="shared" ref="S145" si="1029">S138*O133</f>
        <v>518.676801639117</v>
      </c>
      <c r="T145" s="981">
        <f t="shared" ref="T145" si="1030">T138*P133</f>
        <v>517.2925102122216</v>
      </c>
      <c r="U145" s="981">
        <f t="shared" ref="U145" si="1031">U138*Q133</f>
        <v>364.7435949683553</v>
      </c>
      <c r="V145" s="981">
        <f t="shared" ref="V145" si="1032">V138*R133</f>
        <v>514.52392735843091</v>
      </c>
      <c r="W145" s="981">
        <f t="shared" ref="W145" si="1033">W138*S133</f>
        <v>513.13963593153551</v>
      </c>
      <c r="X145" s="981">
        <f t="shared" ref="X145" si="1034">X138*T133</f>
        <v>511.75534450464011</v>
      </c>
      <c r="Y145" s="981">
        <f t="shared" ref="Y145" si="1035">Y138*U133</f>
        <v>510.37105307774482</v>
      </c>
      <c r="Z145" s="981">
        <f t="shared" ref="Z145" si="1036">Z138*V133</f>
        <v>527694.82710357627</v>
      </c>
      <c r="AA145" s="981">
        <f t="shared" ref="AA145" si="1037">AA138*W133</f>
        <v>507.60247022395401</v>
      </c>
      <c r="AB145" s="981">
        <f t="shared" ref="AB145" si="1038">AB138*X133</f>
        <v>506.21817879705895</v>
      </c>
      <c r="AC145" s="981">
        <f t="shared" ref="AC145" si="1039">AC138*Y133</f>
        <v>504.83388737016372</v>
      </c>
    </row>
    <row r="146" spans="1:29">
      <c r="A146" s="975" t="s">
        <v>1038</v>
      </c>
      <c r="B146" s="973"/>
      <c r="C146" s="979"/>
      <c r="D146" s="979"/>
      <c r="E146" s="979"/>
      <c r="F146" s="979"/>
      <c r="G146" s="981"/>
      <c r="H146" s="981">
        <f>H139*C133</f>
        <v>-10144.559838814137</v>
      </c>
      <c r="I146" s="981">
        <f t="shared" ref="I146" si="1040">I139*D133</f>
        <v>773.81890763449519</v>
      </c>
      <c r="J146" s="981">
        <f t="shared" ref="J146" si="1041">J139*E133</f>
        <v>532.51971590807034</v>
      </c>
      <c r="K146" s="981">
        <f t="shared" ref="K146" si="1042">K139*F133</f>
        <v>531.13542448117505</v>
      </c>
      <c r="L146" s="981">
        <f t="shared" ref="L146" si="1043">L139*G133</f>
        <v>375.817926383518</v>
      </c>
      <c r="M146" s="981">
        <f t="shared" ref="M146" si="1044">M139*H133</f>
        <v>7207.157135647265</v>
      </c>
      <c r="N146" s="981">
        <f t="shared" ref="N146" si="1045">N139*I133</f>
        <v>526.98255020048896</v>
      </c>
      <c r="O146" s="981">
        <f t="shared" ref="O146" si="1046">O139*J133</f>
        <v>525.59825877359367</v>
      </c>
      <c r="P146" s="981">
        <f t="shared" ref="P146" si="1047">P139*K133</f>
        <v>13809.59141707273</v>
      </c>
      <c r="Q146" s="981">
        <f t="shared" ref="Q146" si="1048">Q139*L133</f>
        <v>370.28076067593668</v>
      </c>
      <c r="R146" s="981">
        <f t="shared" ref="R146" si="1049">R139*M133</f>
        <v>521.44538449290758</v>
      </c>
      <c r="S146" s="981">
        <f t="shared" ref="S146" si="1050">S139*N133</f>
        <v>520.06109306601229</v>
      </c>
      <c r="T146" s="981">
        <f t="shared" ref="T146" si="1051">T139*O133</f>
        <v>518.676801639117</v>
      </c>
      <c r="U146" s="981">
        <f t="shared" ref="U146" si="1052">U139*P133</f>
        <v>517.2925102122216</v>
      </c>
      <c r="V146" s="981">
        <f t="shared" ref="V146" si="1053">V139*Q133</f>
        <v>364.7435949683553</v>
      </c>
      <c r="W146" s="981">
        <f t="shared" ref="W146" si="1054">W139*R133</f>
        <v>514.52392735843091</v>
      </c>
      <c r="X146" s="981">
        <f t="shared" ref="X146" si="1055">X139*S133</f>
        <v>513.13963593153551</v>
      </c>
      <c r="Y146" s="981">
        <f t="shared" ref="Y146" si="1056">Y139*T133</f>
        <v>511.75534450464011</v>
      </c>
      <c r="Z146" s="981">
        <f t="shared" ref="Z146" si="1057">Z139*U133</f>
        <v>510.37105307774482</v>
      </c>
      <c r="AA146" s="981">
        <f t="shared" ref="AA146" si="1058">AA139*V133</f>
        <v>527694.82710357627</v>
      </c>
      <c r="AB146" s="981">
        <f t="shared" ref="AB146" si="1059">AB139*W133</f>
        <v>507.60247022395401</v>
      </c>
      <c r="AC146" s="981">
        <f t="shared" ref="AC146" si="1060">AC139*X133</f>
        <v>506.21817879705895</v>
      </c>
    </row>
    <row r="147" spans="1:29">
      <c r="A147" s="975" t="s">
        <v>1039</v>
      </c>
      <c r="B147" s="973"/>
      <c r="C147" s="979"/>
      <c r="D147" s="979"/>
      <c r="E147" s="979"/>
      <c r="F147" s="979"/>
      <c r="G147" s="981"/>
      <c r="H147" s="981"/>
      <c r="I147" s="981">
        <f>I140*H133</f>
        <v>0</v>
      </c>
      <c r="J147" s="981">
        <f t="shared" ref="J147" si="1061">J140*I133</f>
        <v>0</v>
      </c>
      <c r="K147" s="981">
        <f t="shared" ref="K147" si="1062">K140*J133</f>
        <v>0</v>
      </c>
      <c r="L147" s="981">
        <f t="shared" ref="L147" si="1063">L140*K133</f>
        <v>0</v>
      </c>
      <c r="M147" s="981">
        <f t="shared" ref="M147" si="1064">M140*L133</f>
        <v>0</v>
      </c>
      <c r="N147" s="981">
        <f t="shared" ref="N147" si="1065">N140*M133</f>
        <v>0</v>
      </c>
      <c r="O147" s="981">
        <f t="shared" ref="O147" si="1066">O140*N133</f>
        <v>0</v>
      </c>
      <c r="P147" s="981">
        <f t="shared" ref="P147" si="1067">P140*O133</f>
        <v>0</v>
      </c>
      <c r="Q147" s="981">
        <f t="shared" ref="Q147" si="1068">Q140*P133</f>
        <v>0</v>
      </c>
      <c r="R147" s="981">
        <f t="shared" ref="R147" si="1069">R140*Q133</f>
        <v>0</v>
      </c>
      <c r="S147" s="981">
        <f t="shared" ref="S147" si="1070">S140*R133</f>
        <v>0</v>
      </c>
      <c r="T147" s="981">
        <f t="shared" ref="T147" si="1071">T140*S133</f>
        <v>0</v>
      </c>
      <c r="U147" s="981">
        <f t="shared" ref="U147" si="1072">U140*T133</f>
        <v>0</v>
      </c>
      <c r="V147" s="981">
        <f t="shared" ref="V147" si="1073">V140*U133</f>
        <v>0</v>
      </c>
      <c r="W147" s="981">
        <f t="shared" ref="W147" si="1074">W140*V133</f>
        <v>0</v>
      </c>
      <c r="X147" s="981">
        <f t="shared" ref="X147" si="1075">X140*W133</f>
        <v>0</v>
      </c>
      <c r="Y147" s="981">
        <f t="shared" ref="Y147" si="1076">Y140*X133</f>
        <v>0</v>
      </c>
      <c r="Z147" s="981">
        <f t="shared" ref="Z147" si="1077">Z140*Y133</f>
        <v>0</v>
      </c>
      <c r="AA147" s="981">
        <f t="shared" ref="AA147" si="1078">AA140*Z133</f>
        <v>0</v>
      </c>
      <c r="AB147" s="981">
        <f t="shared" ref="AB147" si="1079">AB140*AA133</f>
        <v>0</v>
      </c>
      <c r="AC147" s="981">
        <f t="shared" ref="AC147" si="1080">AC140*AB133</f>
        <v>0</v>
      </c>
    </row>
    <row r="148" spans="1:29" ht="15.75" thickBot="1">
      <c r="A148" s="982" t="s">
        <v>1174</v>
      </c>
      <c r="B148" s="983"/>
      <c r="C148" s="984">
        <f>SUM(C141:C147)</f>
        <v>0</v>
      </c>
      <c r="D148" s="984">
        <f t="shared" ref="D148:V148" si="1081">SUM(D141:D147)</f>
        <v>-10144.559838814137</v>
      </c>
      <c r="E148" s="984">
        <f t="shared" si="1081"/>
        <v>-9370.7409311796418</v>
      </c>
      <c r="F148" s="984">
        <f t="shared" si="1081"/>
        <v>-8838.2212152715711</v>
      </c>
      <c r="G148" s="984">
        <f t="shared" si="1081"/>
        <v>-8307.0857907903955</v>
      </c>
      <c r="H148" s="984">
        <f t="shared" si="1081"/>
        <v>-7931.2678644068783</v>
      </c>
      <c r="I148" s="984">
        <f t="shared" si="1081"/>
        <v>9420.4491100545238</v>
      </c>
      <c r="J148" s="984">
        <f t="shared" si="1081"/>
        <v>9173.6127526205182</v>
      </c>
      <c r="K148" s="984">
        <f t="shared" si="1081"/>
        <v>9166.69129548604</v>
      </c>
      <c r="L148" s="984">
        <f t="shared" si="1081"/>
        <v>22445.147288077598</v>
      </c>
      <c r="M148" s="984">
        <f t="shared" si="1081"/>
        <v>22439.610122370017</v>
      </c>
      <c r="N148" s="984">
        <f t="shared" si="1081"/>
        <v>15753.898371215659</v>
      </c>
      <c r="O148" s="984">
        <f t="shared" si="1081"/>
        <v>15746.97691408118</v>
      </c>
      <c r="P148" s="984">
        <f t="shared" si="1081"/>
        <v>15740.055456946704</v>
      </c>
      <c r="Q148" s="984">
        <f t="shared" si="1081"/>
        <v>2447.7565500861951</v>
      </c>
      <c r="R148" s="984">
        <f t="shared" si="1081"/>
        <v>2442.2193843786135</v>
      </c>
      <c r="S148" s="984">
        <f t="shared" si="1081"/>
        <v>2435.2979272441371</v>
      </c>
      <c r="T148" s="984">
        <f t="shared" si="1081"/>
        <v>2428.3764701096607</v>
      </c>
      <c r="U148" s="984">
        <f t="shared" si="1081"/>
        <v>2421.4550129751833</v>
      </c>
      <c r="V148" s="984">
        <f t="shared" si="1081"/>
        <v>2414.5335558407064</v>
      </c>
      <c r="W148" s="984">
        <f t="shared" ref="W148:AC148" si="1082">SUM(W141:W147)</f>
        <v>529744.61706444866</v>
      </c>
      <c r="X148" s="984">
        <f t="shared" si="1082"/>
        <v>529822.06530378037</v>
      </c>
      <c r="Y148" s="984">
        <f t="shared" si="1082"/>
        <v>529899.05211263639</v>
      </c>
      <c r="Z148" s="984">
        <f t="shared" si="1082"/>
        <v>529975.57749101683</v>
      </c>
      <c r="AA148" s="984">
        <f t="shared" si="1082"/>
        <v>529952.71074494615</v>
      </c>
      <c r="AB148" s="984">
        <f t="shared" si="1082"/>
        <v>2793.0075734622014</v>
      </c>
      <c r="AC148" s="984">
        <f t="shared" si="1082"/>
        <v>2868.1486604157431</v>
      </c>
    </row>
    <row r="149" spans="1:29">
      <c r="A149" s="995"/>
      <c r="B149" s="973"/>
      <c r="C149" s="981"/>
      <c r="D149" s="981"/>
      <c r="E149" s="981"/>
      <c r="F149" s="981"/>
      <c r="G149" s="981"/>
      <c r="H149" s="981"/>
      <c r="I149" s="981"/>
      <c r="J149" s="981"/>
      <c r="K149" s="981"/>
      <c r="L149" s="981"/>
      <c r="M149" s="981"/>
      <c r="N149" s="981"/>
      <c r="O149" s="981"/>
      <c r="P149" s="981"/>
      <c r="Q149" s="981"/>
      <c r="R149" s="981"/>
      <c r="S149" s="981"/>
      <c r="T149" s="981"/>
      <c r="U149" s="981"/>
      <c r="V149" s="981"/>
      <c r="W149" s="830"/>
    </row>
    <row r="150" spans="1:29">
      <c r="A150" s="996" t="s">
        <v>1175</v>
      </c>
      <c r="B150" s="997"/>
      <c r="C150" s="998">
        <f>C34+C53+C72+C91+C110+C129+C148</f>
        <v>0</v>
      </c>
      <c r="D150" s="998">
        <f t="shared" ref="D150:AC150" si="1083">D34+D53+D72+D91+D110+D129+D148</f>
        <v>-2297514.1987795625</v>
      </c>
      <c r="E150" s="998">
        <f t="shared" si="1083"/>
        <v>-3243210.7200106471</v>
      </c>
      <c r="F150" s="998">
        <f t="shared" si="1083"/>
        <v>-3290261.3221874787</v>
      </c>
      <c r="G150" s="998">
        <f t="shared" si="1083"/>
        <v>-3337313.3086557379</v>
      </c>
      <c r="H150" s="998">
        <f t="shared" si="1083"/>
        <v>-2888067.1090701898</v>
      </c>
      <c r="I150" s="998">
        <f t="shared" si="1083"/>
        <v>173301.74171237065</v>
      </c>
      <c r="J150" s="998">
        <f t="shared" si="1083"/>
        <v>4956820.7118855938</v>
      </c>
      <c r="K150" s="998">
        <f t="shared" si="1083"/>
        <v>9188347.2284644302</v>
      </c>
      <c r="L150" s="998">
        <f t="shared" si="1083"/>
        <v>13688354.665752413</v>
      </c>
      <c r="M150" s="998">
        <f t="shared" si="1083"/>
        <v>17675360.248926789</v>
      </c>
      <c r="N150" s="998">
        <f t="shared" si="1083"/>
        <v>22464578.645012274</v>
      </c>
      <c r="O150" s="998">
        <f t="shared" si="1083"/>
        <v>24347656.617315862</v>
      </c>
      <c r="P150" s="998">
        <f t="shared" si="1083"/>
        <v>28605525.045248225</v>
      </c>
      <c r="Q150" s="998">
        <f t="shared" si="1083"/>
        <v>32585363.48287145</v>
      </c>
      <c r="R150" s="998">
        <f t="shared" si="1083"/>
        <v>34878124.458157144</v>
      </c>
      <c r="S150" s="998">
        <f t="shared" si="1083"/>
        <v>37738679.207340017</v>
      </c>
      <c r="T150" s="998">
        <f t="shared" si="1083"/>
        <v>40421790.946085475</v>
      </c>
      <c r="U150" s="998">
        <f t="shared" si="1083"/>
        <v>40373821.39866586</v>
      </c>
      <c r="V150" s="1245">
        <f t="shared" si="1083"/>
        <v>40325743.212264992</v>
      </c>
      <c r="W150" s="1245">
        <f t="shared" si="1083"/>
        <v>48109121.781418145</v>
      </c>
      <c r="X150" s="1245">
        <f t="shared" si="1083"/>
        <v>48077128.062863506</v>
      </c>
      <c r="Y150" s="1245">
        <f t="shared" si="1083"/>
        <v>48039097.632582933</v>
      </c>
      <c r="Z150" s="1245">
        <f t="shared" si="1083"/>
        <v>47995052.218372695</v>
      </c>
      <c r="AA150" s="1245">
        <f t="shared" si="1083"/>
        <v>47927154.981481545</v>
      </c>
      <c r="AB150" s="1245">
        <f t="shared" si="1083"/>
        <v>40082644.373342521</v>
      </c>
      <c r="AC150" s="1245">
        <f t="shared" si="1083"/>
        <v>40026550.879108772</v>
      </c>
    </row>
    <row r="151" spans="1:29" ht="15.75" thickBot="1">
      <c r="A151" s="995"/>
      <c r="B151" s="973"/>
      <c r="C151" s="981"/>
      <c r="D151" s="981"/>
      <c r="E151" s="981"/>
      <c r="F151" s="981"/>
      <c r="G151" s="981"/>
      <c r="H151" s="981"/>
      <c r="I151" s="981"/>
      <c r="J151" s="981"/>
      <c r="K151" s="981"/>
      <c r="L151" s="981"/>
      <c r="M151" s="981"/>
      <c r="N151" s="981"/>
      <c r="O151" s="981"/>
      <c r="P151" s="981"/>
      <c r="Q151" s="981"/>
      <c r="R151" s="981"/>
      <c r="S151" s="981"/>
      <c r="T151" s="981"/>
      <c r="U151" s="981"/>
      <c r="V151" s="981"/>
      <c r="W151" s="830"/>
    </row>
    <row r="152" spans="1:29" ht="15.75" thickBot="1">
      <c r="A152" s="1520" t="s">
        <v>1137</v>
      </c>
      <c r="B152" s="1521"/>
      <c r="C152" s="1521"/>
      <c r="D152" s="1521"/>
      <c r="E152" s="1521"/>
      <c r="F152" s="1521"/>
      <c r="G152" s="1521"/>
      <c r="H152" s="1521"/>
      <c r="I152" s="1521"/>
      <c r="J152" s="1521"/>
      <c r="K152" s="1521"/>
      <c r="L152" s="1521"/>
      <c r="M152" s="1521"/>
      <c r="N152" s="1521"/>
      <c r="O152" s="1521"/>
      <c r="P152" s="1521"/>
      <c r="Q152" s="1521"/>
      <c r="R152" s="1521"/>
      <c r="S152" s="1521"/>
      <c r="T152" s="1521"/>
      <c r="U152" s="1521"/>
      <c r="V152" s="1521"/>
    </row>
    <row r="153" spans="1:29" ht="15.75" thickBot="1">
      <c r="A153" s="1522" t="s">
        <v>1176</v>
      </c>
      <c r="B153" s="1523"/>
      <c r="C153" s="1523"/>
      <c r="D153" s="1523"/>
      <c r="E153" s="1523"/>
      <c r="F153" s="1523"/>
      <c r="G153" s="1523"/>
      <c r="H153" s="1523"/>
      <c r="I153" s="1523"/>
      <c r="J153" s="1523"/>
      <c r="K153" s="1523"/>
      <c r="L153" s="1523"/>
      <c r="M153" s="1523"/>
      <c r="N153" s="1523"/>
      <c r="O153" s="1523"/>
      <c r="P153" s="1523"/>
      <c r="Q153" s="1523"/>
      <c r="R153" s="1523"/>
      <c r="S153" s="1523"/>
      <c r="T153" s="1523"/>
      <c r="U153" s="1523"/>
      <c r="V153" s="1523"/>
    </row>
    <row r="154" spans="1:29">
      <c r="A154" s="1516" t="s">
        <v>1032</v>
      </c>
      <c r="B154" s="1517"/>
      <c r="C154" s="971">
        <v>1</v>
      </c>
      <c r="D154" s="971">
        <v>2</v>
      </c>
      <c r="E154" s="971">
        <v>3</v>
      </c>
      <c r="F154" s="971">
        <v>4</v>
      </c>
      <c r="G154" s="971">
        <v>5</v>
      </c>
      <c r="H154" s="971">
        <v>6</v>
      </c>
      <c r="I154" s="971">
        <v>7</v>
      </c>
      <c r="J154" s="971">
        <v>8</v>
      </c>
      <c r="K154" s="971">
        <v>9</v>
      </c>
      <c r="L154" s="971">
        <v>10</v>
      </c>
      <c r="M154" s="971">
        <v>11</v>
      </c>
      <c r="N154" s="971">
        <v>12</v>
      </c>
      <c r="O154" s="971">
        <v>13</v>
      </c>
      <c r="P154" s="971">
        <v>14</v>
      </c>
      <c r="Q154" s="971">
        <v>15</v>
      </c>
      <c r="R154" s="971">
        <v>16</v>
      </c>
      <c r="S154" s="971">
        <v>17</v>
      </c>
      <c r="T154" s="971">
        <v>18</v>
      </c>
      <c r="U154" s="971">
        <v>19</v>
      </c>
      <c r="V154" s="971">
        <v>20</v>
      </c>
      <c r="W154" s="971">
        <v>21</v>
      </c>
      <c r="X154" s="971">
        <v>22</v>
      </c>
      <c r="Y154" s="971">
        <v>23</v>
      </c>
      <c r="Z154" s="971">
        <v>24</v>
      </c>
      <c r="AA154" s="971">
        <v>25</v>
      </c>
      <c r="AB154" s="971">
        <v>26</v>
      </c>
      <c r="AC154" s="971">
        <v>27</v>
      </c>
    </row>
    <row r="155" spans="1:29">
      <c r="A155" s="972" t="s">
        <v>1173</v>
      </c>
      <c r="B155" s="973"/>
      <c r="C155" s="974">
        <f>'2.1. Riparian forest (1ha) '!E198</f>
        <v>-4028.2402317522556</v>
      </c>
      <c r="D155" s="974">
        <f>'2.1. Riparian forest (1ha) '!F198</f>
        <v>0</v>
      </c>
      <c r="E155" s="974">
        <f>'2.1. Riparian forest (1ha) '!G198</f>
        <v>0</v>
      </c>
      <c r="F155" s="974">
        <f>'2.1. Riparian forest (1ha) '!H198</f>
        <v>0</v>
      </c>
      <c r="G155" s="974">
        <f>'2.1. Riparian forest (1ha) '!I198</f>
        <v>0</v>
      </c>
      <c r="H155" s="974">
        <f>'2.1. Riparian forest (1ha) '!J198</f>
        <v>1113.1317156699799</v>
      </c>
      <c r="I155" s="974">
        <f>'2.1. Riparian forest (1ha) '!K198</f>
        <v>0</v>
      </c>
      <c r="J155" s="974">
        <f>'2.1. Riparian forest (1ha) '!L198</f>
        <v>0</v>
      </c>
      <c r="K155" s="974">
        <f>'2.1. Riparian forest (1ha) '!M198</f>
        <v>2214.2295749543387</v>
      </c>
      <c r="L155" s="974">
        <f>'2.1. Riparian forest (1ha) '!N198</f>
        <v>0</v>
      </c>
      <c r="M155" s="974">
        <f>'2.1. Riparian forest (1ha) '!O198</f>
        <v>0</v>
      </c>
      <c r="N155" s="974">
        <f>'2.1. Riparian forest (1ha) '!P198</f>
        <v>0</v>
      </c>
      <c r="O155" s="974">
        <f>'2.1. Riparian forest (1ha) '!Q198</f>
        <v>0</v>
      </c>
      <c r="P155" s="974">
        <f>'2.1. Riparian forest (1ha) '!R198</f>
        <v>0</v>
      </c>
      <c r="Q155" s="974">
        <f>'2.1. Riparian forest (1ha) '!S198</f>
        <v>0</v>
      </c>
      <c r="R155" s="974">
        <f>'2.1. Riparian forest (1ha) '!T198</f>
        <v>0</v>
      </c>
      <c r="S155" s="974">
        <f>'2.1. Riparian forest (1ha) '!U198</f>
        <v>0</v>
      </c>
      <c r="T155" s="974">
        <f>'2.1. Riparian forest (1ha) '!V198</f>
        <v>0</v>
      </c>
      <c r="U155" s="974">
        <f>'2.1. Riparian forest (1ha) '!W198</f>
        <v>0</v>
      </c>
      <c r="V155" s="974">
        <f>'2.1. Riparian forest (1ha) '!X198</f>
        <v>13671.664239704476</v>
      </c>
      <c r="W155" s="974">
        <f>'2.1. Riparian forest (1ha) '!Y198</f>
        <v>0</v>
      </c>
      <c r="X155" s="974">
        <f>'2.1. Riparian forest (1ha) '!Z198</f>
        <v>0</v>
      </c>
      <c r="Y155" s="974">
        <f>'2.1. Riparian forest (1ha) '!AA198</f>
        <v>0</v>
      </c>
      <c r="Z155" s="974">
        <f>'2.1. Riparian forest (1ha) '!AB198</f>
        <v>0</v>
      </c>
      <c r="AA155" s="974">
        <f>'2.1. Riparian forest (1ha) '!AC198</f>
        <v>0</v>
      </c>
      <c r="AB155" s="974">
        <f>'2.1. Riparian forest (1ha) '!AD198</f>
        <v>0</v>
      </c>
      <c r="AC155" s="974">
        <f>'2.1. Riparian forest (1ha) '!AE198</f>
        <v>0</v>
      </c>
    </row>
    <row r="156" spans="1:29">
      <c r="A156" s="975" t="s">
        <v>1166</v>
      </c>
      <c r="B156" s="976"/>
      <c r="C156" s="977">
        <v>0</v>
      </c>
      <c r="D156" s="977">
        <v>0</v>
      </c>
      <c r="E156" s="977">
        <v>0</v>
      </c>
      <c r="F156" s="977">
        <v>0</v>
      </c>
      <c r="G156" s="977">
        <v>0</v>
      </c>
      <c r="H156" s="977">
        <v>0</v>
      </c>
      <c r="I156" s="977">
        <v>0</v>
      </c>
      <c r="J156" s="977">
        <v>0</v>
      </c>
      <c r="K156" s="977">
        <v>0</v>
      </c>
      <c r="L156" s="977">
        <v>0</v>
      </c>
      <c r="M156" s="977">
        <v>0</v>
      </c>
      <c r="N156" s="977">
        <v>0</v>
      </c>
      <c r="O156" s="977">
        <v>0</v>
      </c>
      <c r="P156" s="977">
        <v>0</v>
      </c>
      <c r="Q156" s="977">
        <v>0</v>
      </c>
      <c r="R156" s="977">
        <v>0</v>
      </c>
      <c r="S156" s="977">
        <v>0</v>
      </c>
      <c r="T156" s="977">
        <v>0</v>
      </c>
      <c r="U156" s="977">
        <v>0</v>
      </c>
      <c r="V156" s="977">
        <v>0</v>
      </c>
      <c r="W156" s="977">
        <v>1</v>
      </c>
      <c r="X156" s="977">
        <v>2</v>
      </c>
      <c r="Y156" s="977">
        <v>3</v>
      </c>
      <c r="Z156" s="977">
        <v>4</v>
      </c>
      <c r="AA156" s="977">
        <v>5</v>
      </c>
      <c r="AB156" s="977">
        <v>6</v>
      </c>
      <c r="AC156" s="977">
        <v>7</v>
      </c>
    </row>
    <row r="157" spans="1:29">
      <c r="A157" s="975" t="s">
        <v>1167</v>
      </c>
      <c r="B157" s="976"/>
      <c r="C157" s="977"/>
      <c r="D157" s="978">
        <f>$D$7*20%</f>
        <v>0</v>
      </c>
      <c r="E157" s="978">
        <f>D157</f>
        <v>0</v>
      </c>
      <c r="F157" s="978">
        <f t="shared" ref="F157" si="1084">E157</f>
        <v>0</v>
      </c>
      <c r="G157" s="978">
        <f t="shared" ref="G157:G158" si="1085">F157</f>
        <v>0</v>
      </c>
      <c r="H157" s="978">
        <f t="shared" ref="H157:H159" si="1086">G157</f>
        <v>0</v>
      </c>
      <c r="I157" s="978">
        <f t="shared" ref="I157:I160" si="1087">H157</f>
        <v>0</v>
      </c>
      <c r="J157" s="978">
        <f t="shared" ref="J157:J161" si="1088">I157</f>
        <v>0</v>
      </c>
      <c r="K157" s="978">
        <f t="shared" ref="K157:K162" si="1089">J157</f>
        <v>0</v>
      </c>
      <c r="L157" s="978">
        <f t="shared" ref="L157:L162" si="1090">K157</f>
        <v>0</v>
      </c>
      <c r="M157" s="978">
        <f t="shared" ref="M157:M162" si="1091">L157</f>
        <v>0</v>
      </c>
      <c r="N157" s="978">
        <f t="shared" ref="N157:N162" si="1092">M157</f>
        <v>0</v>
      </c>
      <c r="O157" s="978">
        <f t="shared" ref="O157:O162" si="1093">N157</f>
        <v>0</v>
      </c>
      <c r="P157" s="978">
        <f t="shared" ref="P157:P162" si="1094">O157</f>
        <v>0</v>
      </c>
      <c r="Q157" s="978">
        <f t="shared" ref="Q157:Q162" si="1095">P157</f>
        <v>0</v>
      </c>
      <c r="R157" s="978">
        <f t="shared" ref="R157:R162" si="1096">Q157</f>
        <v>0</v>
      </c>
      <c r="S157" s="978">
        <f t="shared" ref="S157:S162" si="1097">R157</f>
        <v>0</v>
      </c>
      <c r="T157" s="978">
        <f t="shared" ref="T157:T162" si="1098">S157</f>
        <v>0</v>
      </c>
      <c r="U157" s="978">
        <f t="shared" ref="U157:U162" si="1099">T157</f>
        <v>0</v>
      </c>
      <c r="V157" s="978">
        <f t="shared" ref="V157:V162" si="1100">U157</f>
        <v>0</v>
      </c>
      <c r="W157" s="978">
        <f t="shared" ref="W157:W162" si="1101">V157</f>
        <v>0</v>
      </c>
      <c r="X157" s="978">
        <f t="shared" ref="X157:X162" si="1102">W157</f>
        <v>0</v>
      </c>
      <c r="Y157" s="978">
        <f t="shared" ref="Y157:Y162" si="1103">X157</f>
        <v>0</v>
      </c>
      <c r="Z157" s="978">
        <f t="shared" ref="Z157:Z162" si="1104">Y157</f>
        <v>0</v>
      </c>
      <c r="AA157" s="978">
        <f t="shared" ref="AA157:AA162" si="1105">Z157</f>
        <v>0</v>
      </c>
      <c r="AB157" s="978">
        <f t="shared" ref="AB157:AB162" si="1106">AA157</f>
        <v>0</v>
      </c>
      <c r="AC157" s="978">
        <f t="shared" ref="AC157:AC162" si="1107">AB157</f>
        <v>0</v>
      </c>
    </row>
    <row r="158" spans="1:29">
      <c r="A158" s="975" t="s">
        <v>1168</v>
      </c>
      <c r="B158" s="976"/>
      <c r="C158" s="977"/>
      <c r="D158" s="978"/>
      <c r="E158" s="978">
        <f>D157</f>
        <v>0</v>
      </c>
      <c r="F158" s="978">
        <f>E158</f>
        <v>0</v>
      </c>
      <c r="G158" s="978">
        <f t="shared" si="1085"/>
        <v>0</v>
      </c>
      <c r="H158" s="978">
        <f t="shared" si="1086"/>
        <v>0</v>
      </c>
      <c r="I158" s="978">
        <f t="shared" si="1087"/>
        <v>0</v>
      </c>
      <c r="J158" s="978">
        <f t="shared" si="1088"/>
        <v>0</v>
      </c>
      <c r="K158" s="978">
        <f t="shared" si="1089"/>
        <v>0</v>
      </c>
      <c r="L158" s="978">
        <f t="shared" si="1090"/>
        <v>0</v>
      </c>
      <c r="M158" s="978">
        <f t="shared" si="1091"/>
        <v>0</v>
      </c>
      <c r="N158" s="978">
        <f t="shared" si="1092"/>
        <v>0</v>
      </c>
      <c r="O158" s="978">
        <f t="shared" si="1093"/>
        <v>0</v>
      </c>
      <c r="P158" s="978">
        <f t="shared" si="1094"/>
        <v>0</v>
      </c>
      <c r="Q158" s="978">
        <f t="shared" si="1095"/>
        <v>0</v>
      </c>
      <c r="R158" s="978">
        <f t="shared" si="1096"/>
        <v>0</v>
      </c>
      <c r="S158" s="978">
        <f t="shared" si="1097"/>
        <v>0</v>
      </c>
      <c r="T158" s="978">
        <f t="shared" si="1098"/>
        <v>0</v>
      </c>
      <c r="U158" s="978">
        <f t="shared" si="1099"/>
        <v>0</v>
      </c>
      <c r="V158" s="978">
        <f t="shared" si="1100"/>
        <v>0</v>
      </c>
      <c r="W158" s="978">
        <f t="shared" si="1101"/>
        <v>0</v>
      </c>
      <c r="X158" s="978">
        <f t="shared" si="1102"/>
        <v>0</v>
      </c>
      <c r="Y158" s="978">
        <f t="shared" si="1103"/>
        <v>0</v>
      </c>
      <c r="Z158" s="978">
        <f t="shared" si="1104"/>
        <v>0</v>
      </c>
      <c r="AA158" s="978">
        <f t="shared" si="1105"/>
        <v>0</v>
      </c>
      <c r="AB158" s="978">
        <f t="shared" si="1106"/>
        <v>0</v>
      </c>
      <c r="AC158" s="978">
        <f t="shared" si="1107"/>
        <v>0</v>
      </c>
    </row>
    <row r="159" spans="1:29">
      <c r="A159" s="975" t="s">
        <v>1169</v>
      </c>
      <c r="B159" s="976"/>
      <c r="C159" s="977"/>
      <c r="D159" s="978"/>
      <c r="E159" s="978"/>
      <c r="F159" s="978">
        <f>E158</f>
        <v>0</v>
      </c>
      <c r="G159" s="978">
        <f>F159</f>
        <v>0</v>
      </c>
      <c r="H159" s="978">
        <f t="shared" si="1086"/>
        <v>0</v>
      </c>
      <c r="I159" s="978">
        <f t="shared" si="1087"/>
        <v>0</v>
      </c>
      <c r="J159" s="978">
        <f t="shared" si="1088"/>
        <v>0</v>
      </c>
      <c r="K159" s="978">
        <f t="shared" si="1089"/>
        <v>0</v>
      </c>
      <c r="L159" s="978">
        <f t="shared" si="1090"/>
        <v>0</v>
      </c>
      <c r="M159" s="978">
        <f t="shared" si="1091"/>
        <v>0</v>
      </c>
      <c r="N159" s="978">
        <f t="shared" si="1092"/>
        <v>0</v>
      </c>
      <c r="O159" s="978">
        <f t="shared" si="1093"/>
        <v>0</v>
      </c>
      <c r="P159" s="978">
        <f t="shared" si="1094"/>
        <v>0</v>
      </c>
      <c r="Q159" s="978">
        <f t="shared" si="1095"/>
        <v>0</v>
      </c>
      <c r="R159" s="978">
        <f t="shared" si="1096"/>
        <v>0</v>
      </c>
      <c r="S159" s="978">
        <f t="shared" si="1097"/>
        <v>0</v>
      </c>
      <c r="T159" s="978">
        <f t="shared" si="1098"/>
        <v>0</v>
      </c>
      <c r="U159" s="978">
        <f t="shared" si="1099"/>
        <v>0</v>
      </c>
      <c r="V159" s="978">
        <f t="shared" si="1100"/>
        <v>0</v>
      </c>
      <c r="W159" s="978">
        <f t="shared" si="1101"/>
        <v>0</v>
      </c>
      <c r="X159" s="978">
        <f t="shared" si="1102"/>
        <v>0</v>
      </c>
      <c r="Y159" s="978">
        <f t="shared" si="1103"/>
        <v>0</v>
      </c>
      <c r="Z159" s="978">
        <f t="shared" si="1104"/>
        <v>0</v>
      </c>
      <c r="AA159" s="978">
        <f t="shared" si="1105"/>
        <v>0</v>
      </c>
      <c r="AB159" s="978">
        <f t="shared" si="1106"/>
        <v>0</v>
      </c>
      <c r="AC159" s="978">
        <f t="shared" si="1107"/>
        <v>0</v>
      </c>
    </row>
    <row r="160" spans="1:29">
      <c r="A160" s="975" t="s">
        <v>1170</v>
      </c>
      <c r="B160" s="976"/>
      <c r="C160" s="977"/>
      <c r="D160" s="978"/>
      <c r="E160" s="978"/>
      <c r="F160" s="978"/>
      <c r="G160" s="994">
        <f>F159</f>
        <v>0</v>
      </c>
      <c r="H160" s="977">
        <f>G160</f>
        <v>0</v>
      </c>
      <c r="I160" s="977">
        <f t="shared" si="1087"/>
        <v>0</v>
      </c>
      <c r="J160" s="977">
        <f t="shared" si="1088"/>
        <v>0</v>
      </c>
      <c r="K160" s="977">
        <f t="shared" si="1089"/>
        <v>0</v>
      </c>
      <c r="L160" s="977">
        <f t="shared" si="1090"/>
        <v>0</v>
      </c>
      <c r="M160" s="977">
        <f t="shared" si="1091"/>
        <v>0</v>
      </c>
      <c r="N160" s="977">
        <f t="shared" si="1092"/>
        <v>0</v>
      </c>
      <c r="O160" s="977">
        <f t="shared" si="1093"/>
        <v>0</v>
      </c>
      <c r="P160" s="977">
        <f t="shared" si="1094"/>
        <v>0</v>
      </c>
      <c r="Q160" s="977">
        <f t="shared" si="1095"/>
        <v>0</v>
      </c>
      <c r="R160" s="977">
        <f t="shared" si="1096"/>
        <v>0</v>
      </c>
      <c r="S160" s="977">
        <f t="shared" si="1097"/>
        <v>0</v>
      </c>
      <c r="T160" s="977">
        <f t="shared" si="1098"/>
        <v>0</v>
      </c>
      <c r="U160" s="977">
        <f t="shared" si="1099"/>
        <v>0</v>
      </c>
      <c r="V160" s="977">
        <f t="shared" si="1100"/>
        <v>0</v>
      </c>
      <c r="W160" s="977">
        <f t="shared" si="1101"/>
        <v>0</v>
      </c>
      <c r="X160" s="977">
        <f t="shared" si="1102"/>
        <v>0</v>
      </c>
      <c r="Y160" s="977">
        <f t="shared" si="1103"/>
        <v>0</v>
      </c>
      <c r="Z160" s="977">
        <f t="shared" si="1104"/>
        <v>0</v>
      </c>
      <c r="AA160" s="977">
        <f t="shared" si="1105"/>
        <v>0</v>
      </c>
      <c r="AB160" s="977">
        <f t="shared" si="1106"/>
        <v>0</v>
      </c>
      <c r="AC160" s="977">
        <f t="shared" si="1107"/>
        <v>0</v>
      </c>
    </row>
    <row r="161" spans="1:29">
      <c r="A161" s="975" t="s">
        <v>1171</v>
      </c>
      <c r="B161" s="976"/>
      <c r="C161" s="977"/>
      <c r="D161" s="978"/>
      <c r="E161" s="978"/>
      <c r="F161" s="978"/>
      <c r="G161" s="977"/>
      <c r="H161" s="994">
        <f>G160</f>
        <v>0</v>
      </c>
      <c r="I161" s="977">
        <f>H161</f>
        <v>0</v>
      </c>
      <c r="J161" s="977">
        <f t="shared" si="1088"/>
        <v>0</v>
      </c>
      <c r="K161" s="977">
        <f t="shared" si="1089"/>
        <v>0</v>
      </c>
      <c r="L161" s="977">
        <f t="shared" si="1090"/>
        <v>0</v>
      </c>
      <c r="M161" s="977">
        <f t="shared" si="1091"/>
        <v>0</v>
      </c>
      <c r="N161" s="977">
        <f t="shared" si="1092"/>
        <v>0</v>
      </c>
      <c r="O161" s="977">
        <f t="shared" si="1093"/>
        <v>0</v>
      </c>
      <c r="P161" s="977">
        <f t="shared" si="1094"/>
        <v>0</v>
      </c>
      <c r="Q161" s="977">
        <f t="shared" si="1095"/>
        <v>0</v>
      </c>
      <c r="R161" s="977">
        <f t="shared" si="1096"/>
        <v>0</v>
      </c>
      <c r="S161" s="977">
        <f t="shared" si="1097"/>
        <v>0</v>
      </c>
      <c r="T161" s="977">
        <f t="shared" si="1098"/>
        <v>0</v>
      </c>
      <c r="U161" s="977">
        <f t="shared" si="1099"/>
        <v>0</v>
      </c>
      <c r="V161" s="977">
        <f t="shared" si="1100"/>
        <v>0</v>
      </c>
      <c r="W161" s="977">
        <f t="shared" si="1101"/>
        <v>0</v>
      </c>
      <c r="X161" s="977">
        <f t="shared" si="1102"/>
        <v>0</v>
      </c>
      <c r="Y161" s="977">
        <f t="shared" si="1103"/>
        <v>0</v>
      </c>
      <c r="Z161" s="977">
        <f t="shared" si="1104"/>
        <v>0</v>
      </c>
      <c r="AA161" s="977">
        <f t="shared" si="1105"/>
        <v>0</v>
      </c>
      <c r="AB161" s="977">
        <f t="shared" si="1106"/>
        <v>0</v>
      </c>
      <c r="AC161" s="977">
        <f t="shared" si="1107"/>
        <v>0</v>
      </c>
    </row>
    <row r="162" spans="1:29">
      <c r="A162" s="975" t="s">
        <v>1172</v>
      </c>
      <c r="B162" s="976"/>
      <c r="C162" s="977"/>
      <c r="D162" s="978"/>
      <c r="E162" s="978"/>
      <c r="F162" s="978"/>
      <c r="G162" s="977"/>
      <c r="H162" s="977"/>
      <c r="I162" s="977">
        <v>0</v>
      </c>
      <c r="J162" s="977">
        <f>I162</f>
        <v>0</v>
      </c>
      <c r="K162" s="977">
        <f t="shared" si="1089"/>
        <v>0</v>
      </c>
      <c r="L162" s="977">
        <f t="shared" si="1090"/>
        <v>0</v>
      </c>
      <c r="M162" s="977">
        <f t="shared" si="1091"/>
        <v>0</v>
      </c>
      <c r="N162" s="977">
        <f t="shared" si="1092"/>
        <v>0</v>
      </c>
      <c r="O162" s="977">
        <f t="shared" si="1093"/>
        <v>0</v>
      </c>
      <c r="P162" s="977">
        <f t="shared" si="1094"/>
        <v>0</v>
      </c>
      <c r="Q162" s="977">
        <f t="shared" si="1095"/>
        <v>0</v>
      </c>
      <c r="R162" s="977">
        <f t="shared" si="1096"/>
        <v>0</v>
      </c>
      <c r="S162" s="977">
        <f t="shared" si="1097"/>
        <v>0</v>
      </c>
      <c r="T162" s="977">
        <f t="shared" si="1098"/>
        <v>0</v>
      </c>
      <c r="U162" s="977">
        <f t="shared" si="1099"/>
        <v>0</v>
      </c>
      <c r="V162" s="977">
        <f t="shared" si="1100"/>
        <v>0</v>
      </c>
      <c r="W162" s="977">
        <f t="shared" si="1101"/>
        <v>0</v>
      </c>
      <c r="X162" s="977">
        <f t="shared" si="1102"/>
        <v>0</v>
      </c>
      <c r="Y162" s="977">
        <f t="shared" si="1103"/>
        <v>0</v>
      </c>
      <c r="Z162" s="977">
        <f t="shared" si="1104"/>
        <v>0</v>
      </c>
      <c r="AA162" s="977">
        <f t="shared" si="1105"/>
        <v>0</v>
      </c>
      <c r="AB162" s="977">
        <f t="shared" si="1106"/>
        <v>0</v>
      </c>
      <c r="AC162" s="977">
        <f t="shared" si="1107"/>
        <v>0</v>
      </c>
    </row>
    <row r="163" spans="1:29">
      <c r="A163" s="975" t="s">
        <v>1033</v>
      </c>
      <c r="B163" s="976"/>
      <c r="C163" s="978">
        <f>C156*C155</f>
        <v>0</v>
      </c>
      <c r="D163" s="978">
        <f>C156*D155</f>
        <v>0</v>
      </c>
      <c r="E163" s="978">
        <f t="shared" ref="E163:V163" si="1108">D156*E155</f>
        <v>0</v>
      </c>
      <c r="F163" s="978">
        <f t="shared" si="1108"/>
        <v>0</v>
      </c>
      <c r="G163" s="978">
        <f t="shared" si="1108"/>
        <v>0</v>
      </c>
      <c r="H163" s="978">
        <f t="shared" si="1108"/>
        <v>0</v>
      </c>
      <c r="I163" s="978">
        <f t="shared" si="1108"/>
        <v>0</v>
      </c>
      <c r="J163" s="978">
        <f t="shared" si="1108"/>
        <v>0</v>
      </c>
      <c r="K163" s="978">
        <f t="shared" si="1108"/>
        <v>0</v>
      </c>
      <c r="L163" s="978">
        <f t="shared" si="1108"/>
        <v>0</v>
      </c>
      <c r="M163" s="978">
        <f t="shared" si="1108"/>
        <v>0</v>
      </c>
      <c r="N163" s="978">
        <f t="shared" si="1108"/>
        <v>0</v>
      </c>
      <c r="O163" s="978">
        <f t="shared" si="1108"/>
        <v>0</v>
      </c>
      <c r="P163" s="978">
        <f t="shared" si="1108"/>
        <v>0</v>
      </c>
      <c r="Q163" s="978">
        <f t="shared" si="1108"/>
        <v>0</v>
      </c>
      <c r="R163" s="978">
        <f t="shared" si="1108"/>
        <v>0</v>
      </c>
      <c r="S163" s="978">
        <f t="shared" si="1108"/>
        <v>0</v>
      </c>
      <c r="T163" s="978">
        <f t="shared" si="1108"/>
        <v>0</v>
      </c>
      <c r="U163" s="978">
        <f t="shared" si="1108"/>
        <v>0</v>
      </c>
      <c r="V163" s="978">
        <f t="shared" si="1108"/>
        <v>0</v>
      </c>
      <c r="W163" s="978">
        <f t="shared" ref="W163" si="1109">V156*W155</f>
        <v>0</v>
      </c>
      <c r="X163" s="978">
        <f t="shared" ref="X163" si="1110">W156*X155</f>
        <v>0</v>
      </c>
      <c r="Y163" s="978">
        <f t="shared" ref="Y163" si="1111">X156*Y155</f>
        <v>0</v>
      </c>
      <c r="Z163" s="978">
        <f t="shared" ref="Z163" si="1112">Y156*Z155</f>
        <v>0</v>
      </c>
      <c r="AA163" s="978">
        <f t="shared" ref="AA163" si="1113">Z156*AA155</f>
        <v>0</v>
      </c>
      <c r="AB163" s="978">
        <f t="shared" ref="AB163" si="1114">AA156*AB155</f>
        <v>0</v>
      </c>
      <c r="AC163" s="978">
        <f t="shared" ref="AC163" si="1115">AB156*AC155</f>
        <v>0</v>
      </c>
    </row>
    <row r="164" spans="1:29">
      <c r="A164" s="975" t="s">
        <v>1034</v>
      </c>
      <c r="B164" s="973"/>
      <c r="C164" s="979"/>
      <c r="D164" s="980">
        <f>D157*C155</f>
        <v>0</v>
      </c>
      <c r="E164" s="980">
        <f t="shared" ref="E164" si="1116">E157*D155</f>
        <v>0</v>
      </c>
      <c r="F164" s="980">
        <f t="shared" ref="F164" si="1117">F157*E155</f>
        <v>0</v>
      </c>
      <c r="G164" s="980">
        <f t="shared" ref="G164" si="1118">G157*F155</f>
        <v>0</v>
      </c>
      <c r="H164" s="980">
        <f t="shared" ref="H164" si="1119">H157*G155</f>
        <v>0</v>
      </c>
      <c r="I164" s="980">
        <f t="shared" ref="I164" si="1120">I157*H155</f>
        <v>0</v>
      </c>
      <c r="J164" s="980">
        <f t="shared" ref="J164" si="1121">J157*I155</f>
        <v>0</v>
      </c>
      <c r="K164" s="980">
        <f t="shared" ref="K164" si="1122">K157*J155</f>
        <v>0</v>
      </c>
      <c r="L164" s="980">
        <f t="shared" ref="L164" si="1123">L157*K155</f>
        <v>0</v>
      </c>
      <c r="M164" s="980">
        <f t="shared" ref="M164" si="1124">M157*L155</f>
        <v>0</v>
      </c>
      <c r="N164" s="980">
        <f t="shared" ref="N164" si="1125">N157*M155</f>
        <v>0</v>
      </c>
      <c r="O164" s="980">
        <f t="shared" ref="O164" si="1126">O157*N155</f>
        <v>0</v>
      </c>
      <c r="P164" s="980">
        <f t="shared" ref="P164" si="1127">P157*O155</f>
        <v>0</v>
      </c>
      <c r="Q164" s="980">
        <f t="shared" ref="Q164" si="1128">Q157*P155</f>
        <v>0</v>
      </c>
      <c r="R164" s="980">
        <f t="shared" ref="R164" si="1129">R157*Q155</f>
        <v>0</v>
      </c>
      <c r="S164" s="980">
        <f t="shared" ref="S164" si="1130">S157*R155</f>
        <v>0</v>
      </c>
      <c r="T164" s="980">
        <f t="shared" ref="T164" si="1131">T157*S155</f>
        <v>0</v>
      </c>
      <c r="U164" s="980">
        <f t="shared" ref="U164" si="1132">U157*T155</f>
        <v>0</v>
      </c>
      <c r="V164" s="980">
        <f t="shared" ref="V164" si="1133">V157*U155</f>
        <v>0</v>
      </c>
      <c r="W164" s="980">
        <f t="shared" ref="W164" si="1134">W157*V155</f>
        <v>0</v>
      </c>
      <c r="X164" s="980">
        <f t="shared" ref="X164" si="1135">X157*W155</f>
        <v>0</v>
      </c>
      <c r="Y164" s="980">
        <f t="shared" ref="Y164" si="1136">Y157*X155</f>
        <v>0</v>
      </c>
      <c r="Z164" s="980">
        <f t="shared" ref="Z164" si="1137">Z157*Y155</f>
        <v>0</v>
      </c>
      <c r="AA164" s="980">
        <f t="shared" ref="AA164" si="1138">AA157*Z155</f>
        <v>0</v>
      </c>
      <c r="AB164" s="980">
        <f t="shared" ref="AB164" si="1139">AB157*AA155</f>
        <v>0</v>
      </c>
      <c r="AC164" s="980">
        <f t="shared" ref="AC164" si="1140">AC157*AB155</f>
        <v>0</v>
      </c>
    </row>
    <row r="165" spans="1:29">
      <c r="A165" s="975" t="s">
        <v>1035</v>
      </c>
      <c r="B165" s="973"/>
      <c r="C165" s="979"/>
      <c r="D165" s="979"/>
      <c r="E165" s="981">
        <f>E158*C155</f>
        <v>0</v>
      </c>
      <c r="F165" s="981">
        <f t="shared" ref="F165" si="1141">F158*D155</f>
        <v>0</v>
      </c>
      <c r="G165" s="981">
        <f t="shared" ref="G165" si="1142">G158*E155</f>
        <v>0</v>
      </c>
      <c r="H165" s="981">
        <f t="shared" ref="H165" si="1143">H158*F155</f>
        <v>0</v>
      </c>
      <c r="I165" s="981">
        <f t="shared" ref="I165" si="1144">I158*G155</f>
        <v>0</v>
      </c>
      <c r="J165" s="981">
        <f t="shared" ref="J165" si="1145">J158*H155</f>
        <v>0</v>
      </c>
      <c r="K165" s="981">
        <f t="shared" ref="K165" si="1146">K158*I155</f>
        <v>0</v>
      </c>
      <c r="L165" s="981">
        <f t="shared" ref="L165" si="1147">L158*J155</f>
        <v>0</v>
      </c>
      <c r="M165" s="981">
        <f t="shared" ref="M165" si="1148">M158*K155</f>
        <v>0</v>
      </c>
      <c r="N165" s="981">
        <f t="shared" ref="N165" si="1149">N158*L155</f>
        <v>0</v>
      </c>
      <c r="O165" s="981">
        <f t="shared" ref="O165" si="1150">O158*M155</f>
        <v>0</v>
      </c>
      <c r="P165" s="981">
        <f t="shared" ref="P165" si="1151">P158*N155</f>
        <v>0</v>
      </c>
      <c r="Q165" s="981">
        <f t="shared" ref="Q165" si="1152">Q158*O155</f>
        <v>0</v>
      </c>
      <c r="R165" s="981">
        <f t="shared" ref="R165" si="1153">R158*P155</f>
        <v>0</v>
      </c>
      <c r="S165" s="981">
        <f t="shared" ref="S165" si="1154">S158*Q155</f>
        <v>0</v>
      </c>
      <c r="T165" s="981">
        <f t="shared" ref="T165" si="1155">T158*R155</f>
        <v>0</v>
      </c>
      <c r="U165" s="981">
        <f t="shared" ref="U165" si="1156">U158*S155</f>
        <v>0</v>
      </c>
      <c r="V165" s="981">
        <f t="shared" ref="V165" si="1157">V158*T155</f>
        <v>0</v>
      </c>
      <c r="W165" s="981">
        <f t="shared" ref="W165" si="1158">W158*U155</f>
        <v>0</v>
      </c>
      <c r="X165" s="981">
        <f t="shared" ref="X165" si="1159">X158*V155</f>
        <v>0</v>
      </c>
      <c r="Y165" s="981">
        <f t="shared" ref="Y165" si="1160">Y158*W155</f>
        <v>0</v>
      </c>
      <c r="Z165" s="981">
        <f t="shared" ref="Z165" si="1161">Z158*X155</f>
        <v>0</v>
      </c>
      <c r="AA165" s="981">
        <f t="shared" ref="AA165" si="1162">AA158*Y155</f>
        <v>0</v>
      </c>
      <c r="AB165" s="981">
        <f t="shared" ref="AB165" si="1163">AB158*Z155</f>
        <v>0</v>
      </c>
      <c r="AC165" s="981">
        <f t="shared" ref="AC165" si="1164">AC158*AA155</f>
        <v>0</v>
      </c>
    </row>
    <row r="166" spans="1:29">
      <c r="A166" s="975" t="s">
        <v>1036</v>
      </c>
      <c r="B166" s="973"/>
      <c r="C166" s="979"/>
      <c r="D166" s="979"/>
      <c r="E166" s="979"/>
      <c r="F166" s="981">
        <f>F159*C155</f>
        <v>0</v>
      </c>
      <c r="G166" s="981">
        <f t="shared" ref="G166" si="1165">G159*D155</f>
        <v>0</v>
      </c>
      <c r="H166" s="981">
        <f t="shared" ref="H166" si="1166">H159*E155</f>
        <v>0</v>
      </c>
      <c r="I166" s="981">
        <f t="shared" ref="I166" si="1167">I159*F155</f>
        <v>0</v>
      </c>
      <c r="J166" s="981">
        <f t="shared" ref="J166" si="1168">J159*G155</f>
        <v>0</v>
      </c>
      <c r="K166" s="981">
        <f t="shared" ref="K166" si="1169">K159*H155</f>
        <v>0</v>
      </c>
      <c r="L166" s="981">
        <f t="shared" ref="L166" si="1170">L159*I155</f>
        <v>0</v>
      </c>
      <c r="M166" s="981">
        <f t="shared" ref="M166" si="1171">M159*J155</f>
        <v>0</v>
      </c>
      <c r="N166" s="981">
        <f t="shared" ref="N166" si="1172">N159*K155</f>
        <v>0</v>
      </c>
      <c r="O166" s="981">
        <f t="shared" ref="O166" si="1173">O159*L155</f>
        <v>0</v>
      </c>
      <c r="P166" s="981">
        <f t="shared" ref="P166" si="1174">P159*M155</f>
        <v>0</v>
      </c>
      <c r="Q166" s="981">
        <f t="shared" ref="Q166" si="1175">Q159*N155</f>
        <v>0</v>
      </c>
      <c r="R166" s="981">
        <f t="shared" ref="R166" si="1176">R159*O155</f>
        <v>0</v>
      </c>
      <c r="S166" s="981">
        <f t="shared" ref="S166" si="1177">S159*P155</f>
        <v>0</v>
      </c>
      <c r="T166" s="981">
        <f t="shared" ref="T166" si="1178">T159*Q155</f>
        <v>0</v>
      </c>
      <c r="U166" s="981">
        <f t="shared" ref="U166" si="1179">U159*R155</f>
        <v>0</v>
      </c>
      <c r="V166" s="981">
        <f t="shared" ref="V166" si="1180">V159*S155</f>
        <v>0</v>
      </c>
      <c r="W166" s="981">
        <f t="shared" ref="W166" si="1181">W159*T155</f>
        <v>0</v>
      </c>
      <c r="X166" s="981">
        <f t="shared" ref="X166" si="1182">X159*U155</f>
        <v>0</v>
      </c>
      <c r="Y166" s="981">
        <f t="shared" ref="Y166" si="1183">Y159*V155</f>
        <v>0</v>
      </c>
      <c r="Z166" s="981">
        <f t="shared" ref="Z166" si="1184">Z159*W155</f>
        <v>0</v>
      </c>
      <c r="AA166" s="981">
        <f t="shared" ref="AA166" si="1185">AA159*X155</f>
        <v>0</v>
      </c>
      <c r="AB166" s="981">
        <f t="shared" ref="AB166" si="1186">AB159*Y155</f>
        <v>0</v>
      </c>
      <c r="AC166" s="981">
        <f t="shared" ref="AC166" si="1187">AC159*Z155</f>
        <v>0</v>
      </c>
    </row>
    <row r="167" spans="1:29">
      <c r="A167" s="975" t="s">
        <v>1037</v>
      </c>
      <c r="B167" s="973"/>
      <c r="C167" s="979"/>
      <c r="D167" s="979"/>
      <c r="E167" s="979"/>
      <c r="F167" s="979"/>
      <c r="G167" s="981">
        <f>G160*C155</f>
        <v>0</v>
      </c>
      <c r="H167" s="981">
        <f t="shared" ref="H167" si="1188">H160*D155</f>
        <v>0</v>
      </c>
      <c r="I167" s="981">
        <f t="shared" ref="I167" si="1189">I160*E155</f>
        <v>0</v>
      </c>
      <c r="J167" s="981">
        <f t="shared" ref="J167" si="1190">J160*F155</f>
        <v>0</v>
      </c>
      <c r="K167" s="981">
        <f t="shared" ref="K167" si="1191">K160*G155</f>
        <v>0</v>
      </c>
      <c r="L167" s="981">
        <f t="shared" ref="L167" si="1192">L160*H155</f>
        <v>0</v>
      </c>
      <c r="M167" s="981">
        <f t="shared" ref="M167" si="1193">M160*I155</f>
        <v>0</v>
      </c>
      <c r="N167" s="981">
        <f t="shared" ref="N167" si="1194">N160*J155</f>
        <v>0</v>
      </c>
      <c r="O167" s="981">
        <f t="shared" ref="O167" si="1195">O160*K155</f>
        <v>0</v>
      </c>
      <c r="P167" s="981">
        <f t="shared" ref="P167" si="1196">P160*L155</f>
        <v>0</v>
      </c>
      <c r="Q167" s="981">
        <f t="shared" ref="Q167" si="1197">Q160*M155</f>
        <v>0</v>
      </c>
      <c r="R167" s="981">
        <f t="shared" ref="R167" si="1198">R160*N155</f>
        <v>0</v>
      </c>
      <c r="S167" s="981">
        <f t="shared" ref="S167" si="1199">S160*O155</f>
        <v>0</v>
      </c>
      <c r="T167" s="981">
        <f t="shared" ref="T167" si="1200">T160*P155</f>
        <v>0</v>
      </c>
      <c r="U167" s="981">
        <f t="shared" ref="U167" si="1201">U160*Q155</f>
        <v>0</v>
      </c>
      <c r="V167" s="981">
        <f t="shared" ref="V167" si="1202">V160*R155</f>
        <v>0</v>
      </c>
      <c r="W167" s="981">
        <f t="shared" ref="W167" si="1203">W160*S155</f>
        <v>0</v>
      </c>
      <c r="X167" s="981">
        <f t="shared" ref="X167" si="1204">X160*T155</f>
        <v>0</v>
      </c>
      <c r="Y167" s="981">
        <f t="shared" ref="Y167" si="1205">Y160*U155</f>
        <v>0</v>
      </c>
      <c r="Z167" s="981">
        <f t="shared" ref="Z167" si="1206">Z160*V155</f>
        <v>0</v>
      </c>
      <c r="AA167" s="981">
        <f t="shared" ref="AA167" si="1207">AA160*W155</f>
        <v>0</v>
      </c>
      <c r="AB167" s="981">
        <f t="shared" ref="AB167" si="1208">AB160*X155</f>
        <v>0</v>
      </c>
      <c r="AC167" s="981">
        <f t="shared" ref="AC167" si="1209">AC160*Y155</f>
        <v>0</v>
      </c>
    </row>
    <row r="168" spans="1:29">
      <c r="A168" s="975" t="s">
        <v>1038</v>
      </c>
      <c r="B168" s="973"/>
      <c r="C168" s="979"/>
      <c r="D168" s="979"/>
      <c r="E168" s="979"/>
      <c r="F168" s="979"/>
      <c r="G168" s="981"/>
      <c r="H168" s="981">
        <f>H161*C155</f>
        <v>0</v>
      </c>
      <c r="I168" s="981">
        <f t="shared" ref="I168" si="1210">I161*D155</f>
        <v>0</v>
      </c>
      <c r="J168" s="981">
        <f t="shared" ref="J168" si="1211">J161*E155</f>
        <v>0</v>
      </c>
      <c r="K168" s="981">
        <f t="shared" ref="K168" si="1212">K161*F155</f>
        <v>0</v>
      </c>
      <c r="L168" s="981">
        <f t="shared" ref="L168" si="1213">L161*G155</f>
        <v>0</v>
      </c>
      <c r="M168" s="981">
        <f t="shared" ref="M168" si="1214">M161*H155</f>
        <v>0</v>
      </c>
      <c r="N168" s="981">
        <f t="shared" ref="N168" si="1215">N161*I155</f>
        <v>0</v>
      </c>
      <c r="O168" s="981">
        <f t="shared" ref="O168" si="1216">O161*J155</f>
        <v>0</v>
      </c>
      <c r="P168" s="981">
        <f t="shared" ref="P168" si="1217">P161*K155</f>
        <v>0</v>
      </c>
      <c r="Q168" s="981">
        <f t="shared" ref="Q168" si="1218">Q161*L155</f>
        <v>0</v>
      </c>
      <c r="R168" s="981">
        <f t="shared" ref="R168" si="1219">R161*M155</f>
        <v>0</v>
      </c>
      <c r="S168" s="981">
        <f t="shared" ref="S168" si="1220">S161*N155</f>
        <v>0</v>
      </c>
      <c r="T168" s="981">
        <f t="shared" ref="T168" si="1221">T161*O155</f>
        <v>0</v>
      </c>
      <c r="U168" s="981">
        <f t="shared" ref="U168" si="1222">U161*P155</f>
        <v>0</v>
      </c>
      <c r="V168" s="981">
        <f t="shared" ref="V168" si="1223">V161*Q155</f>
        <v>0</v>
      </c>
      <c r="W168" s="981">
        <f t="shared" ref="W168" si="1224">W161*R155</f>
        <v>0</v>
      </c>
      <c r="X168" s="981">
        <f t="shared" ref="X168" si="1225">X161*S155</f>
        <v>0</v>
      </c>
      <c r="Y168" s="981">
        <f t="shared" ref="Y168" si="1226">Y161*T155</f>
        <v>0</v>
      </c>
      <c r="Z168" s="981">
        <f t="shared" ref="Z168" si="1227">Z161*U155</f>
        <v>0</v>
      </c>
      <c r="AA168" s="981">
        <f t="shared" ref="AA168" si="1228">AA161*V155</f>
        <v>0</v>
      </c>
      <c r="AB168" s="981">
        <f t="shared" ref="AB168" si="1229">AB161*W155</f>
        <v>0</v>
      </c>
      <c r="AC168" s="981">
        <f t="shared" ref="AC168" si="1230">AC161*X155</f>
        <v>0</v>
      </c>
    </row>
    <row r="169" spans="1:29">
      <c r="A169" s="975" t="s">
        <v>1039</v>
      </c>
      <c r="B169" s="973"/>
      <c r="C169" s="979"/>
      <c r="D169" s="979"/>
      <c r="E169" s="979"/>
      <c r="F169" s="979"/>
      <c r="G169" s="981"/>
      <c r="H169" s="981"/>
      <c r="I169" s="981">
        <f>I162*H155</f>
        <v>0</v>
      </c>
      <c r="J169" s="981">
        <f t="shared" ref="J169" si="1231">J162*I155</f>
        <v>0</v>
      </c>
      <c r="K169" s="981">
        <f t="shared" ref="K169" si="1232">K162*J155</f>
        <v>0</v>
      </c>
      <c r="L169" s="981">
        <f t="shared" ref="L169" si="1233">L162*K155</f>
        <v>0</v>
      </c>
      <c r="M169" s="981">
        <f t="shared" ref="M169" si="1234">M162*L155</f>
        <v>0</v>
      </c>
      <c r="N169" s="981">
        <f t="shared" ref="N169" si="1235">N162*M155</f>
        <v>0</v>
      </c>
      <c r="O169" s="981">
        <f t="shared" ref="O169" si="1236">O162*N155</f>
        <v>0</v>
      </c>
      <c r="P169" s="981">
        <f t="shared" ref="P169" si="1237">P162*O155</f>
        <v>0</v>
      </c>
      <c r="Q169" s="981">
        <f t="shared" ref="Q169" si="1238">Q162*P155</f>
        <v>0</v>
      </c>
      <c r="R169" s="981">
        <f t="shared" ref="R169" si="1239">R162*Q155</f>
        <v>0</v>
      </c>
      <c r="S169" s="981">
        <f t="shared" ref="S169" si="1240">S162*R155</f>
        <v>0</v>
      </c>
      <c r="T169" s="981">
        <f t="shared" ref="T169" si="1241">T162*S155</f>
        <v>0</v>
      </c>
      <c r="U169" s="981">
        <f t="shared" ref="U169" si="1242">U162*T155</f>
        <v>0</v>
      </c>
      <c r="V169" s="981">
        <f t="shared" ref="V169" si="1243">V162*U155</f>
        <v>0</v>
      </c>
      <c r="W169" s="981">
        <f t="shared" ref="W169" si="1244">W162*V155</f>
        <v>0</v>
      </c>
      <c r="X169" s="981">
        <f t="shared" ref="X169" si="1245">X162*W155</f>
        <v>0</v>
      </c>
      <c r="Y169" s="981">
        <f t="shared" ref="Y169" si="1246">Y162*X155</f>
        <v>0</v>
      </c>
      <c r="Z169" s="981">
        <f t="shared" ref="Z169" si="1247">Z162*Y155</f>
        <v>0</v>
      </c>
      <c r="AA169" s="981">
        <f t="shared" ref="AA169" si="1248">AA162*Z155</f>
        <v>0</v>
      </c>
      <c r="AB169" s="981">
        <f t="shared" ref="AB169" si="1249">AB162*AA155</f>
        <v>0</v>
      </c>
      <c r="AC169" s="981">
        <f t="shared" ref="AC169" si="1250">AC162*AB155</f>
        <v>0</v>
      </c>
    </row>
    <row r="170" spans="1:29" ht="15.75" thickBot="1">
      <c r="A170" s="982" t="s">
        <v>1174</v>
      </c>
      <c r="B170" s="983"/>
      <c r="C170" s="984">
        <f>SUM(C163:C169)</f>
        <v>0</v>
      </c>
      <c r="D170" s="984">
        <f t="shared" ref="D170:V170" si="1251">SUM(D163:D169)</f>
        <v>0</v>
      </c>
      <c r="E170" s="984">
        <f t="shared" si="1251"/>
        <v>0</v>
      </c>
      <c r="F170" s="984">
        <f t="shared" si="1251"/>
        <v>0</v>
      </c>
      <c r="G170" s="984">
        <f t="shared" si="1251"/>
        <v>0</v>
      </c>
      <c r="H170" s="984">
        <f t="shared" si="1251"/>
        <v>0</v>
      </c>
      <c r="I170" s="984">
        <f t="shared" si="1251"/>
        <v>0</v>
      </c>
      <c r="J170" s="984">
        <f t="shared" si="1251"/>
        <v>0</v>
      </c>
      <c r="K170" s="984">
        <f t="shared" si="1251"/>
        <v>0</v>
      </c>
      <c r="L170" s="984">
        <f t="shared" si="1251"/>
        <v>0</v>
      </c>
      <c r="M170" s="984">
        <f t="shared" si="1251"/>
        <v>0</v>
      </c>
      <c r="N170" s="984">
        <f t="shared" si="1251"/>
        <v>0</v>
      </c>
      <c r="O170" s="984">
        <f t="shared" si="1251"/>
        <v>0</v>
      </c>
      <c r="P170" s="984">
        <f t="shared" si="1251"/>
        <v>0</v>
      </c>
      <c r="Q170" s="984">
        <f t="shared" si="1251"/>
        <v>0</v>
      </c>
      <c r="R170" s="984">
        <f t="shared" si="1251"/>
        <v>0</v>
      </c>
      <c r="S170" s="984">
        <f t="shared" si="1251"/>
        <v>0</v>
      </c>
      <c r="T170" s="984">
        <f t="shared" si="1251"/>
        <v>0</v>
      </c>
      <c r="U170" s="984">
        <f t="shared" si="1251"/>
        <v>0</v>
      </c>
      <c r="V170" s="984">
        <f t="shared" si="1251"/>
        <v>0</v>
      </c>
      <c r="W170" s="984">
        <f t="shared" ref="W170:AC170" si="1252">SUM(W163:W169)</f>
        <v>0</v>
      </c>
      <c r="X170" s="984">
        <f t="shared" si="1252"/>
        <v>0</v>
      </c>
      <c r="Y170" s="984">
        <f t="shared" si="1252"/>
        <v>0</v>
      </c>
      <c r="Z170" s="984">
        <f t="shared" si="1252"/>
        <v>0</v>
      </c>
      <c r="AA170" s="984">
        <f t="shared" si="1252"/>
        <v>0</v>
      </c>
      <c r="AB170" s="984">
        <f t="shared" si="1252"/>
        <v>0</v>
      </c>
      <c r="AC170" s="984">
        <f t="shared" si="1252"/>
        <v>0</v>
      </c>
    </row>
    <row r="171" spans="1:29">
      <c r="A171" s="995"/>
      <c r="B171" s="973"/>
      <c r="C171" s="981"/>
      <c r="D171" s="981"/>
      <c r="E171" s="981"/>
      <c r="F171" s="981"/>
      <c r="G171" s="981"/>
      <c r="H171" s="981"/>
      <c r="I171" s="981"/>
      <c r="J171" s="981"/>
      <c r="K171" s="981"/>
      <c r="L171" s="981"/>
      <c r="M171" s="981"/>
      <c r="N171" s="981"/>
      <c r="O171" s="981"/>
      <c r="P171" s="981"/>
      <c r="Q171" s="981"/>
      <c r="R171" s="981"/>
      <c r="S171" s="981"/>
      <c r="T171" s="981"/>
      <c r="U171" s="981"/>
      <c r="V171" s="981"/>
      <c r="W171" s="830"/>
    </row>
    <row r="172" spans="1:29" ht="15.75" thickBot="1">
      <c r="A172" s="1518" t="s">
        <v>1178</v>
      </c>
      <c r="B172" s="1519"/>
      <c r="C172" s="1519"/>
      <c r="D172" s="1519"/>
      <c r="E172" s="1519"/>
      <c r="F172" s="1519"/>
      <c r="G172" s="1519"/>
      <c r="H172" s="1519"/>
      <c r="I172" s="1519"/>
      <c r="J172" s="1519"/>
      <c r="K172" s="1519"/>
      <c r="L172" s="1519"/>
      <c r="M172" s="1519"/>
      <c r="N172" s="1519"/>
      <c r="O172" s="1519"/>
      <c r="P172" s="1519"/>
      <c r="Q172" s="1519"/>
      <c r="R172" s="1519"/>
      <c r="S172" s="1519"/>
      <c r="T172" s="1519"/>
      <c r="U172" s="1519"/>
      <c r="V172" s="1519"/>
    </row>
    <row r="173" spans="1:29">
      <c r="A173" s="1516" t="s">
        <v>1032</v>
      </c>
      <c r="B173" s="1517"/>
      <c r="C173" s="971">
        <v>1</v>
      </c>
      <c r="D173" s="971">
        <v>2</v>
      </c>
      <c r="E173" s="971">
        <v>3</v>
      </c>
      <c r="F173" s="971">
        <v>4</v>
      </c>
      <c r="G173" s="971">
        <v>5</v>
      </c>
      <c r="H173" s="971">
        <v>6</v>
      </c>
      <c r="I173" s="971">
        <v>7</v>
      </c>
      <c r="J173" s="971">
        <v>8</v>
      </c>
      <c r="K173" s="971">
        <v>9</v>
      </c>
      <c r="L173" s="971">
        <v>10</v>
      </c>
      <c r="M173" s="971">
        <v>11</v>
      </c>
      <c r="N173" s="971">
        <v>12</v>
      </c>
      <c r="O173" s="971">
        <v>13</v>
      </c>
      <c r="P173" s="971">
        <v>14</v>
      </c>
      <c r="Q173" s="971">
        <v>15</v>
      </c>
      <c r="R173" s="971">
        <v>16</v>
      </c>
      <c r="S173" s="971">
        <v>17</v>
      </c>
      <c r="T173" s="971">
        <v>18</v>
      </c>
      <c r="U173" s="971">
        <v>19</v>
      </c>
      <c r="V173" s="971">
        <v>20</v>
      </c>
      <c r="W173" s="971">
        <v>21</v>
      </c>
      <c r="X173" s="971">
        <v>22</v>
      </c>
      <c r="Y173" s="971">
        <v>23</v>
      </c>
      <c r="Z173" s="971">
        <v>24</v>
      </c>
      <c r="AA173" s="971">
        <v>25</v>
      </c>
      <c r="AB173" s="971">
        <v>26</v>
      </c>
      <c r="AC173" s="971">
        <v>27</v>
      </c>
    </row>
    <row r="174" spans="1:29">
      <c r="A174" s="972" t="s">
        <v>1173</v>
      </c>
      <c r="B174" s="973"/>
      <c r="C174" s="974">
        <f>'2.2. Fruit and nut (1ha)'!E211</f>
        <v>-1909.0086361602262</v>
      </c>
      <c r="D174" s="974">
        <f>'2.2. Fruit and nut (1ha)'!F211</f>
        <v>-1799.1221628781136</v>
      </c>
      <c r="E174" s="974">
        <f>'2.2. Fruit and nut (1ha)'!G211</f>
        <v>0</v>
      </c>
      <c r="F174" s="974">
        <f>'2.2. Fruit and nut (1ha)'!H211</f>
        <v>0</v>
      </c>
      <c r="G174" s="974">
        <f>'2.2. Fruit and nut (1ha)'!I211</f>
        <v>0</v>
      </c>
      <c r="H174" s="974">
        <f>'2.2. Fruit and nut (1ha)'!J211</f>
        <v>0</v>
      </c>
      <c r="I174" s="974">
        <f>'2.2. Fruit and nut (1ha)'!K211</f>
        <v>4305.9361249275735</v>
      </c>
      <c r="J174" s="974">
        <f>'2.2. Fruit and nut (1ha)'!L211</f>
        <v>4294.2603056338439</v>
      </c>
      <c r="K174" s="974">
        <f>'2.2. Fruit and nut (1ha)'!M211</f>
        <v>4282.5844863401144</v>
      </c>
      <c r="L174" s="974">
        <f>'2.2. Fruit and nut (1ha)'!N211</f>
        <v>4124.5921414663517</v>
      </c>
      <c r="M174" s="974">
        <f>'2.2. Fruit and nut (1ha)'!O211</f>
        <v>5939.6477205371066</v>
      </c>
      <c r="N174" s="974">
        <f>'2.2. Fruit and nut (1ha)'!P211</f>
        <v>5923.0263324503776</v>
      </c>
      <c r="O174" s="974">
        <f>'2.2. Fruit and nut (1ha)'!Q211</f>
        <v>7576.9286795621056</v>
      </c>
      <c r="P174" s="974">
        <f>'2.2. Fruit and nut (1ha)'!R211</f>
        <v>7555.3617226823781</v>
      </c>
      <c r="Q174" s="974">
        <f>'2.2. Fruit and nut (1ha)'!S211</f>
        <v>5178.683074536445</v>
      </c>
      <c r="R174" s="974">
        <f>'2.2. Fruit and nut (1ha)'!T211</f>
        <v>7512.2278089229249</v>
      </c>
      <c r="S174" s="974">
        <f>'2.2. Fruit and nut (1ha)'!U211</f>
        <v>7490.6608520431955</v>
      </c>
      <c r="T174" s="974">
        <f>'2.2. Fruit and nut (1ha)'!V211</f>
        <v>7469.093895163468</v>
      </c>
      <c r="U174" s="974">
        <f>'2.2. Fruit and nut (1ha)'!W211</f>
        <v>7447.5269382837423</v>
      </c>
      <c r="V174" s="974">
        <f>'2.2. Fruit and nut (1ha)'!X211</f>
        <v>5092.415247017535</v>
      </c>
      <c r="W174" s="974">
        <f>'2.2. Fruit and nut (1ha)'!Y211</f>
        <v>7404.3930245242855</v>
      </c>
      <c r="X174" s="974">
        <f>'2.2. Fruit and nut (1ha)'!Z211</f>
        <v>7382.8260676445616</v>
      </c>
      <c r="Y174" s="974">
        <f>'2.2. Fruit and nut (1ha)'!AA211</f>
        <v>7361.2591107648395</v>
      </c>
      <c r="Z174" s="974">
        <f>'2.2. Fruit and nut (1ha)'!AB211</f>
        <v>7339.6921538851029</v>
      </c>
      <c r="AA174" s="974">
        <f>'2.2. Fruit and nut (1ha)'!AC211</f>
        <v>5006.1474194986249</v>
      </c>
      <c r="AB174" s="974">
        <f>'2.2. Fruit and nut (1ha)'!AD211</f>
        <v>7296.5582401256552</v>
      </c>
      <c r="AC174" s="974">
        <f>'2.2. Fruit and nut (1ha)'!AE211</f>
        <v>7274.9912832459313</v>
      </c>
    </row>
    <row r="175" spans="1:29">
      <c r="A175" s="975" t="s">
        <v>1166</v>
      </c>
      <c r="B175" s="976"/>
      <c r="C175" s="977">
        <v>0</v>
      </c>
      <c r="D175" s="977">
        <v>0</v>
      </c>
      <c r="E175" s="977">
        <v>0</v>
      </c>
      <c r="F175" s="977">
        <v>0</v>
      </c>
      <c r="G175" s="977">
        <v>0</v>
      </c>
      <c r="H175" s="977">
        <v>0</v>
      </c>
      <c r="I175" s="977">
        <v>0</v>
      </c>
      <c r="J175" s="977">
        <v>0</v>
      </c>
      <c r="K175" s="977">
        <v>0</v>
      </c>
      <c r="L175" s="977">
        <v>0</v>
      </c>
      <c r="M175" s="977">
        <v>0</v>
      </c>
      <c r="N175" s="977">
        <v>0</v>
      </c>
      <c r="O175" s="977">
        <v>0</v>
      </c>
      <c r="P175" s="977">
        <v>0</v>
      </c>
      <c r="Q175" s="977">
        <v>0</v>
      </c>
      <c r="R175" s="977">
        <v>0</v>
      </c>
      <c r="S175" s="977">
        <v>0</v>
      </c>
      <c r="T175" s="977">
        <v>0</v>
      </c>
      <c r="U175" s="977">
        <v>0</v>
      </c>
      <c r="V175" s="977">
        <v>0</v>
      </c>
      <c r="W175" s="977">
        <v>1</v>
      </c>
      <c r="X175" s="977">
        <v>2</v>
      </c>
      <c r="Y175" s="977">
        <v>3</v>
      </c>
      <c r="Z175" s="977">
        <v>4</v>
      </c>
      <c r="AA175" s="977">
        <v>5</v>
      </c>
      <c r="AB175" s="977">
        <v>6</v>
      </c>
      <c r="AC175" s="977">
        <v>7</v>
      </c>
    </row>
    <row r="176" spans="1:29">
      <c r="A176" s="975" t="s">
        <v>1167</v>
      </c>
      <c r="B176" s="976"/>
      <c r="C176" s="977"/>
      <c r="D176" s="978">
        <f>$D$8*20%</f>
        <v>55</v>
      </c>
      <c r="E176" s="978">
        <f>D176</f>
        <v>55</v>
      </c>
      <c r="F176" s="978">
        <f t="shared" ref="F176" si="1253">E176</f>
        <v>55</v>
      </c>
      <c r="G176" s="978">
        <f t="shared" ref="G176:G177" si="1254">F176</f>
        <v>55</v>
      </c>
      <c r="H176" s="978">
        <f t="shared" ref="H176:H178" si="1255">G176</f>
        <v>55</v>
      </c>
      <c r="I176" s="978">
        <f t="shared" ref="I176:I179" si="1256">H176</f>
        <v>55</v>
      </c>
      <c r="J176" s="978">
        <f t="shared" ref="J176:J180" si="1257">I176</f>
        <v>55</v>
      </c>
      <c r="K176" s="978">
        <f t="shared" ref="K176:K181" si="1258">J176</f>
        <v>55</v>
      </c>
      <c r="L176" s="978">
        <f t="shared" ref="L176:L181" si="1259">K176</f>
        <v>55</v>
      </c>
      <c r="M176" s="978">
        <f t="shared" ref="M176:M181" si="1260">L176</f>
        <v>55</v>
      </c>
      <c r="N176" s="978">
        <f t="shared" ref="N176:N181" si="1261">M176</f>
        <v>55</v>
      </c>
      <c r="O176" s="978">
        <f t="shared" ref="O176:O181" si="1262">N176</f>
        <v>55</v>
      </c>
      <c r="P176" s="978">
        <f t="shared" ref="P176:P181" si="1263">O176</f>
        <v>55</v>
      </c>
      <c r="Q176" s="978">
        <f t="shared" ref="Q176:Q181" si="1264">P176</f>
        <v>55</v>
      </c>
      <c r="R176" s="978">
        <f t="shared" ref="R176:R181" si="1265">Q176</f>
        <v>55</v>
      </c>
      <c r="S176" s="978">
        <f t="shared" ref="S176:S181" si="1266">R176</f>
        <v>55</v>
      </c>
      <c r="T176" s="978">
        <f t="shared" ref="T176:T181" si="1267">S176</f>
        <v>55</v>
      </c>
      <c r="U176" s="978">
        <f t="shared" ref="U176:U181" si="1268">T176</f>
        <v>55</v>
      </c>
      <c r="V176" s="978">
        <f t="shared" ref="V176:V181" si="1269">U176</f>
        <v>55</v>
      </c>
      <c r="W176" s="978">
        <f t="shared" ref="W176:W181" si="1270">V176</f>
        <v>55</v>
      </c>
      <c r="X176" s="978">
        <f t="shared" ref="X176:X181" si="1271">W176</f>
        <v>55</v>
      </c>
      <c r="Y176" s="978">
        <f t="shared" ref="Y176:Y181" si="1272">X176</f>
        <v>55</v>
      </c>
      <c r="Z176" s="978">
        <f t="shared" ref="Z176:Z181" si="1273">Y176</f>
        <v>55</v>
      </c>
      <c r="AA176" s="978">
        <f t="shared" ref="AA176:AA181" si="1274">Z176</f>
        <v>55</v>
      </c>
      <c r="AB176" s="978">
        <f t="shared" ref="AB176:AB181" si="1275">AA176</f>
        <v>55</v>
      </c>
      <c r="AC176" s="978">
        <f t="shared" ref="AC176:AC181" si="1276">AB176</f>
        <v>55</v>
      </c>
    </row>
    <row r="177" spans="1:29">
      <c r="A177" s="975" t="s">
        <v>1168</v>
      </c>
      <c r="B177" s="976"/>
      <c r="C177" s="977"/>
      <c r="D177" s="978"/>
      <c r="E177" s="978">
        <f>D176</f>
        <v>55</v>
      </c>
      <c r="F177" s="978">
        <f>E177</f>
        <v>55</v>
      </c>
      <c r="G177" s="978">
        <f t="shared" si="1254"/>
        <v>55</v>
      </c>
      <c r="H177" s="978">
        <f t="shared" si="1255"/>
        <v>55</v>
      </c>
      <c r="I177" s="978">
        <f t="shared" si="1256"/>
        <v>55</v>
      </c>
      <c r="J177" s="978">
        <f t="shared" si="1257"/>
        <v>55</v>
      </c>
      <c r="K177" s="978">
        <f t="shared" si="1258"/>
        <v>55</v>
      </c>
      <c r="L177" s="978">
        <f t="shared" si="1259"/>
        <v>55</v>
      </c>
      <c r="M177" s="978">
        <f t="shared" si="1260"/>
        <v>55</v>
      </c>
      <c r="N177" s="978">
        <f t="shared" si="1261"/>
        <v>55</v>
      </c>
      <c r="O177" s="978">
        <f t="shared" si="1262"/>
        <v>55</v>
      </c>
      <c r="P177" s="978">
        <f t="shared" si="1263"/>
        <v>55</v>
      </c>
      <c r="Q177" s="978">
        <f t="shared" si="1264"/>
        <v>55</v>
      </c>
      <c r="R177" s="978">
        <f t="shared" si="1265"/>
        <v>55</v>
      </c>
      <c r="S177" s="978">
        <f t="shared" si="1266"/>
        <v>55</v>
      </c>
      <c r="T177" s="978">
        <f t="shared" si="1267"/>
        <v>55</v>
      </c>
      <c r="U177" s="978">
        <f t="shared" si="1268"/>
        <v>55</v>
      </c>
      <c r="V177" s="978">
        <f t="shared" si="1269"/>
        <v>55</v>
      </c>
      <c r="W177" s="978">
        <f t="shared" si="1270"/>
        <v>55</v>
      </c>
      <c r="X177" s="978">
        <f t="shared" si="1271"/>
        <v>55</v>
      </c>
      <c r="Y177" s="978">
        <f t="shared" si="1272"/>
        <v>55</v>
      </c>
      <c r="Z177" s="978">
        <f t="shared" si="1273"/>
        <v>55</v>
      </c>
      <c r="AA177" s="978">
        <f t="shared" si="1274"/>
        <v>55</v>
      </c>
      <c r="AB177" s="978">
        <f t="shared" si="1275"/>
        <v>55</v>
      </c>
      <c r="AC177" s="978">
        <f t="shared" si="1276"/>
        <v>55</v>
      </c>
    </row>
    <row r="178" spans="1:29">
      <c r="A178" s="975" t="s">
        <v>1169</v>
      </c>
      <c r="B178" s="976"/>
      <c r="C178" s="977"/>
      <c r="D178" s="978"/>
      <c r="E178" s="978"/>
      <c r="F178" s="978">
        <f>E177</f>
        <v>55</v>
      </c>
      <c r="G178" s="978">
        <f>F178</f>
        <v>55</v>
      </c>
      <c r="H178" s="978">
        <f t="shared" si="1255"/>
        <v>55</v>
      </c>
      <c r="I178" s="978">
        <f t="shared" si="1256"/>
        <v>55</v>
      </c>
      <c r="J178" s="978">
        <f t="shared" si="1257"/>
        <v>55</v>
      </c>
      <c r="K178" s="978">
        <f t="shared" si="1258"/>
        <v>55</v>
      </c>
      <c r="L178" s="978">
        <f t="shared" si="1259"/>
        <v>55</v>
      </c>
      <c r="M178" s="978">
        <f t="shared" si="1260"/>
        <v>55</v>
      </c>
      <c r="N178" s="978">
        <f t="shared" si="1261"/>
        <v>55</v>
      </c>
      <c r="O178" s="978">
        <f t="shared" si="1262"/>
        <v>55</v>
      </c>
      <c r="P178" s="978">
        <f t="shared" si="1263"/>
        <v>55</v>
      </c>
      <c r="Q178" s="978">
        <f t="shared" si="1264"/>
        <v>55</v>
      </c>
      <c r="R178" s="978">
        <f t="shared" si="1265"/>
        <v>55</v>
      </c>
      <c r="S178" s="978">
        <f t="shared" si="1266"/>
        <v>55</v>
      </c>
      <c r="T178" s="978">
        <f t="shared" si="1267"/>
        <v>55</v>
      </c>
      <c r="U178" s="978">
        <f t="shared" si="1268"/>
        <v>55</v>
      </c>
      <c r="V178" s="978">
        <f t="shared" si="1269"/>
        <v>55</v>
      </c>
      <c r="W178" s="978">
        <f t="shared" si="1270"/>
        <v>55</v>
      </c>
      <c r="X178" s="978">
        <f t="shared" si="1271"/>
        <v>55</v>
      </c>
      <c r="Y178" s="978">
        <f t="shared" si="1272"/>
        <v>55</v>
      </c>
      <c r="Z178" s="978">
        <f t="shared" si="1273"/>
        <v>55</v>
      </c>
      <c r="AA178" s="978">
        <f t="shared" si="1274"/>
        <v>55</v>
      </c>
      <c r="AB178" s="978">
        <f t="shared" si="1275"/>
        <v>55</v>
      </c>
      <c r="AC178" s="978">
        <f t="shared" si="1276"/>
        <v>55</v>
      </c>
    </row>
    <row r="179" spans="1:29">
      <c r="A179" s="975" t="s">
        <v>1170</v>
      </c>
      <c r="B179" s="976"/>
      <c r="C179" s="977"/>
      <c r="D179" s="978"/>
      <c r="E179" s="978"/>
      <c r="F179" s="978"/>
      <c r="G179" s="994">
        <f>F178</f>
        <v>55</v>
      </c>
      <c r="H179" s="977">
        <f>G179</f>
        <v>55</v>
      </c>
      <c r="I179" s="977">
        <f t="shared" si="1256"/>
        <v>55</v>
      </c>
      <c r="J179" s="977">
        <f t="shared" si="1257"/>
        <v>55</v>
      </c>
      <c r="K179" s="977">
        <f t="shared" si="1258"/>
        <v>55</v>
      </c>
      <c r="L179" s="977">
        <f t="shared" si="1259"/>
        <v>55</v>
      </c>
      <c r="M179" s="977">
        <f t="shared" si="1260"/>
        <v>55</v>
      </c>
      <c r="N179" s="977">
        <f t="shared" si="1261"/>
        <v>55</v>
      </c>
      <c r="O179" s="977">
        <f t="shared" si="1262"/>
        <v>55</v>
      </c>
      <c r="P179" s="977">
        <f t="shared" si="1263"/>
        <v>55</v>
      </c>
      <c r="Q179" s="977">
        <f t="shared" si="1264"/>
        <v>55</v>
      </c>
      <c r="R179" s="977">
        <f t="shared" si="1265"/>
        <v>55</v>
      </c>
      <c r="S179" s="977">
        <f t="shared" si="1266"/>
        <v>55</v>
      </c>
      <c r="T179" s="977">
        <f t="shared" si="1267"/>
        <v>55</v>
      </c>
      <c r="U179" s="977">
        <f t="shared" si="1268"/>
        <v>55</v>
      </c>
      <c r="V179" s="977">
        <f t="shared" si="1269"/>
        <v>55</v>
      </c>
      <c r="W179" s="977">
        <f t="shared" si="1270"/>
        <v>55</v>
      </c>
      <c r="X179" s="977">
        <f t="shared" si="1271"/>
        <v>55</v>
      </c>
      <c r="Y179" s="977">
        <f t="shared" si="1272"/>
        <v>55</v>
      </c>
      <c r="Z179" s="977">
        <f t="shared" si="1273"/>
        <v>55</v>
      </c>
      <c r="AA179" s="977">
        <f t="shared" si="1274"/>
        <v>55</v>
      </c>
      <c r="AB179" s="977">
        <f t="shared" si="1275"/>
        <v>55</v>
      </c>
      <c r="AC179" s="977">
        <f t="shared" si="1276"/>
        <v>55</v>
      </c>
    </row>
    <row r="180" spans="1:29">
      <c r="A180" s="975" t="s">
        <v>1171</v>
      </c>
      <c r="B180" s="976"/>
      <c r="C180" s="977"/>
      <c r="D180" s="978"/>
      <c r="E180" s="978"/>
      <c r="F180" s="978"/>
      <c r="G180" s="977"/>
      <c r="H180" s="994">
        <f>G179</f>
        <v>55</v>
      </c>
      <c r="I180" s="977">
        <f>H180</f>
        <v>55</v>
      </c>
      <c r="J180" s="977">
        <f t="shared" si="1257"/>
        <v>55</v>
      </c>
      <c r="K180" s="977">
        <f t="shared" si="1258"/>
        <v>55</v>
      </c>
      <c r="L180" s="977">
        <f t="shared" si="1259"/>
        <v>55</v>
      </c>
      <c r="M180" s="977">
        <f t="shared" si="1260"/>
        <v>55</v>
      </c>
      <c r="N180" s="977">
        <f t="shared" si="1261"/>
        <v>55</v>
      </c>
      <c r="O180" s="977">
        <f t="shared" si="1262"/>
        <v>55</v>
      </c>
      <c r="P180" s="977">
        <f t="shared" si="1263"/>
        <v>55</v>
      </c>
      <c r="Q180" s="977">
        <f t="shared" si="1264"/>
        <v>55</v>
      </c>
      <c r="R180" s="977">
        <f t="shared" si="1265"/>
        <v>55</v>
      </c>
      <c r="S180" s="977">
        <f t="shared" si="1266"/>
        <v>55</v>
      </c>
      <c r="T180" s="977">
        <f t="shared" si="1267"/>
        <v>55</v>
      </c>
      <c r="U180" s="977">
        <f t="shared" si="1268"/>
        <v>55</v>
      </c>
      <c r="V180" s="977">
        <f t="shared" si="1269"/>
        <v>55</v>
      </c>
      <c r="W180" s="977">
        <f t="shared" si="1270"/>
        <v>55</v>
      </c>
      <c r="X180" s="977">
        <f t="shared" si="1271"/>
        <v>55</v>
      </c>
      <c r="Y180" s="977">
        <f t="shared" si="1272"/>
        <v>55</v>
      </c>
      <c r="Z180" s="977">
        <f t="shared" si="1273"/>
        <v>55</v>
      </c>
      <c r="AA180" s="977">
        <f t="shared" si="1274"/>
        <v>55</v>
      </c>
      <c r="AB180" s="977">
        <f t="shared" si="1275"/>
        <v>55</v>
      </c>
      <c r="AC180" s="977">
        <f t="shared" si="1276"/>
        <v>55</v>
      </c>
    </row>
    <row r="181" spans="1:29">
      <c r="A181" s="975" t="s">
        <v>1172</v>
      </c>
      <c r="B181" s="976"/>
      <c r="C181" s="977"/>
      <c r="D181" s="978"/>
      <c r="E181" s="978"/>
      <c r="F181" s="978"/>
      <c r="G181" s="977"/>
      <c r="H181" s="977"/>
      <c r="I181" s="977">
        <v>0</v>
      </c>
      <c r="J181" s="977">
        <f>I181</f>
        <v>0</v>
      </c>
      <c r="K181" s="977">
        <f t="shared" si="1258"/>
        <v>0</v>
      </c>
      <c r="L181" s="977">
        <f t="shared" si="1259"/>
        <v>0</v>
      </c>
      <c r="M181" s="977">
        <f t="shared" si="1260"/>
        <v>0</v>
      </c>
      <c r="N181" s="977">
        <f t="shared" si="1261"/>
        <v>0</v>
      </c>
      <c r="O181" s="977">
        <f t="shared" si="1262"/>
        <v>0</v>
      </c>
      <c r="P181" s="977">
        <f t="shared" si="1263"/>
        <v>0</v>
      </c>
      <c r="Q181" s="977">
        <f t="shared" si="1264"/>
        <v>0</v>
      </c>
      <c r="R181" s="977">
        <f t="shared" si="1265"/>
        <v>0</v>
      </c>
      <c r="S181" s="977">
        <f t="shared" si="1266"/>
        <v>0</v>
      </c>
      <c r="T181" s="977">
        <f t="shared" si="1267"/>
        <v>0</v>
      </c>
      <c r="U181" s="977">
        <f t="shared" si="1268"/>
        <v>0</v>
      </c>
      <c r="V181" s="977">
        <f t="shared" si="1269"/>
        <v>0</v>
      </c>
      <c r="W181" s="977">
        <f t="shared" si="1270"/>
        <v>0</v>
      </c>
      <c r="X181" s="977">
        <f t="shared" si="1271"/>
        <v>0</v>
      </c>
      <c r="Y181" s="977">
        <f t="shared" si="1272"/>
        <v>0</v>
      </c>
      <c r="Z181" s="977">
        <f t="shared" si="1273"/>
        <v>0</v>
      </c>
      <c r="AA181" s="977">
        <f t="shared" si="1274"/>
        <v>0</v>
      </c>
      <c r="AB181" s="977">
        <f t="shared" si="1275"/>
        <v>0</v>
      </c>
      <c r="AC181" s="977">
        <f t="shared" si="1276"/>
        <v>0</v>
      </c>
    </row>
    <row r="182" spans="1:29">
      <c r="A182" s="975" t="s">
        <v>1033</v>
      </c>
      <c r="B182" s="976"/>
      <c r="C182" s="978">
        <f>C175*C174</f>
        <v>0</v>
      </c>
      <c r="D182" s="978">
        <f>C175*D174</f>
        <v>0</v>
      </c>
      <c r="E182" s="978">
        <f t="shared" ref="E182:V182" si="1277">D175*E174</f>
        <v>0</v>
      </c>
      <c r="F182" s="978">
        <f t="shared" si="1277"/>
        <v>0</v>
      </c>
      <c r="G182" s="978">
        <f t="shared" si="1277"/>
        <v>0</v>
      </c>
      <c r="H182" s="978">
        <f t="shared" si="1277"/>
        <v>0</v>
      </c>
      <c r="I182" s="978">
        <f t="shared" si="1277"/>
        <v>0</v>
      </c>
      <c r="J182" s="978">
        <f t="shared" si="1277"/>
        <v>0</v>
      </c>
      <c r="K182" s="978">
        <f t="shared" si="1277"/>
        <v>0</v>
      </c>
      <c r="L182" s="978">
        <f t="shared" si="1277"/>
        <v>0</v>
      </c>
      <c r="M182" s="978">
        <f t="shared" si="1277"/>
        <v>0</v>
      </c>
      <c r="N182" s="978">
        <f t="shared" si="1277"/>
        <v>0</v>
      </c>
      <c r="O182" s="978">
        <f t="shared" si="1277"/>
        <v>0</v>
      </c>
      <c r="P182" s="978">
        <f t="shared" si="1277"/>
        <v>0</v>
      </c>
      <c r="Q182" s="978">
        <f t="shared" si="1277"/>
        <v>0</v>
      </c>
      <c r="R182" s="978">
        <f t="shared" si="1277"/>
        <v>0</v>
      </c>
      <c r="S182" s="978">
        <f t="shared" si="1277"/>
        <v>0</v>
      </c>
      <c r="T182" s="978">
        <f t="shared" si="1277"/>
        <v>0</v>
      </c>
      <c r="U182" s="978">
        <f t="shared" si="1277"/>
        <v>0</v>
      </c>
      <c r="V182" s="978">
        <f t="shared" si="1277"/>
        <v>0</v>
      </c>
      <c r="W182" s="978">
        <f t="shared" ref="W182" si="1278">V175*W174</f>
        <v>0</v>
      </c>
      <c r="X182" s="978">
        <f t="shared" ref="X182" si="1279">W175*X174</f>
        <v>7382.8260676445616</v>
      </c>
      <c r="Y182" s="978">
        <f t="shared" ref="Y182" si="1280">X175*Y174</f>
        <v>14722.518221529679</v>
      </c>
      <c r="Z182" s="978">
        <f t="shared" ref="Z182" si="1281">Y175*Z174</f>
        <v>22019.07646165531</v>
      </c>
      <c r="AA182" s="978">
        <f t="shared" ref="AA182" si="1282">Z175*AA174</f>
        <v>20024.5896779945</v>
      </c>
      <c r="AB182" s="978">
        <f t="shared" ref="AB182" si="1283">AA175*AB174</f>
        <v>36482.791200628279</v>
      </c>
      <c r="AC182" s="978">
        <f t="shared" ref="AC182" si="1284">AB175*AC174</f>
        <v>43649.94769947559</v>
      </c>
    </row>
    <row r="183" spans="1:29">
      <c r="A183" s="975" t="s">
        <v>1034</v>
      </c>
      <c r="B183" s="973"/>
      <c r="C183" s="979"/>
      <c r="D183" s="980">
        <f>D176*C174</f>
        <v>-104995.47498881244</v>
      </c>
      <c r="E183" s="980">
        <f t="shared" ref="E183" si="1285">E176*D174</f>
        <v>-98951.718958296246</v>
      </c>
      <c r="F183" s="980">
        <f t="shared" ref="F183" si="1286">F176*E174</f>
        <v>0</v>
      </c>
      <c r="G183" s="980">
        <f t="shared" ref="G183" si="1287">G176*F174</f>
        <v>0</v>
      </c>
      <c r="H183" s="980">
        <f t="shared" ref="H183" si="1288">H176*G174</f>
        <v>0</v>
      </c>
      <c r="I183" s="980">
        <f t="shared" ref="I183" si="1289">I176*H174</f>
        <v>0</v>
      </c>
      <c r="J183" s="980">
        <f t="shared" ref="J183" si="1290">J176*I174</f>
        <v>236826.48687101653</v>
      </c>
      <c r="K183" s="980">
        <f t="shared" ref="K183" si="1291">K176*J174</f>
        <v>236184.31680986143</v>
      </c>
      <c r="L183" s="980">
        <f t="shared" ref="L183" si="1292">L176*K174</f>
        <v>235542.14674870629</v>
      </c>
      <c r="M183" s="980">
        <f t="shared" ref="M183" si="1293">M176*L174</f>
        <v>226852.56778064935</v>
      </c>
      <c r="N183" s="980">
        <f t="shared" ref="N183" si="1294">N176*M174</f>
        <v>326680.62462954083</v>
      </c>
      <c r="O183" s="980">
        <f t="shared" ref="O183" si="1295">O176*N174</f>
        <v>325766.44828477077</v>
      </c>
      <c r="P183" s="980">
        <f t="shared" ref="P183" si="1296">P176*O174</f>
        <v>416731.07737591583</v>
      </c>
      <c r="Q183" s="980">
        <f t="shared" ref="Q183" si="1297">Q176*P174</f>
        <v>415544.89474753081</v>
      </c>
      <c r="R183" s="980">
        <f t="shared" ref="R183" si="1298">R176*Q174</f>
        <v>284827.5690995045</v>
      </c>
      <c r="S183" s="980">
        <f t="shared" ref="S183" si="1299">S176*R174</f>
        <v>413172.52949076088</v>
      </c>
      <c r="T183" s="980">
        <f t="shared" ref="T183" si="1300">T176*S174</f>
        <v>411986.34686237574</v>
      </c>
      <c r="U183" s="980">
        <f t="shared" ref="U183" si="1301">U176*T174</f>
        <v>410800.16423399071</v>
      </c>
      <c r="V183" s="980">
        <f t="shared" ref="V183" si="1302">V176*U174</f>
        <v>409613.9816056058</v>
      </c>
      <c r="W183" s="980">
        <f t="shared" ref="W183" si="1303">W176*V174</f>
        <v>280082.8385859644</v>
      </c>
      <c r="X183" s="980">
        <f t="shared" ref="X183" si="1304">X176*W174</f>
        <v>407241.6163488357</v>
      </c>
      <c r="Y183" s="980">
        <f t="shared" ref="Y183" si="1305">Y176*X174</f>
        <v>406055.43372045091</v>
      </c>
      <c r="Z183" s="980">
        <f t="shared" ref="Z183" si="1306">Z176*Y174</f>
        <v>404869.25109206617</v>
      </c>
      <c r="AA183" s="980">
        <f t="shared" ref="AA183" si="1307">AA176*Z174</f>
        <v>403683.06846368068</v>
      </c>
      <c r="AB183" s="980">
        <f t="shared" ref="AB183" si="1308">AB176*AA174</f>
        <v>275338.10807242437</v>
      </c>
      <c r="AC183" s="980">
        <f t="shared" ref="AC183" si="1309">AC176*AB174</f>
        <v>401310.70320691104</v>
      </c>
    </row>
    <row r="184" spans="1:29">
      <c r="A184" s="975" t="s">
        <v>1035</v>
      </c>
      <c r="B184" s="973"/>
      <c r="C184" s="979"/>
      <c r="D184" s="979"/>
      <c r="E184" s="981">
        <f>E177*C174</f>
        <v>-104995.47498881244</v>
      </c>
      <c r="F184" s="981">
        <f t="shared" ref="F184" si="1310">F177*D174</f>
        <v>-98951.718958296246</v>
      </c>
      <c r="G184" s="981">
        <f t="shared" ref="G184" si="1311">G177*E174</f>
        <v>0</v>
      </c>
      <c r="H184" s="981">
        <f t="shared" ref="H184" si="1312">H177*F174</f>
        <v>0</v>
      </c>
      <c r="I184" s="981">
        <f t="shared" ref="I184" si="1313">I177*G174</f>
        <v>0</v>
      </c>
      <c r="J184" s="981">
        <f t="shared" ref="J184" si="1314">J177*H174</f>
        <v>0</v>
      </c>
      <c r="K184" s="981">
        <f t="shared" ref="K184" si="1315">K177*I174</f>
        <v>236826.48687101653</v>
      </c>
      <c r="L184" s="981">
        <f t="shared" ref="L184" si="1316">L177*J174</f>
        <v>236184.31680986143</v>
      </c>
      <c r="M184" s="981">
        <f t="shared" ref="M184" si="1317">M177*K174</f>
        <v>235542.14674870629</v>
      </c>
      <c r="N184" s="981">
        <f t="shared" ref="N184" si="1318">N177*L174</f>
        <v>226852.56778064935</v>
      </c>
      <c r="O184" s="981">
        <f t="shared" ref="O184" si="1319">O177*M174</f>
        <v>326680.62462954083</v>
      </c>
      <c r="P184" s="981">
        <f t="shared" ref="P184" si="1320">P177*N174</f>
        <v>325766.44828477077</v>
      </c>
      <c r="Q184" s="981">
        <f t="shared" ref="Q184" si="1321">Q177*O174</f>
        <v>416731.07737591583</v>
      </c>
      <c r="R184" s="981">
        <f t="shared" ref="R184" si="1322">R177*P174</f>
        <v>415544.89474753081</v>
      </c>
      <c r="S184" s="981">
        <f t="shared" ref="S184" si="1323">S177*Q174</f>
        <v>284827.5690995045</v>
      </c>
      <c r="T184" s="981">
        <f t="shared" ref="T184" si="1324">T177*R174</f>
        <v>413172.52949076088</v>
      </c>
      <c r="U184" s="981">
        <f t="shared" ref="U184" si="1325">U177*S174</f>
        <v>411986.34686237574</v>
      </c>
      <c r="V184" s="981">
        <f t="shared" ref="V184" si="1326">V177*T174</f>
        <v>410800.16423399071</v>
      </c>
      <c r="W184" s="981">
        <f t="shared" ref="W184" si="1327">W177*U174</f>
        <v>409613.9816056058</v>
      </c>
      <c r="X184" s="981">
        <f t="shared" ref="X184" si="1328">X177*V174</f>
        <v>280082.8385859644</v>
      </c>
      <c r="Y184" s="981">
        <f t="shared" ref="Y184" si="1329">Y177*W174</f>
        <v>407241.6163488357</v>
      </c>
      <c r="Z184" s="981">
        <f t="shared" ref="Z184" si="1330">Z177*X174</f>
        <v>406055.43372045091</v>
      </c>
      <c r="AA184" s="981">
        <f t="shared" ref="AA184" si="1331">AA177*Y174</f>
        <v>404869.25109206617</v>
      </c>
      <c r="AB184" s="981">
        <f t="shared" ref="AB184" si="1332">AB177*Z174</f>
        <v>403683.06846368068</v>
      </c>
      <c r="AC184" s="981">
        <f t="shared" ref="AC184" si="1333">AC177*AA174</f>
        <v>275338.10807242437</v>
      </c>
    </row>
    <row r="185" spans="1:29">
      <c r="A185" s="975" t="s">
        <v>1036</v>
      </c>
      <c r="B185" s="973"/>
      <c r="C185" s="979"/>
      <c r="D185" s="979"/>
      <c r="E185" s="979"/>
      <c r="F185" s="981">
        <f>F178*C174</f>
        <v>-104995.47498881244</v>
      </c>
      <c r="G185" s="981">
        <f t="shared" ref="G185" si="1334">G178*D174</f>
        <v>-98951.718958296246</v>
      </c>
      <c r="H185" s="981">
        <f t="shared" ref="H185" si="1335">H178*E174</f>
        <v>0</v>
      </c>
      <c r="I185" s="981">
        <f t="shared" ref="I185" si="1336">I178*F174</f>
        <v>0</v>
      </c>
      <c r="J185" s="981">
        <f t="shared" ref="J185" si="1337">J178*G174</f>
        <v>0</v>
      </c>
      <c r="K185" s="981">
        <f t="shared" ref="K185" si="1338">K178*H174</f>
        <v>0</v>
      </c>
      <c r="L185" s="981">
        <f t="shared" ref="L185" si="1339">L178*I174</f>
        <v>236826.48687101653</v>
      </c>
      <c r="M185" s="981">
        <f t="shared" ref="M185" si="1340">M178*J174</f>
        <v>236184.31680986143</v>
      </c>
      <c r="N185" s="981">
        <f t="shared" ref="N185" si="1341">N178*K174</f>
        <v>235542.14674870629</v>
      </c>
      <c r="O185" s="981">
        <f t="shared" ref="O185" si="1342">O178*L174</f>
        <v>226852.56778064935</v>
      </c>
      <c r="P185" s="981">
        <f t="shared" ref="P185" si="1343">P178*M174</f>
        <v>326680.62462954083</v>
      </c>
      <c r="Q185" s="981">
        <f t="shared" ref="Q185" si="1344">Q178*N174</f>
        <v>325766.44828477077</v>
      </c>
      <c r="R185" s="981">
        <f t="shared" ref="R185" si="1345">R178*O174</f>
        <v>416731.07737591583</v>
      </c>
      <c r="S185" s="981">
        <f t="shared" ref="S185" si="1346">S178*P174</f>
        <v>415544.89474753081</v>
      </c>
      <c r="T185" s="981">
        <f t="shared" ref="T185" si="1347">T178*Q174</f>
        <v>284827.5690995045</v>
      </c>
      <c r="U185" s="981">
        <f t="shared" ref="U185" si="1348">U178*R174</f>
        <v>413172.52949076088</v>
      </c>
      <c r="V185" s="981">
        <f t="shared" ref="V185" si="1349">V178*S174</f>
        <v>411986.34686237574</v>
      </c>
      <c r="W185" s="981">
        <f t="shared" ref="W185" si="1350">W178*T174</f>
        <v>410800.16423399071</v>
      </c>
      <c r="X185" s="981">
        <f t="shared" ref="X185" si="1351">X178*U174</f>
        <v>409613.9816056058</v>
      </c>
      <c r="Y185" s="981">
        <f t="shared" ref="Y185" si="1352">Y178*V174</f>
        <v>280082.8385859644</v>
      </c>
      <c r="Z185" s="981">
        <f t="shared" ref="Z185" si="1353">Z178*W174</f>
        <v>407241.6163488357</v>
      </c>
      <c r="AA185" s="981">
        <f t="shared" ref="AA185" si="1354">AA178*X174</f>
        <v>406055.43372045091</v>
      </c>
      <c r="AB185" s="981">
        <f t="shared" ref="AB185" si="1355">AB178*Y174</f>
        <v>404869.25109206617</v>
      </c>
      <c r="AC185" s="981">
        <f t="shared" ref="AC185" si="1356">AC178*Z174</f>
        <v>403683.06846368068</v>
      </c>
    </row>
    <row r="186" spans="1:29">
      <c r="A186" s="975" t="s">
        <v>1037</v>
      </c>
      <c r="B186" s="973"/>
      <c r="C186" s="979"/>
      <c r="D186" s="979"/>
      <c r="E186" s="979"/>
      <c r="F186" s="979"/>
      <c r="G186" s="981">
        <f>G179*C174</f>
        <v>-104995.47498881244</v>
      </c>
      <c r="H186" s="981">
        <f t="shared" ref="H186" si="1357">H179*D174</f>
        <v>-98951.718958296246</v>
      </c>
      <c r="I186" s="981">
        <f t="shared" ref="I186" si="1358">I179*E174</f>
        <v>0</v>
      </c>
      <c r="J186" s="981">
        <f t="shared" ref="J186" si="1359">J179*F174</f>
        <v>0</v>
      </c>
      <c r="K186" s="981">
        <f t="shared" ref="K186" si="1360">K179*G174</f>
        <v>0</v>
      </c>
      <c r="L186" s="981">
        <f t="shared" ref="L186" si="1361">L179*H174</f>
        <v>0</v>
      </c>
      <c r="M186" s="981">
        <f t="shared" ref="M186" si="1362">M179*I174</f>
        <v>236826.48687101653</v>
      </c>
      <c r="N186" s="981">
        <f t="shared" ref="N186" si="1363">N179*J174</f>
        <v>236184.31680986143</v>
      </c>
      <c r="O186" s="981">
        <f t="shared" ref="O186" si="1364">O179*K174</f>
        <v>235542.14674870629</v>
      </c>
      <c r="P186" s="981">
        <f t="shared" ref="P186" si="1365">P179*L174</f>
        <v>226852.56778064935</v>
      </c>
      <c r="Q186" s="981">
        <f t="shared" ref="Q186" si="1366">Q179*M174</f>
        <v>326680.62462954083</v>
      </c>
      <c r="R186" s="981">
        <f t="shared" ref="R186" si="1367">R179*N174</f>
        <v>325766.44828477077</v>
      </c>
      <c r="S186" s="981">
        <f t="shared" ref="S186" si="1368">S179*O174</f>
        <v>416731.07737591583</v>
      </c>
      <c r="T186" s="981">
        <f t="shared" ref="T186" si="1369">T179*P174</f>
        <v>415544.89474753081</v>
      </c>
      <c r="U186" s="981">
        <f t="shared" ref="U186" si="1370">U179*Q174</f>
        <v>284827.5690995045</v>
      </c>
      <c r="V186" s="981">
        <f t="shared" ref="V186" si="1371">V179*R174</f>
        <v>413172.52949076088</v>
      </c>
      <c r="W186" s="981">
        <f t="shared" ref="W186" si="1372">W179*S174</f>
        <v>411986.34686237574</v>
      </c>
      <c r="X186" s="981">
        <f t="shared" ref="X186" si="1373">X179*T174</f>
        <v>410800.16423399071</v>
      </c>
      <c r="Y186" s="981">
        <f t="shared" ref="Y186" si="1374">Y179*U174</f>
        <v>409613.9816056058</v>
      </c>
      <c r="Z186" s="981">
        <f t="shared" ref="Z186" si="1375">Z179*V174</f>
        <v>280082.8385859644</v>
      </c>
      <c r="AA186" s="981">
        <f t="shared" ref="AA186" si="1376">AA179*W174</f>
        <v>407241.6163488357</v>
      </c>
      <c r="AB186" s="981">
        <f t="shared" ref="AB186" si="1377">AB179*X174</f>
        <v>406055.43372045091</v>
      </c>
      <c r="AC186" s="981">
        <f t="shared" ref="AC186" si="1378">AC179*Y174</f>
        <v>404869.25109206617</v>
      </c>
    </row>
    <row r="187" spans="1:29">
      <c r="A187" s="975" t="s">
        <v>1038</v>
      </c>
      <c r="B187" s="973"/>
      <c r="C187" s="979"/>
      <c r="D187" s="979"/>
      <c r="E187" s="979"/>
      <c r="F187" s="979"/>
      <c r="G187" s="981"/>
      <c r="H187" s="981">
        <f>H180*C174</f>
        <v>-104995.47498881244</v>
      </c>
      <c r="I187" s="981">
        <f t="shared" ref="I187" si="1379">I180*D174</f>
        <v>-98951.718958296246</v>
      </c>
      <c r="J187" s="981">
        <f t="shared" ref="J187" si="1380">J180*E174</f>
        <v>0</v>
      </c>
      <c r="K187" s="981">
        <f t="shared" ref="K187" si="1381">K180*F174</f>
        <v>0</v>
      </c>
      <c r="L187" s="981">
        <f t="shared" ref="L187" si="1382">L180*G174</f>
        <v>0</v>
      </c>
      <c r="M187" s="981">
        <f t="shared" ref="M187" si="1383">M180*H174</f>
        <v>0</v>
      </c>
      <c r="N187" s="981">
        <f t="shared" ref="N187" si="1384">N180*I174</f>
        <v>236826.48687101653</v>
      </c>
      <c r="O187" s="981">
        <f t="shared" ref="O187" si="1385">O180*J174</f>
        <v>236184.31680986143</v>
      </c>
      <c r="P187" s="981">
        <f t="shared" ref="P187" si="1386">P180*K174</f>
        <v>235542.14674870629</v>
      </c>
      <c r="Q187" s="981">
        <f t="shared" ref="Q187" si="1387">Q180*L174</f>
        <v>226852.56778064935</v>
      </c>
      <c r="R187" s="981">
        <f t="shared" ref="R187" si="1388">R180*M174</f>
        <v>326680.62462954083</v>
      </c>
      <c r="S187" s="981">
        <f t="shared" ref="S187" si="1389">S180*N174</f>
        <v>325766.44828477077</v>
      </c>
      <c r="T187" s="981">
        <f t="shared" ref="T187" si="1390">T180*O174</f>
        <v>416731.07737591583</v>
      </c>
      <c r="U187" s="981">
        <f t="shared" ref="U187" si="1391">U180*P174</f>
        <v>415544.89474753081</v>
      </c>
      <c r="V187" s="981">
        <f t="shared" ref="V187" si="1392">V180*Q174</f>
        <v>284827.5690995045</v>
      </c>
      <c r="W187" s="981">
        <f t="shared" ref="W187" si="1393">W180*R174</f>
        <v>413172.52949076088</v>
      </c>
      <c r="X187" s="981">
        <f t="shared" ref="X187" si="1394">X180*S174</f>
        <v>411986.34686237574</v>
      </c>
      <c r="Y187" s="981">
        <f t="shared" ref="Y187" si="1395">Y180*T174</f>
        <v>410800.16423399071</v>
      </c>
      <c r="Z187" s="981">
        <f t="shared" ref="Z187" si="1396">Z180*U174</f>
        <v>409613.9816056058</v>
      </c>
      <c r="AA187" s="981">
        <f t="shared" ref="AA187" si="1397">AA180*V174</f>
        <v>280082.8385859644</v>
      </c>
      <c r="AB187" s="981">
        <f t="shared" ref="AB187" si="1398">AB180*W174</f>
        <v>407241.6163488357</v>
      </c>
      <c r="AC187" s="981">
        <f t="shared" ref="AC187" si="1399">AC180*X174</f>
        <v>406055.43372045091</v>
      </c>
    </row>
    <row r="188" spans="1:29">
      <c r="A188" s="975" t="s">
        <v>1039</v>
      </c>
      <c r="B188" s="973"/>
      <c r="C188" s="979"/>
      <c r="D188" s="979"/>
      <c r="E188" s="979"/>
      <c r="F188" s="979"/>
      <c r="G188" s="981"/>
      <c r="H188" s="981"/>
      <c r="I188" s="981">
        <f>I181*H174</f>
        <v>0</v>
      </c>
      <c r="J188" s="981">
        <f t="shared" ref="J188" si="1400">J181*I174</f>
        <v>0</v>
      </c>
      <c r="K188" s="981">
        <f t="shared" ref="K188" si="1401">K181*J174</f>
        <v>0</v>
      </c>
      <c r="L188" s="981">
        <f t="shared" ref="L188" si="1402">L181*K174</f>
        <v>0</v>
      </c>
      <c r="M188" s="981">
        <f t="shared" ref="M188" si="1403">M181*L174</f>
        <v>0</v>
      </c>
      <c r="N188" s="981">
        <f t="shared" ref="N188" si="1404">N181*M174</f>
        <v>0</v>
      </c>
      <c r="O188" s="981">
        <f t="shared" ref="O188" si="1405">O181*N174</f>
        <v>0</v>
      </c>
      <c r="P188" s="981">
        <f t="shared" ref="P188" si="1406">P181*O174</f>
        <v>0</v>
      </c>
      <c r="Q188" s="981">
        <f t="shared" ref="Q188" si="1407">Q181*P174</f>
        <v>0</v>
      </c>
      <c r="R188" s="981">
        <f t="shared" ref="R188" si="1408">R181*Q174</f>
        <v>0</v>
      </c>
      <c r="S188" s="981">
        <f t="shared" ref="S188" si="1409">S181*R174</f>
        <v>0</v>
      </c>
      <c r="T188" s="981">
        <f t="shared" ref="T188" si="1410">T181*S174</f>
        <v>0</v>
      </c>
      <c r="U188" s="981">
        <f t="shared" ref="U188" si="1411">U181*T174</f>
        <v>0</v>
      </c>
      <c r="V188" s="981">
        <f t="shared" ref="V188" si="1412">V181*U174</f>
        <v>0</v>
      </c>
      <c r="W188" s="981">
        <f t="shared" ref="W188" si="1413">W181*V174</f>
        <v>0</v>
      </c>
      <c r="X188" s="981">
        <f t="shared" ref="X188" si="1414">X181*W174</f>
        <v>0</v>
      </c>
      <c r="Y188" s="981">
        <f t="shared" ref="Y188" si="1415">Y181*X174</f>
        <v>0</v>
      </c>
      <c r="Z188" s="981">
        <f t="shared" ref="Z188" si="1416">Z181*Y174</f>
        <v>0</v>
      </c>
      <c r="AA188" s="981">
        <f t="shared" ref="AA188" si="1417">AA181*Z174</f>
        <v>0</v>
      </c>
      <c r="AB188" s="981">
        <f t="shared" ref="AB188" si="1418">AB181*AA174</f>
        <v>0</v>
      </c>
      <c r="AC188" s="981">
        <f t="shared" ref="AC188" si="1419">AC181*AB174</f>
        <v>0</v>
      </c>
    </row>
    <row r="189" spans="1:29" ht="15.75" thickBot="1">
      <c r="A189" s="982" t="s">
        <v>1174</v>
      </c>
      <c r="B189" s="983"/>
      <c r="C189" s="984">
        <f>SUM(C182:C188)</f>
        <v>0</v>
      </c>
      <c r="D189" s="984">
        <f t="shared" ref="D189:V189" si="1420">SUM(D182:D188)</f>
        <v>-104995.47498881244</v>
      </c>
      <c r="E189" s="984">
        <f t="shared" si="1420"/>
        <v>-203947.1939471087</v>
      </c>
      <c r="F189" s="984">
        <f t="shared" si="1420"/>
        <v>-203947.1939471087</v>
      </c>
      <c r="G189" s="984">
        <f t="shared" si="1420"/>
        <v>-203947.1939471087</v>
      </c>
      <c r="H189" s="984">
        <f t="shared" si="1420"/>
        <v>-203947.1939471087</v>
      </c>
      <c r="I189" s="984">
        <f t="shared" si="1420"/>
        <v>-98951.718958296246</v>
      </c>
      <c r="J189" s="984">
        <f t="shared" si="1420"/>
        <v>236826.48687101653</v>
      </c>
      <c r="K189" s="984">
        <f t="shared" si="1420"/>
        <v>473010.80368087796</v>
      </c>
      <c r="L189" s="984">
        <f t="shared" si="1420"/>
        <v>708552.95042958425</v>
      </c>
      <c r="M189" s="984">
        <f t="shared" si="1420"/>
        <v>935405.51821023365</v>
      </c>
      <c r="N189" s="984">
        <f t="shared" si="1420"/>
        <v>1262086.1428397743</v>
      </c>
      <c r="O189" s="984">
        <f t="shared" si="1420"/>
        <v>1351026.1042535286</v>
      </c>
      <c r="P189" s="984">
        <f t="shared" si="1420"/>
        <v>1531572.864819583</v>
      </c>
      <c r="Q189" s="984">
        <f t="shared" si="1420"/>
        <v>1711575.6128184076</v>
      </c>
      <c r="R189" s="984">
        <f t="shared" si="1420"/>
        <v>1769550.6141372628</v>
      </c>
      <c r="S189" s="984">
        <f t="shared" si="1420"/>
        <v>1856042.5189984827</v>
      </c>
      <c r="T189" s="984">
        <f t="shared" si="1420"/>
        <v>1942262.4175760879</v>
      </c>
      <c r="U189" s="984">
        <f t="shared" si="1420"/>
        <v>1936331.5044341625</v>
      </c>
      <c r="V189" s="984">
        <f t="shared" si="1420"/>
        <v>1930400.5912922379</v>
      </c>
      <c r="W189" s="984">
        <f t="shared" ref="W189:AC189" si="1421">SUM(W182:W188)</f>
        <v>1925655.8607786978</v>
      </c>
      <c r="X189" s="984">
        <f t="shared" si="1421"/>
        <v>1927107.7737044168</v>
      </c>
      <c r="Y189" s="984">
        <f t="shared" si="1421"/>
        <v>1928516.552716377</v>
      </c>
      <c r="Z189" s="984">
        <f t="shared" si="1421"/>
        <v>1929882.1978145782</v>
      </c>
      <c r="AA189" s="984">
        <f t="shared" si="1421"/>
        <v>1921956.7978889924</v>
      </c>
      <c r="AB189" s="984">
        <f t="shared" si="1421"/>
        <v>1933670.2688980862</v>
      </c>
      <c r="AC189" s="984">
        <f t="shared" si="1421"/>
        <v>1934906.5122550088</v>
      </c>
    </row>
    <row r="190" spans="1:29">
      <c r="A190" s="995"/>
      <c r="B190" s="973"/>
      <c r="C190" s="981"/>
      <c r="D190" s="981"/>
      <c r="E190" s="981"/>
      <c r="F190" s="981"/>
      <c r="G190" s="981"/>
      <c r="H190" s="981"/>
      <c r="I190" s="981"/>
      <c r="J190" s="981"/>
      <c r="K190" s="981"/>
      <c r="L190" s="981"/>
      <c r="M190" s="981"/>
      <c r="N190" s="981"/>
      <c r="O190" s="981"/>
      <c r="P190" s="981"/>
      <c r="Q190" s="981"/>
      <c r="R190" s="981"/>
      <c r="S190" s="981"/>
      <c r="T190" s="981"/>
      <c r="U190" s="981"/>
      <c r="V190" s="981"/>
      <c r="W190" s="830"/>
    </row>
    <row r="191" spans="1:29" ht="15.75" thickBot="1">
      <c r="A191" s="1518" t="s">
        <v>1179</v>
      </c>
      <c r="B191" s="1519"/>
      <c r="C191" s="1519"/>
      <c r="D191" s="1519"/>
      <c r="E191" s="1519"/>
      <c r="F191" s="1519"/>
      <c r="G191" s="1519"/>
      <c r="H191" s="1519"/>
      <c r="I191" s="1519"/>
      <c r="J191" s="1519"/>
      <c r="K191" s="1519"/>
      <c r="L191" s="1519"/>
      <c r="M191" s="1519"/>
      <c r="N191" s="1519"/>
      <c r="O191" s="1519"/>
      <c r="P191" s="1519"/>
      <c r="Q191" s="1519"/>
      <c r="R191" s="1519"/>
      <c r="S191" s="1519"/>
      <c r="T191" s="1519"/>
      <c r="U191" s="1519"/>
      <c r="V191" s="1519"/>
    </row>
    <row r="192" spans="1:29">
      <c r="A192" s="1516" t="s">
        <v>1032</v>
      </c>
      <c r="B192" s="1517"/>
      <c r="C192" s="971">
        <v>1</v>
      </c>
      <c r="D192" s="971">
        <v>2</v>
      </c>
      <c r="E192" s="971">
        <v>3</v>
      </c>
      <c r="F192" s="971">
        <v>4</v>
      </c>
      <c r="G192" s="971">
        <v>5</v>
      </c>
      <c r="H192" s="971">
        <v>6</v>
      </c>
      <c r="I192" s="971">
        <v>7</v>
      </c>
      <c r="J192" s="971">
        <v>8</v>
      </c>
      <c r="K192" s="971">
        <v>9</v>
      </c>
      <c r="L192" s="971">
        <v>10</v>
      </c>
      <c r="M192" s="971">
        <v>11</v>
      </c>
      <c r="N192" s="971">
        <v>12</v>
      </c>
      <c r="O192" s="971">
        <v>13</v>
      </c>
      <c r="P192" s="971">
        <v>14</v>
      </c>
      <c r="Q192" s="971">
        <v>15</v>
      </c>
      <c r="R192" s="971">
        <v>16</v>
      </c>
      <c r="S192" s="971">
        <v>17</v>
      </c>
      <c r="T192" s="971">
        <v>18</v>
      </c>
      <c r="U192" s="971">
        <v>19</v>
      </c>
      <c r="V192" s="971">
        <v>20</v>
      </c>
      <c r="W192" s="971">
        <v>21</v>
      </c>
      <c r="X192" s="971">
        <v>22</v>
      </c>
      <c r="Y192" s="971">
        <v>23</v>
      </c>
      <c r="Z192" s="971">
        <v>24</v>
      </c>
      <c r="AA192" s="971">
        <v>25</v>
      </c>
      <c r="AB192" s="971">
        <v>26</v>
      </c>
      <c r="AC192" s="971">
        <v>27</v>
      </c>
    </row>
    <row r="193" spans="1:29">
      <c r="A193" s="972" t="s">
        <v>1173</v>
      </c>
      <c r="B193" s="973"/>
      <c r="C193" s="974">
        <f>'2.3. Pistachio (1ha)'!E208</f>
        <v>-1598.0339465642301</v>
      </c>
      <c r="D193" s="974">
        <f>'2.3. Pistachio (1ha)'!F208</f>
        <v>0</v>
      </c>
      <c r="E193" s="974">
        <f>'2.3. Pistachio (1ha)'!G208</f>
        <v>0</v>
      </c>
      <c r="F193" s="974">
        <f>'2.3. Pistachio (1ha)'!H208</f>
        <v>-167.5403912185003</v>
      </c>
      <c r="G193" s="974">
        <f>'2.3. Pistachio (1ha)'!I208</f>
        <v>868.89698571658289</v>
      </c>
      <c r="H193" s="974">
        <f>'2.3. Pistachio (1ha)'!J208</f>
        <v>1125.6762099482512</v>
      </c>
      <c r="I193" s="974">
        <f>'2.3. Pistachio (1ha)'!K208</f>
        <v>1123.3460899461488</v>
      </c>
      <c r="J193" s="974">
        <f>'2.3. Pistachio (1ha)'!L208</f>
        <v>1681.5239549160701</v>
      </c>
      <c r="K193" s="974">
        <f>'2.3. Pistachio (1ha)'!M208</f>
        <v>1678.0287749129168</v>
      </c>
      <c r="L193" s="974">
        <f>'2.3. Pistachio (1ha)'!N208</f>
        <v>1289.3647585622607</v>
      </c>
      <c r="M193" s="974">
        <f>'2.3. Pistachio (1ha)'!O208</f>
        <v>1671.0384149066101</v>
      </c>
      <c r="N193" s="974">
        <f>'2.3. Pistachio (1ha)'!P208</f>
        <v>1667.5432349034566</v>
      </c>
      <c r="O193" s="974">
        <f>'2.3. Pistachio (1ha)'!Q208</f>
        <v>4437.4614797341419</v>
      </c>
      <c r="P193" s="974">
        <f>'2.3. Pistachio (1ha)'!R208</f>
        <v>4428.1409997257324</v>
      </c>
      <c r="Q193" s="974">
        <f>'2.3. Pistachio (1ha)'!S208</f>
        <v>3401.0241027990587</v>
      </c>
      <c r="R193" s="974">
        <f>'2.3. Pistachio (1ha)'!T208</f>
        <v>4409.5000397089152</v>
      </c>
      <c r="S193" s="974">
        <f>'2.3. Pistachio (1ha)'!U208</f>
        <v>4400.1795597005057</v>
      </c>
      <c r="T193" s="974">
        <f>'2.3. Pistachio (1ha)'!V208</f>
        <v>4390.8590796920962</v>
      </c>
      <c r="U193" s="974">
        <f>'2.3. Pistachio (1ha)'!W208</f>
        <v>4381.5385996836867</v>
      </c>
      <c r="V193" s="974">
        <f>'2.3. Pistachio (1ha)'!X208</f>
        <v>3363.7421827654225</v>
      </c>
      <c r="W193" s="974">
        <f>'2.3. Pistachio (1ha)'!Y208</f>
        <v>4362.8976396668677</v>
      </c>
      <c r="X193" s="974">
        <f>'2.3. Pistachio (1ha)'!Z208</f>
        <v>4353.57715965846</v>
      </c>
      <c r="Y193" s="974">
        <f>'2.3. Pistachio (1ha)'!AA208</f>
        <v>4344.2566796500523</v>
      </c>
      <c r="Z193" s="974">
        <f>'2.3. Pistachio (1ha)'!AB208</f>
        <v>4334.936199641641</v>
      </c>
      <c r="AA193" s="974">
        <f>'2.3. Pistachio (1ha)'!AC208</f>
        <v>3326.4602627317859</v>
      </c>
      <c r="AB193" s="974">
        <f>'2.3. Pistachio (1ha)'!AD208</f>
        <v>4316.2952396248256</v>
      </c>
      <c r="AC193" s="974">
        <f>'2.3. Pistachio (1ha)'!AE208</f>
        <v>4306.9747596164179</v>
      </c>
    </row>
    <row r="194" spans="1:29">
      <c r="A194" s="975" t="s">
        <v>1166</v>
      </c>
      <c r="B194" s="976"/>
      <c r="C194" s="977">
        <v>0</v>
      </c>
      <c r="D194" s="977">
        <v>0</v>
      </c>
      <c r="E194" s="977">
        <v>0</v>
      </c>
      <c r="F194" s="977">
        <v>0</v>
      </c>
      <c r="G194" s="977">
        <v>0</v>
      </c>
      <c r="H194" s="977">
        <v>0</v>
      </c>
      <c r="I194" s="977">
        <v>0</v>
      </c>
      <c r="J194" s="977">
        <v>0</v>
      </c>
      <c r="K194" s="977">
        <v>0</v>
      </c>
      <c r="L194" s="977">
        <v>0</v>
      </c>
      <c r="M194" s="977">
        <v>0</v>
      </c>
      <c r="N194" s="977">
        <v>0</v>
      </c>
      <c r="O194" s="977">
        <v>0</v>
      </c>
      <c r="P194" s="977">
        <v>0</v>
      </c>
      <c r="Q194" s="977">
        <v>0</v>
      </c>
      <c r="R194" s="977">
        <v>0</v>
      </c>
      <c r="S194" s="977">
        <v>0</v>
      </c>
      <c r="T194" s="977">
        <v>0</v>
      </c>
      <c r="U194" s="977">
        <v>0</v>
      </c>
      <c r="V194" s="977">
        <v>0</v>
      </c>
      <c r="W194" s="977">
        <v>1</v>
      </c>
      <c r="X194" s="977">
        <v>2</v>
      </c>
      <c r="Y194" s="977">
        <v>3</v>
      </c>
      <c r="Z194" s="977">
        <v>4</v>
      </c>
      <c r="AA194" s="977">
        <v>5</v>
      </c>
      <c r="AB194" s="977">
        <v>6</v>
      </c>
      <c r="AC194" s="977">
        <v>7</v>
      </c>
    </row>
    <row r="195" spans="1:29">
      <c r="A195" s="975" t="s">
        <v>1167</v>
      </c>
      <c r="B195" s="976"/>
      <c r="C195" s="977"/>
      <c r="D195" s="978">
        <f>$D$9*20%</f>
        <v>41</v>
      </c>
      <c r="E195" s="978">
        <f>D195</f>
        <v>41</v>
      </c>
      <c r="F195" s="978">
        <f t="shared" ref="F195" si="1422">E195</f>
        <v>41</v>
      </c>
      <c r="G195" s="978">
        <f t="shared" ref="G195:G196" si="1423">F195</f>
        <v>41</v>
      </c>
      <c r="H195" s="978">
        <f t="shared" ref="H195:H197" si="1424">G195</f>
        <v>41</v>
      </c>
      <c r="I195" s="978">
        <f t="shared" ref="I195:I198" si="1425">H195</f>
        <v>41</v>
      </c>
      <c r="J195" s="978">
        <f t="shared" ref="J195:J199" si="1426">I195</f>
        <v>41</v>
      </c>
      <c r="K195" s="978">
        <f t="shared" ref="K195:K200" si="1427">J195</f>
        <v>41</v>
      </c>
      <c r="L195" s="978">
        <f t="shared" ref="L195:L200" si="1428">K195</f>
        <v>41</v>
      </c>
      <c r="M195" s="978">
        <f t="shared" ref="M195:M200" si="1429">L195</f>
        <v>41</v>
      </c>
      <c r="N195" s="978">
        <f t="shared" ref="N195:N200" si="1430">M195</f>
        <v>41</v>
      </c>
      <c r="O195" s="978">
        <f t="shared" ref="O195:O200" si="1431">N195</f>
        <v>41</v>
      </c>
      <c r="P195" s="978">
        <f t="shared" ref="P195:P200" si="1432">O195</f>
        <v>41</v>
      </c>
      <c r="Q195" s="978">
        <f t="shared" ref="Q195:Q200" si="1433">P195</f>
        <v>41</v>
      </c>
      <c r="R195" s="978">
        <f t="shared" ref="R195:R200" si="1434">Q195</f>
        <v>41</v>
      </c>
      <c r="S195" s="978">
        <f t="shared" ref="S195:S200" si="1435">R195</f>
        <v>41</v>
      </c>
      <c r="T195" s="978">
        <f t="shared" ref="T195:T200" si="1436">S195</f>
        <v>41</v>
      </c>
      <c r="U195" s="978">
        <f t="shared" ref="U195:U200" si="1437">T195</f>
        <v>41</v>
      </c>
      <c r="V195" s="978">
        <f t="shared" ref="V195:V200" si="1438">U195</f>
        <v>41</v>
      </c>
      <c r="W195" s="978">
        <f t="shared" ref="W195:W200" si="1439">V195</f>
        <v>41</v>
      </c>
      <c r="X195" s="978">
        <f t="shared" ref="X195:X200" si="1440">W195</f>
        <v>41</v>
      </c>
      <c r="Y195" s="978">
        <f t="shared" ref="Y195:Y200" si="1441">X195</f>
        <v>41</v>
      </c>
      <c r="Z195" s="978">
        <f t="shared" ref="Z195:Z200" si="1442">Y195</f>
        <v>41</v>
      </c>
      <c r="AA195" s="978">
        <f t="shared" ref="AA195:AA200" si="1443">Z195</f>
        <v>41</v>
      </c>
      <c r="AB195" s="978">
        <f t="shared" ref="AB195:AB200" si="1444">AA195</f>
        <v>41</v>
      </c>
      <c r="AC195" s="978">
        <f t="shared" ref="AC195:AC200" si="1445">AB195</f>
        <v>41</v>
      </c>
    </row>
    <row r="196" spans="1:29">
      <c r="A196" s="975" t="s">
        <v>1168</v>
      </c>
      <c r="B196" s="976"/>
      <c r="C196" s="977"/>
      <c r="D196" s="978"/>
      <c r="E196" s="978">
        <f>D195</f>
        <v>41</v>
      </c>
      <c r="F196" s="978">
        <f>E196</f>
        <v>41</v>
      </c>
      <c r="G196" s="978">
        <f t="shared" si="1423"/>
        <v>41</v>
      </c>
      <c r="H196" s="978">
        <f t="shared" si="1424"/>
        <v>41</v>
      </c>
      <c r="I196" s="978">
        <f t="shared" si="1425"/>
        <v>41</v>
      </c>
      <c r="J196" s="978">
        <f t="shared" si="1426"/>
        <v>41</v>
      </c>
      <c r="K196" s="978">
        <f t="shared" si="1427"/>
        <v>41</v>
      </c>
      <c r="L196" s="978">
        <f t="shared" si="1428"/>
        <v>41</v>
      </c>
      <c r="M196" s="978">
        <f t="shared" si="1429"/>
        <v>41</v>
      </c>
      <c r="N196" s="978">
        <f t="shared" si="1430"/>
        <v>41</v>
      </c>
      <c r="O196" s="978">
        <f t="shared" si="1431"/>
        <v>41</v>
      </c>
      <c r="P196" s="978">
        <f t="shared" si="1432"/>
        <v>41</v>
      </c>
      <c r="Q196" s="978">
        <f t="shared" si="1433"/>
        <v>41</v>
      </c>
      <c r="R196" s="978">
        <f t="shared" si="1434"/>
        <v>41</v>
      </c>
      <c r="S196" s="978">
        <f t="shared" si="1435"/>
        <v>41</v>
      </c>
      <c r="T196" s="978">
        <f t="shared" si="1436"/>
        <v>41</v>
      </c>
      <c r="U196" s="978">
        <f t="shared" si="1437"/>
        <v>41</v>
      </c>
      <c r="V196" s="978">
        <f t="shared" si="1438"/>
        <v>41</v>
      </c>
      <c r="W196" s="978">
        <f t="shared" si="1439"/>
        <v>41</v>
      </c>
      <c r="X196" s="978">
        <f t="shared" si="1440"/>
        <v>41</v>
      </c>
      <c r="Y196" s="978">
        <f t="shared" si="1441"/>
        <v>41</v>
      </c>
      <c r="Z196" s="978">
        <f t="shared" si="1442"/>
        <v>41</v>
      </c>
      <c r="AA196" s="978">
        <f t="shared" si="1443"/>
        <v>41</v>
      </c>
      <c r="AB196" s="978">
        <f t="shared" si="1444"/>
        <v>41</v>
      </c>
      <c r="AC196" s="978">
        <f t="shared" si="1445"/>
        <v>41</v>
      </c>
    </row>
    <row r="197" spans="1:29">
      <c r="A197" s="975" t="s">
        <v>1169</v>
      </c>
      <c r="B197" s="976"/>
      <c r="C197" s="977"/>
      <c r="D197" s="978"/>
      <c r="E197" s="978"/>
      <c r="F197" s="978">
        <f>E196</f>
        <v>41</v>
      </c>
      <c r="G197" s="978">
        <f>F197</f>
        <v>41</v>
      </c>
      <c r="H197" s="978">
        <f t="shared" si="1424"/>
        <v>41</v>
      </c>
      <c r="I197" s="978">
        <f t="shared" si="1425"/>
        <v>41</v>
      </c>
      <c r="J197" s="978">
        <f t="shared" si="1426"/>
        <v>41</v>
      </c>
      <c r="K197" s="978">
        <f t="shared" si="1427"/>
        <v>41</v>
      </c>
      <c r="L197" s="978">
        <f t="shared" si="1428"/>
        <v>41</v>
      </c>
      <c r="M197" s="978">
        <f t="shared" si="1429"/>
        <v>41</v>
      </c>
      <c r="N197" s="978">
        <f t="shared" si="1430"/>
        <v>41</v>
      </c>
      <c r="O197" s="978">
        <f t="shared" si="1431"/>
        <v>41</v>
      </c>
      <c r="P197" s="978">
        <f t="shared" si="1432"/>
        <v>41</v>
      </c>
      <c r="Q197" s="978">
        <f t="shared" si="1433"/>
        <v>41</v>
      </c>
      <c r="R197" s="978">
        <f t="shared" si="1434"/>
        <v>41</v>
      </c>
      <c r="S197" s="978">
        <f t="shared" si="1435"/>
        <v>41</v>
      </c>
      <c r="T197" s="978">
        <f t="shared" si="1436"/>
        <v>41</v>
      </c>
      <c r="U197" s="978">
        <f t="shared" si="1437"/>
        <v>41</v>
      </c>
      <c r="V197" s="978">
        <f t="shared" si="1438"/>
        <v>41</v>
      </c>
      <c r="W197" s="978">
        <f t="shared" si="1439"/>
        <v>41</v>
      </c>
      <c r="X197" s="978">
        <f t="shared" si="1440"/>
        <v>41</v>
      </c>
      <c r="Y197" s="978">
        <f t="shared" si="1441"/>
        <v>41</v>
      </c>
      <c r="Z197" s="978">
        <f t="shared" si="1442"/>
        <v>41</v>
      </c>
      <c r="AA197" s="978">
        <f t="shared" si="1443"/>
        <v>41</v>
      </c>
      <c r="AB197" s="978">
        <f t="shared" si="1444"/>
        <v>41</v>
      </c>
      <c r="AC197" s="978">
        <f t="shared" si="1445"/>
        <v>41</v>
      </c>
    </row>
    <row r="198" spans="1:29">
      <c r="A198" s="975" t="s">
        <v>1170</v>
      </c>
      <c r="B198" s="976"/>
      <c r="C198" s="977"/>
      <c r="D198" s="978"/>
      <c r="E198" s="978"/>
      <c r="F198" s="978"/>
      <c r="G198" s="994">
        <f>F197</f>
        <v>41</v>
      </c>
      <c r="H198" s="977">
        <f>G198</f>
        <v>41</v>
      </c>
      <c r="I198" s="977">
        <f t="shared" si="1425"/>
        <v>41</v>
      </c>
      <c r="J198" s="977">
        <f t="shared" si="1426"/>
        <v>41</v>
      </c>
      <c r="K198" s="977">
        <f t="shared" si="1427"/>
        <v>41</v>
      </c>
      <c r="L198" s="977">
        <f t="shared" si="1428"/>
        <v>41</v>
      </c>
      <c r="M198" s="977">
        <f t="shared" si="1429"/>
        <v>41</v>
      </c>
      <c r="N198" s="977">
        <f t="shared" si="1430"/>
        <v>41</v>
      </c>
      <c r="O198" s="977">
        <f t="shared" si="1431"/>
        <v>41</v>
      </c>
      <c r="P198" s="977">
        <f t="shared" si="1432"/>
        <v>41</v>
      </c>
      <c r="Q198" s="977">
        <f t="shared" si="1433"/>
        <v>41</v>
      </c>
      <c r="R198" s="977">
        <f t="shared" si="1434"/>
        <v>41</v>
      </c>
      <c r="S198" s="977">
        <f t="shared" si="1435"/>
        <v>41</v>
      </c>
      <c r="T198" s="977">
        <f t="shared" si="1436"/>
        <v>41</v>
      </c>
      <c r="U198" s="977">
        <f t="shared" si="1437"/>
        <v>41</v>
      </c>
      <c r="V198" s="977">
        <f t="shared" si="1438"/>
        <v>41</v>
      </c>
      <c r="W198" s="977">
        <f t="shared" si="1439"/>
        <v>41</v>
      </c>
      <c r="X198" s="977">
        <f t="shared" si="1440"/>
        <v>41</v>
      </c>
      <c r="Y198" s="977">
        <f t="shared" si="1441"/>
        <v>41</v>
      </c>
      <c r="Z198" s="977">
        <f t="shared" si="1442"/>
        <v>41</v>
      </c>
      <c r="AA198" s="977">
        <f t="shared" si="1443"/>
        <v>41</v>
      </c>
      <c r="AB198" s="977">
        <f t="shared" si="1444"/>
        <v>41</v>
      </c>
      <c r="AC198" s="977">
        <f t="shared" si="1445"/>
        <v>41</v>
      </c>
    </row>
    <row r="199" spans="1:29">
      <c r="A199" s="975" t="s">
        <v>1171</v>
      </c>
      <c r="B199" s="976"/>
      <c r="C199" s="977"/>
      <c r="D199" s="978"/>
      <c r="E199" s="978"/>
      <c r="F199" s="978"/>
      <c r="G199" s="977"/>
      <c r="H199" s="994">
        <f>G198</f>
        <v>41</v>
      </c>
      <c r="I199" s="977">
        <f>H199</f>
        <v>41</v>
      </c>
      <c r="J199" s="977">
        <f t="shared" si="1426"/>
        <v>41</v>
      </c>
      <c r="K199" s="977">
        <f t="shared" si="1427"/>
        <v>41</v>
      </c>
      <c r="L199" s="977">
        <f t="shared" si="1428"/>
        <v>41</v>
      </c>
      <c r="M199" s="977">
        <f t="shared" si="1429"/>
        <v>41</v>
      </c>
      <c r="N199" s="977">
        <f t="shared" si="1430"/>
        <v>41</v>
      </c>
      <c r="O199" s="977">
        <f t="shared" si="1431"/>
        <v>41</v>
      </c>
      <c r="P199" s="977">
        <f t="shared" si="1432"/>
        <v>41</v>
      </c>
      <c r="Q199" s="977">
        <f t="shared" si="1433"/>
        <v>41</v>
      </c>
      <c r="R199" s="977">
        <f t="shared" si="1434"/>
        <v>41</v>
      </c>
      <c r="S199" s="977">
        <f t="shared" si="1435"/>
        <v>41</v>
      </c>
      <c r="T199" s="977">
        <f t="shared" si="1436"/>
        <v>41</v>
      </c>
      <c r="U199" s="977">
        <f t="shared" si="1437"/>
        <v>41</v>
      </c>
      <c r="V199" s="977">
        <f t="shared" si="1438"/>
        <v>41</v>
      </c>
      <c r="W199" s="977">
        <f t="shared" si="1439"/>
        <v>41</v>
      </c>
      <c r="X199" s="977">
        <f t="shared" si="1440"/>
        <v>41</v>
      </c>
      <c r="Y199" s="977">
        <f t="shared" si="1441"/>
        <v>41</v>
      </c>
      <c r="Z199" s="977">
        <f t="shared" si="1442"/>
        <v>41</v>
      </c>
      <c r="AA199" s="977">
        <f t="shared" si="1443"/>
        <v>41</v>
      </c>
      <c r="AB199" s="977">
        <f t="shared" si="1444"/>
        <v>41</v>
      </c>
      <c r="AC199" s="977">
        <f t="shared" si="1445"/>
        <v>41</v>
      </c>
    </row>
    <row r="200" spans="1:29">
      <c r="A200" s="975" t="s">
        <v>1172</v>
      </c>
      <c r="B200" s="976"/>
      <c r="C200" s="977"/>
      <c r="D200" s="978"/>
      <c r="E200" s="978"/>
      <c r="F200" s="978"/>
      <c r="G200" s="977"/>
      <c r="H200" s="977"/>
      <c r="I200" s="977">
        <v>0</v>
      </c>
      <c r="J200" s="977">
        <f>I200</f>
        <v>0</v>
      </c>
      <c r="K200" s="977">
        <f t="shared" si="1427"/>
        <v>0</v>
      </c>
      <c r="L200" s="977">
        <f t="shared" si="1428"/>
        <v>0</v>
      </c>
      <c r="M200" s="977">
        <f t="shared" si="1429"/>
        <v>0</v>
      </c>
      <c r="N200" s="977">
        <f t="shared" si="1430"/>
        <v>0</v>
      </c>
      <c r="O200" s="977">
        <f t="shared" si="1431"/>
        <v>0</v>
      </c>
      <c r="P200" s="977">
        <f t="shared" si="1432"/>
        <v>0</v>
      </c>
      <c r="Q200" s="977">
        <f t="shared" si="1433"/>
        <v>0</v>
      </c>
      <c r="R200" s="977">
        <f t="shared" si="1434"/>
        <v>0</v>
      </c>
      <c r="S200" s="977">
        <f t="shared" si="1435"/>
        <v>0</v>
      </c>
      <c r="T200" s="977">
        <f t="shared" si="1436"/>
        <v>0</v>
      </c>
      <c r="U200" s="977">
        <f t="shared" si="1437"/>
        <v>0</v>
      </c>
      <c r="V200" s="977">
        <f t="shared" si="1438"/>
        <v>0</v>
      </c>
      <c r="W200" s="977">
        <f t="shared" si="1439"/>
        <v>0</v>
      </c>
      <c r="X200" s="977">
        <f t="shared" si="1440"/>
        <v>0</v>
      </c>
      <c r="Y200" s="977">
        <f t="shared" si="1441"/>
        <v>0</v>
      </c>
      <c r="Z200" s="977">
        <f t="shared" si="1442"/>
        <v>0</v>
      </c>
      <c r="AA200" s="977">
        <f t="shared" si="1443"/>
        <v>0</v>
      </c>
      <c r="AB200" s="977">
        <f t="shared" si="1444"/>
        <v>0</v>
      </c>
      <c r="AC200" s="977">
        <f t="shared" si="1445"/>
        <v>0</v>
      </c>
    </row>
    <row r="201" spans="1:29">
      <c r="A201" s="975" t="s">
        <v>1033</v>
      </c>
      <c r="B201" s="976"/>
      <c r="C201" s="978">
        <f>C194*C193</f>
        <v>0</v>
      </c>
      <c r="D201" s="978">
        <f>C194*D193</f>
        <v>0</v>
      </c>
      <c r="E201" s="978">
        <f t="shared" ref="E201:V201" si="1446">D194*E193</f>
        <v>0</v>
      </c>
      <c r="F201" s="978">
        <f t="shared" si="1446"/>
        <v>0</v>
      </c>
      <c r="G201" s="978">
        <f t="shared" si="1446"/>
        <v>0</v>
      </c>
      <c r="H201" s="978">
        <f t="shared" si="1446"/>
        <v>0</v>
      </c>
      <c r="I201" s="978">
        <f t="shared" si="1446"/>
        <v>0</v>
      </c>
      <c r="J201" s="978">
        <f t="shared" si="1446"/>
        <v>0</v>
      </c>
      <c r="K201" s="978">
        <f t="shared" si="1446"/>
        <v>0</v>
      </c>
      <c r="L201" s="978">
        <f t="shared" si="1446"/>
        <v>0</v>
      </c>
      <c r="M201" s="978">
        <f t="shared" si="1446"/>
        <v>0</v>
      </c>
      <c r="N201" s="978">
        <f t="shared" si="1446"/>
        <v>0</v>
      </c>
      <c r="O201" s="978">
        <f t="shared" si="1446"/>
        <v>0</v>
      </c>
      <c r="P201" s="978">
        <f t="shared" si="1446"/>
        <v>0</v>
      </c>
      <c r="Q201" s="978">
        <f t="shared" si="1446"/>
        <v>0</v>
      </c>
      <c r="R201" s="978">
        <f t="shared" si="1446"/>
        <v>0</v>
      </c>
      <c r="S201" s="978">
        <f t="shared" si="1446"/>
        <v>0</v>
      </c>
      <c r="T201" s="978">
        <f t="shared" si="1446"/>
        <v>0</v>
      </c>
      <c r="U201" s="978">
        <f t="shared" si="1446"/>
        <v>0</v>
      </c>
      <c r="V201" s="978">
        <f t="shared" si="1446"/>
        <v>0</v>
      </c>
      <c r="W201" s="978">
        <f t="shared" ref="W201" si="1447">V194*W193</f>
        <v>0</v>
      </c>
      <c r="X201" s="978">
        <f t="shared" ref="X201" si="1448">W194*X193</f>
        <v>4353.57715965846</v>
      </c>
      <c r="Y201" s="978">
        <f t="shared" ref="Y201" si="1449">X194*Y193</f>
        <v>8688.5133593001046</v>
      </c>
      <c r="Z201" s="978">
        <f t="shared" ref="Z201" si="1450">Y194*Z193</f>
        <v>13004.808598924923</v>
      </c>
      <c r="AA201" s="978">
        <f t="shared" ref="AA201" si="1451">Z194*AA193</f>
        <v>13305.841050927143</v>
      </c>
      <c r="AB201" s="978">
        <f t="shared" ref="AB201" si="1452">AA194*AB193</f>
        <v>21581.476198124128</v>
      </c>
      <c r="AC201" s="978">
        <f t="shared" ref="AC201" si="1453">AB194*AC193</f>
        <v>25841.848557698508</v>
      </c>
    </row>
    <row r="202" spans="1:29">
      <c r="A202" s="975" t="s">
        <v>1034</v>
      </c>
      <c r="B202" s="973"/>
      <c r="C202" s="979"/>
      <c r="D202" s="980">
        <f>D195*C193</f>
        <v>-65519.391809133434</v>
      </c>
      <c r="E202" s="980">
        <f t="shared" ref="E202" si="1454">E195*D193</f>
        <v>0</v>
      </c>
      <c r="F202" s="980">
        <f t="shared" ref="F202" si="1455">F195*E193</f>
        <v>0</v>
      </c>
      <c r="G202" s="980">
        <f t="shared" ref="G202" si="1456">G195*F193</f>
        <v>-6869.1560399585123</v>
      </c>
      <c r="H202" s="980">
        <f t="shared" ref="H202" si="1457">H195*G193</f>
        <v>35624.7764143799</v>
      </c>
      <c r="I202" s="980">
        <f t="shared" ref="I202" si="1458">I195*H193</f>
        <v>46152.724607878299</v>
      </c>
      <c r="J202" s="980">
        <f t="shared" ref="J202" si="1459">J195*I193</f>
        <v>46057.189687792103</v>
      </c>
      <c r="K202" s="980">
        <f t="shared" ref="K202" si="1460">K195*J193</f>
        <v>68942.48215155887</v>
      </c>
      <c r="L202" s="980">
        <f t="shared" ref="L202" si="1461">L195*K193</f>
        <v>68799.179771429583</v>
      </c>
      <c r="M202" s="980">
        <f t="shared" ref="M202" si="1462">M195*L193</f>
        <v>52863.955101052692</v>
      </c>
      <c r="N202" s="980">
        <f t="shared" ref="N202" si="1463">N195*M193</f>
        <v>68512.575011171008</v>
      </c>
      <c r="O202" s="980">
        <f t="shared" ref="O202" si="1464">O195*N193</f>
        <v>68369.27263104172</v>
      </c>
      <c r="P202" s="980">
        <f t="shared" ref="P202" si="1465">P195*O193</f>
        <v>181935.92066909981</v>
      </c>
      <c r="Q202" s="980">
        <f t="shared" ref="Q202" si="1466">Q195*P193</f>
        <v>181553.78098875502</v>
      </c>
      <c r="R202" s="980">
        <f t="shared" ref="R202" si="1467">R195*Q193</f>
        <v>139441.9882147614</v>
      </c>
      <c r="S202" s="980">
        <f t="shared" ref="S202" si="1468">S195*R193</f>
        <v>180789.50162806551</v>
      </c>
      <c r="T202" s="980">
        <f t="shared" ref="T202" si="1469">T195*S193</f>
        <v>180407.36194772072</v>
      </c>
      <c r="U202" s="980">
        <f t="shared" ref="U202" si="1470">U195*T193</f>
        <v>180025.22226737594</v>
      </c>
      <c r="V202" s="980">
        <f t="shared" ref="V202" si="1471">V195*U193</f>
        <v>179643.08258703115</v>
      </c>
      <c r="W202" s="980">
        <f t="shared" ref="W202" si="1472">W195*V193</f>
        <v>137913.42949338231</v>
      </c>
      <c r="X202" s="980">
        <f t="shared" ref="X202" si="1473">X195*W193</f>
        <v>178878.80322634158</v>
      </c>
      <c r="Y202" s="980">
        <f t="shared" ref="Y202" si="1474">Y195*X193</f>
        <v>178496.66354599685</v>
      </c>
      <c r="Z202" s="980">
        <f t="shared" ref="Z202" si="1475">Z195*Y193</f>
        <v>178114.52386565215</v>
      </c>
      <c r="AA202" s="980">
        <f t="shared" ref="AA202" si="1476">AA195*Z193</f>
        <v>177732.38418530728</v>
      </c>
      <c r="AB202" s="980">
        <f t="shared" ref="AB202" si="1477">AB195*AA193</f>
        <v>136384.87077200323</v>
      </c>
      <c r="AC202" s="980">
        <f t="shared" ref="AC202" si="1478">AC195*AB193</f>
        <v>176968.10482461785</v>
      </c>
    </row>
    <row r="203" spans="1:29">
      <c r="A203" s="975" t="s">
        <v>1035</v>
      </c>
      <c r="B203" s="973"/>
      <c r="C203" s="979"/>
      <c r="D203" s="979"/>
      <c r="E203" s="981">
        <f>E196*C193</f>
        <v>-65519.391809133434</v>
      </c>
      <c r="F203" s="981">
        <f t="shared" ref="F203" si="1479">F196*D193</f>
        <v>0</v>
      </c>
      <c r="G203" s="981">
        <f t="shared" ref="G203" si="1480">G196*E193</f>
        <v>0</v>
      </c>
      <c r="H203" s="981">
        <f t="shared" ref="H203" si="1481">H196*F193</f>
        <v>-6869.1560399585123</v>
      </c>
      <c r="I203" s="981">
        <f t="shared" ref="I203" si="1482">I196*G193</f>
        <v>35624.7764143799</v>
      </c>
      <c r="J203" s="981">
        <f t="shared" ref="J203" si="1483">J196*H193</f>
        <v>46152.724607878299</v>
      </c>
      <c r="K203" s="981">
        <f t="shared" ref="K203" si="1484">K196*I193</f>
        <v>46057.189687792103</v>
      </c>
      <c r="L203" s="981">
        <f t="shared" ref="L203" si="1485">L196*J193</f>
        <v>68942.48215155887</v>
      </c>
      <c r="M203" s="981">
        <f t="shared" ref="M203" si="1486">M196*K193</f>
        <v>68799.179771429583</v>
      </c>
      <c r="N203" s="981">
        <f t="shared" ref="N203" si="1487">N196*L193</f>
        <v>52863.955101052692</v>
      </c>
      <c r="O203" s="981">
        <f t="shared" ref="O203" si="1488">O196*M193</f>
        <v>68512.575011171008</v>
      </c>
      <c r="P203" s="981">
        <f t="shared" ref="P203" si="1489">P196*N193</f>
        <v>68369.27263104172</v>
      </c>
      <c r="Q203" s="981">
        <f t="shared" ref="Q203" si="1490">Q196*O193</f>
        <v>181935.92066909981</v>
      </c>
      <c r="R203" s="981">
        <f t="shared" ref="R203" si="1491">R196*P193</f>
        <v>181553.78098875502</v>
      </c>
      <c r="S203" s="981">
        <f t="shared" ref="S203" si="1492">S196*Q193</f>
        <v>139441.9882147614</v>
      </c>
      <c r="T203" s="981">
        <f t="shared" ref="T203" si="1493">T196*R193</f>
        <v>180789.50162806551</v>
      </c>
      <c r="U203" s="981">
        <f t="shared" ref="U203" si="1494">U196*S193</f>
        <v>180407.36194772072</v>
      </c>
      <c r="V203" s="981">
        <f t="shared" ref="V203" si="1495">V196*T193</f>
        <v>180025.22226737594</v>
      </c>
      <c r="W203" s="981">
        <f t="shared" ref="W203" si="1496">W196*U193</f>
        <v>179643.08258703115</v>
      </c>
      <c r="X203" s="981">
        <f t="shared" ref="X203" si="1497">X196*V193</f>
        <v>137913.42949338231</v>
      </c>
      <c r="Y203" s="981">
        <f t="shared" ref="Y203" si="1498">Y196*W193</f>
        <v>178878.80322634158</v>
      </c>
      <c r="Z203" s="981">
        <f t="shared" ref="Z203" si="1499">Z196*X193</f>
        <v>178496.66354599685</v>
      </c>
      <c r="AA203" s="981">
        <f t="shared" ref="AA203" si="1500">AA196*Y193</f>
        <v>178114.52386565215</v>
      </c>
      <c r="AB203" s="981">
        <f t="shared" ref="AB203" si="1501">AB196*Z193</f>
        <v>177732.38418530728</v>
      </c>
      <c r="AC203" s="981">
        <f t="shared" ref="AC203" si="1502">AC196*AA193</f>
        <v>136384.87077200323</v>
      </c>
    </row>
    <row r="204" spans="1:29">
      <c r="A204" s="975" t="s">
        <v>1036</v>
      </c>
      <c r="B204" s="973"/>
      <c r="C204" s="979"/>
      <c r="D204" s="979"/>
      <c r="E204" s="979"/>
      <c r="F204" s="981">
        <f>F197*C193</f>
        <v>-65519.391809133434</v>
      </c>
      <c r="G204" s="981">
        <f t="shared" ref="G204" si="1503">G197*D193</f>
        <v>0</v>
      </c>
      <c r="H204" s="981">
        <f t="shared" ref="H204" si="1504">H197*E193</f>
        <v>0</v>
      </c>
      <c r="I204" s="981">
        <f t="shared" ref="I204" si="1505">I197*F193</f>
        <v>-6869.1560399585123</v>
      </c>
      <c r="J204" s="981">
        <f t="shared" ref="J204" si="1506">J197*G193</f>
        <v>35624.7764143799</v>
      </c>
      <c r="K204" s="981">
        <f t="shared" ref="K204" si="1507">K197*H193</f>
        <v>46152.724607878299</v>
      </c>
      <c r="L204" s="981">
        <f t="shared" ref="L204" si="1508">L197*I193</f>
        <v>46057.189687792103</v>
      </c>
      <c r="M204" s="981">
        <f t="shared" ref="M204" si="1509">M197*J193</f>
        <v>68942.48215155887</v>
      </c>
      <c r="N204" s="981">
        <f t="shared" ref="N204" si="1510">N197*K193</f>
        <v>68799.179771429583</v>
      </c>
      <c r="O204" s="981">
        <f t="shared" ref="O204" si="1511">O197*L193</f>
        <v>52863.955101052692</v>
      </c>
      <c r="P204" s="981">
        <f t="shared" ref="P204" si="1512">P197*M193</f>
        <v>68512.575011171008</v>
      </c>
      <c r="Q204" s="981">
        <f t="shared" ref="Q204" si="1513">Q197*N193</f>
        <v>68369.27263104172</v>
      </c>
      <c r="R204" s="981">
        <f t="shared" ref="R204" si="1514">R197*O193</f>
        <v>181935.92066909981</v>
      </c>
      <c r="S204" s="981">
        <f t="shared" ref="S204" si="1515">S197*P193</f>
        <v>181553.78098875502</v>
      </c>
      <c r="T204" s="981">
        <f t="shared" ref="T204" si="1516">T197*Q193</f>
        <v>139441.9882147614</v>
      </c>
      <c r="U204" s="981">
        <f t="shared" ref="U204" si="1517">U197*R193</f>
        <v>180789.50162806551</v>
      </c>
      <c r="V204" s="981">
        <f t="shared" ref="V204" si="1518">V197*S193</f>
        <v>180407.36194772072</v>
      </c>
      <c r="W204" s="981">
        <f t="shared" ref="W204" si="1519">W197*T193</f>
        <v>180025.22226737594</v>
      </c>
      <c r="X204" s="981">
        <f t="shared" ref="X204" si="1520">X197*U193</f>
        <v>179643.08258703115</v>
      </c>
      <c r="Y204" s="981">
        <f t="shared" ref="Y204" si="1521">Y197*V193</f>
        <v>137913.42949338231</v>
      </c>
      <c r="Z204" s="981">
        <f t="shared" ref="Z204" si="1522">Z197*W193</f>
        <v>178878.80322634158</v>
      </c>
      <c r="AA204" s="981">
        <f t="shared" ref="AA204" si="1523">AA197*X193</f>
        <v>178496.66354599685</v>
      </c>
      <c r="AB204" s="981">
        <f t="shared" ref="AB204" si="1524">AB197*Y193</f>
        <v>178114.52386565215</v>
      </c>
      <c r="AC204" s="981">
        <f t="shared" ref="AC204" si="1525">AC197*Z193</f>
        <v>177732.38418530728</v>
      </c>
    </row>
    <row r="205" spans="1:29">
      <c r="A205" s="975" t="s">
        <v>1037</v>
      </c>
      <c r="B205" s="973"/>
      <c r="C205" s="979"/>
      <c r="D205" s="979"/>
      <c r="E205" s="979"/>
      <c r="F205" s="979"/>
      <c r="G205" s="981">
        <f>G198*C193</f>
        <v>-65519.391809133434</v>
      </c>
      <c r="H205" s="981">
        <f t="shared" ref="H205" si="1526">H198*D193</f>
        <v>0</v>
      </c>
      <c r="I205" s="981">
        <f t="shared" ref="I205" si="1527">I198*E193</f>
        <v>0</v>
      </c>
      <c r="J205" s="981">
        <f t="shared" ref="J205" si="1528">J198*F193</f>
        <v>-6869.1560399585123</v>
      </c>
      <c r="K205" s="981">
        <f t="shared" ref="K205" si="1529">K198*G193</f>
        <v>35624.7764143799</v>
      </c>
      <c r="L205" s="981">
        <f t="shared" ref="L205" si="1530">L198*H193</f>
        <v>46152.724607878299</v>
      </c>
      <c r="M205" s="981">
        <f t="shared" ref="M205" si="1531">M198*I193</f>
        <v>46057.189687792103</v>
      </c>
      <c r="N205" s="981">
        <f t="shared" ref="N205" si="1532">N198*J193</f>
        <v>68942.48215155887</v>
      </c>
      <c r="O205" s="981">
        <f t="shared" ref="O205" si="1533">O198*K193</f>
        <v>68799.179771429583</v>
      </c>
      <c r="P205" s="981">
        <f t="shared" ref="P205" si="1534">P198*L193</f>
        <v>52863.955101052692</v>
      </c>
      <c r="Q205" s="981">
        <f t="shared" ref="Q205" si="1535">Q198*M193</f>
        <v>68512.575011171008</v>
      </c>
      <c r="R205" s="981">
        <f t="shared" ref="R205" si="1536">R198*N193</f>
        <v>68369.27263104172</v>
      </c>
      <c r="S205" s="981">
        <f t="shared" ref="S205" si="1537">S198*O193</f>
        <v>181935.92066909981</v>
      </c>
      <c r="T205" s="981">
        <f t="shared" ref="T205" si="1538">T198*P193</f>
        <v>181553.78098875502</v>
      </c>
      <c r="U205" s="981">
        <f t="shared" ref="U205" si="1539">U198*Q193</f>
        <v>139441.9882147614</v>
      </c>
      <c r="V205" s="981">
        <f t="shared" ref="V205" si="1540">V198*R193</f>
        <v>180789.50162806551</v>
      </c>
      <c r="W205" s="981">
        <f t="shared" ref="W205" si="1541">W198*S193</f>
        <v>180407.36194772072</v>
      </c>
      <c r="X205" s="981">
        <f t="shared" ref="X205" si="1542">X198*T193</f>
        <v>180025.22226737594</v>
      </c>
      <c r="Y205" s="981">
        <f t="shared" ref="Y205" si="1543">Y198*U193</f>
        <v>179643.08258703115</v>
      </c>
      <c r="Z205" s="981">
        <f t="shared" ref="Z205" si="1544">Z198*V193</f>
        <v>137913.42949338231</v>
      </c>
      <c r="AA205" s="981">
        <f t="shared" ref="AA205" si="1545">AA198*W193</f>
        <v>178878.80322634158</v>
      </c>
      <c r="AB205" s="981">
        <f t="shared" ref="AB205" si="1546">AB198*X193</f>
        <v>178496.66354599685</v>
      </c>
      <c r="AC205" s="981">
        <f t="shared" ref="AC205" si="1547">AC198*Y193</f>
        <v>178114.52386565215</v>
      </c>
    </row>
    <row r="206" spans="1:29">
      <c r="A206" s="975" t="s">
        <v>1038</v>
      </c>
      <c r="B206" s="973"/>
      <c r="C206" s="979"/>
      <c r="D206" s="979"/>
      <c r="E206" s="979"/>
      <c r="F206" s="979"/>
      <c r="G206" s="981"/>
      <c r="H206" s="981">
        <f>H199*C193</f>
        <v>-65519.391809133434</v>
      </c>
      <c r="I206" s="981">
        <f t="shared" ref="I206" si="1548">I199*D193</f>
        <v>0</v>
      </c>
      <c r="J206" s="981">
        <f t="shared" ref="J206" si="1549">J199*E193</f>
        <v>0</v>
      </c>
      <c r="K206" s="981">
        <f t="shared" ref="K206" si="1550">K199*F193</f>
        <v>-6869.1560399585123</v>
      </c>
      <c r="L206" s="981">
        <f t="shared" ref="L206" si="1551">L199*G193</f>
        <v>35624.7764143799</v>
      </c>
      <c r="M206" s="981">
        <f t="shared" ref="M206" si="1552">M199*H193</f>
        <v>46152.724607878299</v>
      </c>
      <c r="N206" s="981">
        <f t="shared" ref="N206" si="1553">N199*I193</f>
        <v>46057.189687792103</v>
      </c>
      <c r="O206" s="981">
        <f t="shared" ref="O206" si="1554">O199*J193</f>
        <v>68942.48215155887</v>
      </c>
      <c r="P206" s="981">
        <f t="shared" ref="P206" si="1555">P199*K193</f>
        <v>68799.179771429583</v>
      </c>
      <c r="Q206" s="981">
        <f t="shared" ref="Q206" si="1556">Q199*L193</f>
        <v>52863.955101052692</v>
      </c>
      <c r="R206" s="981">
        <f t="shared" ref="R206" si="1557">R199*M193</f>
        <v>68512.575011171008</v>
      </c>
      <c r="S206" s="981">
        <f t="shared" ref="S206" si="1558">S199*N193</f>
        <v>68369.27263104172</v>
      </c>
      <c r="T206" s="981">
        <f t="shared" ref="T206" si="1559">T199*O193</f>
        <v>181935.92066909981</v>
      </c>
      <c r="U206" s="981">
        <f t="shared" ref="U206" si="1560">U199*P193</f>
        <v>181553.78098875502</v>
      </c>
      <c r="V206" s="981">
        <f t="shared" ref="V206" si="1561">V199*Q193</f>
        <v>139441.9882147614</v>
      </c>
      <c r="W206" s="981">
        <f t="shared" ref="W206" si="1562">W199*R193</f>
        <v>180789.50162806551</v>
      </c>
      <c r="X206" s="981">
        <f t="shared" ref="X206" si="1563">X199*S193</f>
        <v>180407.36194772072</v>
      </c>
      <c r="Y206" s="981">
        <f t="shared" ref="Y206" si="1564">Y199*T193</f>
        <v>180025.22226737594</v>
      </c>
      <c r="Z206" s="981">
        <f t="shared" ref="Z206" si="1565">Z199*U193</f>
        <v>179643.08258703115</v>
      </c>
      <c r="AA206" s="981">
        <f t="shared" ref="AA206" si="1566">AA199*V193</f>
        <v>137913.42949338231</v>
      </c>
      <c r="AB206" s="981">
        <f t="shared" ref="AB206" si="1567">AB199*W193</f>
        <v>178878.80322634158</v>
      </c>
      <c r="AC206" s="981">
        <f t="shared" ref="AC206" si="1568">AC199*X193</f>
        <v>178496.66354599685</v>
      </c>
    </row>
    <row r="207" spans="1:29">
      <c r="A207" s="975" t="s">
        <v>1039</v>
      </c>
      <c r="B207" s="973"/>
      <c r="C207" s="979"/>
      <c r="D207" s="979"/>
      <c r="E207" s="979"/>
      <c r="F207" s="979"/>
      <c r="G207" s="981"/>
      <c r="H207" s="981"/>
      <c r="I207" s="981">
        <f>I200*H193</f>
        <v>0</v>
      </c>
      <c r="J207" s="981">
        <f t="shared" ref="J207" si="1569">J200*I193</f>
        <v>0</v>
      </c>
      <c r="K207" s="981">
        <f t="shared" ref="K207" si="1570">K200*J193</f>
        <v>0</v>
      </c>
      <c r="L207" s="981">
        <f t="shared" ref="L207" si="1571">L200*K193</f>
        <v>0</v>
      </c>
      <c r="M207" s="981">
        <f t="shared" ref="M207" si="1572">M200*L193</f>
        <v>0</v>
      </c>
      <c r="N207" s="981">
        <f t="shared" ref="N207" si="1573">N200*M193</f>
        <v>0</v>
      </c>
      <c r="O207" s="981">
        <f t="shared" ref="O207" si="1574">O200*N193</f>
        <v>0</v>
      </c>
      <c r="P207" s="981">
        <f t="shared" ref="P207" si="1575">P200*O193</f>
        <v>0</v>
      </c>
      <c r="Q207" s="981">
        <f t="shared" ref="Q207" si="1576">Q200*P193</f>
        <v>0</v>
      </c>
      <c r="R207" s="981">
        <f t="shared" ref="R207" si="1577">R200*Q193</f>
        <v>0</v>
      </c>
      <c r="S207" s="981">
        <f t="shared" ref="S207" si="1578">S200*R193</f>
        <v>0</v>
      </c>
      <c r="T207" s="981">
        <f t="shared" ref="T207" si="1579">T200*S193</f>
        <v>0</v>
      </c>
      <c r="U207" s="981">
        <f t="shared" ref="U207" si="1580">U200*T193</f>
        <v>0</v>
      </c>
      <c r="V207" s="981">
        <f t="shared" ref="V207" si="1581">V200*U193</f>
        <v>0</v>
      </c>
      <c r="W207" s="981">
        <f t="shared" ref="W207" si="1582">W200*V193</f>
        <v>0</v>
      </c>
      <c r="X207" s="981">
        <f t="shared" ref="X207" si="1583">X200*W193</f>
        <v>0</v>
      </c>
      <c r="Y207" s="981">
        <f t="shared" ref="Y207" si="1584">Y200*X193</f>
        <v>0</v>
      </c>
      <c r="Z207" s="981">
        <f t="shared" ref="Z207" si="1585">Z200*Y193</f>
        <v>0</v>
      </c>
      <c r="AA207" s="981">
        <f t="shared" ref="AA207" si="1586">AA200*Z193</f>
        <v>0</v>
      </c>
      <c r="AB207" s="981">
        <f t="shared" ref="AB207" si="1587">AB200*AA193</f>
        <v>0</v>
      </c>
      <c r="AC207" s="981">
        <f t="shared" ref="AC207" si="1588">AC200*AB193</f>
        <v>0</v>
      </c>
    </row>
    <row r="208" spans="1:29" ht="15.75" thickBot="1">
      <c r="A208" s="982" t="s">
        <v>1174</v>
      </c>
      <c r="B208" s="983"/>
      <c r="C208" s="984">
        <f>SUM(C201:C207)</f>
        <v>0</v>
      </c>
      <c r="D208" s="984">
        <f t="shared" ref="D208:V208" si="1589">SUM(D201:D207)</f>
        <v>-65519.391809133434</v>
      </c>
      <c r="E208" s="984">
        <f t="shared" si="1589"/>
        <v>-65519.391809133434</v>
      </c>
      <c r="F208" s="984">
        <f t="shared" si="1589"/>
        <v>-65519.391809133434</v>
      </c>
      <c r="G208" s="984">
        <f t="shared" si="1589"/>
        <v>-72388.547849091949</v>
      </c>
      <c r="H208" s="984">
        <f t="shared" si="1589"/>
        <v>-36763.771434712049</v>
      </c>
      <c r="I208" s="984">
        <f t="shared" si="1589"/>
        <v>74908.344982299677</v>
      </c>
      <c r="J208" s="984">
        <f t="shared" si="1589"/>
        <v>120965.53467009179</v>
      </c>
      <c r="K208" s="984">
        <f t="shared" si="1589"/>
        <v>189908.0168216507</v>
      </c>
      <c r="L208" s="984">
        <f t="shared" si="1589"/>
        <v>265576.35263303877</v>
      </c>
      <c r="M208" s="984">
        <f t="shared" si="1589"/>
        <v>282815.53131971153</v>
      </c>
      <c r="N208" s="984">
        <f t="shared" si="1589"/>
        <v>305175.38172300422</v>
      </c>
      <c r="O208" s="984">
        <f t="shared" si="1589"/>
        <v>327487.46466625383</v>
      </c>
      <c r="P208" s="984">
        <f t="shared" si="1589"/>
        <v>440480.90318379481</v>
      </c>
      <c r="Q208" s="984">
        <f t="shared" si="1589"/>
        <v>553235.50440112024</v>
      </c>
      <c r="R208" s="984">
        <f t="shared" si="1589"/>
        <v>639813.53751482896</v>
      </c>
      <c r="S208" s="984">
        <f t="shared" si="1589"/>
        <v>752090.46413172339</v>
      </c>
      <c r="T208" s="984">
        <f t="shared" si="1589"/>
        <v>864128.55344840244</v>
      </c>
      <c r="U208" s="984">
        <f t="shared" si="1589"/>
        <v>862217.85504667857</v>
      </c>
      <c r="V208" s="984">
        <f t="shared" si="1589"/>
        <v>860307.1566449547</v>
      </c>
      <c r="W208" s="984">
        <f t="shared" ref="W208:AC208" si="1590">SUM(W201:W207)</f>
        <v>858778.59792357567</v>
      </c>
      <c r="X208" s="984">
        <f t="shared" si="1590"/>
        <v>861221.47668151022</v>
      </c>
      <c r="Y208" s="984">
        <f t="shared" si="1590"/>
        <v>863645.7144794279</v>
      </c>
      <c r="Z208" s="984">
        <f t="shared" si="1590"/>
        <v>866051.31131732906</v>
      </c>
      <c r="AA208" s="984">
        <f t="shared" si="1590"/>
        <v>864441.64536760736</v>
      </c>
      <c r="AB208" s="984">
        <f t="shared" si="1590"/>
        <v>871188.72179342527</v>
      </c>
      <c r="AC208" s="984">
        <f t="shared" si="1590"/>
        <v>873538.39575127594</v>
      </c>
    </row>
    <row r="209" spans="1:29">
      <c r="A209" s="995"/>
      <c r="B209" s="973"/>
      <c r="C209" s="981"/>
      <c r="D209" s="981"/>
      <c r="E209" s="981"/>
      <c r="F209" s="981"/>
      <c r="G209" s="981"/>
      <c r="H209" s="981"/>
      <c r="I209" s="981"/>
      <c r="J209" s="981"/>
      <c r="K209" s="981"/>
      <c r="L209" s="981"/>
      <c r="M209" s="981"/>
      <c r="N209" s="981"/>
      <c r="O209" s="981"/>
      <c r="P209" s="981"/>
      <c r="Q209" s="981"/>
      <c r="R209" s="981"/>
      <c r="S209" s="981"/>
      <c r="T209" s="981"/>
      <c r="U209" s="981"/>
      <c r="V209" s="981"/>
      <c r="W209" s="830"/>
    </row>
    <row r="210" spans="1:29" ht="15.75" thickBot="1">
      <c r="A210" s="1518" t="s">
        <v>1180</v>
      </c>
      <c r="B210" s="1519"/>
      <c r="C210" s="1519"/>
      <c r="D210" s="1519"/>
      <c r="E210" s="1519"/>
      <c r="F210" s="1519"/>
      <c r="G210" s="1519"/>
      <c r="H210" s="1519"/>
      <c r="I210" s="1519"/>
      <c r="J210" s="1519"/>
      <c r="K210" s="1519"/>
      <c r="L210" s="1519"/>
      <c r="M210" s="1519"/>
      <c r="N210" s="1519"/>
      <c r="O210" s="1519"/>
      <c r="P210" s="1519"/>
      <c r="Q210" s="1519"/>
      <c r="R210" s="1519"/>
      <c r="S210" s="1519"/>
      <c r="T210" s="1519"/>
      <c r="U210" s="1519"/>
      <c r="V210" s="1519"/>
    </row>
    <row r="211" spans="1:29">
      <c r="A211" s="1516" t="s">
        <v>1032</v>
      </c>
      <c r="B211" s="1517"/>
      <c r="C211" s="971">
        <v>1</v>
      </c>
      <c r="D211" s="971">
        <v>2</v>
      </c>
      <c r="E211" s="971">
        <v>3</v>
      </c>
      <c r="F211" s="971">
        <v>4</v>
      </c>
      <c r="G211" s="971">
        <v>5</v>
      </c>
      <c r="H211" s="971">
        <v>6</v>
      </c>
      <c r="I211" s="971">
        <v>7</v>
      </c>
      <c r="J211" s="971">
        <v>8</v>
      </c>
      <c r="K211" s="971">
        <v>9</v>
      </c>
      <c r="L211" s="971">
        <v>10</v>
      </c>
      <c r="M211" s="971">
        <v>11</v>
      </c>
      <c r="N211" s="971">
        <v>12</v>
      </c>
      <c r="O211" s="971">
        <v>13</v>
      </c>
      <c r="P211" s="971">
        <v>14</v>
      </c>
      <c r="Q211" s="971">
        <v>15</v>
      </c>
      <c r="R211" s="971">
        <v>16</v>
      </c>
      <c r="S211" s="971">
        <v>17</v>
      </c>
      <c r="T211" s="971">
        <v>18</v>
      </c>
      <c r="U211" s="971">
        <v>19</v>
      </c>
      <c r="V211" s="971">
        <v>20</v>
      </c>
      <c r="W211" s="971">
        <v>21</v>
      </c>
      <c r="X211" s="971">
        <v>22</v>
      </c>
      <c r="Y211" s="971">
        <v>23</v>
      </c>
      <c r="Z211" s="971">
        <v>24</v>
      </c>
      <c r="AA211" s="971">
        <v>25</v>
      </c>
      <c r="AB211" s="971">
        <v>26</v>
      </c>
      <c r="AC211" s="971">
        <v>27</v>
      </c>
    </row>
    <row r="212" spans="1:29">
      <c r="A212" s="972" t="s">
        <v>1173</v>
      </c>
      <c r="B212" s="973"/>
      <c r="C212" s="974">
        <f>'2.4 Juniper forest (1ha)'!E200</f>
        <v>-1818.2696361602302</v>
      </c>
      <c r="D212" s="974">
        <f>'2.4 Juniper forest (1ha)'!F200</f>
        <v>0</v>
      </c>
      <c r="E212" s="974">
        <f>'2.4 Juniper forest (1ha)'!G200</f>
        <v>-1799.1221628781138</v>
      </c>
      <c r="F212" s="974">
        <f>'2.4 Juniper forest (1ha)'!H200</f>
        <v>0</v>
      </c>
      <c r="G212" s="974">
        <f>'2.4 Juniper forest (1ha)'!I200</f>
        <v>0</v>
      </c>
      <c r="H212" s="974">
        <f>'2.4 Juniper forest (1ha)'!J200</f>
        <v>0</v>
      </c>
      <c r="I212" s="974">
        <f>'2.4 Juniper forest (1ha)'!K200</f>
        <v>0</v>
      </c>
      <c r="J212" s="974">
        <f>'2.4 Juniper forest (1ha)'!L200</f>
        <v>693.20026888006623</v>
      </c>
      <c r="K212" s="974">
        <f>'2.4 Juniper forest (1ha)'!M200</f>
        <v>784.20630779632813</v>
      </c>
      <c r="L212" s="974">
        <f>'2.4 Juniper forest (1ha)'!N200</f>
        <v>699.90245833928043</v>
      </c>
      <c r="M212" s="974">
        <f>'2.4 Juniper forest (1ha)'!O200</f>
        <v>965.2155642633835</v>
      </c>
      <c r="N212" s="974">
        <f>'2.4 Juniper forest (1ha)'!P200</f>
        <v>1055.2187818141767</v>
      </c>
      <c r="O212" s="974">
        <f>'2.4 Juniper forest (1ha)'!Q200</f>
        <v>1144.8877255764808</v>
      </c>
      <c r="P212" s="974">
        <f>'2.4 Juniper forest (1ha)'!R200</f>
        <v>1234.2223955502955</v>
      </c>
      <c r="Q212" s="974">
        <f>'2.4 Juniper forest (1ha)'!S200</f>
        <v>1058.5782333884965</v>
      </c>
      <c r="R212" s="974">
        <f>'2.4 Juniper forest (1ha)'!T200</f>
        <v>1411.888914132456</v>
      </c>
      <c r="S212" s="974">
        <f>'2.4 Juniper forest (1ha)'!U200</f>
        <v>1500.2207627408015</v>
      </c>
      <c r="T212" s="974">
        <f>'2.4 Juniper forest (1ha)'!V200</f>
        <v>1588.2183375606583</v>
      </c>
      <c r="U212" s="974">
        <f>'2.4 Juniper forest (1ha)'!W200</f>
        <v>1675.8816385920254</v>
      </c>
      <c r="V212" s="974">
        <f>'2.4 Juniper forest (1ha)'!X200</f>
        <v>1410.5685326679227</v>
      </c>
      <c r="W212" s="974">
        <f>'2.4 Juniper forest (1ha)'!Y200</f>
        <v>1759.9514963971303</v>
      </c>
      <c r="X212" s="974">
        <f>'2.4 Juniper forest (1ha)'!Z200</f>
        <v>1756.6923269593585</v>
      </c>
      <c r="Y212" s="974">
        <f>'2.4 Juniper forest (1ha)'!AA200</f>
        <v>1753.4331575215865</v>
      </c>
      <c r="Z212" s="974">
        <f>'2.4 Juniper forest (1ha)'!AB200</f>
        <v>1750.1739880838127</v>
      </c>
      <c r="AA212" s="974">
        <f>'2.4 Juniper forest (1ha)'!AC200</f>
        <v>1397.5318549168326</v>
      </c>
      <c r="AB212" s="974">
        <f>'2.4 Juniper forest (1ha)'!AD200</f>
        <v>1743.6556492082689</v>
      </c>
      <c r="AC212" s="974">
        <f>'2.4 Juniper forest (1ha)'!AE200</f>
        <v>1740.3964797704969</v>
      </c>
    </row>
    <row r="213" spans="1:29">
      <c r="A213" s="975" t="s">
        <v>1166</v>
      </c>
      <c r="B213" s="976"/>
      <c r="C213" s="977">
        <v>0</v>
      </c>
      <c r="D213" s="977">
        <v>0</v>
      </c>
      <c r="E213" s="977">
        <v>0</v>
      </c>
      <c r="F213" s="977">
        <v>0</v>
      </c>
      <c r="G213" s="977">
        <v>0</v>
      </c>
      <c r="H213" s="977">
        <v>0</v>
      </c>
      <c r="I213" s="977">
        <v>0</v>
      </c>
      <c r="J213" s="977">
        <v>0</v>
      </c>
      <c r="K213" s="977">
        <v>0</v>
      </c>
      <c r="L213" s="977">
        <v>0</v>
      </c>
      <c r="M213" s="977">
        <v>0</v>
      </c>
      <c r="N213" s="977">
        <v>0</v>
      </c>
      <c r="O213" s="977">
        <v>0</v>
      </c>
      <c r="P213" s="977">
        <v>0</v>
      </c>
      <c r="Q213" s="977">
        <v>0</v>
      </c>
      <c r="R213" s="977">
        <v>0</v>
      </c>
      <c r="S213" s="977">
        <v>0</v>
      </c>
      <c r="T213" s="977">
        <v>0</v>
      </c>
      <c r="U213" s="977">
        <v>0</v>
      </c>
      <c r="V213" s="977">
        <v>0</v>
      </c>
      <c r="W213" s="977">
        <v>1</v>
      </c>
      <c r="X213" s="977">
        <v>2</v>
      </c>
      <c r="Y213" s="977">
        <v>3</v>
      </c>
      <c r="Z213" s="977">
        <v>4</v>
      </c>
      <c r="AA213" s="977">
        <v>5</v>
      </c>
      <c r="AB213" s="977">
        <v>6</v>
      </c>
      <c r="AC213" s="977">
        <v>7</v>
      </c>
    </row>
    <row r="214" spans="1:29">
      <c r="A214" s="975" t="s">
        <v>1167</v>
      </c>
      <c r="B214" s="976"/>
      <c r="C214" s="977"/>
      <c r="D214" s="978">
        <f>$D$10*20%</f>
        <v>10</v>
      </c>
      <c r="E214" s="978">
        <f>D214</f>
        <v>10</v>
      </c>
      <c r="F214" s="978">
        <f t="shared" ref="F214" si="1591">E214</f>
        <v>10</v>
      </c>
      <c r="G214" s="978">
        <f t="shared" ref="G214:G215" si="1592">F214</f>
        <v>10</v>
      </c>
      <c r="H214" s="978">
        <f t="shared" ref="H214:H216" si="1593">G214</f>
        <v>10</v>
      </c>
      <c r="I214" s="978">
        <f t="shared" ref="I214:I217" si="1594">H214</f>
        <v>10</v>
      </c>
      <c r="J214" s="978">
        <f t="shared" ref="J214:J218" si="1595">I214</f>
        <v>10</v>
      </c>
      <c r="K214" s="978">
        <f t="shared" ref="K214:K219" si="1596">J214</f>
        <v>10</v>
      </c>
      <c r="L214" s="978">
        <f t="shared" ref="L214:L219" si="1597">K214</f>
        <v>10</v>
      </c>
      <c r="M214" s="978">
        <f t="shared" ref="M214:M219" si="1598">L214</f>
        <v>10</v>
      </c>
      <c r="N214" s="978">
        <f t="shared" ref="N214:N219" si="1599">M214</f>
        <v>10</v>
      </c>
      <c r="O214" s="978">
        <f t="shared" ref="O214:O219" si="1600">N214</f>
        <v>10</v>
      </c>
      <c r="P214" s="978">
        <f t="shared" ref="P214:P219" si="1601">O214</f>
        <v>10</v>
      </c>
      <c r="Q214" s="978">
        <f t="shared" ref="Q214:Q219" si="1602">P214</f>
        <v>10</v>
      </c>
      <c r="R214" s="978">
        <f t="shared" ref="R214:R219" si="1603">Q214</f>
        <v>10</v>
      </c>
      <c r="S214" s="978">
        <f t="shared" ref="S214:S219" si="1604">R214</f>
        <v>10</v>
      </c>
      <c r="T214" s="978">
        <f t="shared" ref="T214:T219" si="1605">S214</f>
        <v>10</v>
      </c>
      <c r="U214" s="978">
        <f t="shared" ref="U214:U219" si="1606">T214</f>
        <v>10</v>
      </c>
      <c r="V214" s="978">
        <f t="shared" ref="V214:V219" si="1607">U214</f>
        <v>10</v>
      </c>
      <c r="W214" s="978">
        <f t="shared" ref="W214:W219" si="1608">V214</f>
        <v>10</v>
      </c>
      <c r="X214" s="978">
        <f t="shared" ref="X214:X219" si="1609">W214</f>
        <v>10</v>
      </c>
      <c r="Y214" s="978">
        <f t="shared" ref="Y214:Y219" si="1610">X214</f>
        <v>10</v>
      </c>
      <c r="Z214" s="978">
        <f t="shared" ref="Z214:Z219" si="1611">Y214</f>
        <v>10</v>
      </c>
      <c r="AA214" s="978">
        <f t="shared" ref="AA214:AA219" si="1612">Z214</f>
        <v>10</v>
      </c>
      <c r="AB214" s="978">
        <f t="shared" ref="AB214:AB219" si="1613">AA214</f>
        <v>10</v>
      </c>
      <c r="AC214" s="978">
        <f t="shared" ref="AC214:AC219" si="1614">AB214</f>
        <v>10</v>
      </c>
    </row>
    <row r="215" spans="1:29">
      <c r="A215" s="975" t="s">
        <v>1168</v>
      </c>
      <c r="B215" s="976"/>
      <c r="C215" s="977"/>
      <c r="D215" s="978"/>
      <c r="E215" s="978">
        <f>D214</f>
        <v>10</v>
      </c>
      <c r="F215" s="978">
        <f>E215</f>
        <v>10</v>
      </c>
      <c r="G215" s="978">
        <f t="shared" si="1592"/>
        <v>10</v>
      </c>
      <c r="H215" s="978">
        <f t="shared" si="1593"/>
        <v>10</v>
      </c>
      <c r="I215" s="978">
        <f t="shared" si="1594"/>
        <v>10</v>
      </c>
      <c r="J215" s="978">
        <f t="shared" si="1595"/>
        <v>10</v>
      </c>
      <c r="K215" s="978">
        <f t="shared" si="1596"/>
        <v>10</v>
      </c>
      <c r="L215" s="978">
        <f t="shared" si="1597"/>
        <v>10</v>
      </c>
      <c r="M215" s="978">
        <f t="shared" si="1598"/>
        <v>10</v>
      </c>
      <c r="N215" s="978">
        <f t="shared" si="1599"/>
        <v>10</v>
      </c>
      <c r="O215" s="978">
        <f t="shared" si="1600"/>
        <v>10</v>
      </c>
      <c r="P215" s="978">
        <f t="shared" si="1601"/>
        <v>10</v>
      </c>
      <c r="Q215" s="978">
        <f t="shared" si="1602"/>
        <v>10</v>
      </c>
      <c r="R215" s="978">
        <f t="shared" si="1603"/>
        <v>10</v>
      </c>
      <c r="S215" s="978">
        <f t="shared" si="1604"/>
        <v>10</v>
      </c>
      <c r="T215" s="978">
        <f t="shared" si="1605"/>
        <v>10</v>
      </c>
      <c r="U215" s="978">
        <f t="shared" si="1606"/>
        <v>10</v>
      </c>
      <c r="V215" s="978">
        <f t="shared" si="1607"/>
        <v>10</v>
      </c>
      <c r="W215" s="978">
        <f t="shared" si="1608"/>
        <v>10</v>
      </c>
      <c r="X215" s="978">
        <f t="shared" si="1609"/>
        <v>10</v>
      </c>
      <c r="Y215" s="978">
        <f t="shared" si="1610"/>
        <v>10</v>
      </c>
      <c r="Z215" s="978">
        <f t="shared" si="1611"/>
        <v>10</v>
      </c>
      <c r="AA215" s="978">
        <f t="shared" si="1612"/>
        <v>10</v>
      </c>
      <c r="AB215" s="978">
        <f t="shared" si="1613"/>
        <v>10</v>
      </c>
      <c r="AC215" s="978">
        <f t="shared" si="1614"/>
        <v>10</v>
      </c>
    </row>
    <row r="216" spans="1:29">
      <c r="A216" s="975" t="s">
        <v>1169</v>
      </c>
      <c r="B216" s="976"/>
      <c r="C216" s="977"/>
      <c r="D216" s="978"/>
      <c r="E216" s="978"/>
      <c r="F216" s="978">
        <f>E215</f>
        <v>10</v>
      </c>
      <c r="G216" s="978">
        <f>F216</f>
        <v>10</v>
      </c>
      <c r="H216" s="978">
        <f t="shared" si="1593"/>
        <v>10</v>
      </c>
      <c r="I216" s="978">
        <f t="shared" si="1594"/>
        <v>10</v>
      </c>
      <c r="J216" s="978">
        <f t="shared" si="1595"/>
        <v>10</v>
      </c>
      <c r="K216" s="978">
        <f t="shared" si="1596"/>
        <v>10</v>
      </c>
      <c r="L216" s="978">
        <f t="shared" si="1597"/>
        <v>10</v>
      </c>
      <c r="M216" s="978">
        <f t="shared" si="1598"/>
        <v>10</v>
      </c>
      <c r="N216" s="978">
        <f t="shared" si="1599"/>
        <v>10</v>
      </c>
      <c r="O216" s="978">
        <f t="shared" si="1600"/>
        <v>10</v>
      </c>
      <c r="P216" s="978">
        <f t="shared" si="1601"/>
        <v>10</v>
      </c>
      <c r="Q216" s="978">
        <f t="shared" si="1602"/>
        <v>10</v>
      </c>
      <c r="R216" s="978">
        <f t="shared" si="1603"/>
        <v>10</v>
      </c>
      <c r="S216" s="978">
        <f t="shared" si="1604"/>
        <v>10</v>
      </c>
      <c r="T216" s="978">
        <f t="shared" si="1605"/>
        <v>10</v>
      </c>
      <c r="U216" s="978">
        <f t="shared" si="1606"/>
        <v>10</v>
      </c>
      <c r="V216" s="978">
        <f t="shared" si="1607"/>
        <v>10</v>
      </c>
      <c r="W216" s="978">
        <f t="shared" si="1608"/>
        <v>10</v>
      </c>
      <c r="X216" s="978">
        <f t="shared" si="1609"/>
        <v>10</v>
      </c>
      <c r="Y216" s="978">
        <f t="shared" si="1610"/>
        <v>10</v>
      </c>
      <c r="Z216" s="978">
        <f t="shared" si="1611"/>
        <v>10</v>
      </c>
      <c r="AA216" s="978">
        <f t="shared" si="1612"/>
        <v>10</v>
      </c>
      <c r="AB216" s="978">
        <f t="shared" si="1613"/>
        <v>10</v>
      </c>
      <c r="AC216" s="978">
        <f t="shared" si="1614"/>
        <v>10</v>
      </c>
    </row>
    <row r="217" spans="1:29">
      <c r="A217" s="975" t="s">
        <v>1170</v>
      </c>
      <c r="B217" s="976"/>
      <c r="C217" s="977"/>
      <c r="D217" s="978"/>
      <c r="E217" s="978"/>
      <c r="F217" s="978"/>
      <c r="G217" s="994">
        <f>F216</f>
        <v>10</v>
      </c>
      <c r="H217" s="977">
        <f>G217</f>
        <v>10</v>
      </c>
      <c r="I217" s="977">
        <f t="shared" si="1594"/>
        <v>10</v>
      </c>
      <c r="J217" s="977">
        <f t="shared" si="1595"/>
        <v>10</v>
      </c>
      <c r="K217" s="977">
        <f t="shared" si="1596"/>
        <v>10</v>
      </c>
      <c r="L217" s="977">
        <f t="shared" si="1597"/>
        <v>10</v>
      </c>
      <c r="M217" s="977">
        <f t="shared" si="1598"/>
        <v>10</v>
      </c>
      <c r="N217" s="977">
        <f t="shared" si="1599"/>
        <v>10</v>
      </c>
      <c r="O217" s="977">
        <f t="shared" si="1600"/>
        <v>10</v>
      </c>
      <c r="P217" s="977">
        <f t="shared" si="1601"/>
        <v>10</v>
      </c>
      <c r="Q217" s="977">
        <f t="shared" si="1602"/>
        <v>10</v>
      </c>
      <c r="R217" s="977">
        <f t="shared" si="1603"/>
        <v>10</v>
      </c>
      <c r="S217" s="977">
        <f t="shared" si="1604"/>
        <v>10</v>
      </c>
      <c r="T217" s="977">
        <f t="shared" si="1605"/>
        <v>10</v>
      </c>
      <c r="U217" s="977">
        <f t="shared" si="1606"/>
        <v>10</v>
      </c>
      <c r="V217" s="977">
        <f t="shared" si="1607"/>
        <v>10</v>
      </c>
      <c r="W217" s="977">
        <f t="shared" si="1608"/>
        <v>10</v>
      </c>
      <c r="X217" s="977">
        <f t="shared" si="1609"/>
        <v>10</v>
      </c>
      <c r="Y217" s="977">
        <f t="shared" si="1610"/>
        <v>10</v>
      </c>
      <c r="Z217" s="977">
        <f t="shared" si="1611"/>
        <v>10</v>
      </c>
      <c r="AA217" s="977">
        <f t="shared" si="1612"/>
        <v>10</v>
      </c>
      <c r="AB217" s="977">
        <f t="shared" si="1613"/>
        <v>10</v>
      </c>
      <c r="AC217" s="977">
        <f t="shared" si="1614"/>
        <v>10</v>
      </c>
    </row>
    <row r="218" spans="1:29">
      <c r="A218" s="975" t="s">
        <v>1171</v>
      </c>
      <c r="B218" s="976"/>
      <c r="C218" s="977"/>
      <c r="D218" s="978"/>
      <c r="E218" s="978"/>
      <c r="F218" s="978"/>
      <c r="G218" s="977"/>
      <c r="H218" s="994">
        <f>G217</f>
        <v>10</v>
      </c>
      <c r="I218" s="977">
        <f>H218</f>
        <v>10</v>
      </c>
      <c r="J218" s="977">
        <f t="shared" si="1595"/>
        <v>10</v>
      </c>
      <c r="K218" s="977">
        <f t="shared" si="1596"/>
        <v>10</v>
      </c>
      <c r="L218" s="977">
        <f t="shared" si="1597"/>
        <v>10</v>
      </c>
      <c r="M218" s="977">
        <f t="shared" si="1598"/>
        <v>10</v>
      </c>
      <c r="N218" s="977">
        <f t="shared" si="1599"/>
        <v>10</v>
      </c>
      <c r="O218" s="977">
        <f t="shared" si="1600"/>
        <v>10</v>
      </c>
      <c r="P218" s="977">
        <f t="shared" si="1601"/>
        <v>10</v>
      </c>
      <c r="Q218" s="977">
        <f t="shared" si="1602"/>
        <v>10</v>
      </c>
      <c r="R218" s="977">
        <f t="shared" si="1603"/>
        <v>10</v>
      </c>
      <c r="S218" s="977">
        <f t="shared" si="1604"/>
        <v>10</v>
      </c>
      <c r="T218" s="977">
        <f t="shared" si="1605"/>
        <v>10</v>
      </c>
      <c r="U218" s="977">
        <f t="shared" si="1606"/>
        <v>10</v>
      </c>
      <c r="V218" s="977">
        <f t="shared" si="1607"/>
        <v>10</v>
      </c>
      <c r="W218" s="977">
        <f t="shared" si="1608"/>
        <v>10</v>
      </c>
      <c r="X218" s="977">
        <f t="shared" si="1609"/>
        <v>10</v>
      </c>
      <c r="Y218" s="977">
        <f t="shared" si="1610"/>
        <v>10</v>
      </c>
      <c r="Z218" s="977">
        <f t="shared" si="1611"/>
        <v>10</v>
      </c>
      <c r="AA218" s="977">
        <f t="shared" si="1612"/>
        <v>10</v>
      </c>
      <c r="AB218" s="977">
        <f t="shared" si="1613"/>
        <v>10</v>
      </c>
      <c r="AC218" s="977">
        <f t="shared" si="1614"/>
        <v>10</v>
      </c>
    </row>
    <row r="219" spans="1:29">
      <c r="A219" s="975" t="s">
        <v>1172</v>
      </c>
      <c r="B219" s="976"/>
      <c r="C219" s="977"/>
      <c r="D219" s="978"/>
      <c r="E219" s="978"/>
      <c r="F219" s="978"/>
      <c r="G219" s="977"/>
      <c r="H219" s="977"/>
      <c r="I219" s="977">
        <v>0</v>
      </c>
      <c r="J219" s="977">
        <f>I219</f>
        <v>0</v>
      </c>
      <c r="K219" s="977">
        <f t="shared" si="1596"/>
        <v>0</v>
      </c>
      <c r="L219" s="977">
        <f t="shared" si="1597"/>
        <v>0</v>
      </c>
      <c r="M219" s="977">
        <f t="shared" si="1598"/>
        <v>0</v>
      </c>
      <c r="N219" s="977">
        <f t="shared" si="1599"/>
        <v>0</v>
      </c>
      <c r="O219" s="977">
        <f t="shared" si="1600"/>
        <v>0</v>
      </c>
      <c r="P219" s="977">
        <f t="shared" si="1601"/>
        <v>0</v>
      </c>
      <c r="Q219" s="977">
        <f t="shared" si="1602"/>
        <v>0</v>
      </c>
      <c r="R219" s="977">
        <f t="shared" si="1603"/>
        <v>0</v>
      </c>
      <c r="S219" s="977">
        <f t="shared" si="1604"/>
        <v>0</v>
      </c>
      <c r="T219" s="977">
        <f t="shared" si="1605"/>
        <v>0</v>
      </c>
      <c r="U219" s="977">
        <f t="shared" si="1606"/>
        <v>0</v>
      </c>
      <c r="V219" s="977">
        <f t="shared" si="1607"/>
        <v>0</v>
      </c>
      <c r="W219" s="977">
        <f t="shared" si="1608"/>
        <v>0</v>
      </c>
      <c r="X219" s="977">
        <f t="shared" si="1609"/>
        <v>0</v>
      </c>
      <c r="Y219" s="977">
        <f t="shared" si="1610"/>
        <v>0</v>
      </c>
      <c r="Z219" s="977">
        <f t="shared" si="1611"/>
        <v>0</v>
      </c>
      <c r="AA219" s="977">
        <f t="shared" si="1612"/>
        <v>0</v>
      </c>
      <c r="AB219" s="977">
        <f t="shared" si="1613"/>
        <v>0</v>
      </c>
      <c r="AC219" s="977">
        <f t="shared" si="1614"/>
        <v>0</v>
      </c>
    </row>
    <row r="220" spans="1:29">
      <c r="A220" s="975" t="s">
        <v>1033</v>
      </c>
      <c r="B220" s="976"/>
      <c r="C220" s="978">
        <f>C213*C212</f>
        <v>0</v>
      </c>
      <c r="D220" s="978">
        <f>C213*D212</f>
        <v>0</v>
      </c>
      <c r="E220" s="978">
        <f t="shared" ref="E220:V220" si="1615">D213*E212</f>
        <v>0</v>
      </c>
      <c r="F220" s="978">
        <f t="shared" si="1615"/>
        <v>0</v>
      </c>
      <c r="G220" s="978">
        <f t="shared" si="1615"/>
        <v>0</v>
      </c>
      <c r="H220" s="978">
        <f t="shared" si="1615"/>
        <v>0</v>
      </c>
      <c r="I220" s="978">
        <f t="shared" si="1615"/>
        <v>0</v>
      </c>
      <c r="J220" s="978">
        <f t="shared" si="1615"/>
        <v>0</v>
      </c>
      <c r="K220" s="978">
        <f t="shared" si="1615"/>
        <v>0</v>
      </c>
      <c r="L220" s="978">
        <f t="shared" si="1615"/>
        <v>0</v>
      </c>
      <c r="M220" s="978">
        <f t="shared" si="1615"/>
        <v>0</v>
      </c>
      <c r="N220" s="978">
        <f t="shared" si="1615"/>
        <v>0</v>
      </c>
      <c r="O220" s="978">
        <f t="shared" si="1615"/>
        <v>0</v>
      </c>
      <c r="P220" s="978">
        <f t="shared" si="1615"/>
        <v>0</v>
      </c>
      <c r="Q220" s="978">
        <f t="shared" si="1615"/>
        <v>0</v>
      </c>
      <c r="R220" s="978">
        <f t="shared" si="1615"/>
        <v>0</v>
      </c>
      <c r="S220" s="978">
        <f t="shared" si="1615"/>
        <v>0</v>
      </c>
      <c r="T220" s="978">
        <f t="shared" si="1615"/>
        <v>0</v>
      </c>
      <c r="U220" s="978">
        <f t="shared" si="1615"/>
        <v>0</v>
      </c>
      <c r="V220" s="978">
        <f t="shared" si="1615"/>
        <v>0</v>
      </c>
      <c r="W220" s="978">
        <f t="shared" ref="W220" si="1616">V213*W212</f>
        <v>0</v>
      </c>
      <c r="X220" s="978">
        <f t="shared" ref="X220" si="1617">W213*X212</f>
        <v>1756.6923269593585</v>
      </c>
      <c r="Y220" s="978">
        <f t="shared" ref="Y220" si="1618">X213*Y212</f>
        <v>3506.866315043173</v>
      </c>
      <c r="Z220" s="978">
        <f t="shared" ref="Z220" si="1619">Y213*Z212</f>
        <v>5250.5219642514385</v>
      </c>
      <c r="AA220" s="978">
        <f t="shared" ref="AA220" si="1620">Z213*AA212</f>
        <v>5590.1274196673303</v>
      </c>
      <c r="AB220" s="978">
        <f t="shared" ref="AB220" si="1621">AA213*AB212</f>
        <v>8718.2782460413437</v>
      </c>
      <c r="AC220" s="978">
        <f t="shared" ref="AC220" si="1622">AB213*AC212</f>
        <v>10442.378878622982</v>
      </c>
    </row>
    <row r="221" spans="1:29">
      <c r="A221" s="975" t="s">
        <v>1034</v>
      </c>
      <c r="B221" s="973"/>
      <c r="C221" s="979"/>
      <c r="D221" s="980">
        <f>D214*C212</f>
        <v>-18182.696361602302</v>
      </c>
      <c r="E221" s="980">
        <f t="shared" ref="E221" si="1623">E214*D212</f>
        <v>0</v>
      </c>
      <c r="F221" s="980">
        <f t="shared" ref="F221" si="1624">F214*E212</f>
        <v>-17991.221628781139</v>
      </c>
      <c r="G221" s="980">
        <f t="shared" ref="G221" si="1625">G214*F212</f>
        <v>0</v>
      </c>
      <c r="H221" s="980">
        <f t="shared" ref="H221" si="1626">H214*G212</f>
        <v>0</v>
      </c>
      <c r="I221" s="980">
        <f t="shared" ref="I221" si="1627">I214*H212</f>
        <v>0</v>
      </c>
      <c r="J221" s="980">
        <f t="shared" ref="J221" si="1628">J214*I212</f>
        <v>0</v>
      </c>
      <c r="K221" s="980">
        <f t="shared" ref="K221" si="1629">K214*J212</f>
        <v>6932.0026888006623</v>
      </c>
      <c r="L221" s="980">
        <f t="shared" ref="L221" si="1630">L214*K212</f>
        <v>7842.0630779632811</v>
      </c>
      <c r="M221" s="980">
        <f t="shared" ref="M221" si="1631">M214*L212</f>
        <v>6999.0245833928038</v>
      </c>
      <c r="N221" s="980">
        <f t="shared" ref="N221" si="1632">N214*M212</f>
        <v>9652.1556426338357</v>
      </c>
      <c r="O221" s="980">
        <f t="shared" ref="O221" si="1633">O214*N212</f>
        <v>10552.187818141767</v>
      </c>
      <c r="P221" s="980">
        <f t="shared" ref="P221" si="1634">P214*O212</f>
        <v>11448.877255764808</v>
      </c>
      <c r="Q221" s="980">
        <f t="shared" ref="Q221" si="1635">Q214*P212</f>
        <v>12342.223955502956</v>
      </c>
      <c r="R221" s="980">
        <f t="shared" ref="R221" si="1636">R214*Q212</f>
        <v>10585.782333884965</v>
      </c>
      <c r="S221" s="980">
        <f t="shared" ref="S221" si="1637">S214*R212</f>
        <v>14118.88914132456</v>
      </c>
      <c r="T221" s="980">
        <f t="shared" ref="T221" si="1638">T214*S212</f>
        <v>15002.207627408015</v>
      </c>
      <c r="U221" s="980">
        <f t="shared" ref="U221" si="1639">U214*T212</f>
        <v>15882.183375606583</v>
      </c>
      <c r="V221" s="980">
        <f t="shared" ref="V221" si="1640">V214*U212</f>
        <v>16758.816385920254</v>
      </c>
      <c r="W221" s="980">
        <f t="shared" ref="W221" si="1641">W214*V212</f>
        <v>14105.685326679228</v>
      </c>
      <c r="X221" s="980">
        <f t="shared" ref="X221" si="1642">X214*W212</f>
        <v>17599.514963971302</v>
      </c>
      <c r="Y221" s="980">
        <f t="shared" ref="Y221" si="1643">Y214*X212</f>
        <v>17566.923269593586</v>
      </c>
      <c r="Z221" s="980">
        <f t="shared" ref="Z221" si="1644">Z214*Y212</f>
        <v>17534.331575215867</v>
      </c>
      <c r="AA221" s="980">
        <f t="shared" ref="AA221" si="1645">AA214*Z212</f>
        <v>17501.739880838126</v>
      </c>
      <c r="AB221" s="980">
        <f t="shared" ref="AB221" si="1646">AB214*AA212</f>
        <v>13975.318549168325</v>
      </c>
      <c r="AC221" s="980">
        <f t="shared" ref="AC221" si="1647">AC214*AB212</f>
        <v>17436.556492082687</v>
      </c>
    </row>
    <row r="222" spans="1:29">
      <c r="A222" s="975" t="s">
        <v>1035</v>
      </c>
      <c r="B222" s="973"/>
      <c r="C222" s="979"/>
      <c r="D222" s="979"/>
      <c r="E222" s="981">
        <f>E215*C212</f>
        <v>-18182.696361602302</v>
      </c>
      <c r="F222" s="981">
        <f t="shared" ref="F222" si="1648">F215*D212</f>
        <v>0</v>
      </c>
      <c r="G222" s="981">
        <f t="shared" ref="G222" si="1649">G215*E212</f>
        <v>-17991.221628781139</v>
      </c>
      <c r="H222" s="981">
        <f t="shared" ref="H222" si="1650">H215*F212</f>
        <v>0</v>
      </c>
      <c r="I222" s="981">
        <f t="shared" ref="I222" si="1651">I215*G212</f>
        <v>0</v>
      </c>
      <c r="J222" s="981">
        <f t="shared" ref="J222" si="1652">J215*H212</f>
        <v>0</v>
      </c>
      <c r="K222" s="981">
        <f t="shared" ref="K222" si="1653">K215*I212</f>
        <v>0</v>
      </c>
      <c r="L222" s="981">
        <f t="shared" ref="L222" si="1654">L215*J212</f>
        <v>6932.0026888006623</v>
      </c>
      <c r="M222" s="981">
        <f t="shared" ref="M222" si="1655">M215*K212</f>
        <v>7842.0630779632811</v>
      </c>
      <c r="N222" s="981">
        <f t="shared" ref="N222" si="1656">N215*L212</f>
        <v>6999.0245833928038</v>
      </c>
      <c r="O222" s="981">
        <f t="shared" ref="O222" si="1657">O215*M212</f>
        <v>9652.1556426338357</v>
      </c>
      <c r="P222" s="981">
        <f t="shared" ref="P222" si="1658">P215*N212</f>
        <v>10552.187818141767</v>
      </c>
      <c r="Q222" s="981">
        <f t="shared" ref="Q222" si="1659">Q215*O212</f>
        <v>11448.877255764808</v>
      </c>
      <c r="R222" s="981">
        <f t="shared" ref="R222" si="1660">R215*P212</f>
        <v>12342.223955502956</v>
      </c>
      <c r="S222" s="981">
        <f t="shared" ref="S222" si="1661">S215*Q212</f>
        <v>10585.782333884965</v>
      </c>
      <c r="T222" s="981">
        <f t="shared" ref="T222" si="1662">T215*R212</f>
        <v>14118.88914132456</v>
      </c>
      <c r="U222" s="981">
        <f t="shared" ref="U222" si="1663">U215*S212</f>
        <v>15002.207627408015</v>
      </c>
      <c r="V222" s="981">
        <f t="shared" ref="V222" si="1664">V215*T212</f>
        <v>15882.183375606583</v>
      </c>
      <c r="W222" s="981">
        <f t="shared" ref="W222" si="1665">W215*U212</f>
        <v>16758.816385920254</v>
      </c>
      <c r="X222" s="981">
        <f t="shared" ref="X222" si="1666">X215*V212</f>
        <v>14105.685326679228</v>
      </c>
      <c r="Y222" s="981">
        <f t="shared" ref="Y222" si="1667">Y215*W212</f>
        <v>17599.514963971302</v>
      </c>
      <c r="Z222" s="981">
        <f t="shared" ref="Z222" si="1668">Z215*X212</f>
        <v>17566.923269593586</v>
      </c>
      <c r="AA222" s="981">
        <f t="shared" ref="AA222" si="1669">AA215*Y212</f>
        <v>17534.331575215867</v>
      </c>
      <c r="AB222" s="981">
        <f t="shared" ref="AB222" si="1670">AB215*Z212</f>
        <v>17501.739880838126</v>
      </c>
      <c r="AC222" s="981">
        <f t="shared" ref="AC222" si="1671">AC215*AA212</f>
        <v>13975.318549168325</v>
      </c>
    </row>
    <row r="223" spans="1:29">
      <c r="A223" s="975" t="s">
        <v>1036</v>
      </c>
      <c r="B223" s="973"/>
      <c r="C223" s="979"/>
      <c r="D223" s="979"/>
      <c r="E223" s="979"/>
      <c r="F223" s="981">
        <f>F216*C212</f>
        <v>-18182.696361602302</v>
      </c>
      <c r="G223" s="981">
        <f t="shared" ref="G223" si="1672">G216*D212</f>
        <v>0</v>
      </c>
      <c r="H223" s="981">
        <f t="shared" ref="H223" si="1673">H216*E212</f>
        <v>-17991.221628781139</v>
      </c>
      <c r="I223" s="981">
        <f t="shared" ref="I223" si="1674">I216*F212</f>
        <v>0</v>
      </c>
      <c r="J223" s="981">
        <f t="shared" ref="J223" si="1675">J216*G212</f>
        <v>0</v>
      </c>
      <c r="K223" s="981">
        <f t="shared" ref="K223" si="1676">K216*H212</f>
        <v>0</v>
      </c>
      <c r="L223" s="981">
        <f t="shared" ref="L223" si="1677">L216*I212</f>
        <v>0</v>
      </c>
      <c r="M223" s="981">
        <f t="shared" ref="M223" si="1678">M216*J212</f>
        <v>6932.0026888006623</v>
      </c>
      <c r="N223" s="981">
        <f t="shared" ref="N223" si="1679">N216*K212</f>
        <v>7842.0630779632811</v>
      </c>
      <c r="O223" s="981">
        <f t="shared" ref="O223" si="1680">O216*L212</f>
        <v>6999.0245833928038</v>
      </c>
      <c r="P223" s="981">
        <f t="shared" ref="P223" si="1681">P216*M212</f>
        <v>9652.1556426338357</v>
      </c>
      <c r="Q223" s="981">
        <f t="shared" ref="Q223" si="1682">Q216*N212</f>
        <v>10552.187818141767</v>
      </c>
      <c r="R223" s="981">
        <f t="shared" ref="R223" si="1683">R216*O212</f>
        <v>11448.877255764808</v>
      </c>
      <c r="S223" s="981">
        <f t="shared" ref="S223" si="1684">S216*P212</f>
        <v>12342.223955502956</v>
      </c>
      <c r="T223" s="981">
        <f t="shared" ref="T223" si="1685">T216*Q212</f>
        <v>10585.782333884965</v>
      </c>
      <c r="U223" s="981">
        <f t="shared" ref="U223" si="1686">U216*R212</f>
        <v>14118.88914132456</v>
      </c>
      <c r="V223" s="981">
        <f t="shared" ref="V223" si="1687">V216*S212</f>
        <v>15002.207627408015</v>
      </c>
      <c r="W223" s="981">
        <f t="shared" ref="W223" si="1688">W216*T212</f>
        <v>15882.183375606583</v>
      </c>
      <c r="X223" s="981">
        <f t="shared" ref="X223" si="1689">X216*U212</f>
        <v>16758.816385920254</v>
      </c>
      <c r="Y223" s="981">
        <f t="shared" ref="Y223" si="1690">Y216*V212</f>
        <v>14105.685326679228</v>
      </c>
      <c r="Z223" s="981">
        <f t="shared" ref="Z223" si="1691">Z216*W212</f>
        <v>17599.514963971302</v>
      </c>
      <c r="AA223" s="981">
        <f t="shared" ref="AA223" si="1692">AA216*X212</f>
        <v>17566.923269593586</v>
      </c>
      <c r="AB223" s="981">
        <f t="shared" ref="AB223" si="1693">AB216*Y212</f>
        <v>17534.331575215867</v>
      </c>
      <c r="AC223" s="981">
        <f t="shared" ref="AC223" si="1694">AC216*Z212</f>
        <v>17501.739880838126</v>
      </c>
    </row>
    <row r="224" spans="1:29">
      <c r="A224" s="975" t="s">
        <v>1037</v>
      </c>
      <c r="B224" s="973"/>
      <c r="C224" s="979"/>
      <c r="D224" s="979"/>
      <c r="E224" s="979"/>
      <c r="F224" s="979"/>
      <c r="G224" s="981">
        <f>G217*C212</f>
        <v>-18182.696361602302</v>
      </c>
      <c r="H224" s="981">
        <f t="shared" ref="H224" si="1695">H217*D212</f>
        <v>0</v>
      </c>
      <c r="I224" s="981">
        <f t="shared" ref="I224" si="1696">I217*E212</f>
        <v>-17991.221628781139</v>
      </c>
      <c r="J224" s="981">
        <f t="shared" ref="J224" si="1697">J217*F212</f>
        <v>0</v>
      </c>
      <c r="K224" s="981">
        <f t="shared" ref="K224" si="1698">K217*G212</f>
        <v>0</v>
      </c>
      <c r="L224" s="981">
        <f t="shared" ref="L224" si="1699">L217*H212</f>
        <v>0</v>
      </c>
      <c r="M224" s="981">
        <f t="shared" ref="M224" si="1700">M217*I212</f>
        <v>0</v>
      </c>
      <c r="N224" s="981">
        <f t="shared" ref="N224" si="1701">N217*J212</f>
        <v>6932.0026888006623</v>
      </c>
      <c r="O224" s="981">
        <f t="shared" ref="O224" si="1702">O217*K212</f>
        <v>7842.0630779632811</v>
      </c>
      <c r="P224" s="981">
        <f t="shared" ref="P224" si="1703">P217*L212</f>
        <v>6999.0245833928038</v>
      </c>
      <c r="Q224" s="981">
        <f t="shared" ref="Q224" si="1704">Q217*M212</f>
        <v>9652.1556426338357</v>
      </c>
      <c r="R224" s="981">
        <f t="shared" ref="R224" si="1705">R217*N212</f>
        <v>10552.187818141767</v>
      </c>
      <c r="S224" s="981">
        <f t="shared" ref="S224" si="1706">S217*O212</f>
        <v>11448.877255764808</v>
      </c>
      <c r="T224" s="981">
        <f t="shared" ref="T224" si="1707">T217*P212</f>
        <v>12342.223955502956</v>
      </c>
      <c r="U224" s="981">
        <f t="shared" ref="U224" si="1708">U217*Q212</f>
        <v>10585.782333884965</v>
      </c>
      <c r="V224" s="981">
        <f t="shared" ref="V224" si="1709">V217*R212</f>
        <v>14118.88914132456</v>
      </c>
      <c r="W224" s="981">
        <f t="shared" ref="W224" si="1710">W217*S212</f>
        <v>15002.207627408015</v>
      </c>
      <c r="X224" s="981">
        <f t="shared" ref="X224" si="1711">X217*T212</f>
        <v>15882.183375606583</v>
      </c>
      <c r="Y224" s="981">
        <f t="shared" ref="Y224" si="1712">Y217*U212</f>
        <v>16758.816385920254</v>
      </c>
      <c r="Z224" s="981">
        <f t="shared" ref="Z224" si="1713">Z217*V212</f>
        <v>14105.685326679228</v>
      </c>
      <c r="AA224" s="981">
        <f t="shared" ref="AA224" si="1714">AA217*W212</f>
        <v>17599.514963971302</v>
      </c>
      <c r="AB224" s="981">
        <f t="shared" ref="AB224" si="1715">AB217*X212</f>
        <v>17566.923269593586</v>
      </c>
      <c r="AC224" s="981">
        <f t="shared" ref="AC224" si="1716">AC217*Y212</f>
        <v>17534.331575215867</v>
      </c>
    </row>
    <row r="225" spans="1:29">
      <c r="A225" s="975" t="s">
        <v>1038</v>
      </c>
      <c r="B225" s="973"/>
      <c r="C225" s="979"/>
      <c r="D225" s="979"/>
      <c r="E225" s="979"/>
      <c r="F225" s="979"/>
      <c r="G225" s="981"/>
      <c r="H225" s="981">
        <f>H218*C212</f>
        <v>-18182.696361602302</v>
      </c>
      <c r="I225" s="981">
        <f t="shared" ref="I225" si="1717">I218*D212</f>
        <v>0</v>
      </c>
      <c r="J225" s="981">
        <f t="shared" ref="J225" si="1718">J218*E212</f>
        <v>-17991.221628781139</v>
      </c>
      <c r="K225" s="981">
        <f t="shared" ref="K225" si="1719">K218*F212</f>
        <v>0</v>
      </c>
      <c r="L225" s="981">
        <f t="shared" ref="L225" si="1720">L218*G212</f>
        <v>0</v>
      </c>
      <c r="M225" s="981">
        <f t="shared" ref="M225" si="1721">M218*H212</f>
        <v>0</v>
      </c>
      <c r="N225" s="981">
        <f t="shared" ref="N225" si="1722">N218*I212</f>
        <v>0</v>
      </c>
      <c r="O225" s="981">
        <f t="shared" ref="O225" si="1723">O218*J212</f>
        <v>6932.0026888006623</v>
      </c>
      <c r="P225" s="981">
        <f t="shared" ref="P225" si="1724">P218*K212</f>
        <v>7842.0630779632811</v>
      </c>
      <c r="Q225" s="981">
        <f t="shared" ref="Q225" si="1725">Q218*L212</f>
        <v>6999.0245833928038</v>
      </c>
      <c r="R225" s="981">
        <f t="shared" ref="R225" si="1726">R218*M212</f>
        <v>9652.1556426338357</v>
      </c>
      <c r="S225" s="981">
        <f t="shared" ref="S225" si="1727">S218*N212</f>
        <v>10552.187818141767</v>
      </c>
      <c r="T225" s="981">
        <f t="shared" ref="T225" si="1728">T218*O212</f>
        <v>11448.877255764808</v>
      </c>
      <c r="U225" s="981">
        <f t="shared" ref="U225" si="1729">U218*P212</f>
        <v>12342.223955502956</v>
      </c>
      <c r="V225" s="981">
        <f t="shared" ref="V225" si="1730">V218*Q212</f>
        <v>10585.782333884965</v>
      </c>
      <c r="W225" s="981">
        <f t="shared" ref="W225" si="1731">W218*R212</f>
        <v>14118.88914132456</v>
      </c>
      <c r="X225" s="981">
        <f t="shared" ref="X225" si="1732">X218*S212</f>
        <v>15002.207627408015</v>
      </c>
      <c r="Y225" s="981">
        <f t="shared" ref="Y225" si="1733">Y218*T212</f>
        <v>15882.183375606583</v>
      </c>
      <c r="Z225" s="981">
        <f t="shared" ref="Z225" si="1734">Z218*U212</f>
        <v>16758.816385920254</v>
      </c>
      <c r="AA225" s="981">
        <f t="shared" ref="AA225" si="1735">AA218*V212</f>
        <v>14105.685326679228</v>
      </c>
      <c r="AB225" s="981">
        <f t="shared" ref="AB225" si="1736">AB218*W212</f>
        <v>17599.514963971302</v>
      </c>
      <c r="AC225" s="981">
        <f t="shared" ref="AC225" si="1737">AC218*X212</f>
        <v>17566.923269593586</v>
      </c>
    </row>
    <row r="226" spans="1:29">
      <c r="A226" s="975" t="s">
        <v>1039</v>
      </c>
      <c r="B226" s="973"/>
      <c r="C226" s="979"/>
      <c r="D226" s="979"/>
      <c r="E226" s="979"/>
      <c r="F226" s="979"/>
      <c r="G226" s="981"/>
      <c r="H226" s="981"/>
      <c r="I226" s="981">
        <f>I219*H212</f>
        <v>0</v>
      </c>
      <c r="J226" s="981">
        <f t="shared" ref="J226" si="1738">J219*I212</f>
        <v>0</v>
      </c>
      <c r="K226" s="981">
        <f t="shared" ref="K226" si="1739">K219*J212</f>
        <v>0</v>
      </c>
      <c r="L226" s="981">
        <f t="shared" ref="L226" si="1740">L219*K212</f>
        <v>0</v>
      </c>
      <c r="M226" s="981">
        <f t="shared" ref="M226" si="1741">M219*L212</f>
        <v>0</v>
      </c>
      <c r="N226" s="981">
        <f t="shared" ref="N226" si="1742">N219*M212</f>
        <v>0</v>
      </c>
      <c r="O226" s="981">
        <f t="shared" ref="O226" si="1743">O219*N212</f>
        <v>0</v>
      </c>
      <c r="P226" s="981">
        <f t="shared" ref="P226" si="1744">P219*O212</f>
        <v>0</v>
      </c>
      <c r="Q226" s="981">
        <f t="shared" ref="Q226" si="1745">Q219*P212</f>
        <v>0</v>
      </c>
      <c r="R226" s="981">
        <f t="shared" ref="R226" si="1746">R219*Q212</f>
        <v>0</v>
      </c>
      <c r="S226" s="981">
        <f t="shared" ref="S226" si="1747">S219*R212</f>
        <v>0</v>
      </c>
      <c r="T226" s="981">
        <f t="shared" ref="T226" si="1748">T219*S212</f>
        <v>0</v>
      </c>
      <c r="U226" s="981">
        <f t="shared" ref="U226" si="1749">U219*T212</f>
        <v>0</v>
      </c>
      <c r="V226" s="981">
        <f t="shared" ref="V226" si="1750">V219*U212</f>
        <v>0</v>
      </c>
      <c r="W226" s="981">
        <f t="shared" ref="W226" si="1751">W219*V212</f>
        <v>0</v>
      </c>
      <c r="X226" s="981">
        <f t="shared" ref="X226" si="1752">X219*W212</f>
        <v>0</v>
      </c>
      <c r="Y226" s="981">
        <f t="shared" ref="Y226" si="1753">Y219*X212</f>
        <v>0</v>
      </c>
      <c r="Z226" s="981">
        <f t="shared" ref="Z226" si="1754">Z219*Y212</f>
        <v>0</v>
      </c>
      <c r="AA226" s="981">
        <f t="shared" ref="AA226" si="1755">AA219*Z212</f>
        <v>0</v>
      </c>
      <c r="AB226" s="981">
        <f t="shared" ref="AB226" si="1756">AB219*AA212</f>
        <v>0</v>
      </c>
      <c r="AC226" s="981">
        <f t="shared" ref="AC226" si="1757">AC219*AB212</f>
        <v>0</v>
      </c>
    </row>
    <row r="227" spans="1:29" ht="15.75" thickBot="1">
      <c r="A227" s="982" t="s">
        <v>1174</v>
      </c>
      <c r="B227" s="983"/>
      <c r="C227" s="984">
        <f>SUM(C220:C226)</f>
        <v>0</v>
      </c>
      <c r="D227" s="984">
        <f t="shared" ref="D227:V227" si="1758">SUM(D220:D226)</f>
        <v>-18182.696361602302</v>
      </c>
      <c r="E227" s="984">
        <f t="shared" si="1758"/>
        <v>-18182.696361602302</v>
      </c>
      <c r="F227" s="984">
        <f t="shared" si="1758"/>
        <v>-36173.917990383445</v>
      </c>
      <c r="G227" s="984">
        <f t="shared" si="1758"/>
        <v>-36173.917990383445</v>
      </c>
      <c r="H227" s="984">
        <f t="shared" si="1758"/>
        <v>-36173.917990383445</v>
      </c>
      <c r="I227" s="984">
        <f t="shared" si="1758"/>
        <v>-17991.221628781139</v>
      </c>
      <c r="J227" s="984">
        <f t="shared" si="1758"/>
        <v>-17991.221628781139</v>
      </c>
      <c r="K227" s="984">
        <f t="shared" si="1758"/>
        <v>6932.0026888006623</v>
      </c>
      <c r="L227" s="984">
        <f t="shared" si="1758"/>
        <v>14774.065766763943</v>
      </c>
      <c r="M227" s="984">
        <f t="shared" si="1758"/>
        <v>21773.090350156748</v>
      </c>
      <c r="N227" s="984">
        <f t="shared" si="1758"/>
        <v>31425.245992790584</v>
      </c>
      <c r="O227" s="984">
        <f t="shared" si="1758"/>
        <v>41977.433810932351</v>
      </c>
      <c r="P227" s="984">
        <f t="shared" si="1758"/>
        <v>46494.308377896494</v>
      </c>
      <c r="Q227" s="984">
        <f t="shared" si="1758"/>
        <v>50994.469255436168</v>
      </c>
      <c r="R227" s="984">
        <f t="shared" si="1758"/>
        <v>54581.227005928333</v>
      </c>
      <c r="S227" s="984">
        <f t="shared" si="1758"/>
        <v>59047.960504619055</v>
      </c>
      <c r="T227" s="984">
        <f t="shared" si="1758"/>
        <v>63497.980313885302</v>
      </c>
      <c r="U227" s="984">
        <f t="shared" si="1758"/>
        <v>67931.286433727073</v>
      </c>
      <c r="V227" s="984">
        <f t="shared" si="1758"/>
        <v>72347.878864144383</v>
      </c>
      <c r="W227" s="984">
        <f t="shared" ref="W227:AC227" si="1759">SUM(W220:W226)</f>
        <v>75867.781856938644</v>
      </c>
      <c r="X227" s="984">
        <f t="shared" si="1759"/>
        <v>81105.100006544744</v>
      </c>
      <c r="Y227" s="984">
        <f t="shared" si="1759"/>
        <v>85419.989636814134</v>
      </c>
      <c r="Z227" s="984">
        <f t="shared" si="1759"/>
        <v>88815.793485631672</v>
      </c>
      <c r="AA227" s="984">
        <f t="shared" si="1759"/>
        <v>89898.322435965441</v>
      </c>
      <c r="AB227" s="984">
        <f t="shared" si="1759"/>
        <v>92896.106484828546</v>
      </c>
      <c r="AC227" s="984">
        <f t="shared" si="1759"/>
        <v>94457.248645521584</v>
      </c>
    </row>
    <row r="228" spans="1:29">
      <c r="A228" s="995"/>
      <c r="B228" s="973"/>
      <c r="C228" s="981"/>
      <c r="D228" s="981"/>
      <c r="E228" s="981"/>
      <c r="F228" s="981"/>
      <c r="G228" s="981"/>
      <c r="H228" s="981"/>
      <c r="I228" s="981"/>
      <c r="J228" s="981"/>
      <c r="K228" s="981"/>
      <c r="L228" s="981"/>
      <c r="M228" s="981"/>
      <c r="N228" s="981"/>
      <c r="O228" s="981"/>
      <c r="P228" s="981"/>
      <c r="Q228" s="981"/>
      <c r="R228" s="981"/>
      <c r="S228" s="981"/>
      <c r="T228" s="981"/>
      <c r="U228" s="981"/>
      <c r="V228" s="981"/>
      <c r="W228" s="830"/>
    </row>
    <row r="229" spans="1:29" ht="15.75" thickBot="1">
      <c r="A229" s="1518" t="s">
        <v>1181</v>
      </c>
      <c r="B229" s="1519"/>
      <c r="C229" s="1519"/>
      <c r="D229" s="1519"/>
      <c r="E229" s="1519"/>
      <c r="F229" s="1519"/>
      <c r="G229" s="1519"/>
      <c r="H229" s="1519"/>
      <c r="I229" s="1519"/>
      <c r="J229" s="1519"/>
      <c r="K229" s="1519"/>
      <c r="L229" s="1519"/>
      <c r="M229" s="1519"/>
      <c r="N229" s="1519"/>
      <c r="O229" s="1519"/>
      <c r="P229" s="1519"/>
      <c r="Q229" s="1519"/>
      <c r="R229" s="1519"/>
      <c r="S229" s="1519"/>
      <c r="T229" s="1519"/>
      <c r="U229" s="1519"/>
      <c r="V229" s="1519"/>
    </row>
    <row r="230" spans="1:29">
      <c r="A230" s="1516" t="s">
        <v>1032</v>
      </c>
      <c r="B230" s="1517"/>
      <c r="C230" s="971">
        <v>1</v>
      </c>
      <c r="D230" s="971">
        <v>2</v>
      </c>
      <c r="E230" s="971">
        <v>3</v>
      </c>
      <c r="F230" s="971">
        <v>4</v>
      </c>
      <c r="G230" s="971">
        <v>5</v>
      </c>
      <c r="H230" s="971">
        <v>6</v>
      </c>
      <c r="I230" s="971">
        <v>7</v>
      </c>
      <c r="J230" s="971">
        <v>8</v>
      </c>
      <c r="K230" s="971">
        <v>9</v>
      </c>
      <c r="L230" s="971">
        <v>10</v>
      </c>
      <c r="M230" s="971">
        <v>11</v>
      </c>
      <c r="N230" s="971">
        <v>12</v>
      </c>
      <c r="O230" s="971">
        <v>13</v>
      </c>
      <c r="P230" s="971">
        <v>14</v>
      </c>
      <c r="Q230" s="971">
        <v>15</v>
      </c>
      <c r="R230" s="971">
        <v>16</v>
      </c>
      <c r="S230" s="971">
        <v>17</v>
      </c>
      <c r="T230" s="971">
        <v>18</v>
      </c>
      <c r="U230" s="971">
        <v>19</v>
      </c>
      <c r="V230" s="971">
        <v>20</v>
      </c>
      <c r="W230" s="971">
        <v>21</v>
      </c>
      <c r="X230" s="971">
        <v>22</v>
      </c>
      <c r="Y230" s="971">
        <v>23</v>
      </c>
      <c r="Z230" s="971">
        <v>24</v>
      </c>
      <c r="AA230" s="971">
        <v>25</v>
      </c>
      <c r="AB230" s="971">
        <v>26</v>
      </c>
      <c r="AC230" s="971">
        <v>27</v>
      </c>
    </row>
    <row r="231" spans="1:29">
      <c r="A231" s="972" t="s">
        <v>1173</v>
      </c>
      <c r="B231" s="973"/>
      <c r="C231" s="974">
        <f>'2.5 Juniper forest nat.reg(1ha)'!E201</f>
        <v>-1818.2696361602284</v>
      </c>
      <c r="D231" s="974">
        <f>'2.5 Juniper forest nat.reg(1ha)'!F201</f>
        <v>0</v>
      </c>
      <c r="E231" s="974">
        <f>'2.5 Juniper forest nat.reg(1ha)'!G201</f>
        <v>0</v>
      </c>
      <c r="F231" s="974">
        <f>'2.5 Juniper forest nat.reg(1ha)'!H201</f>
        <v>0</v>
      </c>
      <c r="G231" s="974">
        <f>'2.5 Juniper forest nat.reg(1ha)'!I201</f>
        <v>0</v>
      </c>
      <c r="H231" s="974">
        <f>'2.5 Juniper forest nat.reg(1ha)'!J201</f>
        <v>0</v>
      </c>
      <c r="I231" s="974">
        <f>'2.5 Juniper forest nat.reg(1ha)'!K201</f>
        <v>0</v>
      </c>
      <c r="J231" s="974">
        <f>'2.5 Juniper forest nat.reg(1ha)'!L201</f>
        <v>277.28010755202655</v>
      </c>
      <c r="K231" s="974">
        <f>'2.5 Juniper forest nat.reg(1ha)'!M201</f>
        <v>968.72543904252313</v>
      </c>
      <c r="L231" s="974">
        <f>'2.5 Juniper forest nat.reg(1ha)'!N201</f>
        <v>994.59823027160928</v>
      </c>
      <c r="M231" s="974">
        <f>'2.5 Juniper forest nat.reg(1ha)'!O201</f>
        <v>1516.7673152710311</v>
      </c>
      <c r="N231" s="974">
        <f>'2.5 Juniper forest nat.reg(1ha)'!P201</f>
        <v>1789.2840213370828</v>
      </c>
      <c r="O231" s="974">
        <f>'2.5 Juniper forest nat.reg(1ha)'!Q201</f>
        <v>2060.7979060376656</v>
      </c>
      <c r="P231" s="974">
        <f>'2.5 Juniper forest nat.reg(1ha)'!R201</f>
        <v>2331.3089693727802</v>
      </c>
      <c r="Q231" s="974">
        <f>'2.5 Juniper forest nat.reg(1ha)'!S201</f>
        <v>2080.653769073941</v>
      </c>
      <c r="R231" s="974">
        <f>'2.5 Juniper forest nat.reg(1ha)'!T201</f>
        <v>2869.3226319466039</v>
      </c>
      <c r="S231" s="974">
        <f>'2.5 Juniper forest nat.reg(1ha)'!U201</f>
        <v>3136.8252311853125</v>
      </c>
      <c r="T231" s="974">
        <f>'2.5 Juniper forest nat.reg(1ha)'!V201</f>
        <v>3403.3250090585534</v>
      </c>
      <c r="U231" s="974">
        <f>'2.5 Juniper forest nat.reg(1ha)'!W201</f>
        <v>3668.8219655663256</v>
      </c>
      <c r="V231" s="974">
        <f>'2.5 Juniper forest nat.reg(1ha)'!X201</f>
        <v>3146.6528805669036</v>
      </c>
      <c r="W231" s="974">
        <f>'2.5 Juniper forest nat.reg(1ha)'!Y201</f>
        <v>3926.0456458089825</v>
      </c>
      <c r="X231" s="974">
        <f>'2.5 Juniper forest nat.reg(1ha)'!Z201</f>
        <v>3918.7751909093377</v>
      </c>
      <c r="Y231" s="974">
        <f>'2.5 Juniper forest nat.reg(1ha)'!AA201</f>
        <v>3911.5047360096924</v>
      </c>
      <c r="Z231" s="974">
        <f>'2.5 Juniper forest nat.reg(1ha)'!AB201</f>
        <v>3904.2342811100434</v>
      </c>
      <c r="AA231" s="974">
        <f>'2.5 Juniper forest nat.reg(1ha)'!AC201</f>
        <v>3117.5710609683183</v>
      </c>
      <c r="AB231" s="974">
        <f>'2.5 Juniper forest nat.reg(1ha)'!AD201</f>
        <v>3889.6933713107528</v>
      </c>
      <c r="AC231" s="974">
        <f>'2.5 Juniper forest nat.reg(1ha)'!AE201</f>
        <v>3882.4229164111075</v>
      </c>
    </row>
    <row r="232" spans="1:29">
      <c r="A232" s="975" t="s">
        <v>1166</v>
      </c>
      <c r="B232" s="976"/>
      <c r="C232" s="977">
        <v>0</v>
      </c>
      <c r="D232" s="977">
        <v>0</v>
      </c>
      <c r="E232" s="977">
        <v>0</v>
      </c>
      <c r="F232" s="977">
        <v>0</v>
      </c>
      <c r="G232" s="977">
        <v>0</v>
      </c>
      <c r="H232" s="977">
        <v>0</v>
      </c>
      <c r="I232" s="977">
        <v>0</v>
      </c>
      <c r="J232" s="977">
        <v>0</v>
      </c>
      <c r="K232" s="977">
        <v>0</v>
      </c>
      <c r="L232" s="977">
        <v>0</v>
      </c>
      <c r="M232" s="977">
        <v>0</v>
      </c>
      <c r="N232" s="977">
        <v>0</v>
      </c>
      <c r="O232" s="977">
        <v>0</v>
      </c>
      <c r="P232" s="977">
        <v>0</v>
      </c>
      <c r="Q232" s="977">
        <v>0</v>
      </c>
      <c r="R232" s="977">
        <v>0</v>
      </c>
      <c r="S232" s="977">
        <v>0</v>
      </c>
      <c r="T232" s="977">
        <v>0</v>
      </c>
      <c r="U232" s="977">
        <v>0</v>
      </c>
      <c r="V232" s="977">
        <v>0</v>
      </c>
      <c r="W232" s="977">
        <v>1</v>
      </c>
      <c r="X232" s="977">
        <v>2</v>
      </c>
      <c r="Y232" s="977">
        <v>3</v>
      </c>
      <c r="Z232" s="977">
        <v>4</v>
      </c>
      <c r="AA232" s="977">
        <v>5</v>
      </c>
      <c r="AB232" s="977">
        <v>6</v>
      </c>
      <c r="AC232" s="977">
        <v>7</v>
      </c>
    </row>
    <row r="233" spans="1:29">
      <c r="A233" s="975" t="s">
        <v>1167</v>
      </c>
      <c r="B233" s="976"/>
      <c r="C233" s="977"/>
      <c r="D233" s="978">
        <f>$D$11*20%</f>
        <v>150</v>
      </c>
      <c r="E233" s="978">
        <f>D233</f>
        <v>150</v>
      </c>
      <c r="F233" s="978">
        <f t="shared" ref="F233" si="1760">E233</f>
        <v>150</v>
      </c>
      <c r="G233" s="978">
        <f t="shared" ref="G233:G234" si="1761">F233</f>
        <v>150</v>
      </c>
      <c r="H233" s="978">
        <f t="shared" ref="H233:H235" si="1762">G233</f>
        <v>150</v>
      </c>
      <c r="I233" s="978">
        <f t="shared" ref="I233:I236" si="1763">H233</f>
        <v>150</v>
      </c>
      <c r="J233" s="978">
        <f t="shared" ref="J233:J237" si="1764">I233</f>
        <v>150</v>
      </c>
      <c r="K233" s="978">
        <f t="shared" ref="K233:K238" si="1765">J233</f>
        <v>150</v>
      </c>
      <c r="L233" s="978">
        <f t="shared" ref="L233:L238" si="1766">K233</f>
        <v>150</v>
      </c>
      <c r="M233" s="978">
        <f t="shared" ref="M233:M238" si="1767">L233</f>
        <v>150</v>
      </c>
      <c r="N233" s="978">
        <f t="shared" ref="N233:N238" si="1768">M233</f>
        <v>150</v>
      </c>
      <c r="O233" s="978">
        <f t="shared" ref="O233:O238" si="1769">N233</f>
        <v>150</v>
      </c>
      <c r="P233" s="978">
        <f t="shared" ref="P233:P238" si="1770">O233</f>
        <v>150</v>
      </c>
      <c r="Q233" s="978">
        <f t="shared" ref="Q233:Q238" si="1771">P233</f>
        <v>150</v>
      </c>
      <c r="R233" s="978">
        <f t="shared" ref="R233:R238" si="1772">Q233</f>
        <v>150</v>
      </c>
      <c r="S233" s="978">
        <f t="shared" ref="S233:S238" si="1773">R233</f>
        <v>150</v>
      </c>
      <c r="T233" s="978">
        <f t="shared" ref="T233:T238" si="1774">S233</f>
        <v>150</v>
      </c>
      <c r="U233" s="978">
        <f t="shared" ref="U233:U238" si="1775">T233</f>
        <v>150</v>
      </c>
      <c r="V233" s="978">
        <f t="shared" ref="V233:V238" si="1776">U233</f>
        <v>150</v>
      </c>
      <c r="W233" s="978">
        <f t="shared" ref="W233:W238" si="1777">V233</f>
        <v>150</v>
      </c>
      <c r="X233" s="978">
        <f t="shared" ref="X233:X238" si="1778">W233</f>
        <v>150</v>
      </c>
      <c r="Y233" s="978">
        <f t="shared" ref="Y233:Y238" si="1779">X233</f>
        <v>150</v>
      </c>
      <c r="Z233" s="978">
        <f t="shared" ref="Z233:Z238" si="1780">Y233</f>
        <v>150</v>
      </c>
      <c r="AA233" s="978">
        <f t="shared" ref="AA233:AA238" si="1781">Z233</f>
        <v>150</v>
      </c>
      <c r="AB233" s="978">
        <f t="shared" ref="AB233:AB238" si="1782">AA233</f>
        <v>150</v>
      </c>
      <c r="AC233" s="978">
        <f t="shared" ref="AC233:AC238" si="1783">AB233</f>
        <v>150</v>
      </c>
    </row>
    <row r="234" spans="1:29">
      <c r="A234" s="975" t="s">
        <v>1168</v>
      </c>
      <c r="B234" s="976"/>
      <c r="C234" s="977"/>
      <c r="D234" s="978"/>
      <c r="E234" s="978">
        <f>D233</f>
        <v>150</v>
      </c>
      <c r="F234" s="978">
        <f>E234</f>
        <v>150</v>
      </c>
      <c r="G234" s="978">
        <f t="shared" si="1761"/>
        <v>150</v>
      </c>
      <c r="H234" s="978">
        <f t="shared" si="1762"/>
        <v>150</v>
      </c>
      <c r="I234" s="978">
        <f t="shared" si="1763"/>
        <v>150</v>
      </c>
      <c r="J234" s="978">
        <f t="shared" si="1764"/>
        <v>150</v>
      </c>
      <c r="K234" s="978">
        <f t="shared" si="1765"/>
        <v>150</v>
      </c>
      <c r="L234" s="978">
        <f t="shared" si="1766"/>
        <v>150</v>
      </c>
      <c r="M234" s="978">
        <f t="shared" si="1767"/>
        <v>150</v>
      </c>
      <c r="N234" s="978">
        <f t="shared" si="1768"/>
        <v>150</v>
      </c>
      <c r="O234" s="978">
        <f t="shared" si="1769"/>
        <v>150</v>
      </c>
      <c r="P234" s="978">
        <f t="shared" si="1770"/>
        <v>150</v>
      </c>
      <c r="Q234" s="978">
        <f t="shared" si="1771"/>
        <v>150</v>
      </c>
      <c r="R234" s="978">
        <f t="shared" si="1772"/>
        <v>150</v>
      </c>
      <c r="S234" s="978">
        <f t="shared" si="1773"/>
        <v>150</v>
      </c>
      <c r="T234" s="978">
        <f t="shared" si="1774"/>
        <v>150</v>
      </c>
      <c r="U234" s="978">
        <f t="shared" si="1775"/>
        <v>150</v>
      </c>
      <c r="V234" s="978">
        <f t="shared" si="1776"/>
        <v>150</v>
      </c>
      <c r="W234" s="978">
        <f t="shared" si="1777"/>
        <v>150</v>
      </c>
      <c r="X234" s="978">
        <f t="shared" si="1778"/>
        <v>150</v>
      </c>
      <c r="Y234" s="978">
        <f t="shared" si="1779"/>
        <v>150</v>
      </c>
      <c r="Z234" s="978">
        <f t="shared" si="1780"/>
        <v>150</v>
      </c>
      <c r="AA234" s="978">
        <f t="shared" si="1781"/>
        <v>150</v>
      </c>
      <c r="AB234" s="978">
        <f t="shared" si="1782"/>
        <v>150</v>
      </c>
      <c r="AC234" s="978">
        <f t="shared" si="1783"/>
        <v>150</v>
      </c>
    </row>
    <row r="235" spans="1:29">
      <c r="A235" s="975" t="s">
        <v>1169</v>
      </c>
      <c r="B235" s="976"/>
      <c r="C235" s="977"/>
      <c r="D235" s="978"/>
      <c r="E235" s="978"/>
      <c r="F235" s="978">
        <f>E234</f>
        <v>150</v>
      </c>
      <c r="G235" s="978">
        <f>F235</f>
        <v>150</v>
      </c>
      <c r="H235" s="978">
        <f t="shared" si="1762"/>
        <v>150</v>
      </c>
      <c r="I235" s="978">
        <f t="shared" si="1763"/>
        <v>150</v>
      </c>
      <c r="J235" s="978">
        <f t="shared" si="1764"/>
        <v>150</v>
      </c>
      <c r="K235" s="978">
        <f t="shared" si="1765"/>
        <v>150</v>
      </c>
      <c r="L235" s="978">
        <f t="shared" si="1766"/>
        <v>150</v>
      </c>
      <c r="M235" s="978">
        <f t="shared" si="1767"/>
        <v>150</v>
      </c>
      <c r="N235" s="978">
        <f t="shared" si="1768"/>
        <v>150</v>
      </c>
      <c r="O235" s="978">
        <f t="shared" si="1769"/>
        <v>150</v>
      </c>
      <c r="P235" s="978">
        <f t="shared" si="1770"/>
        <v>150</v>
      </c>
      <c r="Q235" s="978">
        <f t="shared" si="1771"/>
        <v>150</v>
      </c>
      <c r="R235" s="978">
        <f t="shared" si="1772"/>
        <v>150</v>
      </c>
      <c r="S235" s="978">
        <f t="shared" si="1773"/>
        <v>150</v>
      </c>
      <c r="T235" s="978">
        <f t="shared" si="1774"/>
        <v>150</v>
      </c>
      <c r="U235" s="978">
        <f t="shared" si="1775"/>
        <v>150</v>
      </c>
      <c r="V235" s="978">
        <f t="shared" si="1776"/>
        <v>150</v>
      </c>
      <c r="W235" s="978">
        <f t="shared" si="1777"/>
        <v>150</v>
      </c>
      <c r="X235" s="978">
        <f t="shared" si="1778"/>
        <v>150</v>
      </c>
      <c r="Y235" s="978">
        <f t="shared" si="1779"/>
        <v>150</v>
      </c>
      <c r="Z235" s="978">
        <f t="shared" si="1780"/>
        <v>150</v>
      </c>
      <c r="AA235" s="978">
        <f t="shared" si="1781"/>
        <v>150</v>
      </c>
      <c r="AB235" s="978">
        <f t="shared" si="1782"/>
        <v>150</v>
      </c>
      <c r="AC235" s="978">
        <f t="shared" si="1783"/>
        <v>150</v>
      </c>
    </row>
    <row r="236" spans="1:29">
      <c r="A236" s="975" t="s">
        <v>1170</v>
      </c>
      <c r="B236" s="976"/>
      <c r="C236" s="977"/>
      <c r="D236" s="978"/>
      <c r="E236" s="978"/>
      <c r="F236" s="978"/>
      <c r="G236" s="994">
        <f>F235</f>
        <v>150</v>
      </c>
      <c r="H236" s="977">
        <f>G236</f>
        <v>150</v>
      </c>
      <c r="I236" s="977">
        <f t="shared" si="1763"/>
        <v>150</v>
      </c>
      <c r="J236" s="977">
        <f t="shared" si="1764"/>
        <v>150</v>
      </c>
      <c r="K236" s="977">
        <f t="shared" si="1765"/>
        <v>150</v>
      </c>
      <c r="L236" s="977">
        <f t="shared" si="1766"/>
        <v>150</v>
      </c>
      <c r="M236" s="977">
        <f t="shared" si="1767"/>
        <v>150</v>
      </c>
      <c r="N236" s="977">
        <f t="shared" si="1768"/>
        <v>150</v>
      </c>
      <c r="O236" s="977">
        <f t="shared" si="1769"/>
        <v>150</v>
      </c>
      <c r="P236" s="977">
        <f t="shared" si="1770"/>
        <v>150</v>
      </c>
      <c r="Q236" s="977">
        <f t="shared" si="1771"/>
        <v>150</v>
      </c>
      <c r="R236" s="977">
        <f t="shared" si="1772"/>
        <v>150</v>
      </c>
      <c r="S236" s="977">
        <f t="shared" si="1773"/>
        <v>150</v>
      </c>
      <c r="T236" s="977">
        <f t="shared" si="1774"/>
        <v>150</v>
      </c>
      <c r="U236" s="977">
        <f t="shared" si="1775"/>
        <v>150</v>
      </c>
      <c r="V236" s="977">
        <f t="shared" si="1776"/>
        <v>150</v>
      </c>
      <c r="W236" s="977">
        <f t="shared" si="1777"/>
        <v>150</v>
      </c>
      <c r="X236" s="977">
        <f t="shared" si="1778"/>
        <v>150</v>
      </c>
      <c r="Y236" s="977">
        <f t="shared" si="1779"/>
        <v>150</v>
      </c>
      <c r="Z236" s="977">
        <f t="shared" si="1780"/>
        <v>150</v>
      </c>
      <c r="AA236" s="977">
        <f t="shared" si="1781"/>
        <v>150</v>
      </c>
      <c r="AB236" s="977">
        <f t="shared" si="1782"/>
        <v>150</v>
      </c>
      <c r="AC236" s="977">
        <f t="shared" si="1783"/>
        <v>150</v>
      </c>
    </row>
    <row r="237" spans="1:29">
      <c r="A237" s="975" t="s">
        <v>1171</v>
      </c>
      <c r="B237" s="976"/>
      <c r="C237" s="977"/>
      <c r="D237" s="978"/>
      <c r="E237" s="978"/>
      <c r="F237" s="978"/>
      <c r="G237" s="977"/>
      <c r="H237" s="994">
        <f>G236</f>
        <v>150</v>
      </c>
      <c r="I237" s="977">
        <f>H237</f>
        <v>150</v>
      </c>
      <c r="J237" s="977">
        <f t="shared" si="1764"/>
        <v>150</v>
      </c>
      <c r="K237" s="977">
        <f t="shared" si="1765"/>
        <v>150</v>
      </c>
      <c r="L237" s="977">
        <f t="shared" si="1766"/>
        <v>150</v>
      </c>
      <c r="M237" s="977">
        <f t="shared" si="1767"/>
        <v>150</v>
      </c>
      <c r="N237" s="977">
        <f t="shared" si="1768"/>
        <v>150</v>
      </c>
      <c r="O237" s="977">
        <f t="shared" si="1769"/>
        <v>150</v>
      </c>
      <c r="P237" s="977">
        <f t="shared" si="1770"/>
        <v>150</v>
      </c>
      <c r="Q237" s="977">
        <f t="shared" si="1771"/>
        <v>150</v>
      </c>
      <c r="R237" s="977">
        <f t="shared" si="1772"/>
        <v>150</v>
      </c>
      <c r="S237" s="977">
        <f t="shared" si="1773"/>
        <v>150</v>
      </c>
      <c r="T237" s="977">
        <f t="shared" si="1774"/>
        <v>150</v>
      </c>
      <c r="U237" s="977">
        <f t="shared" si="1775"/>
        <v>150</v>
      </c>
      <c r="V237" s="977">
        <f t="shared" si="1776"/>
        <v>150</v>
      </c>
      <c r="W237" s="977">
        <f t="shared" si="1777"/>
        <v>150</v>
      </c>
      <c r="X237" s="977">
        <f t="shared" si="1778"/>
        <v>150</v>
      </c>
      <c r="Y237" s="977">
        <f t="shared" si="1779"/>
        <v>150</v>
      </c>
      <c r="Z237" s="977">
        <f t="shared" si="1780"/>
        <v>150</v>
      </c>
      <c r="AA237" s="977">
        <f t="shared" si="1781"/>
        <v>150</v>
      </c>
      <c r="AB237" s="977">
        <f t="shared" si="1782"/>
        <v>150</v>
      </c>
      <c r="AC237" s="977">
        <f t="shared" si="1783"/>
        <v>150</v>
      </c>
    </row>
    <row r="238" spans="1:29">
      <c r="A238" s="975" t="s">
        <v>1172</v>
      </c>
      <c r="B238" s="976"/>
      <c r="C238" s="977"/>
      <c r="D238" s="978"/>
      <c r="E238" s="978"/>
      <c r="F238" s="978"/>
      <c r="G238" s="977"/>
      <c r="H238" s="977"/>
      <c r="I238" s="977">
        <v>0</v>
      </c>
      <c r="J238" s="977">
        <f>I238</f>
        <v>0</v>
      </c>
      <c r="K238" s="977">
        <f t="shared" si="1765"/>
        <v>0</v>
      </c>
      <c r="L238" s="977">
        <f t="shared" si="1766"/>
        <v>0</v>
      </c>
      <c r="M238" s="977">
        <f t="shared" si="1767"/>
        <v>0</v>
      </c>
      <c r="N238" s="977">
        <f t="shared" si="1768"/>
        <v>0</v>
      </c>
      <c r="O238" s="977">
        <f t="shared" si="1769"/>
        <v>0</v>
      </c>
      <c r="P238" s="977">
        <f t="shared" si="1770"/>
        <v>0</v>
      </c>
      <c r="Q238" s="977">
        <f t="shared" si="1771"/>
        <v>0</v>
      </c>
      <c r="R238" s="977">
        <f t="shared" si="1772"/>
        <v>0</v>
      </c>
      <c r="S238" s="977">
        <f t="shared" si="1773"/>
        <v>0</v>
      </c>
      <c r="T238" s="977">
        <f t="shared" si="1774"/>
        <v>0</v>
      </c>
      <c r="U238" s="977">
        <f t="shared" si="1775"/>
        <v>0</v>
      </c>
      <c r="V238" s="977">
        <f t="shared" si="1776"/>
        <v>0</v>
      </c>
      <c r="W238" s="977">
        <f t="shared" si="1777"/>
        <v>0</v>
      </c>
      <c r="X238" s="977">
        <f t="shared" si="1778"/>
        <v>0</v>
      </c>
      <c r="Y238" s="977">
        <f t="shared" si="1779"/>
        <v>0</v>
      </c>
      <c r="Z238" s="977">
        <f t="shared" si="1780"/>
        <v>0</v>
      </c>
      <c r="AA238" s="977">
        <f t="shared" si="1781"/>
        <v>0</v>
      </c>
      <c r="AB238" s="977">
        <f t="shared" si="1782"/>
        <v>0</v>
      </c>
      <c r="AC238" s="977">
        <f t="shared" si="1783"/>
        <v>0</v>
      </c>
    </row>
    <row r="239" spans="1:29">
      <c r="A239" s="975" t="s">
        <v>1033</v>
      </c>
      <c r="B239" s="976"/>
      <c r="C239" s="978">
        <f>C232*C231</f>
        <v>0</v>
      </c>
      <c r="D239" s="978">
        <f>C232*D231</f>
        <v>0</v>
      </c>
      <c r="E239" s="978">
        <f t="shared" ref="E239:V239" si="1784">D232*E231</f>
        <v>0</v>
      </c>
      <c r="F239" s="978">
        <f t="shared" si="1784"/>
        <v>0</v>
      </c>
      <c r="G239" s="978">
        <f t="shared" si="1784"/>
        <v>0</v>
      </c>
      <c r="H239" s="978">
        <f t="shared" si="1784"/>
        <v>0</v>
      </c>
      <c r="I239" s="978">
        <f t="shared" si="1784"/>
        <v>0</v>
      </c>
      <c r="J239" s="978">
        <f t="shared" si="1784"/>
        <v>0</v>
      </c>
      <c r="K239" s="978">
        <f t="shared" si="1784"/>
        <v>0</v>
      </c>
      <c r="L239" s="978">
        <f t="shared" si="1784"/>
        <v>0</v>
      </c>
      <c r="M239" s="978">
        <f t="shared" si="1784"/>
        <v>0</v>
      </c>
      <c r="N239" s="978">
        <f t="shared" si="1784"/>
        <v>0</v>
      </c>
      <c r="O239" s="978">
        <f t="shared" si="1784"/>
        <v>0</v>
      </c>
      <c r="P239" s="978">
        <f t="shared" si="1784"/>
        <v>0</v>
      </c>
      <c r="Q239" s="978">
        <f t="shared" si="1784"/>
        <v>0</v>
      </c>
      <c r="R239" s="978">
        <f t="shared" si="1784"/>
        <v>0</v>
      </c>
      <c r="S239" s="978">
        <f t="shared" si="1784"/>
        <v>0</v>
      </c>
      <c r="T239" s="978">
        <f t="shared" si="1784"/>
        <v>0</v>
      </c>
      <c r="U239" s="978">
        <f t="shared" si="1784"/>
        <v>0</v>
      </c>
      <c r="V239" s="978">
        <f t="shared" si="1784"/>
        <v>0</v>
      </c>
      <c r="W239" s="978">
        <f t="shared" ref="W239" si="1785">V232*W231</f>
        <v>0</v>
      </c>
      <c r="X239" s="978">
        <f t="shared" ref="X239" si="1786">W232*X231</f>
        <v>3918.7751909093377</v>
      </c>
      <c r="Y239" s="978">
        <f t="shared" ref="Y239" si="1787">X232*Y231</f>
        <v>7823.0094720193847</v>
      </c>
      <c r="Z239" s="978">
        <f t="shared" ref="Z239" si="1788">Y232*Z231</f>
        <v>11712.702843330131</v>
      </c>
      <c r="AA239" s="978">
        <f t="shared" ref="AA239" si="1789">Z232*AA231</f>
        <v>12470.284243873273</v>
      </c>
      <c r="AB239" s="978">
        <f t="shared" ref="AB239" si="1790">AA232*AB231</f>
        <v>19448.466856553765</v>
      </c>
      <c r="AC239" s="978">
        <f t="shared" ref="AC239" si="1791">AB232*AC231</f>
        <v>23294.537498466645</v>
      </c>
    </row>
    <row r="240" spans="1:29">
      <c r="A240" s="975" t="s">
        <v>1034</v>
      </c>
      <c r="B240" s="973"/>
      <c r="C240" s="979"/>
      <c r="D240" s="980">
        <f>D233*C231</f>
        <v>-272740.44542403426</v>
      </c>
      <c r="E240" s="980">
        <f t="shared" ref="E240" si="1792">E233*D231</f>
        <v>0</v>
      </c>
      <c r="F240" s="980">
        <f t="shared" ref="F240" si="1793">F233*E231</f>
        <v>0</v>
      </c>
      <c r="G240" s="980">
        <f t="shared" ref="G240" si="1794">G233*F231</f>
        <v>0</v>
      </c>
      <c r="H240" s="980">
        <f t="shared" ref="H240" si="1795">H233*G231</f>
        <v>0</v>
      </c>
      <c r="I240" s="980">
        <f t="shared" ref="I240" si="1796">I233*H231</f>
        <v>0</v>
      </c>
      <c r="J240" s="980">
        <f t="shared" ref="J240" si="1797">J233*I231</f>
        <v>0</v>
      </c>
      <c r="K240" s="980">
        <f t="shared" ref="K240" si="1798">K233*J231</f>
        <v>41592.016132803983</v>
      </c>
      <c r="L240" s="980">
        <f t="shared" ref="L240" si="1799">L233*K231</f>
        <v>145308.81585637847</v>
      </c>
      <c r="M240" s="980">
        <f t="shared" ref="M240" si="1800">M233*L231</f>
        <v>149189.7345407414</v>
      </c>
      <c r="N240" s="980">
        <f t="shared" ref="N240" si="1801">N233*M231</f>
        <v>227515.09729065467</v>
      </c>
      <c r="O240" s="980">
        <f t="shared" ref="O240" si="1802">O233*N231</f>
        <v>268392.60320056241</v>
      </c>
      <c r="P240" s="980">
        <f t="shared" ref="P240" si="1803">P233*O231</f>
        <v>309119.68590564985</v>
      </c>
      <c r="Q240" s="980">
        <f t="shared" ref="Q240" si="1804">Q233*P231</f>
        <v>349696.34540591703</v>
      </c>
      <c r="R240" s="980">
        <f t="shared" ref="R240" si="1805">R233*Q231</f>
        <v>312098.06536109117</v>
      </c>
      <c r="S240" s="980">
        <f t="shared" ref="S240" si="1806">S233*R231</f>
        <v>430398.39479199058</v>
      </c>
      <c r="T240" s="980">
        <f t="shared" ref="T240" si="1807">T233*S231</f>
        <v>470523.78467779688</v>
      </c>
      <c r="U240" s="980">
        <f t="shared" ref="U240" si="1808">U233*T231</f>
        <v>510498.75135878299</v>
      </c>
      <c r="V240" s="980">
        <f t="shared" ref="V240" si="1809">V233*U231</f>
        <v>550323.29483494884</v>
      </c>
      <c r="W240" s="980">
        <f t="shared" ref="W240" si="1810">W233*V231</f>
        <v>471997.93208503554</v>
      </c>
      <c r="X240" s="980">
        <f t="shared" ref="X240" si="1811">X233*W231</f>
        <v>588906.8468713474</v>
      </c>
      <c r="Y240" s="980">
        <f t="shared" ref="Y240" si="1812">Y233*X231</f>
        <v>587816.2786364007</v>
      </c>
      <c r="Z240" s="980">
        <f t="shared" ref="Z240" si="1813">Z233*Y231</f>
        <v>586725.71040145389</v>
      </c>
      <c r="AA240" s="980">
        <f t="shared" ref="AA240" si="1814">AA233*Z231</f>
        <v>585635.1421665065</v>
      </c>
      <c r="AB240" s="980">
        <f t="shared" ref="AB240" si="1815">AB233*AA231</f>
        <v>467635.65914524777</v>
      </c>
      <c r="AC240" s="980">
        <f t="shared" ref="AC240" si="1816">AC233*AB231</f>
        <v>583454.00569661288</v>
      </c>
    </row>
    <row r="241" spans="1:29">
      <c r="A241" s="975" t="s">
        <v>1035</v>
      </c>
      <c r="B241" s="973"/>
      <c r="C241" s="979"/>
      <c r="D241" s="979"/>
      <c r="E241" s="981">
        <f>E234*C231</f>
        <v>-272740.44542403426</v>
      </c>
      <c r="F241" s="981">
        <f t="shared" ref="F241" si="1817">F234*D231</f>
        <v>0</v>
      </c>
      <c r="G241" s="981">
        <f t="shared" ref="G241" si="1818">G234*E231</f>
        <v>0</v>
      </c>
      <c r="H241" s="981">
        <f t="shared" ref="H241" si="1819">H234*F231</f>
        <v>0</v>
      </c>
      <c r="I241" s="981">
        <f t="shared" ref="I241" si="1820">I234*G231</f>
        <v>0</v>
      </c>
      <c r="J241" s="981">
        <f t="shared" ref="J241" si="1821">J234*H231</f>
        <v>0</v>
      </c>
      <c r="K241" s="981">
        <f t="shared" ref="K241" si="1822">K234*I231</f>
        <v>0</v>
      </c>
      <c r="L241" s="981">
        <f t="shared" ref="L241" si="1823">L234*J231</f>
        <v>41592.016132803983</v>
      </c>
      <c r="M241" s="981">
        <f t="shared" ref="M241" si="1824">M234*K231</f>
        <v>145308.81585637847</v>
      </c>
      <c r="N241" s="981">
        <f t="shared" ref="N241" si="1825">N234*L231</f>
        <v>149189.7345407414</v>
      </c>
      <c r="O241" s="981">
        <f t="shared" ref="O241" si="1826">O234*M231</f>
        <v>227515.09729065467</v>
      </c>
      <c r="P241" s="981">
        <f t="shared" ref="P241" si="1827">P234*N231</f>
        <v>268392.60320056241</v>
      </c>
      <c r="Q241" s="981">
        <f t="shared" ref="Q241" si="1828">Q234*O231</f>
        <v>309119.68590564985</v>
      </c>
      <c r="R241" s="981">
        <f t="shared" ref="R241" si="1829">R234*P231</f>
        <v>349696.34540591703</v>
      </c>
      <c r="S241" s="981">
        <f t="shared" ref="S241" si="1830">S234*Q231</f>
        <v>312098.06536109117</v>
      </c>
      <c r="T241" s="981">
        <f t="shared" ref="T241" si="1831">T234*R231</f>
        <v>430398.39479199058</v>
      </c>
      <c r="U241" s="981">
        <f t="shared" ref="U241" si="1832">U234*S231</f>
        <v>470523.78467779688</v>
      </c>
      <c r="V241" s="981">
        <f t="shared" ref="V241" si="1833">V234*T231</f>
        <v>510498.75135878299</v>
      </c>
      <c r="W241" s="981">
        <f t="shared" ref="W241" si="1834">W234*U231</f>
        <v>550323.29483494884</v>
      </c>
      <c r="X241" s="981">
        <f t="shared" ref="X241" si="1835">X234*V231</f>
        <v>471997.93208503554</v>
      </c>
      <c r="Y241" s="981">
        <f t="shared" ref="Y241" si="1836">Y234*W231</f>
        <v>588906.8468713474</v>
      </c>
      <c r="Z241" s="981">
        <f t="shared" ref="Z241" si="1837">Z234*X231</f>
        <v>587816.2786364007</v>
      </c>
      <c r="AA241" s="981">
        <f t="shared" ref="AA241" si="1838">AA234*Y231</f>
        <v>586725.71040145389</v>
      </c>
      <c r="AB241" s="981">
        <f t="shared" ref="AB241" si="1839">AB234*Z231</f>
        <v>585635.1421665065</v>
      </c>
      <c r="AC241" s="981">
        <f t="shared" ref="AC241" si="1840">AC234*AA231</f>
        <v>467635.65914524777</v>
      </c>
    </row>
    <row r="242" spans="1:29">
      <c r="A242" s="975" t="s">
        <v>1036</v>
      </c>
      <c r="B242" s="973"/>
      <c r="C242" s="979"/>
      <c r="D242" s="979"/>
      <c r="E242" s="979"/>
      <c r="F242" s="981">
        <f>F235*C231</f>
        <v>-272740.44542403426</v>
      </c>
      <c r="G242" s="981">
        <f t="shared" ref="G242" si="1841">G235*D231</f>
        <v>0</v>
      </c>
      <c r="H242" s="981">
        <f t="shared" ref="H242" si="1842">H235*E231</f>
        <v>0</v>
      </c>
      <c r="I242" s="981">
        <f t="shared" ref="I242" si="1843">I235*F231</f>
        <v>0</v>
      </c>
      <c r="J242" s="981">
        <f t="shared" ref="J242" si="1844">J235*G231</f>
        <v>0</v>
      </c>
      <c r="K242" s="981">
        <f t="shared" ref="K242" si="1845">K235*H231</f>
        <v>0</v>
      </c>
      <c r="L242" s="981">
        <f t="shared" ref="L242" si="1846">L235*I231</f>
        <v>0</v>
      </c>
      <c r="M242" s="981">
        <f t="shared" ref="M242" si="1847">M235*J231</f>
        <v>41592.016132803983</v>
      </c>
      <c r="N242" s="981">
        <f t="shared" ref="N242" si="1848">N235*K231</f>
        <v>145308.81585637847</v>
      </c>
      <c r="O242" s="981">
        <f t="shared" ref="O242" si="1849">O235*L231</f>
        <v>149189.7345407414</v>
      </c>
      <c r="P242" s="981">
        <f t="shared" ref="P242" si="1850">P235*M231</f>
        <v>227515.09729065467</v>
      </c>
      <c r="Q242" s="981">
        <f t="shared" ref="Q242" si="1851">Q235*N231</f>
        <v>268392.60320056241</v>
      </c>
      <c r="R242" s="981">
        <f t="shared" ref="R242" si="1852">R235*O231</f>
        <v>309119.68590564985</v>
      </c>
      <c r="S242" s="981">
        <f t="shared" ref="S242" si="1853">S235*P231</f>
        <v>349696.34540591703</v>
      </c>
      <c r="T242" s="981">
        <f t="shared" ref="T242" si="1854">T235*Q231</f>
        <v>312098.06536109117</v>
      </c>
      <c r="U242" s="981">
        <f t="shared" ref="U242" si="1855">U235*R231</f>
        <v>430398.39479199058</v>
      </c>
      <c r="V242" s="981">
        <f t="shared" ref="V242" si="1856">V235*S231</f>
        <v>470523.78467779688</v>
      </c>
      <c r="W242" s="981">
        <f t="shared" ref="W242" si="1857">W235*T231</f>
        <v>510498.75135878299</v>
      </c>
      <c r="X242" s="981">
        <f t="shared" ref="X242" si="1858">X235*U231</f>
        <v>550323.29483494884</v>
      </c>
      <c r="Y242" s="981">
        <f t="shared" ref="Y242" si="1859">Y235*V231</f>
        <v>471997.93208503554</v>
      </c>
      <c r="Z242" s="981">
        <f t="shared" ref="Z242" si="1860">Z235*W231</f>
        <v>588906.8468713474</v>
      </c>
      <c r="AA242" s="981">
        <f t="shared" ref="AA242" si="1861">AA235*X231</f>
        <v>587816.2786364007</v>
      </c>
      <c r="AB242" s="981">
        <f t="shared" ref="AB242" si="1862">AB235*Y231</f>
        <v>586725.71040145389</v>
      </c>
      <c r="AC242" s="981">
        <f t="shared" ref="AC242" si="1863">AC235*Z231</f>
        <v>585635.1421665065</v>
      </c>
    </row>
    <row r="243" spans="1:29">
      <c r="A243" s="975" t="s">
        <v>1037</v>
      </c>
      <c r="B243" s="973"/>
      <c r="C243" s="979"/>
      <c r="D243" s="979"/>
      <c r="E243" s="979"/>
      <c r="F243" s="979"/>
      <c r="G243" s="981">
        <f>G236*C231</f>
        <v>-272740.44542403426</v>
      </c>
      <c r="H243" s="981">
        <f t="shared" ref="H243" si="1864">H236*D231</f>
        <v>0</v>
      </c>
      <c r="I243" s="981">
        <f t="shared" ref="I243" si="1865">I236*E231</f>
        <v>0</v>
      </c>
      <c r="J243" s="981">
        <f t="shared" ref="J243" si="1866">J236*F231</f>
        <v>0</v>
      </c>
      <c r="K243" s="981">
        <f t="shared" ref="K243" si="1867">K236*G231</f>
        <v>0</v>
      </c>
      <c r="L243" s="981">
        <f t="shared" ref="L243" si="1868">L236*H231</f>
        <v>0</v>
      </c>
      <c r="M243" s="981">
        <f t="shared" ref="M243" si="1869">M236*I231</f>
        <v>0</v>
      </c>
      <c r="N243" s="981">
        <f t="shared" ref="N243" si="1870">N236*J231</f>
        <v>41592.016132803983</v>
      </c>
      <c r="O243" s="981">
        <f t="shared" ref="O243" si="1871">O236*K231</f>
        <v>145308.81585637847</v>
      </c>
      <c r="P243" s="981">
        <f t="shared" ref="P243" si="1872">P236*L231</f>
        <v>149189.7345407414</v>
      </c>
      <c r="Q243" s="981">
        <f t="shared" ref="Q243" si="1873">Q236*M231</f>
        <v>227515.09729065467</v>
      </c>
      <c r="R243" s="981">
        <f t="shared" ref="R243" si="1874">R236*N231</f>
        <v>268392.60320056241</v>
      </c>
      <c r="S243" s="981">
        <f t="shared" ref="S243" si="1875">S236*O231</f>
        <v>309119.68590564985</v>
      </c>
      <c r="T243" s="981">
        <f t="shared" ref="T243" si="1876">T236*P231</f>
        <v>349696.34540591703</v>
      </c>
      <c r="U243" s="981">
        <f t="shared" ref="U243" si="1877">U236*Q231</f>
        <v>312098.06536109117</v>
      </c>
      <c r="V243" s="981">
        <f t="shared" ref="V243" si="1878">V236*R231</f>
        <v>430398.39479199058</v>
      </c>
      <c r="W243" s="981">
        <f t="shared" ref="W243" si="1879">W236*S231</f>
        <v>470523.78467779688</v>
      </c>
      <c r="X243" s="981">
        <f t="shared" ref="X243" si="1880">X236*T231</f>
        <v>510498.75135878299</v>
      </c>
      <c r="Y243" s="981">
        <f t="shared" ref="Y243" si="1881">Y236*U231</f>
        <v>550323.29483494884</v>
      </c>
      <c r="Z243" s="981">
        <f t="shared" ref="Z243" si="1882">Z236*V231</f>
        <v>471997.93208503554</v>
      </c>
      <c r="AA243" s="981">
        <f t="shared" ref="AA243" si="1883">AA236*W231</f>
        <v>588906.8468713474</v>
      </c>
      <c r="AB243" s="981">
        <f t="shared" ref="AB243" si="1884">AB236*X231</f>
        <v>587816.2786364007</v>
      </c>
      <c r="AC243" s="981">
        <f t="shared" ref="AC243" si="1885">AC236*Y231</f>
        <v>586725.71040145389</v>
      </c>
    </row>
    <row r="244" spans="1:29">
      <c r="A244" s="975" t="s">
        <v>1038</v>
      </c>
      <c r="B244" s="973"/>
      <c r="C244" s="979"/>
      <c r="D244" s="979"/>
      <c r="E244" s="979"/>
      <c r="F244" s="979"/>
      <c r="G244" s="981"/>
      <c r="H244" s="981">
        <f>H237*C231</f>
        <v>-272740.44542403426</v>
      </c>
      <c r="I244" s="981">
        <f t="shared" ref="I244" si="1886">I237*D231</f>
        <v>0</v>
      </c>
      <c r="J244" s="981">
        <f t="shared" ref="J244" si="1887">J237*E231</f>
        <v>0</v>
      </c>
      <c r="K244" s="981">
        <f t="shared" ref="K244" si="1888">K237*F231</f>
        <v>0</v>
      </c>
      <c r="L244" s="981">
        <f t="shared" ref="L244" si="1889">L237*G231</f>
        <v>0</v>
      </c>
      <c r="M244" s="981">
        <f t="shared" ref="M244" si="1890">M237*H231</f>
        <v>0</v>
      </c>
      <c r="N244" s="981">
        <f t="shared" ref="N244" si="1891">N237*I231</f>
        <v>0</v>
      </c>
      <c r="O244" s="981">
        <f t="shared" ref="O244" si="1892">O237*J231</f>
        <v>41592.016132803983</v>
      </c>
      <c r="P244" s="981">
        <f t="shared" ref="P244" si="1893">P237*K231</f>
        <v>145308.81585637847</v>
      </c>
      <c r="Q244" s="981">
        <f t="shared" ref="Q244" si="1894">Q237*L231</f>
        <v>149189.7345407414</v>
      </c>
      <c r="R244" s="981">
        <f t="shared" ref="R244" si="1895">R237*M231</f>
        <v>227515.09729065467</v>
      </c>
      <c r="S244" s="981">
        <f t="shared" ref="S244" si="1896">S237*N231</f>
        <v>268392.60320056241</v>
      </c>
      <c r="T244" s="981">
        <f t="shared" ref="T244" si="1897">T237*O231</f>
        <v>309119.68590564985</v>
      </c>
      <c r="U244" s="981">
        <f t="shared" ref="U244" si="1898">U237*P231</f>
        <v>349696.34540591703</v>
      </c>
      <c r="V244" s="981">
        <f t="shared" ref="V244" si="1899">V237*Q231</f>
        <v>312098.06536109117</v>
      </c>
      <c r="W244" s="981">
        <f t="shared" ref="W244" si="1900">W237*R231</f>
        <v>430398.39479199058</v>
      </c>
      <c r="X244" s="981">
        <f t="shared" ref="X244" si="1901">X237*S231</f>
        <v>470523.78467779688</v>
      </c>
      <c r="Y244" s="981">
        <f t="shared" ref="Y244" si="1902">Y237*T231</f>
        <v>510498.75135878299</v>
      </c>
      <c r="Z244" s="981">
        <f t="shared" ref="Z244" si="1903">Z237*U231</f>
        <v>550323.29483494884</v>
      </c>
      <c r="AA244" s="981">
        <f t="shared" ref="AA244" si="1904">AA237*V231</f>
        <v>471997.93208503554</v>
      </c>
      <c r="AB244" s="981">
        <f t="shared" ref="AB244" si="1905">AB237*W231</f>
        <v>588906.8468713474</v>
      </c>
      <c r="AC244" s="981">
        <f t="shared" ref="AC244" si="1906">AC237*X231</f>
        <v>587816.2786364007</v>
      </c>
    </row>
    <row r="245" spans="1:29">
      <c r="A245" s="975" t="s">
        <v>1039</v>
      </c>
      <c r="B245" s="973"/>
      <c r="C245" s="979"/>
      <c r="D245" s="979"/>
      <c r="E245" s="979"/>
      <c r="F245" s="979"/>
      <c r="G245" s="981"/>
      <c r="H245" s="981"/>
      <c r="I245" s="981">
        <f>I238*H231</f>
        <v>0</v>
      </c>
      <c r="J245" s="981">
        <f t="shared" ref="J245" si="1907">J238*I231</f>
        <v>0</v>
      </c>
      <c r="K245" s="981">
        <f t="shared" ref="K245" si="1908">K238*J231</f>
        <v>0</v>
      </c>
      <c r="L245" s="981">
        <f t="shared" ref="L245" si="1909">L238*K231</f>
        <v>0</v>
      </c>
      <c r="M245" s="981">
        <f t="shared" ref="M245" si="1910">M238*L231</f>
        <v>0</v>
      </c>
      <c r="N245" s="981">
        <f t="shared" ref="N245" si="1911">N238*M231</f>
        <v>0</v>
      </c>
      <c r="O245" s="981">
        <f t="shared" ref="O245" si="1912">O238*N231</f>
        <v>0</v>
      </c>
      <c r="P245" s="981">
        <f t="shared" ref="P245" si="1913">P238*O231</f>
        <v>0</v>
      </c>
      <c r="Q245" s="981">
        <f t="shared" ref="Q245" si="1914">Q238*P231</f>
        <v>0</v>
      </c>
      <c r="R245" s="981">
        <f t="shared" ref="R245" si="1915">R238*Q231</f>
        <v>0</v>
      </c>
      <c r="S245" s="981">
        <f t="shared" ref="S245" si="1916">S238*R231</f>
        <v>0</v>
      </c>
      <c r="T245" s="981">
        <f t="shared" ref="T245" si="1917">T238*S231</f>
        <v>0</v>
      </c>
      <c r="U245" s="981">
        <f t="shared" ref="U245" si="1918">U238*T231</f>
        <v>0</v>
      </c>
      <c r="V245" s="981">
        <f t="shared" ref="V245" si="1919">V238*U231</f>
        <v>0</v>
      </c>
      <c r="W245" s="981">
        <f t="shared" ref="W245" si="1920">W238*V231</f>
        <v>0</v>
      </c>
      <c r="X245" s="981">
        <f t="shared" ref="X245" si="1921">X238*W231</f>
        <v>0</v>
      </c>
      <c r="Y245" s="981">
        <f t="shared" ref="Y245" si="1922">Y238*X231</f>
        <v>0</v>
      </c>
      <c r="Z245" s="981">
        <f t="shared" ref="Z245" si="1923">Z238*Y231</f>
        <v>0</v>
      </c>
      <c r="AA245" s="981">
        <f t="shared" ref="AA245" si="1924">AA238*Z231</f>
        <v>0</v>
      </c>
      <c r="AB245" s="981">
        <f t="shared" ref="AB245" si="1925">AB238*AA231</f>
        <v>0</v>
      </c>
      <c r="AC245" s="981">
        <f t="shared" ref="AC245" si="1926">AC238*AB231</f>
        <v>0</v>
      </c>
    </row>
    <row r="246" spans="1:29" ht="15.75" thickBot="1">
      <c r="A246" s="982" t="s">
        <v>1174</v>
      </c>
      <c r="B246" s="983"/>
      <c r="C246" s="984">
        <f>SUM(C239:C245)</f>
        <v>0</v>
      </c>
      <c r="D246" s="984">
        <f t="shared" ref="D246:V246" si="1927">SUM(D239:D245)</f>
        <v>-272740.44542403426</v>
      </c>
      <c r="E246" s="984">
        <f t="shared" si="1927"/>
        <v>-272740.44542403426</v>
      </c>
      <c r="F246" s="984">
        <f t="shared" si="1927"/>
        <v>-272740.44542403426</v>
      </c>
      <c r="G246" s="984">
        <f t="shared" si="1927"/>
        <v>-272740.44542403426</v>
      </c>
      <c r="H246" s="984">
        <f t="shared" si="1927"/>
        <v>-272740.44542403426</v>
      </c>
      <c r="I246" s="984">
        <f t="shared" si="1927"/>
        <v>0</v>
      </c>
      <c r="J246" s="984">
        <f t="shared" si="1927"/>
        <v>0</v>
      </c>
      <c r="K246" s="984">
        <f t="shared" si="1927"/>
        <v>41592.016132803983</v>
      </c>
      <c r="L246" s="984">
        <f t="shared" si="1927"/>
        <v>186900.83198918245</v>
      </c>
      <c r="M246" s="984">
        <f t="shared" si="1927"/>
        <v>336090.56652992382</v>
      </c>
      <c r="N246" s="984">
        <f t="shared" si="1927"/>
        <v>563605.66382057848</v>
      </c>
      <c r="O246" s="984">
        <f t="shared" si="1927"/>
        <v>831998.2670211409</v>
      </c>
      <c r="P246" s="984">
        <f t="shared" si="1927"/>
        <v>1099525.9367939869</v>
      </c>
      <c r="Q246" s="984">
        <f t="shared" si="1927"/>
        <v>1303913.4663435253</v>
      </c>
      <c r="R246" s="984">
        <f t="shared" si="1927"/>
        <v>1466821.7971638753</v>
      </c>
      <c r="S246" s="984">
        <f t="shared" si="1927"/>
        <v>1669705.0946652107</v>
      </c>
      <c r="T246" s="984">
        <f t="shared" si="1927"/>
        <v>1871836.2761424454</v>
      </c>
      <c r="U246" s="984">
        <f t="shared" si="1927"/>
        <v>2073215.3415955785</v>
      </c>
      <c r="V246" s="984">
        <f t="shared" si="1927"/>
        <v>2273842.2910246104</v>
      </c>
      <c r="W246" s="984">
        <f t="shared" ref="W246:AC246" si="1928">SUM(W239:W245)</f>
        <v>2433742.1577485548</v>
      </c>
      <c r="X246" s="984">
        <f t="shared" si="1928"/>
        <v>2596169.3850188213</v>
      </c>
      <c r="Y246" s="984">
        <f t="shared" si="1928"/>
        <v>2717366.113258535</v>
      </c>
      <c r="Z246" s="984">
        <f t="shared" si="1928"/>
        <v>2797482.7656725161</v>
      </c>
      <c r="AA246" s="984">
        <f t="shared" si="1928"/>
        <v>2833552.194404617</v>
      </c>
      <c r="AB246" s="984">
        <f t="shared" si="1928"/>
        <v>2836168.1040775096</v>
      </c>
      <c r="AC246" s="984">
        <f t="shared" si="1928"/>
        <v>2834561.3335446883</v>
      </c>
    </row>
    <row r="247" spans="1:29">
      <c r="A247" s="995"/>
      <c r="B247" s="973"/>
      <c r="C247" s="981"/>
      <c r="D247" s="981"/>
      <c r="E247" s="981"/>
      <c r="F247" s="981"/>
      <c r="G247" s="981"/>
      <c r="H247" s="981"/>
      <c r="I247" s="981"/>
      <c r="J247" s="981"/>
      <c r="K247" s="981"/>
      <c r="L247" s="981"/>
      <c r="M247" s="981"/>
      <c r="N247" s="981"/>
      <c r="O247" s="981"/>
      <c r="P247" s="981"/>
      <c r="Q247" s="981"/>
      <c r="R247" s="981"/>
      <c r="S247" s="981"/>
      <c r="T247" s="981"/>
      <c r="U247" s="981"/>
      <c r="V247" s="981"/>
      <c r="W247" s="830"/>
    </row>
    <row r="248" spans="1:29" ht="15.75" thickBot="1">
      <c r="A248" s="1518" t="s">
        <v>1182</v>
      </c>
      <c r="B248" s="1519"/>
      <c r="C248" s="1519"/>
      <c r="D248" s="1519"/>
      <c r="E248" s="1519"/>
      <c r="F248" s="1519"/>
      <c r="G248" s="1519"/>
      <c r="H248" s="1519"/>
      <c r="I248" s="1519"/>
      <c r="J248" s="1519"/>
      <c r="K248" s="1519"/>
      <c r="L248" s="1519"/>
      <c r="M248" s="1519"/>
      <c r="N248" s="1519"/>
      <c r="O248" s="1519"/>
      <c r="P248" s="1519"/>
      <c r="Q248" s="1519"/>
      <c r="R248" s="1519"/>
      <c r="S248" s="1519"/>
      <c r="T248" s="1519"/>
      <c r="U248" s="1519"/>
      <c r="V248" s="1519"/>
    </row>
    <row r="249" spans="1:29">
      <c r="A249" s="1516" t="s">
        <v>1032</v>
      </c>
      <c r="B249" s="1517"/>
      <c r="C249" s="971">
        <v>1</v>
      </c>
      <c r="D249" s="971">
        <v>2</v>
      </c>
      <c r="E249" s="971">
        <v>3</v>
      </c>
      <c r="F249" s="971">
        <v>4</v>
      </c>
      <c r="G249" s="971">
        <v>5</v>
      </c>
      <c r="H249" s="971">
        <v>6</v>
      </c>
      <c r="I249" s="971">
        <v>7</v>
      </c>
      <c r="J249" s="971">
        <v>8</v>
      </c>
      <c r="K249" s="971">
        <v>9</v>
      </c>
      <c r="L249" s="971">
        <v>10</v>
      </c>
      <c r="M249" s="971">
        <v>11</v>
      </c>
      <c r="N249" s="971">
        <v>12</v>
      </c>
      <c r="O249" s="971">
        <v>13</v>
      </c>
      <c r="P249" s="971">
        <v>14</v>
      </c>
      <c r="Q249" s="971">
        <v>15</v>
      </c>
      <c r="R249" s="971">
        <v>16</v>
      </c>
      <c r="S249" s="971">
        <v>17</v>
      </c>
      <c r="T249" s="971">
        <v>18</v>
      </c>
      <c r="U249" s="971">
        <v>19</v>
      </c>
      <c r="V249" s="971">
        <v>20</v>
      </c>
      <c r="W249" s="971">
        <v>21</v>
      </c>
      <c r="X249" s="971">
        <v>22</v>
      </c>
      <c r="Y249" s="971">
        <v>23</v>
      </c>
      <c r="Z249" s="971">
        <v>24</v>
      </c>
      <c r="AA249" s="971">
        <v>25</v>
      </c>
      <c r="AB249" s="971">
        <v>26</v>
      </c>
      <c r="AC249" s="971">
        <v>27</v>
      </c>
    </row>
    <row r="250" spans="1:29">
      <c r="A250" s="972" t="s">
        <v>1173</v>
      </c>
      <c r="B250" s="973"/>
      <c r="C250" s="974">
        <f>'2.6. Saxaul plantation (1ha)'!E197</f>
        <v>-1818.269636160232</v>
      </c>
      <c r="D250" s="974">
        <f>'2.6. Saxaul plantation (1ha)'!F197</f>
        <v>0</v>
      </c>
      <c r="E250" s="974">
        <f>'2.6. Saxaul plantation (1ha)'!G197</f>
        <v>0</v>
      </c>
      <c r="F250" s="974">
        <f>'2.6. Saxaul plantation (1ha)'!H197</f>
        <v>0</v>
      </c>
      <c r="G250" s="974">
        <f>'2.6. Saxaul plantation (1ha)'!I197</f>
        <v>0</v>
      </c>
      <c r="H250" s="974">
        <f>'2.6. Saxaul plantation (1ha)'!J197</f>
        <v>2226.2634313399599</v>
      </c>
      <c r="I250" s="974">
        <f>'2.6. Saxaul plantation (1ha)'!K197</f>
        <v>0</v>
      </c>
      <c r="J250" s="974">
        <f>'2.6. Saxaul plantation (1ha)'!L197</f>
        <v>0</v>
      </c>
      <c r="K250" s="974">
        <f>'2.6. Saxaul plantation (1ha)'!M197</f>
        <v>0</v>
      </c>
      <c r="L250" s="974">
        <f>'2.6. Saxaul plantation (1ha)'!N197</f>
        <v>0</v>
      </c>
      <c r="M250" s="974">
        <f>'2.6. Saxaul plantation (1ha)'!O197</f>
        <v>0</v>
      </c>
      <c r="N250" s="974">
        <f>'2.6. Saxaul plantation (1ha)'!P197</f>
        <v>6881.861620527241</v>
      </c>
      <c r="O250" s="974">
        <f>'2.6. Saxaul plantation (1ha)'!Q197</f>
        <v>0</v>
      </c>
      <c r="P250" s="974">
        <f>'2.6. Saxaul plantation (1ha)'!R197</f>
        <v>0</v>
      </c>
      <c r="Q250" s="974">
        <f>'2.6. Saxaul plantation (1ha)'!S197</f>
        <v>0</v>
      </c>
      <c r="R250" s="974">
        <f>'2.6. Saxaul plantation (1ha)'!T197</f>
        <v>0</v>
      </c>
      <c r="S250" s="974">
        <f>'2.6. Saxaul plantation (1ha)'!U197</f>
        <v>0</v>
      </c>
      <c r="T250" s="974">
        <f>'2.6. Saxaul plantation (1ha)'!V197</f>
        <v>0</v>
      </c>
      <c r="U250" s="974">
        <f>'2.6. Saxaul plantation (1ha)'!W197</f>
        <v>0</v>
      </c>
      <c r="V250" s="974">
        <f>'2.6. Saxaul plantation (1ha)'!X197</f>
        <v>10850.527174368633</v>
      </c>
      <c r="W250" s="974">
        <f>'2.6. Saxaul plantation (1ha)'!Y197</f>
        <v>0</v>
      </c>
      <c r="X250" s="974">
        <f>'2.6. Saxaul plantation (1ha)'!Z197</f>
        <v>0</v>
      </c>
      <c r="Y250" s="974">
        <f>'2.6. Saxaul plantation (1ha)'!AA197</f>
        <v>0</v>
      </c>
      <c r="Z250" s="974">
        <f>'2.6. Saxaul plantation (1ha)'!AB197</f>
        <v>0</v>
      </c>
      <c r="AA250" s="974">
        <f>'2.6. Saxaul plantation (1ha)'!AC197</f>
        <v>0</v>
      </c>
      <c r="AB250" s="974">
        <f>'2.6. Saxaul plantation (1ha)'!AD197</f>
        <v>0</v>
      </c>
      <c r="AC250" s="974">
        <f>'2.6. Saxaul plantation (1ha)'!AE197</f>
        <v>0</v>
      </c>
    </row>
    <row r="251" spans="1:29">
      <c r="A251" s="975" t="s">
        <v>1166</v>
      </c>
      <c r="B251" s="976"/>
      <c r="C251" s="977">
        <v>0</v>
      </c>
      <c r="D251" s="977">
        <v>0</v>
      </c>
      <c r="E251" s="977">
        <v>0</v>
      </c>
      <c r="F251" s="977">
        <v>0</v>
      </c>
      <c r="G251" s="977">
        <v>0</v>
      </c>
      <c r="H251" s="977">
        <v>0</v>
      </c>
      <c r="I251" s="977">
        <v>0</v>
      </c>
      <c r="J251" s="977">
        <v>0</v>
      </c>
      <c r="K251" s="977">
        <v>0</v>
      </c>
      <c r="L251" s="977">
        <v>0</v>
      </c>
      <c r="M251" s="977">
        <v>0</v>
      </c>
      <c r="N251" s="977">
        <v>0</v>
      </c>
      <c r="O251" s="977">
        <v>0</v>
      </c>
      <c r="P251" s="977">
        <v>0</v>
      </c>
      <c r="Q251" s="977">
        <v>0</v>
      </c>
      <c r="R251" s="977">
        <v>0</v>
      </c>
      <c r="S251" s="977">
        <v>0</v>
      </c>
      <c r="T251" s="977">
        <v>0</v>
      </c>
      <c r="U251" s="977">
        <v>0</v>
      </c>
      <c r="V251" s="977">
        <v>0</v>
      </c>
      <c r="W251" s="977">
        <v>1</v>
      </c>
      <c r="X251" s="977">
        <v>2</v>
      </c>
      <c r="Y251" s="977">
        <v>3</v>
      </c>
      <c r="Z251" s="977">
        <v>4</v>
      </c>
      <c r="AA251" s="977">
        <v>5</v>
      </c>
      <c r="AB251" s="977">
        <v>6</v>
      </c>
      <c r="AC251" s="977">
        <v>7</v>
      </c>
    </row>
    <row r="252" spans="1:29">
      <c r="A252" s="975" t="s">
        <v>1167</v>
      </c>
      <c r="B252" s="976"/>
      <c r="C252" s="977"/>
      <c r="D252" s="978">
        <f>$D$12*20%</f>
        <v>0</v>
      </c>
      <c r="E252" s="978">
        <f>D252</f>
        <v>0</v>
      </c>
      <c r="F252" s="978">
        <f t="shared" ref="F252" si="1929">E252</f>
        <v>0</v>
      </c>
      <c r="G252" s="978">
        <f t="shared" ref="G252:G253" si="1930">F252</f>
        <v>0</v>
      </c>
      <c r="H252" s="978">
        <f t="shared" ref="H252:H254" si="1931">G252</f>
        <v>0</v>
      </c>
      <c r="I252" s="978">
        <f t="shared" ref="I252:I255" si="1932">H252</f>
        <v>0</v>
      </c>
      <c r="J252" s="978">
        <f t="shared" ref="J252:J256" si="1933">I252</f>
        <v>0</v>
      </c>
      <c r="K252" s="978">
        <f t="shared" ref="K252:K257" si="1934">J252</f>
        <v>0</v>
      </c>
      <c r="L252" s="978">
        <f t="shared" ref="L252:L257" si="1935">K252</f>
        <v>0</v>
      </c>
      <c r="M252" s="978">
        <f t="shared" ref="M252:M257" si="1936">L252</f>
        <v>0</v>
      </c>
      <c r="N252" s="978">
        <f t="shared" ref="N252:N257" si="1937">M252</f>
        <v>0</v>
      </c>
      <c r="O252" s="978">
        <f t="shared" ref="O252:O257" si="1938">N252</f>
        <v>0</v>
      </c>
      <c r="P252" s="978">
        <f t="shared" ref="P252:P257" si="1939">O252</f>
        <v>0</v>
      </c>
      <c r="Q252" s="978">
        <f t="shared" ref="Q252:Q257" si="1940">P252</f>
        <v>0</v>
      </c>
      <c r="R252" s="978">
        <f t="shared" ref="R252:R257" si="1941">Q252</f>
        <v>0</v>
      </c>
      <c r="S252" s="978">
        <f t="shared" ref="S252:S257" si="1942">R252</f>
        <v>0</v>
      </c>
      <c r="T252" s="978">
        <f t="shared" ref="T252:T257" si="1943">S252</f>
        <v>0</v>
      </c>
      <c r="U252" s="978">
        <f t="shared" ref="U252:U257" si="1944">T252</f>
        <v>0</v>
      </c>
      <c r="V252" s="978">
        <f t="shared" ref="V252:V257" si="1945">U252</f>
        <v>0</v>
      </c>
      <c r="W252" s="978">
        <f t="shared" ref="W252:W257" si="1946">V252</f>
        <v>0</v>
      </c>
      <c r="X252" s="978">
        <f t="shared" ref="X252:X257" si="1947">W252</f>
        <v>0</v>
      </c>
      <c r="Y252" s="978">
        <f t="shared" ref="Y252:Y257" si="1948">X252</f>
        <v>0</v>
      </c>
      <c r="Z252" s="978">
        <f t="shared" ref="Z252:Z257" si="1949">Y252</f>
        <v>0</v>
      </c>
      <c r="AA252" s="978">
        <f t="shared" ref="AA252:AA257" si="1950">Z252</f>
        <v>0</v>
      </c>
      <c r="AB252" s="978">
        <f t="shared" ref="AB252:AB257" si="1951">AA252</f>
        <v>0</v>
      </c>
      <c r="AC252" s="978">
        <f t="shared" ref="AC252:AC257" si="1952">AB252</f>
        <v>0</v>
      </c>
    </row>
    <row r="253" spans="1:29">
      <c r="A253" s="975" t="s">
        <v>1168</v>
      </c>
      <c r="B253" s="976"/>
      <c r="C253" s="977"/>
      <c r="D253" s="978"/>
      <c r="E253" s="978">
        <f>D252</f>
        <v>0</v>
      </c>
      <c r="F253" s="978">
        <f>E253</f>
        <v>0</v>
      </c>
      <c r="G253" s="978">
        <f t="shared" si="1930"/>
        <v>0</v>
      </c>
      <c r="H253" s="978">
        <f t="shared" si="1931"/>
        <v>0</v>
      </c>
      <c r="I253" s="978">
        <f t="shared" si="1932"/>
        <v>0</v>
      </c>
      <c r="J253" s="978">
        <f t="shared" si="1933"/>
        <v>0</v>
      </c>
      <c r="K253" s="978">
        <f t="shared" si="1934"/>
        <v>0</v>
      </c>
      <c r="L253" s="978">
        <f t="shared" si="1935"/>
        <v>0</v>
      </c>
      <c r="M253" s="978">
        <f t="shared" si="1936"/>
        <v>0</v>
      </c>
      <c r="N253" s="978">
        <f t="shared" si="1937"/>
        <v>0</v>
      </c>
      <c r="O253" s="978">
        <f t="shared" si="1938"/>
        <v>0</v>
      </c>
      <c r="P253" s="978">
        <f t="shared" si="1939"/>
        <v>0</v>
      </c>
      <c r="Q253" s="978">
        <f t="shared" si="1940"/>
        <v>0</v>
      </c>
      <c r="R253" s="978">
        <f t="shared" si="1941"/>
        <v>0</v>
      </c>
      <c r="S253" s="978">
        <f t="shared" si="1942"/>
        <v>0</v>
      </c>
      <c r="T253" s="978">
        <f t="shared" si="1943"/>
        <v>0</v>
      </c>
      <c r="U253" s="978">
        <f t="shared" si="1944"/>
        <v>0</v>
      </c>
      <c r="V253" s="978">
        <f t="shared" si="1945"/>
        <v>0</v>
      </c>
      <c r="W253" s="978">
        <f t="shared" si="1946"/>
        <v>0</v>
      </c>
      <c r="X253" s="978">
        <f t="shared" si="1947"/>
        <v>0</v>
      </c>
      <c r="Y253" s="978">
        <f t="shared" si="1948"/>
        <v>0</v>
      </c>
      <c r="Z253" s="978">
        <f t="shared" si="1949"/>
        <v>0</v>
      </c>
      <c r="AA253" s="978">
        <f t="shared" si="1950"/>
        <v>0</v>
      </c>
      <c r="AB253" s="978">
        <f t="shared" si="1951"/>
        <v>0</v>
      </c>
      <c r="AC253" s="978">
        <f t="shared" si="1952"/>
        <v>0</v>
      </c>
    </row>
    <row r="254" spans="1:29">
      <c r="A254" s="975" t="s">
        <v>1169</v>
      </c>
      <c r="B254" s="976"/>
      <c r="C254" s="977"/>
      <c r="D254" s="978"/>
      <c r="E254" s="978"/>
      <c r="F254" s="978">
        <f>E253</f>
        <v>0</v>
      </c>
      <c r="G254" s="978">
        <f>F254</f>
        <v>0</v>
      </c>
      <c r="H254" s="978">
        <f t="shared" si="1931"/>
        <v>0</v>
      </c>
      <c r="I254" s="978">
        <f t="shared" si="1932"/>
        <v>0</v>
      </c>
      <c r="J254" s="978">
        <f t="shared" si="1933"/>
        <v>0</v>
      </c>
      <c r="K254" s="978">
        <f t="shared" si="1934"/>
        <v>0</v>
      </c>
      <c r="L254" s="978">
        <f t="shared" si="1935"/>
        <v>0</v>
      </c>
      <c r="M254" s="978">
        <f t="shared" si="1936"/>
        <v>0</v>
      </c>
      <c r="N254" s="978">
        <f t="shared" si="1937"/>
        <v>0</v>
      </c>
      <c r="O254" s="978">
        <f t="shared" si="1938"/>
        <v>0</v>
      </c>
      <c r="P254" s="978">
        <f t="shared" si="1939"/>
        <v>0</v>
      </c>
      <c r="Q254" s="978">
        <f t="shared" si="1940"/>
        <v>0</v>
      </c>
      <c r="R254" s="978">
        <f t="shared" si="1941"/>
        <v>0</v>
      </c>
      <c r="S254" s="978">
        <f t="shared" si="1942"/>
        <v>0</v>
      </c>
      <c r="T254" s="978">
        <f t="shared" si="1943"/>
        <v>0</v>
      </c>
      <c r="U254" s="978">
        <f t="shared" si="1944"/>
        <v>0</v>
      </c>
      <c r="V254" s="978">
        <f t="shared" si="1945"/>
        <v>0</v>
      </c>
      <c r="W254" s="978">
        <f t="shared" si="1946"/>
        <v>0</v>
      </c>
      <c r="X254" s="978">
        <f t="shared" si="1947"/>
        <v>0</v>
      </c>
      <c r="Y254" s="978">
        <f t="shared" si="1948"/>
        <v>0</v>
      </c>
      <c r="Z254" s="978">
        <f t="shared" si="1949"/>
        <v>0</v>
      </c>
      <c r="AA254" s="978">
        <f t="shared" si="1950"/>
        <v>0</v>
      </c>
      <c r="AB254" s="978">
        <f t="shared" si="1951"/>
        <v>0</v>
      </c>
      <c r="AC254" s="978">
        <f t="shared" si="1952"/>
        <v>0</v>
      </c>
    </row>
    <row r="255" spans="1:29">
      <c r="A255" s="975" t="s">
        <v>1170</v>
      </c>
      <c r="B255" s="976"/>
      <c r="C255" s="977"/>
      <c r="D255" s="978"/>
      <c r="E255" s="978"/>
      <c r="F255" s="978"/>
      <c r="G255" s="994">
        <f>F254</f>
        <v>0</v>
      </c>
      <c r="H255" s="977">
        <f>G255</f>
        <v>0</v>
      </c>
      <c r="I255" s="977">
        <f t="shared" si="1932"/>
        <v>0</v>
      </c>
      <c r="J255" s="977">
        <f t="shared" si="1933"/>
        <v>0</v>
      </c>
      <c r="K255" s="977">
        <f t="shared" si="1934"/>
        <v>0</v>
      </c>
      <c r="L255" s="977">
        <f t="shared" si="1935"/>
        <v>0</v>
      </c>
      <c r="M255" s="977">
        <f t="shared" si="1936"/>
        <v>0</v>
      </c>
      <c r="N255" s="977">
        <f t="shared" si="1937"/>
        <v>0</v>
      </c>
      <c r="O255" s="977">
        <f t="shared" si="1938"/>
        <v>0</v>
      </c>
      <c r="P255" s="977">
        <f t="shared" si="1939"/>
        <v>0</v>
      </c>
      <c r="Q255" s="977">
        <f t="shared" si="1940"/>
        <v>0</v>
      </c>
      <c r="R255" s="977">
        <f t="shared" si="1941"/>
        <v>0</v>
      </c>
      <c r="S255" s="977">
        <f t="shared" si="1942"/>
        <v>0</v>
      </c>
      <c r="T255" s="977">
        <f t="shared" si="1943"/>
        <v>0</v>
      </c>
      <c r="U255" s="977">
        <f t="shared" si="1944"/>
        <v>0</v>
      </c>
      <c r="V255" s="977">
        <f t="shared" si="1945"/>
        <v>0</v>
      </c>
      <c r="W255" s="977">
        <f t="shared" si="1946"/>
        <v>0</v>
      </c>
      <c r="X255" s="977">
        <f t="shared" si="1947"/>
        <v>0</v>
      </c>
      <c r="Y255" s="977">
        <f t="shared" si="1948"/>
        <v>0</v>
      </c>
      <c r="Z255" s="977">
        <f t="shared" si="1949"/>
        <v>0</v>
      </c>
      <c r="AA255" s="977">
        <f t="shared" si="1950"/>
        <v>0</v>
      </c>
      <c r="AB255" s="977">
        <f t="shared" si="1951"/>
        <v>0</v>
      </c>
      <c r="AC255" s="977">
        <f t="shared" si="1952"/>
        <v>0</v>
      </c>
    </row>
    <row r="256" spans="1:29">
      <c r="A256" s="975" t="s">
        <v>1171</v>
      </c>
      <c r="B256" s="976"/>
      <c r="C256" s="977"/>
      <c r="D256" s="978"/>
      <c r="E256" s="978"/>
      <c r="F256" s="978"/>
      <c r="G256" s="977"/>
      <c r="H256" s="994">
        <f>G255</f>
        <v>0</v>
      </c>
      <c r="I256" s="977">
        <f>H256</f>
        <v>0</v>
      </c>
      <c r="J256" s="977">
        <f t="shared" si="1933"/>
        <v>0</v>
      </c>
      <c r="K256" s="977">
        <f t="shared" si="1934"/>
        <v>0</v>
      </c>
      <c r="L256" s="977">
        <f t="shared" si="1935"/>
        <v>0</v>
      </c>
      <c r="M256" s="977">
        <f t="shared" si="1936"/>
        <v>0</v>
      </c>
      <c r="N256" s="977">
        <f t="shared" si="1937"/>
        <v>0</v>
      </c>
      <c r="O256" s="977">
        <f t="shared" si="1938"/>
        <v>0</v>
      </c>
      <c r="P256" s="977">
        <f t="shared" si="1939"/>
        <v>0</v>
      </c>
      <c r="Q256" s="977">
        <f t="shared" si="1940"/>
        <v>0</v>
      </c>
      <c r="R256" s="977">
        <f t="shared" si="1941"/>
        <v>0</v>
      </c>
      <c r="S256" s="977">
        <f t="shared" si="1942"/>
        <v>0</v>
      </c>
      <c r="T256" s="977">
        <f t="shared" si="1943"/>
        <v>0</v>
      </c>
      <c r="U256" s="977">
        <f t="shared" si="1944"/>
        <v>0</v>
      </c>
      <c r="V256" s="977">
        <f t="shared" si="1945"/>
        <v>0</v>
      </c>
      <c r="W256" s="977">
        <f t="shared" si="1946"/>
        <v>0</v>
      </c>
      <c r="X256" s="977">
        <f t="shared" si="1947"/>
        <v>0</v>
      </c>
      <c r="Y256" s="977">
        <f t="shared" si="1948"/>
        <v>0</v>
      </c>
      <c r="Z256" s="977">
        <f t="shared" si="1949"/>
        <v>0</v>
      </c>
      <c r="AA256" s="977">
        <f t="shared" si="1950"/>
        <v>0</v>
      </c>
      <c r="AB256" s="977">
        <f t="shared" si="1951"/>
        <v>0</v>
      </c>
      <c r="AC256" s="977">
        <f t="shared" si="1952"/>
        <v>0</v>
      </c>
    </row>
    <row r="257" spans="1:29">
      <c r="A257" s="975" t="s">
        <v>1172</v>
      </c>
      <c r="B257" s="976"/>
      <c r="C257" s="977"/>
      <c r="D257" s="978"/>
      <c r="E257" s="978"/>
      <c r="F257" s="978"/>
      <c r="G257" s="977"/>
      <c r="H257" s="977"/>
      <c r="I257" s="977">
        <v>0</v>
      </c>
      <c r="J257" s="977">
        <f>I257</f>
        <v>0</v>
      </c>
      <c r="K257" s="977">
        <f t="shared" si="1934"/>
        <v>0</v>
      </c>
      <c r="L257" s="977">
        <f t="shared" si="1935"/>
        <v>0</v>
      </c>
      <c r="M257" s="977">
        <f t="shared" si="1936"/>
        <v>0</v>
      </c>
      <c r="N257" s="977">
        <f t="shared" si="1937"/>
        <v>0</v>
      </c>
      <c r="O257" s="977">
        <f t="shared" si="1938"/>
        <v>0</v>
      </c>
      <c r="P257" s="977">
        <f t="shared" si="1939"/>
        <v>0</v>
      </c>
      <c r="Q257" s="977">
        <f t="shared" si="1940"/>
        <v>0</v>
      </c>
      <c r="R257" s="977">
        <f t="shared" si="1941"/>
        <v>0</v>
      </c>
      <c r="S257" s="977">
        <f t="shared" si="1942"/>
        <v>0</v>
      </c>
      <c r="T257" s="977">
        <f t="shared" si="1943"/>
        <v>0</v>
      </c>
      <c r="U257" s="977">
        <f t="shared" si="1944"/>
        <v>0</v>
      </c>
      <c r="V257" s="977">
        <f t="shared" si="1945"/>
        <v>0</v>
      </c>
      <c r="W257" s="977">
        <f t="shared" si="1946"/>
        <v>0</v>
      </c>
      <c r="X257" s="977">
        <f t="shared" si="1947"/>
        <v>0</v>
      </c>
      <c r="Y257" s="977">
        <f t="shared" si="1948"/>
        <v>0</v>
      </c>
      <c r="Z257" s="977">
        <f t="shared" si="1949"/>
        <v>0</v>
      </c>
      <c r="AA257" s="977">
        <f t="shared" si="1950"/>
        <v>0</v>
      </c>
      <c r="AB257" s="977">
        <f t="shared" si="1951"/>
        <v>0</v>
      </c>
      <c r="AC257" s="977">
        <f t="shared" si="1952"/>
        <v>0</v>
      </c>
    </row>
    <row r="258" spans="1:29">
      <c r="A258" s="975" t="s">
        <v>1033</v>
      </c>
      <c r="B258" s="976"/>
      <c r="C258" s="978">
        <f>C251*C250</f>
        <v>0</v>
      </c>
      <c r="D258" s="978">
        <f>C251*D250</f>
        <v>0</v>
      </c>
      <c r="E258" s="978">
        <f t="shared" ref="E258:V258" si="1953">D251*E250</f>
        <v>0</v>
      </c>
      <c r="F258" s="978">
        <f t="shared" si="1953"/>
        <v>0</v>
      </c>
      <c r="G258" s="978">
        <f t="shared" si="1953"/>
        <v>0</v>
      </c>
      <c r="H258" s="978">
        <f t="shared" si="1953"/>
        <v>0</v>
      </c>
      <c r="I258" s="978">
        <f t="shared" si="1953"/>
        <v>0</v>
      </c>
      <c r="J258" s="978">
        <f t="shared" si="1953"/>
        <v>0</v>
      </c>
      <c r="K258" s="978">
        <f t="shared" si="1953"/>
        <v>0</v>
      </c>
      <c r="L258" s="978">
        <f t="shared" si="1953"/>
        <v>0</v>
      </c>
      <c r="M258" s="978">
        <f t="shared" si="1953"/>
        <v>0</v>
      </c>
      <c r="N258" s="978">
        <f t="shared" si="1953"/>
        <v>0</v>
      </c>
      <c r="O258" s="978">
        <f t="shared" si="1953"/>
        <v>0</v>
      </c>
      <c r="P258" s="978">
        <f t="shared" si="1953"/>
        <v>0</v>
      </c>
      <c r="Q258" s="978">
        <f t="shared" si="1953"/>
        <v>0</v>
      </c>
      <c r="R258" s="978">
        <f t="shared" si="1953"/>
        <v>0</v>
      </c>
      <c r="S258" s="978">
        <f t="shared" si="1953"/>
        <v>0</v>
      </c>
      <c r="T258" s="978">
        <f t="shared" si="1953"/>
        <v>0</v>
      </c>
      <c r="U258" s="978">
        <f t="shared" si="1953"/>
        <v>0</v>
      </c>
      <c r="V258" s="978">
        <f t="shared" si="1953"/>
        <v>0</v>
      </c>
      <c r="W258" s="978">
        <f t="shared" ref="W258" si="1954">V251*W250</f>
        <v>0</v>
      </c>
      <c r="X258" s="978">
        <f t="shared" ref="X258" si="1955">W251*X250</f>
        <v>0</v>
      </c>
      <c r="Y258" s="978">
        <f t="shared" ref="Y258" si="1956">X251*Y250</f>
        <v>0</v>
      </c>
      <c r="Z258" s="978">
        <f t="shared" ref="Z258" si="1957">Y251*Z250</f>
        <v>0</v>
      </c>
      <c r="AA258" s="978">
        <f t="shared" ref="AA258" si="1958">Z251*AA250</f>
        <v>0</v>
      </c>
      <c r="AB258" s="978">
        <f t="shared" ref="AB258" si="1959">AA251*AB250</f>
        <v>0</v>
      </c>
      <c r="AC258" s="978">
        <f t="shared" ref="AC258" si="1960">AB251*AC250</f>
        <v>0</v>
      </c>
    </row>
    <row r="259" spans="1:29">
      <c r="A259" s="975" t="s">
        <v>1034</v>
      </c>
      <c r="B259" s="973"/>
      <c r="C259" s="979"/>
      <c r="D259" s="980">
        <f>D252*C250</f>
        <v>0</v>
      </c>
      <c r="E259" s="980">
        <f t="shared" ref="E259" si="1961">E252*D250</f>
        <v>0</v>
      </c>
      <c r="F259" s="980">
        <f t="shared" ref="F259" si="1962">F252*E250</f>
        <v>0</v>
      </c>
      <c r="G259" s="980">
        <f t="shared" ref="G259" si="1963">G252*F250</f>
        <v>0</v>
      </c>
      <c r="H259" s="980">
        <f t="shared" ref="H259" si="1964">H252*G250</f>
        <v>0</v>
      </c>
      <c r="I259" s="980">
        <f t="shared" ref="I259" si="1965">I252*H250</f>
        <v>0</v>
      </c>
      <c r="J259" s="980">
        <f t="shared" ref="J259" si="1966">J252*I250</f>
        <v>0</v>
      </c>
      <c r="K259" s="980">
        <f t="shared" ref="K259" si="1967">K252*J250</f>
        <v>0</v>
      </c>
      <c r="L259" s="980">
        <f t="shared" ref="L259" si="1968">L252*K250</f>
        <v>0</v>
      </c>
      <c r="M259" s="980">
        <f t="shared" ref="M259" si="1969">M252*L250</f>
        <v>0</v>
      </c>
      <c r="N259" s="980">
        <f t="shared" ref="N259" si="1970">N252*M250</f>
        <v>0</v>
      </c>
      <c r="O259" s="980">
        <f t="shared" ref="O259" si="1971">O252*N250</f>
        <v>0</v>
      </c>
      <c r="P259" s="980">
        <f t="shared" ref="P259" si="1972">P252*O250</f>
        <v>0</v>
      </c>
      <c r="Q259" s="980">
        <f t="shared" ref="Q259" si="1973">Q252*P250</f>
        <v>0</v>
      </c>
      <c r="R259" s="980">
        <f t="shared" ref="R259" si="1974">R252*Q250</f>
        <v>0</v>
      </c>
      <c r="S259" s="980">
        <f t="shared" ref="S259" si="1975">S252*R250</f>
        <v>0</v>
      </c>
      <c r="T259" s="980">
        <f t="shared" ref="T259" si="1976">T252*S250</f>
        <v>0</v>
      </c>
      <c r="U259" s="980">
        <f t="shared" ref="U259" si="1977">U252*T250</f>
        <v>0</v>
      </c>
      <c r="V259" s="980">
        <f t="shared" ref="V259" si="1978">V252*U250</f>
        <v>0</v>
      </c>
      <c r="W259" s="980">
        <f t="shared" ref="W259" si="1979">W252*V250</f>
        <v>0</v>
      </c>
      <c r="X259" s="980">
        <f t="shared" ref="X259" si="1980">X252*W250</f>
        <v>0</v>
      </c>
      <c r="Y259" s="980">
        <f t="shared" ref="Y259" si="1981">Y252*X250</f>
        <v>0</v>
      </c>
      <c r="Z259" s="980">
        <f t="shared" ref="Z259" si="1982">Z252*Y250</f>
        <v>0</v>
      </c>
      <c r="AA259" s="980">
        <f t="shared" ref="AA259" si="1983">AA252*Z250</f>
        <v>0</v>
      </c>
      <c r="AB259" s="980">
        <f t="shared" ref="AB259" si="1984">AB252*AA250</f>
        <v>0</v>
      </c>
      <c r="AC259" s="980">
        <f t="shared" ref="AC259" si="1985">AC252*AB250</f>
        <v>0</v>
      </c>
    </row>
    <row r="260" spans="1:29">
      <c r="A260" s="975" t="s">
        <v>1035</v>
      </c>
      <c r="B260" s="973"/>
      <c r="C260" s="979"/>
      <c r="D260" s="979"/>
      <c r="E260" s="981">
        <f>E253*C250</f>
        <v>0</v>
      </c>
      <c r="F260" s="981">
        <f t="shared" ref="F260" si="1986">F253*D250</f>
        <v>0</v>
      </c>
      <c r="G260" s="981">
        <f t="shared" ref="G260" si="1987">G253*E250</f>
        <v>0</v>
      </c>
      <c r="H260" s="981">
        <f t="shared" ref="H260" si="1988">H253*F250</f>
        <v>0</v>
      </c>
      <c r="I260" s="981">
        <f t="shared" ref="I260" si="1989">I253*G250</f>
        <v>0</v>
      </c>
      <c r="J260" s="981">
        <f t="shared" ref="J260" si="1990">J253*H250</f>
        <v>0</v>
      </c>
      <c r="K260" s="981">
        <f t="shared" ref="K260" si="1991">K253*I250</f>
        <v>0</v>
      </c>
      <c r="L260" s="981">
        <f t="shared" ref="L260" si="1992">L253*J250</f>
        <v>0</v>
      </c>
      <c r="M260" s="981">
        <f t="shared" ref="M260" si="1993">M253*K250</f>
        <v>0</v>
      </c>
      <c r="N260" s="981">
        <f t="shared" ref="N260" si="1994">N253*L250</f>
        <v>0</v>
      </c>
      <c r="O260" s="981">
        <f t="shared" ref="O260" si="1995">O253*M250</f>
        <v>0</v>
      </c>
      <c r="P260" s="981">
        <f t="shared" ref="P260" si="1996">P253*N250</f>
        <v>0</v>
      </c>
      <c r="Q260" s="981">
        <f t="shared" ref="Q260" si="1997">Q253*O250</f>
        <v>0</v>
      </c>
      <c r="R260" s="981">
        <f t="shared" ref="R260" si="1998">R253*P250</f>
        <v>0</v>
      </c>
      <c r="S260" s="981">
        <f t="shared" ref="S260" si="1999">S253*Q250</f>
        <v>0</v>
      </c>
      <c r="T260" s="981">
        <f t="shared" ref="T260" si="2000">T253*R250</f>
        <v>0</v>
      </c>
      <c r="U260" s="981">
        <f t="shared" ref="U260" si="2001">U253*S250</f>
        <v>0</v>
      </c>
      <c r="V260" s="981">
        <f t="shared" ref="V260" si="2002">V253*T250</f>
        <v>0</v>
      </c>
      <c r="W260" s="981">
        <f t="shared" ref="W260" si="2003">W253*U250</f>
        <v>0</v>
      </c>
      <c r="X260" s="981">
        <f t="shared" ref="X260" si="2004">X253*V250</f>
        <v>0</v>
      </c>
      <c r="Y260" s="981">
        <f t="shared" ref="Y260" si="2005">Y253*W250</f>
        <v>0</v>
      </c>
      <c r="Z260" s="981">
        <f t="shared" ref="Z260" si="2006">Z253*X250</f>
        <v>0</v>
      </c>
      <c r="AA260" s="981">
        <f t="shared" ref="AA260" si="2007">AA253*Y250</f>
        <v>0</v>
      </c>
      <c r="AB260" s="981">
        <f t="shared" ref="AB260" si="2008">AB253*Z250</f>
        <v>0</v>
      </c>
      <c r="AC260" s="981">
        <f t="shared" ref="AC260" si="2009">AC253*AA250</f>
        <v>0</v>
      </c>
    </row>
    <row r="261" spans="1:29">
      <c r="A261" s="975" t="s">
        <v>1036</v>
      </c>
      <c r="B261" s="973"/>
      <c r="C261" s="979"/>
      <c r="D261" s="979"/>
      <c r="E261" s="979"/>
      <c r="F261" s="981">
        <f>F254*C250</f>
        <v>0</v>
      </c>
      <c r="G261" s="981">
        <f t="shared" ref="G261" si="2010">G254*D250</f>
        <v>0</v>
      </c>
      <c r="H261" s="981">
        <f t="shared" ref="H261" si="2011">H254*E250</f>
        <v>0</v>
      </c>
      <c r="I261" s="981">
        <f t="shared" ref="I261" si="2012">I254*F250</f>
        <v>0</v>
      </c>
      <c r="J261" s="981">
        <f t="shared" ref="J261" si="2013">J254*G250</f>
        <v>0</v>
      </c>
      <c r="K261" s="981">
        <f t="shared" ref="K261" si="2014">K254*H250</f>
        <v>0</v>
      </c>
      <c r="L261" s="981">
        <f t="shared" ref="L261" si="2015">L254*I250</f>
        <v>0</v>
      </c>
      <c r="M261" s="981">
        <f t="shared" ref="M261" si="2016">M254*J250</f>
        <v>0</v>
      </c>
      <c r="N261" s="981">
        <f t="shared" ref="N261" si="2017">N254*K250</f>
        <v>0</v>
      </c>
      <c r="O261" s="981">
        <f t="shared" ref="O261" si="2018">O254*L250</f>
        <v>0</v>
      </c>
      <c r="P261" s="981">
        <f t="shared" ref="P261" si="2019">P254*M250</f>
        <v>0</v>
      </c>
      <c r="Q261" s="981">
        <f t="shared" ref="Q261" si="2020">Q254*N250</f>
        <v>0</v>
      </c>
      <c r="R261" s="981">
        <f t="shared" ref="R261" si="2021">R254*O250</f>
        <v>0</v>
      </c>
      <c r="S261" s="981">
        <f t="shared" ref="S261" si="2022">S254*P250</f>
        <v>0</v>
      </c>
      <c r="T261" s="981">
        <f t="shared" ref="T261" si="2023">T254*Q250</f>
        <v>0</v>
      </c>
      <c r="U261" s="981">
        <f t="shared" ref="U261" si="2024">U254*R250</f>
        <v>0</v>
      </c>
      <c r="V261" s="981">
        <f t="shared" ref="V261" si="2025">V254*S250</f>
        <v>0</v>
      </c>
      <c r="W261" s="981">
        <f t="shared" ref="W261" si="2026">W254*T250</f>
        <v>0</v>
      </c>
      <c r="X261" s="981">
        <f t="shared" ref="X261" si="2027">X254*U250</f>
        <v>0</v>
      </c>
      <c r="Y261" s="981">
        <f t="shared" ref="Y261" si="2028">Y254*V250</f>
        <v>0</v>
      </c>
      <c r="Z261" s="981">
        <f t="shared" ref="Z261" si="2029">Z254*W250</f>
        <v>0</v>
      </c>
      <c r="AA261" s="981">
        <f t="shared" ref="AA261" si="2030">AA254*X250</f>
        <v>0</v>
      </c>
      <c r="AB261" s="981">
        <f t="shared" ref="AB261" si="2031">AB254*Y250</f>
        <v>0</v>
      </c>
      <c r="AC261" s="981">
        <f t="shared" ref="AC261" si="2032">AC254*Z250</f>
        <v>0</v>
      </c>
    </row>
    <row r="262" spans="1:29">
      <c r="A262" s="975" t="s">
        <v>1037</v>
      </c>
      <c r="B262" s="973"/>
      <c r="C262" s="979"/>
      <c r="D262" s="979"/>
      <c r="E262" s="979"/>
      <c r="F262" s="979"/>
      <c r="G262" s="981">
        <f>G255*C250</f>
        <v>0</v>
      </c>
      <c r="H262" s="981">
        <f t="shared" ref="H262" si="2033">H255*D250</f>
        <v>0</v>
      </c>
      <c r="I262" s="981">
        <f t="shared" ref="I262" si="2034">I255*E250</f>
        <v>0</v>
      </c>
      <c r="J262" s="981">
        <f t="shared" ref="J262" si="2035">J255*F250</f>
        <v>0</v>
      </c>
      <c r="K262" s="981">
        <f t="shared" ref="K262" si="2036">K255*G250</f>
        <v>0</v>
      </c>
      <c r="L262" s="981">
        <f t="shared" ref="L262" si="2037">L255*H250</f>
        <v>0</v>
      </c>
      <c r="M262" s="981">
        <f t="shared" ref="M262" si="2038">M255*I250</f>
        <v>0</v>
      </c>
      <c r="N262" s="981">
        <f t="shared" ref="N262" si="2039">N255*J250</f>
        <v>0</v>
      </c>
      <c r="O262" s="981">
        <f t="shared" ref="O262" si="2040">O255*K250</f>
        <v>0</v>
      </c>
      <c r="P262" s="981">
        <f t="shared" ref="P262" si="2041">P255*L250</f>
        <v>0</v>
      </c>
      <c r="Q262" s="981">
        <f t="shared" ref="Q262" si="2042">Q255*M250</f>
        <v>0</v>
      </c>
      <c r="R262" s="981">
        <f t="shared" ref="R262" si="2043">R255*N250</f>
        <v>0</v>
      </c>
      <c r="S262" s="981">
        <f t="shared" ref="S262" si="2044">S255*O250</f>
        <v>0</v>
      </c>
      <c r="T262" s="981">
        <f t="shared" ref="T262" si="2045">T255*P250</f>
        <v>0</v>
      </c>
      <c r="U262" s="981">
        <f t="shared" ref="U262" si="2046">U255*Q250</f>
        <v>0</v>
      </c>
      <c r="V262" s="981">
        <f t="shared" ref="V262" si="2047">V255*R250</f>
        <v>0</v>
      </c>
      <c r="W262" s="981">
        <f t="shared" ref="W262" si="2048">W255*S250</f>
        <v>0</v>
      </c>
      <c r="X262" s="981">
        <f t="shared" ref="X262" si="2049">X255*T250</f>
        <v>0</v>
      </c>
      <c r="Y262" s="981">
        <f t="shared" ref="Y262" si="2050">Y255*U250</f>
        <v>0</v>
      </c>
      <c r="Z262" s="981">
        <f t="shared" ref="Z262" si="2051">Z255*V250</f>
        <v>0</v>
      </c>
      <c r="AA262" s="981">
        <f t="shared" ref="AA262" si="2052">AA255*W250</f>
        <v>0</v>
      </c>
      <c r="AB262" s="981">
        <f t="shared" ref="AB262" si="2053">AB255*X250</f>
        <v>0</v>
      </c>
      <c r="AC262" s="981">
        <f t="shared" ref="AC262" si="2054">AC255*Y250</f>
        <v>0</v>
      </c>
    </row>
    <row r="263" spans="1:29">
      <c r="A263" s="975" t="s">
        <v>1038</v>
      </c>
      <c r="B263" s="973"/>
      <c r="C263" s="979"/>
      <c r="D263" s="979"/>
      <c r="E263" s="979"/>
      <c r="F263" s="979"/>
      <c r="G263" s="981"/>
      <c r="H263" s="981">
        <f>H256*C250</f>
        <v>0</v>
      </c>
      <c r="I263" s="981">
        <f t="shared" ref="I263" si="2055">I256*D250</f>
        <v>0</v>
      </c>
      <c r="J263" s="981">
        <f t="shared" ref="J263" si="2056">J256*E250</f>
        <v>0</v>
      </c>
      <c r="K263" s="981">
        <f t="shared" ref="K263" si="2057">K256*F250</f>
        <v>0</v>
      </c>
      <c r="L263" s="981">
        <f t="shared" ref="L263" si="2058">L256*G250</f>
        <v>0</v>
      </c>
      <c r="M263" s="981">
        <f t="shared" ref="M263" si="2059">M256*H250</f>
        <v>0</v>
      </c>
      <c r="N263" s="981">
        <f t="shared" ref="N263" si="2060">N256*I250</f>
        <v>0</v>
      </c>
      <c r="O263" s="981">
        <f t="shared" ref="O263" si="2061">O256*J250</f>
        <v>0</v>
      </c>
      <c r="P263" s="981">
        <f t="shared" ref="P263" si="2062">P256*K250</f>
        <v>0</v>
      </c>
      <c r="Q263" s="981">
        <f t="shared" ref="Q263" si="2063">Q256*L250</f>
        <v>0</v>
      </c>
      <c r="R263" s="981">
        <f t="shared" ref="R263" si="2064">R256*M250</f>
        <v>0</v>
      </c>
      <c r="S263" s="981">
        <f t="shared" ref="S263" si="2065">S256*N250</f>
        <v>0</v>
      </c>
      <c r="T263" s="981">
        <f t="shared" ref="T263" si="2066">T256*O250</f>
        <v>0</v>
      </c>
      <c r="U263" s="981">
        <f t="shared" ref="U263" si="2067">U256*P250</f>
        <v>0</v>
      </c>
      <c r="V263" s="981">
        <f t="shared" ref="V263" si="2068">V256*Q250</f>
        <v>0</v>
      </c>
      <c r="W263" s="981">
        <f t="shared" ref="W263" si="2069">W256*R250</f>
        <v>0</v>
      </c>
      <c r="X263" s="981">
        <f t="shared" ref="X263" si="2070">X256*S250</f>
        <v>0</v>
      </c>
      <c r="Y263" s="981">
        <f t="shared" ref="Y263" si="2071">Y256*T250</f>
        <v>0</v>
      </c>
      <c r="Z263" s="981">
        <f t="shared" ref="Z263" si="2072">Z256*U250</f>
        <v>0</v>
      </c>
      <c r="AA263" s="981">
        <f t="shared" ref="AA263" si="2073">AA256*V250</f>
        <v>0</v>
      </c>
      <c r="AB263" s="981">
        <f t="shared" ref="AB263" si="2074">AB256*W250</f>
        <v>0</v>
      </c>
      <c r="AC263" s="981">
        <f t="shared" ref="AC263" si="2075">AC256*X250</f>
        <v>0</v>
      </c>
    </row>
    <row r="264" spans="1:29">
      <c r="A264" s="975" t="s">
        <v>1039</v>
      </c>
      <c r="B264" s="973"/>
      <c r="C264" s="979"/>
      <c r="D264" s="979"/>
      <c r="E264" s="979"/>
      <c r="F264" s="979"/>
      <c r="G264" s="981"/>
      <c r="H264" s="981"/>
      <c r="I264" s="981">
        <f>I257*H250</f>
        <v>0</v>
      </c>
      <c r="J264" s="981">
        <f t="shared" ref="J264" si="2076">J257*I250</f>
        <v>0</v>
      </c>
      <c r="K264" s="981">
        <f t="shared" ref="K264" si="2077">K257*J250</f>
        <v>0</v>
      </c>
      <c r="L264" s="981">
        <f t="shared" ref="L264" si="2078">L257*K250</f>
        <v>0</v>
      </c>
      <c r="M264" s="981">
        <f t="shared" ref="M264" si="2079">M257*L250</f>
        <v>0</v>
      </c>
      <c r="N264" s="981">
        <f t="shared" ref="N264" si="2080">N257*M250</f>
        <v>0</v>
      </c>
      <c r="O264" s="981">
        <f t="shared" ref="O264" si="2081">O257*N250</f>
        <v>0</v>
      </c>
      <c r="P264" s="981">
        <f t="shared" ref="P264" si="2082">P257*O250</f>
        <v>0</v>
      </c>
      <c r="Q264" s="981">
        <f t="shared" ref="Q264" si="2083">Q257*P250</f>
        <v>0</v>
      </c>
      <c r="R264" s="981">
        <f t="shared" ref="R264" si="2084">R257*Q250</f>
        <v>0</v>
      </c>
      <c r="S264" s="981">
        <f t="shared" ref="S264" si="2085">S257*R250</f>
        <v>0</v>
      </c>
      <c r="T264" s="981">
        <f t="shared" ref="T264" si="2086">T257*S250</f>
        <v>0</v>
      </c>
      <c r="U264" s="981">
        <f t="shared" ref="U264" si="2087">U257*T250</f>
        <v>0</v>
      </c>
      <c r="V264" s="981">
        <f t="shared" ref="V264" si="2088">V257*U250</f>
        <v>0</v>
      </c>
      <c r="W264" s="981">
        <f t="shared" ref="W264" si="2089">W257*V250</f>
        <v>0</v>
      </c>
      <c r="X264" s="981">
        <f t="shared" ref="X264" si="2090">X257*W250</f>
        <v>0</v>
      </c>
      <c r="Y264" s="981">
        <f t="shared" ref="Y264" si="2091">Y257*X250</f>
        <v>0</v>
      </c>
      <c r="Z264" s="981">
        <f t="shared" ref="Z264" si="2092">Z257*Y250</f>
        <v>0</v>
      </c>
      <c r="AA264" s="981">
        <f t="shared" ref="AA264" si="2093">AA257*Z250</f>
        <v>0</v>
      </c>
      <c r="AB264" s="981">
        <f t="shared" ref="AB264" si="2094">AB257*AA250</f>
        <v>0</v>
      </c>
      <c r="AC264" s="981">
        <f t="shared" ref="AC264" si="2095">AC257*AB250</f>
        <v>0</v>
      </c>
    </row>
    <row r="265" spans="1:29" ht="15.75" thickBot="1">
      <c r="A265" s="982" t="s">
        <v>1174</v>
      </c>
      <c r="B265" s="983"/>
      <c r="C265" s="984">
        <f>SUM(C258:C264)</f>
        <v>0</v>
      </c>
      <c r="D265" s="984">
        <f t="shared" ref="D265:V265" si="2096">SUM(D258:D264)</f>
        <v>0</v>
      </c>
      <c r="E265" s="984">
        <f t="shared" si="2096"/>
        <v>0</v>
      </c>
      <c r="F265" s="984">
        <f t="shared" si="2096"/>
        <v>0</v>
      </c>
      <c r="G265" s="984">
        <f t="shared" si="2096"/>
        <v>0</v>
      </c>
      <c r="H265" s="984">
        <f t="shared" si="2096"/>
        <v>0</v>
      </c>
      <c r="I265" s="984">
        <f t="shared" si="2096"/>
        <v>0</v>
      </c>
      <c r="J265" s="984">
        <f t="shared" si="2096"/>
        <v>0</v>
      </c>
      <c r="K265" s="984">
        <f t="shared" si="2096"/>
        <v>0</v>
      </c>
      <c r="L265" s="984">
        <f t="shared" si="2096"/>
        <v>0</v>
      </c>
      <c r="M265" s="984">
        <f t="shared" si="2096"/>
        <v>0</v>
      </c>
      <c r="N265" s="984">
        <f t="shared" si="2096"/>
        <v>0</v>
      </c>
      <c r="O265" s="984">
        <f t="shared" si="2096"/>
        <v>0</v>
      </c>
      <c r="P265" s="984">
        <f t="shared" si="2096"/>
        <v>0</v>
      </c>
      <c r="Q265" s="984">
        <f t="shared" si="2096"/>
        <v>0</v>
      </c>
      <c r="R265" s="984">
        <f t="shared" si="2096"/>
        <v>0</v>
      </c>
      <c r="S265" s="984">
        <f t="shared" si="2096"/>
        <v>0</v>
      </c>
      <c r="T265" s="984">
        <f t="shared" si="2096"/>
        <v>0</v>
      </c>
      <c r="U265" s="984">
        <f t="shared" si="2096"/>
        <v>0</v>
      </c>
      <c r="V265" s="984">
        <f t="shared" si="2096"/>
        <v>0</v>
      </c>
      <c r="W265" s="984">
        <f t="shared" ref="W265:AC265" si="2097">SUM(W258:W264)</f>
        <v>0</v>
      </c>
      <c r="X265" s="984">
        <f t="shared" si="2097"/>
        <v>0</v>
      </c>
      <c r="Y265" s="984">
        <f t="shared" si="2097"/>
        <v>0</v>
      </c>
      <c r="Z265" s="984">
        <f t="shared" si="2097"/>
        <v>0</v>
      </c>
      <c r="AA265" s="984">
        <f t="shared" si="2097"/>
        <v>0</v>
      </c>
      <c r="AB265" s="984">
        <f t="shared" si="2097"/>
        <v>0</v>
      </c>
      <c r="AC265" s="984">
        <f t="shared" si="2097"/>
        <v>0</v>
      </c>
    </row>
    <row r="266" spans="1:29">
      <c r="A266" s="995"/>
      <c r="B266" s="973"/>
      <c r="C266" s="981"/>
      <c r="D266" s="981"/>
      <c r="E266" s="981"/>
      <c r="F266" s="981"/>
      <c r="G266" s="981"/>
      <c r="H266" s="981"/>
      <c r="I266" s="981"/>
      <c r="J266" s="981"/>
      <c r="K266" s="981"/>
      <c r="L266" s="981"/>
      <c r="M266" s="981"/>
      <c r="N266" s="981"/>
      <c r="O266" s="981"/>
      <c r="P266" s="981"/>
      <c r="Q266" s="981"/>
      <c r="R266" s="981"/>
      <c r="S266" s="981"/>
      <c r="T266" s="981"/>
      <c r="U266" s="981"/>
      <c r="V266" s="981"/>
      <c r="W266" s="830"/>
    </row>
    <row r="267" spans="1:29" ht="15.75" thickBot="1">
      <c r="A267" s="1518" t="s">
        <v>1183</v>
      </c>
      <c r="B267" s="1519"/>
      <c r="C267" s="1519"/>
      <c r="D267" s="1519"/>
      <c r="E267" s="1519"/>
      <c r="F267" s="1519"/>
      <c r="G267" s="1519"/>
      <c r="H267" s="1519"/>
      <c r="I267" s="1519"/>
      <c r="J267" s="1519"/>
      <c r="K267" s="1519"/>
      <c r="L267" s="1519"/>
      <c r="M267" s="1519"/>
      <c r="N267" s="1519"/>
      <c r="O267" s="1519"/>
      <c r="P267" s="1519"/>
      <c r="Q267" s="1519"/>
      <c r="R267" s="1519"/>
      <c r="S267" s="1519"/>
      <c r="T267" s="1519"/>
      <c r="U267" s="1519"/>
      <c r="V267" s="1519"/>
    </row>
    <row r="268" spans="1:29">
      <c r="A268" s="1516" t="s">
        <v>1032</v>
      </c>
      <c r="B268" s="1517"/>
      <c r="C268" s="971">
        <v>1</v>
      </c>
      <c r="D268" s="971">
        <v>2</v>
      </c>
      <c r="E268" s="971">
        <v>3</v>
      </c>
      <c r="F268" s="971">
        <v>4</v>
      </c>
      <c r="G268" s="971">
        <v>5</v>
      </c>
      <c r="H268" s="971">
        <v>6</v>
      </c>
      <c r="I268" s="971">
        <v>7</v>
      </c>
      <c r="J268" s="971">
        <v>8</v>
      </c>
      <c r="K268" s="971">
        <v>9</v>
      </c>
      <c r="L268" s="971">
        <v>10</v>
      </c>
      <c r="M268" s="971">
        <v>11</v>
      </c>
      <c r="N268" s="971">
        <v>12</v>
      </c>
      <c r="O268" s="971">
        <v>13</v>
      </c>
      <c r="P268" s="971">
        <v>14</v>
      </c>
      <c r="Q268" s="971">
        <v>15</v>
      </c>
      <c r="R268" s="971">
        <v>16</v>
      </c>
      <c r="S268" s="971">
        <v>17</v>
      </c>
      <c r="T268" s="971">
        <v>18</v>
      </c>
      <c r="U268" s="971">
        <v>19</v>
      </c>
      <c r="V268" s="971">
        <v>20</v>
      </c>
      <c r="W268" s="971">
        <v>21</v>
      </c>
      <c r="X268" s="971">
        <v>22</v>
      </c>
      <c r="Y268" s="971">
        <v>23</v>
      </c>
      <c r="Z268" s="971">
        <v>24</v>
      </c>
      <c r="AA268" s="971">
        <v>25</v>
      </c>
      <c r="AB268" s="971">
        <v>26</v>
      </c>
      <c r="AC268" s="971">
        <v>27</v>
      </c>
    </row>
    <row r="269" spans="1:29">
      <c r="A269" s="972" t="s">
        <v>1173</v>
      </c>
      <c r="B269" s="973"/>
      <c r="C269" s="974">
        <f>'2.7. Agroforestry (1ha)'!E205</f>
        <v>-1689.0691029833306</v>
      </c>
      <c r="D269" s="974">
        <f>'2.7. Agroforestry (1ha)'!F205</f>
        <v>128.96981793908253</v>
      </c>
      <c r="E269" s="974">
        <f>'2.7. Agroforestry (1ha)'!G205</f>
        <v>128.73910270126655</v>
      </c>
      <c r="F269" s="974">
        <f>'2.7. Agroforestry (1ha)'!H205</f>
        <v>128.50838746345065</v>
      </c>
      <c r="G269" s="974">
        <f>'2.7. Agroforestry (1ha)'!I205</f>
        <v>102.62213778050781</v>
      </c>
      <c r="H269" s="974">
        <f>'2.7. Agroforestry (1ha)'!J205</f>
        <v>1241.1786726577989</v>
      </c>
      <c r="I269" s="974">
        <f>'2.7. Agroforestry (1ha)'!K205</f>
        <v>127.81624175000297</v>
      </c>
      <c r="J269" s="974">
        <f>'2.7. Agroforestry (1ha)'!L205</f>
        <v>127.58552651218709</v>
      </c>
      <c r="K269" s="974">
        <f>'2.7. Agroforestry (1ha)'!M205</f>
        <v>2341.5843862287097</v>
      </c>
      <c r="L269" s="974">
        <f>'2.7. Agroforestry (1ha)'!N205</f>
        <v>101.69927682924425</v>
      </c>
      <c r="M269" s="974">
        <f>'2.7. Agroforestry (1ha)'!O205</f>
        <v>126.89338079873941</v>
      </c>
      <c r="N269" s="974">
        <f>'2.7. Agroforestry (1ha)'!P205</f>
        <v>126.66266556092353</v>
      </c>
      <c r="O269" s="974">
        <f>'2.7. Agroforestry (1ha)'!Q205</f>
        <v>126.43195032310764</v>
      </c>
      <c r="P269" s="974">
        <f>'2.7. Agroforestry (1ha)'!R205</f>
        <v>126.20123508529174</v>
      </c>
      <c r="Q269" s="974">
        <f>'2.7. Agroforestry (1ha)'!S205</f>
        <v>100.7764158779807</v>
      </c>
      <c r="R269" s="974">
        <f>'2.7. Agroforestry (1ha)'!T205</f>
        <v>125.73980460965997</v>
      </c>
      <c r="S269" s="974">
        <f>'2.7. Agroforestry (1ha)'!U205</f>
        <v>125.50908937184407</v>
      </c>
      <c r="T269" s="974">
        <f>'2.7. Agroforestry (1ha)'!V205</f>
        <v>125.27837413402817</v>
      </c>
      <c r="U269" s="974">
        <f>'2.7. Agroforestry (1ha)'!W205</f>
        <v>125.04765889621228</v>
      </c>
      <c r="V269" s="974">
        <f>'2.7. Agroforestry (1ha)'!X205</f>
        <v>87989.12366731264</v>
      </c>
      <c r="W269" s="974">
        <f>'2.7. Agroforestry (1ha)'!Y205</f>
        <v>124.58622842058048</v>
      </c>
      <c r="X269" s="974">
        <f>'2.7. Agroforestry (1ha)'!Z205</f>
        <v>124.35551318276464</v>
      </c>
      <c r="Y269" s="974">
        <f>'2.7. Agroforestry (1ha)'!AA205</f>
        <v>124.12479794494877</v>
      </c>
      <c r="Z269" s="974">
        <f>'2.7. Agroforestry (1ha)'!AB205</f>
        <v>123.8940827071328</v>
      </c>
      <c r="AA269" s="974">
        <f>'2.7. Agroforestry (1ha)'!AC205</f>
        <v>98.930693975453551</v>
      </c>
      <c r="AB269" s="974">
        <f>'2.7. Agroforestry (1ha)'!AD205</f>
        <v>123.43265223150109</v>
      </c>
      <c r="AC269" s="974">
        <f>'2.7. Agroforestry (1ha)'!AE205</f>
        <v>123.20193699368524</v>
      </c>
    </row>
    <row r="270" spans="1:29">
      <c r="A270" s="975" t="s">
        <v>1166</v>
      </c>
      <c r="B270" s="976"/>
      <c r="C270" s="977">
        <v>0</v>
      </c>
      <c r="D270" s="977">
        <v>0</v>
      </c>
      <c r="E270" s="977">
        <v>0</v>
      </c>
      <c r="F270" s="977">
        <v>0</v>
      </c>
      <c r="G270" s="977">
        <v>0</v>
      </c>
      <c r="H270" s="977">
        <v>0</v>
      </c>
      <c r="I270" s="977">
        <v>0</v>
      </c>
      <c r="J270" s="977">
        <v>0</v>
      </c>
      <c r="K270" s="977">
        <v>0</v>
      </c>
      <c r="L270" s="977">
        <v>0</v>
      </c>
      <c r="M270" s="977">
        <v>0</v>
      </c>
      <c r="N270" s="977">
        <v>0</v>
      </c>
      <c r="O270" s="977">
        <v>0</v>
      </c>
      <c r="P270" s="977">
        <v>0</v>
      </c>
      <c r="Q270" s="977">
        <v>0</v>
      </c>
      <c r="R270" s="977">
        <v>0</v>
      </c>
      <c r="S270" s="977">
        <v>0</v>
      </c>
      <c r="T270" s="977">
        <v>0</v>
      </c>
      <c r="U270" s="977">
        <v>0</v>
      </c>
      <c r="V270" s="977">
        <v>0</v>
      </c>
      <c r="W270" s="977">
        <v>1</v>
      </c>
      <c r="X270" s="977">
        <v>2</v>
      </c>
      <c r="Y270" s="977">
        <v>3</v>
      </c>
      <c r="Z270" s="977">
        <v>4</v>
      </c>
      <c r="AA270" s="977">
        <v>5</v>
      </c>
      <c r="AB270" s="977">
        <v>6</v>
      </c>
      <c r="AC270" s="977">
        <v>7</v>
      </c>
    </row>
    <row r="271" spans="1:29">
      <c r="A271" s="975" t="s">
        <v>1167</v>
      </c>
      <c r="B271" s="976"/>
      <c r="C271" s="977"/>
      <c r="D271" s="978">
        <f>$D$13*20%</f>
        <v>14</v>
      </c>
      <c r="E271" s="978">
        <f>D271</f>
        <v>14</v>
      </c>
      <c r="F271" s="978">
        <f t="shared" ref="F271" si="2098">E271</f>
        <v>14</v>
      </c>
      <c r="G271" s="978">
        <f t="shared" ref="G271:G272" si="2099">F271</f>
        <v>14</v>
      </c>
      <c r="H271" s="978">
        <f t="shared" ref="H271:H273" si="2100">G271</f>
        <v>14</v>
      </c>
      <c r="I271" s="978">
        <f t="shared" ref="I271:I274" si="2101">H271</f>
        <v>14</v>
      </c>
      <c r="J271" s="978">
        <f t="shared" ref="J271:J275" si="2102">I271</f>
        <v>14</v>
      </c>
      <c r="K271" s="978">
        <f t="shared" ref="K271:K276" si="2103">J271</f>
        <v>14</v>
      </c>
      <c r="L271" s="978">
        <f t="shared" ref="L271:L276" si="2104">K271</f>
        <v>14</v>
      </c>
      <c r="M271" s="978">
        <f t="shared" ref="M271:M276" si="2105">L271</f>
        <v>14</v>
      </c>
      <c r="N271" s="978">
        <f t="shared" ref="N271:N276" si="2106">M271</f>
        <v>14</v>
      </c>
      <c r="O271" s="978">
        <f t="shared" ref="O271:O276" si="2107">N271</f>
        <v>14</v>
      </c>
      <c r="P271" s="978">
        <f t="shared" ref="P271:P276" si="2108">O271</f>
        <v>14</v>
      </c>
      <c r="Q271" s="978">
        <f t="shared" ref="Q271:Q276" si="2109">P271</f>
        <v>14</v>
      </c>
      <c r="R271" s="978">
        <f t="shared" ref="R271:R276" si="2110">Q271</f>
        <v>14</v>
      </c>
      <c r="S271" s="978">
        <f t="shared" ref="S271:S276" si="2111">R271</f>
        <v>14</v>
      </c>
      <c r="T271" s="978">
        <f t="shared" ref="T271:T276" si="2112">S271</f>
        <v>14</v>
      </c>
      <c r="U271" s="978">
        <f t="shared" ref="U271:U276" si="2113">T271</f>
        <v>14</v>
      </c>
      <c r="V271" s="978">
        <f t="shared" ref="V271:V276" si="2114">U271</f>
        <v>14</v>
      </c>
      <c r="W271" s="978">
        <f t="shared" ref="W271:W276" si="2115">V271</f>
        <v>14</v>
      </c>
      <c r="X271" s="978">
        <f t="shared" ref="X271:X276" si="2116">W271</f>
        <v>14</v>
      </c>
      <c r="Y271" s="978">
        <f t="shared" ref="Y271:Y276" si="2117">X271</f>
        <v>14</v>
      </c>
      <c r="Z271" s="978">
        <f t="shared" ref="Z271:Z276" si="2118">Y271</f>
        <v>14</v>
      </c>
      <c r="AA271" s="978">
        <f t="shared" ref="AA271:AA276" si="2119">Z271</f>
        <v>14</v>
      </c>
      <c r="AB271" s="978">
        <f t="shared" ref="AB271:AB276" si="2120">AA271</f>
        <v>14</v>
      </c>
      <c r="AC271" s="978">
        <f t="shared" ref="AC271:AC276" si="2121">AB271</f>
        <v>14</v>
      </c>
    </row>
    <row r="272" spans="1:29">
      <c r="A272" s="975" t="s">
        <v>1168</v>
      </c>
      <c r="B272" s="976"/>
      <c r="C272" s="977"/>
      <c r="D272" s="978"/>
      <c r="E272" s="978">
        <f>D271</f>
        <v>14</v>
      </c>
      <c r="F272" s="978">
        <f>E272</f>
        <v>14</v>
      </c>
      <c r="G272" s="978">
        <f t="shared" si="2099"/>
        <v>14</v>
      </c>
      <c r="H272" s="978">
        <f t="shared" si="2100"/>
        <v>14</v>
      </c>
      <c r="I272" s="978">
        <f t="shared" si="2101"/>
        <v>14</v>
      </c>
      <c r="J272" s="978">
        <f t="shared" si="2102"/>
        <v>14</v>
      </c>
      <c r="K272" s="978">
        <f t="shared" si="2103"/>
        <v>14</v>
      </c>
      <c r="L272" s="978">
        <f t="shared" si="2104"/>
        <v>14</v>
      </c>
      <c r="M272" s="978">
        <f t="shared" si="2105"/>
        <v>14</v>
      </c>
      <c r="N272" s="978">
        <f t="shared" si="2106"/>
        <v>14</v>
      </c>
      <c r="O272" s="978">
        <f t="shared" si="2107"/>
        <v>14</v>
      </c>
      <c r="P272" s="978">
        <f t="shared" si="2108"/>
        <v>14</v>
      </c>
      <c r="Q272" s="978">
        <f t="shared" si="2109"/>
        <v>14</v>
      </c>
      <c r="R272" s="978">
        <f t="shared" si="2110"/>
        <v>14</v>
      </c>
      <c r="S272" s="978">
        <f t="shared" si="2111"/>
        <v>14</v>
      </c>
      <c r="T272" s="978">
        <f t="shared" si="2112"/>
        <v>14</v>
      </c>
      <c r="U272" s="978">
        <f t="shared" si="2113"/>
        <v>14</v>
      </c>
      <c r="V272" s="978">
        <f t="shared" si="2114"/>
        <v>14</v>
      </c>
      <c r="W272" s="978">
        <f t="shared" si="2115"/>
        <v>14</v>
      </c>
      <c r="X272" s="978">
        <f t="shared" si="2116"/>
        <v>14</v>
      </c>
      <c r="Y272" s="978">
        <f t="shared" si="2117"/>
        <v>14</v>
      </c>
      <c r="Z272" s="978">
        <f t="shared" si="2118"/>
        <v>14</v>
      </c>
      <c r="AA272" s="978">
        <f t="shared" si="2119"/>
        <v>14</v>
      </c>
      <c r="AB272" s="978">
        <f t="shared" si="2120"/>
        <v>14</v>
      </c>
      <c r="AC272" s="978">
        <f t="shared" si="2121"/>
        <v>14</v>
      </c>
    </row>
    <row r="273" spans="1:29">
      <c r="A273" s="975" t="s">
        <v>1169</v>
      </c>
      <c r="B273" s="976"/>
      <c r="C273" s="977"/>
      <c r="D273" s="978"/>
      <c r="E273" s="978"/>
      <c r="F273" s="978">
        <f>E272</f>
        <v>14</v>
      </c>
      <c r="G273" s="978">
        <f>F273</f>
        <v>14</v>
      </c>
      <c r="H273" s="978">
        <f t="shared" si="2100"/>
        <v>14</v>
      </c>
      <c r="I273" s="978">
        <f t="shared" si="2101"/>
        <v>14</v>
      </c>
      <c r="J273" s="978">
        <f t="shared" si="2102"/>
        <v>14</v>
      </c>
      <c r="K273" s="978">
        <f t="shared" si="2103"/>
        <v>14</v>
      </c>
      <c r="L273" s="978">
        <f t="shared" si="2104"/>
        <v>14</v>
      </c>
      <c r="M273" s="978">
        <f t="shared" si="2105"/>
        <v>14</v>
      </c>
      <c r="N273" s="978">
        <f t="shared" si="2106"/>
        <v>14</v>
      </c>
      <c r="O273" s="978">
        <f t="shared" si="2107"/>
        <v>14</v>
      </c>
      <c r="P273" s="978">
        <f t="shared" si="2108"/>
        <v>14</v>
      </c>
      <c r="Q273" s="978">
        <f t="shared" si="2109"/>
        <v>14</v>
      </c>
      <c r="R273" s="978">
        <f t="shared" si="2110"/>
        <v>14</v>
      </c>
      <c r="S273" s="978">
        <f t="shared" si="2111"/>
        <v>14</v>
      </c>
      <c r="T273" s="978">
        <f t="shared" si="2112"/>
        <v>14</v>
      </c>
      <c r="U273" s="978">
        <f t="shared" si="2113"/>
        <v>14</v>
      </c>
      <c r="V273" s="978">
        <f t="shared" si="2114"/>
        <v>14</v>
      </c>
      <c r="W273" s="978">
        <f t="shared" si="2115"/>
        <v>14</v>
      </c>
      <c r="X273" s="978">
        <f t="shared" si="2116"/>
        <v>14</v>
      </c>
      <c r="Y273" s="978">
        <f t="shared" si="2117"/>
        <v>14</v>
      </c>
      <c r="Z273" s="978">
        <f t="shared" si="2118"/>
        <v>14</v>
      </c>
      <c r="AA273" s="978">
        <f t="shared" si="2119"/>
        <v>14</v>
      </c>
      <c r="AB273" s="978">
        <f t="shared" si="2120"/>
        <v>14</v>
      </c>
      <c r="AC273" s="978">
        <f t="shared" si="2121"/>
        <v>14</v>
      </c>
    </row>
    <row r="274" spans="1:29">
      <c r="A274" s="975" t="s">
        <v>1170</v>
      </c>
      <c r="B274" s="976"/>
      <c r="C274" s="977"/>
      <c r="D274" s="978"/>
      <c r="E274" s="978"/>
      <c r="F274" s="978"/>
      <c r="G274" s="994">
        <f>F273</f>
        <v>14</v>
      </c>
      <c r="H274" s="977">
        <f>G274</f>
        <v>14</v>
      </c>
      <c r="I274" s="977">
        <f t="shared" si="2101"/>
        <v>14</v>
      </c>
      <c r="J274" s="977">
        <f t="shared" si="2102"/>
        <v>14</v>
      </c>
      <c r="K274" s="977">
        <f t="shared" si="2103"/>
        <v>14</v>
      </c>
      <c r="L274" s="977">
        <f t="shared" si="2104"/>
        <v>14</v>
      </c>
      <c r="M274" s="977">
        <f t="shared" si="2105"/>
        <v>14</v>
      </c>
      <c r="N274" s="977">
        <f t="shared" si="2106"/>
        <v>14</v>
      </c>
      <c r="O274" s="977">
        <f t="shared" si="2107"/>
        <v>14</v>
      </c>
      <c r="P274" s="977">
        <f t="shared" si="2108"/>
        <v>14</v>
      </c>
      <c r="Q274" s="977">
        <f t="shared" si="2109"/>
        <v>14</v>
      </c>
      <c r="R274" s="977">
        <f t="shared" si="2110"/>
        <v>14</v>
      </c>
      <c r="S274" s="977">
        <f t="shared" si="2111"/>
        <v>14</v>
      </c>
      <c r="T274" s="977">
        <f t="shared" si="2112"/>
        <v>14</v>
      </c>
      <c r="U274" s="977">
        <f t="shared" si="2113"/>
        <v>14</v>
      </c>
      <c r="V274" s="977">
        <f t="shared" si="2114"/>
        <v>14</v>
      </c>
      <c r="W274" s="977">
        <f t="shared" si="2115"/>
        <v>14</v>
      </c>
      <c r="X274" s="977">
        <f t="shared" si="2116"/>
        <v>14</v>
      </c>
      <c r="Y274" s="977">
        <f t="shared" si="2117"/>
        <v>14</v>
      </c>
      <c r="Z274" s="977">
        <f t="shared" si="2118"/>
        <v>14</v>
      </c>
      <c r="AA274" s="977">
        <f t="shared" si="2119"/>
        <v>14</v>
      </c>
      <c r="AB274" s="977">
        <f t="shared" si="2120"/>
        <v>14</v>
      </c>
      <c r="AC274" s="977">
        <f t="shared" si="2121"/>
        <v>14</v>
      </c>
    </row>
    <row r="275" spans="1:29">
      <c r="A275" s="975" t="s">
        <v>1171</v>
      </c>
      <c r="B275" s="976"/>
      <c r="C275" s="977"/>
      <c r="D275" s="978"/>
      <c r="E275" s="978"/>
      <c r="F275" s="978"/>
      <c r="G275" s="977"/>
      <c r="H275" s="994">
        <f>G274</f>
        <v>14</v>
      </c>
      <c r="I275" s="977">
        <f>H275</f>
        <v>14</v>
      </c>
      <c r="J275" s="977">
        <f t="shared" si="2102"/>
        <v>14</v>
      </c>
      <c r="K275" s="977">
        <f t="shared" si="2103"/>
        <v>14</v>
      </c>
      <c r="L275" s="977">
        <f t="shared" si="2104"/>
        <v>14</v>
      </c>
      <c r="M275" s="977">
        <f t="shared" si="2105"/>
        <v>14</v>
      </c>
      <c r="N275" s="977">
        <f t="shared" si="2106"/>
        <v>14</v>
      </c>
      <c r="O275" s="977">
        <f t="shared" si="2107"/>
        <v>14</v>
      </c>
      <c r="P275" s="977">
        <f t="shared" si="2108"/>
        <v>14</v>
      </c>
      <c r="Q275" s="977">
        <f t="shared" si="2109"/>
        <v>14</v>
      </c>
      <c r="R275" s="977">
        <f t="shared" si="2110"/>
        <v>14</v>
      </c>
      <c r="S275" s="977">
        <f t="shared" si="2111"/>
        <v>14</v>
      </c>
      <c r="T275" s="977">
        <f t="shared" si="2112"/>
        <v>14</v>
      </c>
      <c r="U275" s="977">
        <f t="shared" si="2113"/>
        <v>14</v>
      </c>
      <c r="V275" s="977">
        <f t="shared" si="2114"/>
        <v>14</v>
      </c>
      <c r="W275" s="977">
        <f t="shared" si="2115"/>
        <v>14</v>
      </c>
      <c r="X275" s="977">
        <f t="shared" si="2116"/>
        <v>14</v>
      </c>
      <c r="Y275" s="977">
        <f t="shared" si="2117"/>
        <v>14</v>
      </c>
      <c r="Z275" s="977">
        <f t="shared" si="2118"/>
        <v>14</v>
      </c>
      <c r="AA275" s="977">
        <f t="shared" si="2119"/>
        <v>14</v>
      </c>
      <c r="AB275" s="977">
        <f t="shared" si="2120"/>
        <v>14</v>
      </c>
      <c r="AC275" s="977">
        <f t="shared" si="2121"/>
        <v>14</v>
      </c>
    </row>
    <row r="276" spans="1:29">
      <c r="A276" s="975" t="s">
        <v>1172</v>
      </c>
      <c r="B276" s="976"/>
      <c r="C276" s="977"/>
      <c r="D276" s="978"/>
      <c r="E276" s="978"/>
      <c r="F276" s="978"/>
      <c r="G276" s="977"/>
      <c r="H276" s="977"/>
      <c r="I276" s="977">
        <v>0</v>
      </c>
      <c r="J276" s="977">
        <f>I276</f>
        <v>0</v>
      </c>
      <c r="K276" s="977">
        <f t="shared" si="2103"/>
        <v>0</v>
      </c>
      <c r="L276" s="977">
        <f t="shared" si="2104"/>
        <v>0</v>
      </c>
      <c r="M276" s="977">
        <f t="shared" si="2105"/>
        <v>0</v>
      </c>
      <c r="N276" s="977">
        <f t="shared" si="2106"/>
        <v>0</v>
      </c>
      <c r="O276" s="977">
        <f t="shared" si="2107"/>
        <v>0</v>
      </c>
      <c r="P276" s="977">
        <f t="shared" si="2108"/>
        <v>0</v>
      </c>
      <c r="Q276" s="977">
        <f t="shared" si="2109"/>
        <v>0</v>
      </c>
      <c r="R276" s="977">
        <f t="shared" si="2110"/>
        <v>0</v>
      </c>
      <c r="S276" s="977">
        <f t="shared" si="2111"/>
        <v>0</v>
      </c>
      <c r="T276" s="977">
        <f t="shared" si="2112"/>
        <v>0</v>
      </c>
      <c r="U276" s="977">
        <f t="shared" si="2113"/>
        <v>0</v>
      </c>
      <c r="V276" s="977">
        <f t="shared" si="2114"/>
        <v>0</v>
      </c>
      <c r="W276" s="977">
        <f t="shared" si="2115"/>
        <v>0</v>
      </c>
      <c r="X276" s="977">
        <f t="shared" si="2116"/>
        <v>0</v>
      </c>
      <c r="Y276" s="977">
        <f t="shared" si="2117"/>
        <v>0</v>
      </c>
      <c r="Z276" s="977">
        <f t="shared" si="2118"/>
        <v>0</v>
      </c>
      <c r="AA276" s="977">
        <f t="shared" si="2119"/>
        <v>0</v>
      </c>
      <c r="AB276" s="977">
        <f t="shared" si="2120"/>
        <v>0</v>
      </c>
      <c r="AC276" s="977">
        <f t="shared" si="2121"/>
        <v>0</v>
      </c>
    </row>
    <row r="277" spans="1:29">
      <c r="A277" s="975" t="s">
        <v>1033</v>
      </c>
      <c r="B277" s="976"/>
      <c r="C277" s="978">
        <f>C270*C269</f>
        <v>0</v>
      </c>
      <c r="D277" s="978">
        <f>C270*D269</f>
        <v>0</v>
      </c>
      <c r="E277" s="978">
        <f t="shared" ref="E277:V277" si="2122">D270*E269</f>
        <v>0</v>
      </c>
      <c r="F277" s="978">
        <f t="shared" si="2122"/>
        <v>0</v>
      </c>
      <c r="G277" s="978">
        <f t="shared" si="2122"/>
        <v>0</v>
      </c>
      <c r="H277" s="978">
        <f t="shared" si="2122"/>
        <v>0</v>
      </c>
      <c r="I277" s="978">
        <f t="shared" si="2122"/>
        <v>0</v>
      </c>
      <c r="J277" s="978">
        <f t="shared" si="2122"/>
        <v>0</v>
      </c>
      <c r="K277" s="978">
        <f t="shared" si="2122"/>
        <v>0</v>
      </c>
      <c r="L277" s="978">
        <f t="shared" si="2122"/>
        <v>0</v>
      </c>
      <c r="M277" s="978">
        <f t="shared" si="2122"/>
        <v>0</v>
      </c>
      <c r="N277" s="978">
        <f t="shared" si="2122"/>
        <v>0</v>
      </c>
      <c r="O277" s="978">
        <f t="shared" si="2122"/>
        <v>0</v>
      </c>
      <c r="P277" s="978">
        <f t="shared" si="2122"/>
        <v>0</v>
      </c>
      <c r="Q277" s="978">
        <f t="shared" si="2122"/>
        <v>0</v>
      </c>
      <c r="R277" s="978">
        <f t="shared" si="2122"/>
        <v>0</v>
      </c>
      <c r="S277" s="978">
        <f t="shared" si="2122"/>
        <v>0</v>
      </c>
      <c r="T277" s="978">
        <f t="shared" si="2122"/>
        <v>0</v>
      </c>
      <c r="U277" s="978">
        <f t="shared" si="2122"/>
        <v>0</v>
      </c>
      <c r="V277" s="978">
        <f t="shared" si="2122"/>
        <v>0</v>
      </c>
      <c r="W277" s="978">
        <f t="shared" ref="W277" si="2123">V270*W269</f>
        <v>0</v>
      </c>
      <c r="X277" s="978">
        <f t="shared" ref="X277" si="2124">W270*X269</f>
        <v>124.35551318276464</v>
      </c>
      <c r="Y277" s="978">
        <f t="shared" ref="Y277" si="2125">X270*Y269</f>
        <v>248.24959588989753</v>
      </c>
      <c r="Z277" s="978">
        <f t="shared" ref="Z277" si="2126">Y270*Z269</f>
        <v>371.6822481213984</v>
      </c>
      <c r="AA277" s="978">
        <f t="shared" ref="AA277" si="2127">Z270*AA269</f>
        <v>395.7227759018142</v>
      </c>
      <c r="AB277" s="978">
        <f t="shared" ref="AB277" si="2128">AA270*AB269</f>
        <v>617.16326115750553</v>
      </c>
      <c r="AC277" s="978">
        <f t="shared" ref="AC277" si="2129">AB270*AC269</f>
        <v>739.21162196211139</v>
      </c>
    </row>
    <row r="278" spans="1:29">
      <c r="A278" s="975" t="s">
        <v>1034</v>
      </c>
      <c r="B278" s="973"/>
      <c r="C278" s="979"/>
      <c r="D278" s="980">
        <f>D271*C269</f>
        <v>-23646.967441766628</v>
      </c>
      <c r="E278" s="980">
        <f t="shared" ref="E278" si="2130">E271*D269</f>
        <v>1805.5774511471554</v>
      </c>
      <c r="F278" s="980">
        <f t="shared" ref="F278" si="2131">F271*E269</f>
        <v>1802.3474378177316</v>
      </c>
      <c r="G278" s="980">
        <f t="shared" ref="G278" si="2132">G271*F269</f>
        <v>1799.1174244883091</v>
      </c>
      <c r="H278" s="980">
        <f t="shared" ref="H278" si="2133">H271*G269</f>
        <v>1436.7099289271093</v>
      </c>
      <c r="I278" s="980">
        <f t="shared" ref="I278" si="2134">I271*H269</f>
        <v>17376.501417209183</v>
      </c>
      <c r="J278" s="980">
        <f t="shared" ref="J278" si="2135">J271*I269</f>
        <v>1789.4273845000416</v>
      </c>
      <c r="K278" s="980">
        <f t="shared" ref="K278" si="2136">K271*J269</f>
        <v>1786.1973711706191</v>
      </c>
      <c r="L278" s="980">
        <f t="shared" ref="L278" si="2137">L271*K269</f>
        <v>32782.181407201933</v>
      </c>
      <c r="M278" s="980">
        <f t="shared" ref="M278" si="2138">M271*L269</f>
        <v>1423.7898756094196</v>
      </c>
      <c r="N278" s="980">
        <f t="shared" ref="N278" si="2139">N271*M269</f>
        <v>1776.5073311823519</v>
      </c>
      <c r="O278" s="980">
        <f t="shared" ref="O278" si="2140">O271*N269</f>
        <v>1773.2773178529294</v>
      </c>
      <c r="P278" s="980">
        <f t="shared" ref="P278" si="2141">P271*O269</f>
        <v>1770.0473045235069</v>
      </c>
      <c r="Q278" s="980">
        <f t="shared" ref="Q278" si="2142">Q271*P269</f>
        <v>1766.8172911940844</v>
      </c>
      <c r="R278" s="980">
        <f t="shared" ref="R278" si="2143">R271*Q269</f>
        <v>1410.8698222917296</v>
      </c>
      <c r="S278" s="980">
        <f t="shared" ref="S278" si="2144">S271*R269</f>
        <v>1760.3572645352397</v>
      </c>
      <c r="T278" s="980">
        <f t="shared" ref="T278" si="2145">T271*S269</f>
        <v>1757.1272512058169</v>
      </c>
      <c r="U278" s="980">
        <f t="shared" ref="U278" si="2146">U271*T269</f>
        <v>1753.8972378763945</v>
      </c>
      <c r="V278" s="980">
        <f t="shared" ref="V278" si="2147">V271*U269</f>
        <v>1750.667224546972</v>
      </c>
      <c r="W278" s="980">
        <f t="shared" ref="W278" si="2148">W271*V269</f>
        <v>1231847.7313423769</v>
      </c>
      <c r="X278" s="980">
        <f t="shared" ref="X278" si="2149">X271*W269</f>
        <v>1744.2071978881268</v>
      </c>
      <c r="Y278" s="980">
        <f t="shared" ref="Y278" si="2150">Y271*X269</f>
        <v>1740.9771845587049</v>
      </c>
      <c r="Z278" s="980">
        <f t="shared" ref="Z278" si="2151">Z271*Y269</f>
        <v>1737.7471712292827</v>
      </c>
      <c r="AA278" s="980">
        <f t="shared" ref="AA278" si="2152">AA271*Z269</f>
        <v>1734.5171578998591</v>
      </c>
      <c r="AB278" s="980">
        <f t="shared" ref="AB278" si="2153">AB271*AA269</f>
        <v>1385.0297156563497</v>
      </c>
      <c r="AC278" s="980">
        <f t="shared" ref="AC278" si="2154">AC271*AB269</f>
        <v>1728.0571312410152</v>
      </c>
    </row>
    <row r="279" spans="1:29">
      <c r="A279" s="975" t="s">
        <v>1035</v>
      </c>
      <c r="B279" s="973"/>
      <c r="C279" s="979"/>
      <c r="D279" s="979"/>
      <c r="E279" s="981">
        <f>E272*C269</f>
        <v>-23646.967441766628</v>
      </c>
      <c r="F279" s="981">
        <f t="shared" ref="F279" si="2155">F272*D269</f>
        <v>1805.5774511471554</v>
      </c>
      <c r="G279" s="981">
        <f t="shared" ref="G279" si="2156">G272*E269</f>
        <v>1802.3474378177316</v>
      </c>
      <c r="H279" s="981">
        <f t="shared" ref="H279" si="2157">H272*F269</f>
        <v>1799.1174244883091</v>
      </c>
      <c r="I279" s="981">
        <f t="shared" ref="I279" si="2158">I272*G269</f>
        <v>1436.7099289271093</v>
      </c>
      <c r="J279" s="981">
        <f t="shared" ref="J279" si="2159">J272*H269</f>
        <v>17376.501417209183</v>
      </c>
      <c r="K279" s="981">
        <f t="shared" ref="K279" si="2160">K272*I269</f>
        <v>1789.4273845000416</v>
      </c>
      <c r="L279" s="981">
        <f t="shared" ref="L279" si="2161">L272*J269</f>
        <v>1786.1973711706191</v>
      </c>
      <c r="M279" s="981">
        <f t="shared" ref="M279" si="2162">M272*K269</f>
        <v>32782.181407201933</v>
      </c>
      <c r="N279" s="981">
        <f t="shared" ref="N279" si="2163">N272*L269</f>
        <v>1423.7898756094196</v>
      </c>
      <c r="O279" s="981">
        <f t="shared" ref="O279" si="2164">O272*M269</f>
        <v>1776.5073311823519</v>
      </c>
      <c r="P279" s="981">
        <f t="shared" ref="P279" si="2165">P272*N269</f>
        <v>1773.2773178529294</v>
      </c>
      <c r="Q279" s="981">
        <f t="shared" ref="Q279" si="2166">Q272*O269</f>
        <v>1770.0473045235069</v>
      </c>
      <c r="R279" s="981">
        <f t="shared" ref="R279" si="2167">R272*P269</f>
        <v>1766.8172911940844</v>
      </c>
      <c r="S279" s="981">
        <f t="shared" ref="S279" si="2168">S272*Q269</f>
        <v>1410.8698222917296</v>
      </c>
      <c r="T279" s="981">
        <f t="shared" ref="T279" si="2169">T272*R269</f>
        <v>1760.3572645352397</v>
      </c>
      <c r="U279" s="981">
        <f t="shared" ref="U279" si="2170">U272*S269</f>
        <v>1757.1272512058169</v>
      </c>
      <c r="V279" s="981">
        <f t="shared" ref="V279" si="2171">V272*T269</f>
        <v>1753.8972378763945</v>
      </c>
      <c r="W279" s="981">
        <f t="shared" ref="W279" si="2172">W272*U269</f>
        <v>1750.667224546972</v>
      </c>
      <c r="X279" s="981">
        <f t="shared" ref="X279" si="2173">X272*V269</f>
        <v>1231847.7313423769</v>
      </c>
      <c r="Y279" s="981">
        <f t="shared" ref="Y279" si="2174">Y272*W269</f>
        <v>1744.2071978881268</v>
      </c>
      <c r="Z279" s="981">
        <f t="shared" ref="Z279" si="2175">Z272*X269</f>
        <v>1740.9771845587049</v>
      </c>
      <c r="AA279" s="981">
        <f t="shared" ref="AA279" si="2176">AA272*Y269</f>
        <v>1737.7471712292827</v>
      </c>
      <c r="AB279" s="981">
        <f t="shared" ref="AB279" si="2177">AB272*Z269</f>
        <v>1734.5171578998591</v>
      </c>
      <c r="AC279" s="981">
        <f t="shared" ref="AC279" si="2178">AC272*AA269</f>
        <v>1385.0297156563497</v>
      </c>
    </row>
    <row r="280" spans="1:29">
      <c r="A280" s="975" t="s">
        <v>1036</v>
      </c>
      <c r="B280" s="973"/>
      <c r="C280" s="979"/>
      <c r="D280" s="979"/>
      <c r="E280" s="979"/>
      <c r="F280" s="981">
        <f>F273*C269</f>
        <v>-23646.967441766628</v>
      </c>
      <c r="G280" s="981">
        <f t="shared" ref="G280" si="2179">G273*D269</f>
        <v>1805.5774511471554</v>
      </c>
      <c r="H280" s="981">
        <f t="shared" ref="H280" si="2180">H273*E269</f>
        <v>1802.3474378177316</v>
      </c>
      <c r="I280" s="981">
        <f t="shared" ref="I280" si="2181">I273*F269</f>
        <v>1799.1174244883091</v>
      </c>
      <c r="J280" s="981">
        <f t="shared" ref="J280" si="2182">J273*G269</f>
        <v>1436.7099289271093</v>
      </c>
      <c r="K280" s="981">
        <f t="shared" ref="K280" si="2183">K273*H269</f>
        <v>17376.501417209183</v>
      </c>
      <c r="L280" s="981">
        <f t="shared" ref="L280" si="2184">L273*I269</f>
        <v>1789.4273845000416</v>
      </c>
      <c r="M280" s="981">
        <f t="shared" ref="M280" si="2185">M273*J269</f>
        <v>1786.1973711706191</v>
      </c>
      <c r="N280" s="981">
        <f t="shared" ref="N280" si="2186">N273*K269</f>
        <v>32782.181407201933</v>
      </c>
      <c r="O280" s="981">
        <f t="shared" ref="O280" si="2187">O273*L269</f>
        <v>1423.7898756094196</v>
      </c>
      <c r="P280" s="981">
        <f t="shared" ref="P280" si="2188">P273*M269</f>
        <v>1776.5073311823519</v>
      </c>
      <c r="Q280" s="981">
        <f t="shared" ref="Q280" si="2189">Q273*N269</f>
        <v>1773.2773178529294</v>
      </c>
      <c r="R280" s="981">
        <f t="shared" ref="R280" si="2190">R273*O269</f>
        <v>1770.0473045235069</v>
      </c>
      <c r="S280" s="981">
        <f t="shared" ref="S280" si="2191">S273*P269</f>
        <v>1766.8172911940844</v>
      </c>
      <c r="T280" s="981">
        <f t="shared" ref="T280" si="2192">T273*Q269</f>
        <v>1410.8698222917296</v>
      </c>
      <c r="U280" s="981">
        <f t="shared" ref="U280" si="2193">U273*R269</f>
        <v>1760.3572645352397</v>
      </c>
      <c r="V280" s="981">
        <f t="shared" ref="V280" si="2194">V273*S269</f>
        <v>1757.1272512058169</v>
      </c>
      <c r="W280" s="981">
        <f t="shared" ref="W280" si="2195">W273*T269</f>
        <v>1753.8972378763945</v>
      </c>
      <c r="X280" s="981">
        <f t="shared" ref="X280" si="2196">X273*U269</f>
        <v>1750.667224546972</v>
      </c>
      <c r="Y280" s="981">
        <f t="shared" ref="Y280" si="2197">Y273*V269</f>
        <v>1231847.7313423769</v>
      </c>
      <c r="Z280" s="981">
        <f t="shared" ref="Z280" si="2198">Z273*W269</f>
        <v>1744.2071978881268</v>
      </c>
      <c r="AA280" s="981">
        <f t="shared" ref="AA280" si="2199">AA273*X269</f>
        <v>1740.9771845587049</v>
      </c>
      <c r="AB280" s="981">
        <f t="shared" ref="AB280" si="2200">AB273*Y269</f>
        <v>1737.7471712292827</v>
      </c>
      <c r="AC280" s="981">
        <f t="shared" ref="AC280" si="2201">AC273*Z269</f>
        <v>1734.5171578998591</v>
      </c>
    </row>
    <row r="281" spans="1:29">
      <c r="A281" s="975" t="s">
        <v>1037</v>
      </c>
      <c r="B281" s="973"/>
      <c r="C281" s="979"/>
      <c r="D281" s="979"/>
      <c r="E281" s="979"/>
      <c r="F281" s="979"/>
      <c r="G281" s="981">
        <f>G274*C269</f>
        <v>-23646.967441766628</v>
      </c>
      <c r="H281" s="981">
        <f t="shared" ref="H281" si="2202">H274*D269</f>
        <v>1805.5774511471554</v>
      </c>
      <c r="I281" s="981">
        <f t="shared" ref="I281" si="2203">I274*E269</f>
        <v>1802.3474378177316</v>
      </c>
      <c r="J281" s="981">
        <f t="shared" ref="J281" si="2204">J274*F269</f>
        <v>1799.1174244883091</v>
      </c>
      <c r="K281" s="981">
        <f t="shared" ref="K281" si="2205">K274*G269</f>
        <v>1436.7099289271093</v>
      </c>
      <c r="L281" s="981">
        <f t="shared" ref="L281" si="2206">L274*H269</f>
        <v>17376.501417209183</v>
      </c>
      <c r="M281" s="981">
        <f t="shared" ref="M281" si="2207">M274*I269</f>
        <v>1789.4273845000416</v>
      </c>
      <c r="N281" s="981">
        <f t="shared" ref="N281" si="2208">N274*J269</f>
        <v>1786.1973711706191</v>
      </c>
      <c r="O281" s="981">
        <f t="shared" ref="O281" si="2209">O274*K269</f>
        <v>32782.181407201933</v>
      </c>
      <c r="P281" s="981">
        <f t="shared" ref="P281" si="2210">P274*L269</f>
        <v>1423.7898756094196</v>
      </c>
      <c r="Q281" s="981">
        <f t="shared" ref="Q281" si="2211">Q274*M269</f>
        <v>1776.5073311823519</v>
      </c>
      <c r="R281" s="981">
        <f t="shared" ref="R281" si="2212">R274*N269</f>
        <v>1773.2773178529294</v>
      </c>
      <c r="S281" s="981">
        <f t="shared" ref="S281" si="2213">S274*O269</f>
        <v>1770.0473045235069</v>
      </c>
      <c r="T281" s="981">
        <f t="shared" ref="T281" si="2214">T274*P269</f>
        <v>1766.8172911940844</v>
      </c>
      <c r="U281" s="981">
        <f t="shared" ref="U281" si="2215">U274*Q269</f>
        <v>1410.8698222917296</v>
      </c>
      <c r="V281" s="981">
        <f t="shared" ref="V281" si="2216">V274*R269</f>
        <v>1760.3572645352397</v>
      </c>
      <c r="W281" s="981">
        <f t="shared" ref="W281" si="2217">W274*S269</f>
        <v>1757.1272512058169</v>
      </c>
      <c r="X281" s="981">
        <f t="shared" ref="X281" si="2218">X274*T269</f>
        <v>1753.8972378763945</v>
      </c>
      <c r="Y281" s="981">
        <f t="shared" ref="Y281" si="2219">Y274*U269</f>
        <v>1750.667224546972</v>
      </c>
      <c r="Z281" s="981">
        <f t="shared" ref="Z281" si="2220">Z274*V269</f>
        <v>1231847.7313423769</v>
      </c>
      <c r="AA281" s="981">
        <f t="shared" ref="AA281" si="2221">AA274*W269</f>
        <v>1744.2071978881268</v>
      </c>
      <c r="AB281" s="981">
        <f t="shared" ref="AB281" si="2222">AB274*X269</f>
        <v>1740.9771845587049</v>
      </c>
      <c r="AC281" s="981">
        <f t="shared" ref="AC281" si="2223">AC274*Y269</f>
        <v>1737.7471712292827</v>
      </c>
    </row>
    <row r="282" spans="1:29">
      <c r="A282" s="975" t="s">
        <v>1038</v>
      </c>
      <c r="B282" s="973"/>
      <c r="C282" s="979"/>
      <c r="D282" s="979"/>
      <c r="E282" s="979"/>
      <c r="F282" s="979"/>
      <c r="G282" s="981"/>
      <c r="H282" s="981">
        <f>H275*C269</f>
        <v>-23646.967441766628</v>
      </c>
      <c r="I282" s="981">
        <f t="shared" ref="I282" si="2224">I275*D269</f>
        <v>1805.5774511471554</v>
      </c>
      <c r="J282" s="981">
        <f t="shared" ref="J282" si="2225">J275*E269</f>
        <v>1802.3474378177316</v>
      </c>
      <c r="K282" s="981">
        <f t="shared" ref="K282" si="2226">K275*F269</f>
        <v>1799.1174244883091</v>
      </c>
      <c r="L282" s="981">
        <f t="shared" ref="L282" si="2227">L275*G269</f>
        <v>1436.7099289271093</v>
      </c>
      <c r="M282" s="981">
        <f t="shared" ref="M282" si="2228">M275*H269</f>
        <v>17376.501417209183</v>
      </c>
      <c r="N282" s="981">
        <f t="shared" ref="N282" si="2229">N275*I269</f>
        <v>1789.4273845000416</v>
      </c>
      <c r="O282" s="981">
        <f t="shared" ref="O282" si="2230">O275*J269</f>
        <v>1786.1973711706191</v>
      </c>
      <c r="P282" s="981">
        <f t="shared" ref="P282" si="2231">P275*K269</f>
        <v>32782.181407201933</v>
      </c>
      <c r="Q282" s="981">
        <f t="shared" ref="Q282" si="2232">Q275*L269</f>
        <v>1423.7898756094196</v>
      </c>
      <c r="R282" s="981">
        <f t="shared" ref="R282" si="2233">R275*M269</f>
        <v>1776.5073311823519</v>
      </c>
      <c r="S282" s="981">
        <f t="shared" ref="S282" si="2234">S275*N269</f>
        <v>1773.2773178529294</v>
      </c>
      <c r="T282" s="981">
        <f t="shared" ref="T282" si="2235">T275*O269</f>
        <v>1770.0473045235069</v>
      </c>
      <c r="U282" s="981">
        <f t="shared" ref="U282" si="2236">U275*P269</f>
        <v>1766.8172911940844</v>
      </c>
      <c r="V282" s="981">
        <f t="shared" ref="V282" si="2237">V275*Q269</f>
        <v>1410.8698222917296</v>
      </c>
      <c r="W282" s="981">
        <f t="shared" ref="W282" si="2238">W275*R269</f>
        <v>1760.3572645352397</v>
      </c>
      <c r="X282" s="981">
        <f t="shared" ref="X282" si="2239">X275*S269</f>
        <v>1757.1272512058169</v>
      </c>
      <c r="Y282" s="981">
        <f t="shared" ref="Y282" si="2240">Y275*T269</f>
        <v>1753.8972378763945</v>
      </c>
      <c r="Z282" s="981">
        <f t="shared" ref="Z282" si="2241">Z275*U269</f>
        <v>1750.667224546972</v>
      </c>
      <c r="AA282" s="981">
        <f t="shared" ref="AA282" si="2242">AA275*V269</f>
        <v>1231847.7313423769</v>
      </c>
      <c r="AB282" s="981">
        <f t="shared" ref="AB282" si="2243">AB275*W269</f>
        <v>1744.2071978881268</v>
      </c>
      <c r="AC282" s="981">
        <f t="shared" ref="AC282" si="2244">AC275*X269</f>
        <v>1740.9771845587049</v>
      </c>
    </row>
    <row r="283" spans="1:29">
      <c r="A283" s="975" t="s">
        <v>1039</v>
      </c>
      <c r="B283" s="973"/>
      <c r="C283" s="979"/>
      <c r="D283" s="979"/>
      <c r="E283" s="979"/>
      <c r="F283" s="979"/>
      <c r="G283" s="981"/>
      <c r="H283" s="981"/>
      <c r="I283" s="981">
        <f>I276*H269</f>
        <v>0</v>
      </c>
      <c r="J283" s="981">
        <f t="shared" ref="J283" si="2245">J276*I269</f>
        <v>0</v>
      </c>
      <c r="K283" s="981">
        <f t="shared" ref="K283" si="2246">K276*J269</f>
        <v>0</v>
      </c>
      <c r="L283" s="981">
        <f t="shared" ref="L283" si="2247">L276*K269</f>
        <v>0</v>
      </c>
      <c r="M283" s="981">
        <f t="shared" ref="M283" si="2248">M276*L269</f>
        <v>0</v>
      </c>
      <c r="N283" s="981">
        <f t="shared" ref="N283" si="2249">N276*M269</f>
        <v>0</v>
      </c>
      <c r="O283" s="981">
        <f t="shared" ref="O283" si="2250">O276*N269</f>
        <v>0</v>
      </c>
      <c r="P283" s="981">
        <f t="shared" ref="P283" si="2251">P276*O269</f>
        <v>0</v>
      </c>
      <c r="Q283" s="981">
        <f t="shared" ref="Q283" si="2252">Q276*P269</f>
        <v>0</v>
      </c>
      <c r="R283" s="981">
        <f t="shared" ref="R283" si="2253">R276*Q269</f>
        <v>0</v>
      </c>
      <c r="S283" s="981">
        <f t="shared" ref="S283" si="2254">S276*R269</f>
        <v>0</v>
      </c>
      <c r="T283" s="981">
        <f t="shared" ref="T283" si="2255">T276*S269</f>
        <v>0</v>
      </c>
      <c r="U283" s="981">
        <f t="shared" ref="U283" si="2256">U276*T269</f>
        <v>0</v>
      </c>
      <c r="V283" s="981">
        <f t="shared" ref="V283" si="2257">V276*U269</f>
        <v>0</v>
      </c>
      <c r="W283" s="981">
        <f t="shared" ref="W283" si="2258">W276*V269</f>
        <v>0</v>
      </c>
      <c r="X283" s="981">
        <f t="shared" ref="X283" si="2259">X276*W269</f>
        <v>0</v>
      </c>
      <c r="Y283" s="981">
        <f t="shared" ref="Y283" si="2260">Y276*X269</f>
        <v>0</v>
      </c>
      <c r="Z283" s="981">
        <f t="shared" ref="Z283" si="2261">Z276*Y269</f>
        <v>0</v>
      </c>
      <c r="AA283" s="981">
        <f t="shared" ref="AA283" si="2262">AA276*Z269</f>
        <v>0</v>
      </c>
      <c r="AB283" s="981">
        <f t="shared" ref="AB283" si="2263">AB276*AA269</f>
        <v>0</v>
      </c>
      <c r="AC283" s="981">
        <f t="shared" ref="AC283" si="2264">AC276*AB269</f>
        <v>0</v>
      </c>
    </row>
    <row r="284" spans="1:29" ht="15.75" thickBot="1">
      <c r="A284" s="982" t="s">
        <v>1174</v>
      </c>
      <c r="B284" s="983"/>
      <c r="C284" s="984">
        <f>SUM(C277:C283)</f>
        <v>0</v>
      </c>
      <c r="D284" s="984">
        <f t="shared" ref="D284:V284" si="2265">SUM(D277:D283)</f>
        <v>-23646.967441766628</v>
      </c>
      <c r="E284" s="984">
        <f t="shared" si="2265"/>
        <v>-21841.389990619471</v>
      </c>
      <c r="F284" s="984">
        <f t="shared" si="2265"/>
        <v>-20039.04255280174</v>
      </c>
      <c r="G284" s="984">
        <f t="shared" si="2265"/>
        <v>-18239.925128313433</v>
      </c>
      <c r="H284" s="984">
        <f t="shared" si="2265"/>
        <v>-16803.215199386323</v>
      </c>
      <c r="I284" s="984">
        <f t="shared" si="2265"/>
        <v>24220.253659589485</v>
      </c>
      <c r="J284" s="984">
        <f t="shared" si="2265"/>
        <v>24204.103592942374</v>
      </c>
      <c r="K284" s="984">
        <f t="shared" si="2265"/>
        <v>24187.953526295263</v>
      </c>
      <c r="L284" s="984">
        <f t="shared" si="2265"/>
        <v>55171.017509008881</v>
      </c>
      <c r="M284" s="984">
        <f t="shared" si="2265"/>
        <v>55158.097455691197</v>
      </c>
      <c r="N284" s="984">
        <f t="shared" si="2265"/>
        <v>39558.103369664364</v>
      </c>
      <c r="O284" s="984">
        <f t="shared" si="2265"/>
        <v>39541.953303017253</v>
      </c>
      <c r="P284" s="984">
        <f t="shared" si="2265"/>
        <v>39525.803236370142</v>
      </c>
      <c r="Q284" s="984">
        <f t="shared" si="2265"/>
        <v>8510.4391203622927</v>
      </c>
      <c r="R284" s="984">
        <f t="shared" si="2265"/>
        <v>8497.5190670446027</v>
      </c>
      <c r="S284" s="984">
        <f t="shared" si="2265"/>
        <v>8481.3690003974898</v>
      </c>
      <c r="T284" s="984">
        <f t="shared" si="2265"/>
        <v>8465.2189337503787</v>
      </c>
      <c r="U284" s="984">
        <f t="shared" si="2265"/>
        <v>8449.068867103264</v>
      </c>
      <c r="V284" s="984">
        <f t="shared" si="2265"/>
        <v>8432.9188004561529</v>
      </c>
      <c r="W284" s="984">
        <f t="shared" ref="W284:AC284" si="2266">SUM(W277:W283)</f>
        <v>1238869.7803205412</v>
      </c>
      <c r="X284" s="984">
        <f t="shared" si="2266"/>
        <v>1238977.985767077</v>
      </c>
      <c r="Y284" s="984">
        <f t="shared" si="2266"/>
        <v>1239085.7297831369</v>
      </c>
      <c r="Z284" s="984">
        <f t="shared" si="2266"/>
        <v>1239193.0123687214</v>
      </c>
      <c r="AA284" s="984">
        <f t="shared" si="2266"/>
        <v>1239200.9028298547</v>
      </c>
      <c r="AB284" s="984">
        <f t="shared" si="2266"/>
        <v>8959.6416883898273</v>
      </c>
      <c r="AC284" s="984">
        <f t="shared" si="2266"/>
        <v>9065.5399825473232</v>
      </c>
    </row>
    <row r="285" spans="1:29">
      <c r="A285" s="995"/>
      <c r="B285" s="973"/>
      <c r="C285" s="981"/>
      <c r="D285" s="981"/>
      <c r="E285" s="981"/>
      <c r="F285" s="981"/>
      <c r="G285" s="981"/>
      <c r="H285" s="981"/>
      <c r="I285" s="981"/>
      <c r="J285" s="981"/>
      <c r="K285" s="981"/>
      <c r="L285" s="981"/>
      <c r="M285" s="981"/>
      <c r="N285" s="981"/>
      <c r="O285" s="981"/>
      <c r="P285" s="981"/>
      <c r="Q285" s="981"/>
      <c r="R285" s="981"/>
      <c r="S285" s="981"/>
      <c r="T285" s="981"/>
      <c r="U285" s="981"/>
      <c r="V285" s="981"/>
      <c r="W285" s="981"/>
      <c r="X285" s="981"/>
      <c r="Y285" s="981"/>
      <c r="Z285" s="981"/>
      <c r="AA285" s="981"/>
      <c r="AB285" s="981"/>
      <c r="AC285" s="981"/>
    </row>
    <row r="286" spans="1:29" ht="15.75" thickBot="1">
      <c r="A286" s="1002" t="s">
        <v>1184</v>
      </c>
      <c r="B286" s="999"/>
      <c r="C286" s="1000">
        <f>C170+C189+C208+C227+C246+C265+C284</f>
        <v>0</v>
      </c>
      <c r="D286" s="1000">
        <f t="shared" ref="D286:V286" si="2267">D170+D189+D208+D227+D246+D265+D284</f>
        <v>-485084.97602534911</v>
      </c>
      <c r="E286" s="1000">
        <f t="shared" si="2267"/>
        <v>-582231.1175324982</v>
      </c>
      <c r="F286" s="1000">
        <f t="shared" si="2267"/>
        <v>-598419.99172346166</v>
      </c>
      <c r="G286" s="1000">
        <f t="shared" si="2267"/>
        <v>-603490.03033893183</v>
      </c>
      <c r="H286" s="1000">
        <f t="shared" si="2267"/>
        <v>-566428.54399562476</v>
      </c>
      <c r="I286" s="1000">
        <f t="shared" si="2267"/>
        <v>-17814.341945188222</v>
      </c>
      <c r="J286" s="1000">
        <f t="shared" si="2267"/>
        <v>364004.90350526955</v>
      </c>
      <c r="K286" s="1000">
        <f t="shared" si="2267"/>
        <v>735630.79285042861</v>
      </c>
      <c r="L286" s="1000">
        <f t="shared" si="2267"/>
        <v>1230975.2183275784</v>
      </c>
      <c r="M286" s="1000">
        <f t="shared" si="2267"/>
        <v>1631242.8038657168</v>
      </c>
      <c r="N286" s="1000">
        <f t="shared" si="2267"/>
        <v>2201850.537745812</v>
      </c>
      <c r="O286" s="1000">
        <f t="shared" si="2267"/>
        <v>2592031.2230548728</v>
      </c>
      <c r="P286" s="1000">
        <f t="shared" si="2267"/>
        <v>3157599.8164116312</v>
      </c>
      <c r="Q286" s="1000">
        <f t="shared" si="2267"/>
        <v>3628229.4919388518</v>
      </c>
      <c r="R286" s="1000">
        <f t="shared" si="2267"/>
        <v>3939264.6948889401</v>
      </c>
      <c r="S286" s="1000">
        <f t="shared" si="2267"/>
        <v>4345367.4073004331</v>
      </c>
      <c r="T286" s="1000">
        <f t="shared" si="2267"/>
        <v>4750190.4464145713</v>
      </c>
      <c r="U286" s="1000">
        <f t="shared" si="2267"/>
        <v>4948145.0563772498</v>
      </c>
      <c r="V286" s="1246">
        <f t="shared" si="2267"/>
        <v>5145330.836626404</v>
      </c>
      <c r="W286" s="1246">
        <f t="shared" ref="W286:AC286" si="2268">W170+W189+W208+W227+W246+W265+W284</f>
        <v>6532914.1786283078</v>
      </c>
      <c r="X286" s="1246">
        <f t="shared" si="2268"/>
        <v>6704581.7211783705</v>
      </c>
      <c r="Y286" s="1246">
        <f t="shared" si="2268"/>
        <v>6834034.0998742916</v>
      </c>
      <c r="Z286" s="1246">
        <f t="shared" si="2268"/>
        <v>6921425.0806587767</v>
      </c>
      <c r="AA286" s="1246">
        <f t="shared" si="2268"/>
        <v>6949049.8629270373</v>
      </c>
      <c r="AB286" s="1246">
        <f t="shared" si="2268"/>
        <v>5742882.8429422397</v>
      </c>
      <c r="AC286" s="1246">
        <f t="shared" si="2268"/>
        <v>5746529.0301790414</v>
      </c>
    </row>
    <row r="287" spans="1:29" ht="15.75" thickBot="1">
      <c r="A287" s="1003" t="s">
        <v>1185</v>
      </c>
      <c r="B287" s="1001"/>
      <c r="C287" s="1004">
        <f>C150+C286</f>
        <v>0</v>
      </c>
      <c r="D287" s="1004">
        <f t="shared" ref="D287:V287" si="2269">D150+D286</f>
        <v>-2782599.1748049115</v>
      </c>
      <c r="E287" s="1004">
        <f t="shared" si="2269"/>
        <v>-3825441.8375431453</v>
      </c>
      <c r="F287" s="1004">
        <f t="shared" si="2269"/>
        <v>-3888681.3139109402</v>
      </c>
      <c r="G287" s="1004">
        <f t="shared" si="2269"/>
        <v>-3940803.3389946697</v>
      </c>
      <c r="H287" s="1004">
        <f t="shared" si="2269"/>
        <v>-3454495.6530658146</v>
      </c>
      <c r="I287" s="1004">
        <f t="shared" si="2269"/>
        <v>155487.39976718242</v>
      </c>
      <c r="J287" s="1004">
        <f t="shared" si="2269"/>
        <v>5320825.6153908633</v>
      </c>
      <c r="K287" s="1004">
        <f t="shared" si="2269"/>
        <v>9923978.0213148594</v>
      </c>
      <c r="L287" s="1004">
        <f t="shared" si="2269"/>
        <v>14919329.884079991</v>
      </c>
      <c r="M287" s="1004">
        <f t="shared" si="2269"/>
        <v>19306603.052792504</v>
      </c>
      <c r="N287" s="1004">
        <f t="shared" si="2269"/>
        <v>24666429.182758085</v>
      </c>
      <c r="O287" s="1004">
        <f t="shared" si="2269"/>
        <v>26939687.840370737</v>
      </c>
      <c r="P287" s="1004">
        <f t="shared" si="2269"/>
        <v>31763124.861659855</v>
      </c>
      <c r="Q287" s="1004">
        <f t="shared" si="2269"/>
        <v>36213592.974810302</v>
      </c>
      <c r="R287" s="1004">
        <f t="shared" si="2269"/>
        <v>38817389.153046086</v>
      </c>
      <c r="S287" s="1004">
        <f t="shared" si="2269"/>
        <v>42084046.614640452</v>
      </c>
      <c r="T287" s="1004">
        <f t="shared" si="2269"/>
        <v>45171981.392500043</v>
      </c>
      <c r="U287" s="1004">
        <f t="shared" si="2269"/>
        <v>45321966.455043107</v>
      </c>
      <c r="V287" s="1247">
        <f t="shared" si="2269"/>
        <v>45471074.048891395</v>
      </c>
      <c r="W287" s="1247">
        <f t="shared" ref="W287:AC287" si="2270">W150+W286</f>
        <v>54642035.960046455</v>
      </c>
      <c r="X287" s="1247">
        <f t="shared" si="2270"/>
        <v>54781709.784041874</v>
      </c>
      <c r="Y287" s="1247">
        <f t="shared" si="2270"/>
        <v>54873131.732457221</v>
      </c>
      <c r="Z287" s="1247">
        <f t="shared" si="2270"/>
        <v>54916477.299031474</v>
      </c>
      <c r="AA287" s="1247">
        <f t="shared" si="2270"/>
        <v>54876204.844408579</v>
      </c>
      <c r="AB287" s="1247">
        <f t="shared" si="2270"/>
        <v>45825527.216284759</v>
      </c>
      <c r="AC287" s="1247">
        <f t="shared" si="2270"/>
        <v>45773079.90928781</v>
      </c>
    </row>
    <row r="288" spans="1:29" ht="15.75" thickBot="1">
      <c r="A288" s="985"/>
      <c r="B288" s="985"/>
      <c r="C288" s="986"/>
      <c r="D288" s="986"/>
      <c r="E288" s="986"/>
      <c r="F288" s="986"/>
      <c r="G288" s="986"/>
      <c r="H288" s="986"/>
      <c r="I288" s="986"/>
      <c r="J288" s="986"/>
      <c r="K288" s="986"/>
      <c r="L288" s="986"/>
      <c r="M288" s="986"/>
      <c r="N288" s="986"/>
      <c r="O288" s="986"/>
      <c r="P288" s="986"/>
      <c r="Q288" s="986"/>
      <c r="R288" s="986"/>
      <c r="S288" s="986"/>
      <c r="T288" s="986"/>
      <c r="U288" s="986"/>
      <c r="V288" s="986"/>
      <c r="W288" s="830"/>
    </row>
    <row r="289" spans="3:24" s="758" customFormat="1" ht="15.75" customHeight="1" thickBot="1">
      <c r="C289" s="1009" t="s">
        <v>1186</v>
      </c>
      <c r="D289" s="1506" t="s">
        <v>1104</v>
      </c>
      <c r="E289" s="1515"/>
      <c r="F289" s="1503" t="s">
        <v>1429</v>
      </c>
      <c r="G289" s="1507"/>
      <c r="H289" s="2"/>
      <c r="I289" s="2"/>
      <c r="J289" s="2"/>
      <c r="K289" s="2"/>
      <c r="L289" s="2"/>
      <c r="M289" s="2"/>
      <c r="N289" s="2"/>
      <c r="O289" s="2"/>
      <c r="P289" s="2"/>
      <c r="Q289" s="2"/>
      <c r="R289" s="2"/>
      <c r="S289" s="2"/>
      <c r="T289" s="2"/>
      <c r="U289" s="2"/>
      <c r="V289" s="2"/>
      <c r="W289" s="2"/>
      <c r="X289" s="2"/>
    </row>
    <row r="290" spans="3:24" s="758" customFormat="1" ht="12.75" thickBot="1">
      <c r="C290" s="885"/>
      <c r="D290" s="886" t="s">
        <v>351</v>
      </c>
      <c r="E290" s="886" t="s">
        <v>1105</v>
      </c>
      <c r="F290" s="886" t="s">
        <v>351</v>
      </c>
      <c r="G290" s="887" t="s">
        <v>1105</v>
      </c>
      <c r="H290" s="2"/>
      <c r="I290" s="2"/>
      <c r="J290" s="2"/>
      <c r="K290" s="2"/>
      <c r="L290" s="2"/>
      <c r="M290" s="2"/>
      <c r="N290" s="2"/>
      <c r="O290" s="2"/>
      <c r="P290" s="2"/>
      <c r="Q290" s="2"/>
      <c r="R290" s="2"/>
      <c r="S290" s="2"/>
      <c r="T290" s="2"/>
      <c r="U290" s="2"/>
      <c r="V290" s="2"/>
      <c r="W290" s="2"/>
      <c r="X290" s="2"/>
    </row>
    <row r="291" spans="3:24" s="758" customFormat="1" ht="12.75" thickBot="1">
      <c r="C291" s="1008" t="s">
        <v>1106</v>
      </c>
      <c r="D291" s="1005">
        <f>IRR(C287:L287)</f>
        <v>0.1049368523128722</v>
      </c>
      <c r="E291" s="1006">
        <f>NPV(0.06,C287:L287)</f>
        <v>3497924.4985713852</v>
      </c>
      <c r="F291" s="1005">
        <f>IRR(C287:AC287)</f>
        <v>0.3595700281796379</v>
      </c>
      <c r="G291" s="1007">
        <f>NPV(0.06,C287:AC287)</f>
        <v>235164065.67087027</v>
      </c>
      <c r="H291" s="2"/>
      <c r="I291" s="2"/>
      <c r="J291" s="2"/>
      <c r="K291" s="2"/>
      <c r="L291" s="2"/>
      <c r="M291" s="2"/>
      <c r="N291" s="2"/>
      <c r="O291" s="2"/>
      <c r="P291" s="2"/>
      <c r="Q291" s="2"/>
      <c r="R291" s="2"/>
      <c r="S291" s="2"/>
      <c r="T291" s="2"/>
      <c r="U291" s="2"/>
      <c r="V291" s="2"/>
      <c r="W291" s="2"/>
      <c r="X291" s="2"/>
    </row>
  </sheetData>
  <mergeCells count="31">
    <mergeCell ref="C5:D5"/>
    <mergeCell ref="A18:B18"/>
    <mergeCell ref="A37:B37"/>
    <mergeCell ref="A56:B56"/>
    <mergeCell ref="A75:B75"/>
    <mergeCell ref="A113:B113"/>
    <mergeCell ref="A132:B132"/>
    <mergeCell ref="A36:V36"/>
    <mergeCell ref="A55:V55"/>
    <mergeCell ref="A74:V74"/>
    <mergeCell ref="A93:V93"/>
    <mergeCell ref="A112:V112"/>
    <mergeCell ref="A131:V131"/>
    <mergeCell ref="A94:B94"/>
    <mergeCell ref="A248:V248"/>
    <mergeCell ref="A152:V152"/>
    <mergeCell ref="A153:V153"/>
    <mergeCell ref="A154:B154"/>
    <mergeCell ref="A172:V172"/>
    <mergeCell ref="A173:B173"/>
    <mergeCell ref="A191:V191"/>
    <mergeCell ref="A192:B192"/>
    <mergeCell ref="A210:V210"/>
    <mergeCell ref="A211:B211"/>
    <mergeCell ref="A229:V229"/>
    <mergeCell ref="A230:B230"/>
    <mergeCell ref="F289:G289"/>
    <mergeCell ref="D289:E289"/>
    <mergeCell ref="A249:B249"/>
    <mergeCell ref="A267:V267"/>
    <mergeCell ref="A268:B268"/>
  </mergeCells>
  <hyperlinks>
    <hyperlink ref="Q1" location="ToC!A1" display="Table of Content" xr:uid="{00000000-0004-0000-2A00-000000000000}"/>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B1:AH12"/>
  <sheetViews>
    <sheetView topLeftCell="D7" zoomScale="70" zoomScaleNormal="70" workbookViewId="0">
      <selection activeCell="X8" sqref="X8"/>
    </sheetView>
  </sheetViews>
  <sheetFormatPr defaultRowHeight="15"/>
  <cols>
    <col min="2" max="2" width="80.5703125" customWidth="1"/>
    <col min="3" max="3" width="10.5703125" customWidth="1"/>
    <col min="4" max="4" width="75.28515625" customWidth="1"/>
  </cols>
  <sheetData>
    <row r="1" spans="2:34">
      <c r="C1" s="1130" t="s">
        <v>1284</v>
      </c>
      <c r="D1" s="1110" t="s">
        <v>1055</v>
      </c>
    </row>
    <row r="2" spans="2:34" ht="18.75" customHeight="1">
      <c r="B2" s="1139" t="s">
        <v>1285</v>
      </c>
    </row>
    <row r="3" spans="2:34" ht="15.75" thickBot="1"/>
    <row r="4" spans="2:34" ht="25.5">
      <c r="B4" s="1132" t="s">
        <v>1286</v>
      </c>
      <c r="C4" s="1133" t="s">
        <v>1288</v>
      </c>
      <c r="D4" s="1134" t="s">
        <v>1287</v>
      </c>
    </row>
    <row r="5" spans="2:34" ht="306">
      <c r="B5" s="1135" t="s">
        <v>1282</v>
      </c>
      <c r="C5" s="1131" t="s">
        <v>1288</v>
      </c>
      <c r="D5" s="1136" t="s">
        <v>1292</v>
      </c>
    </row>
    <row r="6" spans="2:34" ht="204">
      <c r="B6" s="1137" t="s">
        <v>1290</v>
      </c>
      <c r="C6" s="1527" t="s">
        <v>1288</v>
      </c>
      <c r="D6" s="1530" t="s">
        <v>1293</v>
      </c>
    </row>
    <row r="7" spans="2:34" ht="229.5">
      <c r="B7" s="1140" t="s">
        <v>1291</v>
      </c>
      <c r="C7" s="1528"/>
      <c r="D7" s="1531"/>
    </row>
    <row r="8" spans="2:34" ht="255.75" thickBot="1">
      <c r="B8" s="1138" t="s">
        <v>1289</v>
      </c>
      <c r="C8" s="1529"/>
      <c r="D8" s="1532"/>
    </row>
    <row r="9" spans="2:34" ht="18.75" thickBot="1">
      <c r="E9" s="1143">
        <v>2022</v>
      </c>
      <c r="F9" s="1144">
        <v>2023</v>
      </c>
      <c r="G9" s="1144">
        <v>2024</v>
      </c>
      <c r="H9" s="1144">
        <v>2025</v>
      </c>
      <c r="I9" s="1144">
        <v>2026</v>
      </c>
      <c r="J9" s="1144">
        <v>2027</v>
      </c>
      <c r="K9" s="1144">
        <v>2028</v>
      </c>
      <c r="L9" s="1144">
        <v>2029</v>
      </c>
      <c r="M9" s="1144">
        <v>2030</v>
      </c>
      <c r="N9" s="1144">
        <v>2031</v>
      </c>
      <c r="O9" s="1144">
        <v>2032</v>
      </c>
      <c r="P9" s="1144">
        <v>2033</v>
      </c>
      <c r="Q9" s="1144">
        <v>2034</v>
      </c>
      <c r="R9" s="1144">
        <v>2035</v>
      </c>
      <c r="S9" s="1144">
        <v>2036</v>
      </c>
      <c r="T9" s="1144">
        <v>2037</v>
      </c>
      <c r="U9" s="1144">
        <v>2038</v>
      </c>
      <c r="V9" s="1144">
        <v>2039</v>
      </c>
      <c r="W9" s="1144">
        <v>2040</v>
      </c>
      <c r="X9" s="1144">
        <v>2041</v>
      </c>
      <c r="Y9" s="1144">
        <v>2042</v>
      </c>
      <c r="Z9" s="1144">
        <v>2043</v>
      </c>
      <c r="AA9" s="1144">
        <v>2044</v>
      </c>
      <c r="AB9" s="1144">
        <v>2045</v>
      </c>
      <c r="AC9" s="1144">
        <v>2046</v>
      </c>
      <c r="AD9" s="1144">
        <v>2047</v>
      </c>
      <c r="AE9" s="1144">
        <v>2048</v>
      </c>
      <c r="AF9" s="1144">
        <v>2049</v>
      </c>
      <c r="AG9" s="1145">
        <v>2050</v>
      </c>
    </row>
    <row r="10" spans="2:34" ht="18">
      <c r="D10" s="1152" t="s">
        <v>1295</v>
      </c>
      <c r="E10" s="1146">
        <v>1</v>
      </c>
      <c r="F10" s="1147">
        <v>0.99821428571428572</v>
      </c>
      <c r="G10" s="1147">
        <v>0.99642857142857144</v>
      </c>
      <c r="H10" s="1147">
        <v>0.99464285714285716</v>
      </c>
      <c r="I10" s="1147">
        <v>0.99285714285714288</v>
      </c>
      <c r="J10" s="1147">
        <v>0.9910714285714286</v>
      </c>
      <c r="K10" s="1147">
        <v>0.98928571428571421</v>
      </c>
      <c r="L10" s="1147">
        <v>0.98749999999999993</v>
      </c>
      <c r="M10" s="1147">
        <v>0.98571428571428565</v>
      </c>
      <c r="N10" s="1147">
        <v>0.98392857142857137</v>
      </c>
      <c r="O10" s="1147">
        <v>0.9821428571428571</v>
      </c>
      <c r="P10" s="1147">
        <v>0.98035714285714282</v>
      </c>
      <c r="Q10" s="1147">
        <v>0.97857142857142854</v>
      </c>
      <c r="R10" s="1147">
        <v>0.97678571428571426</v>
      </c>
      <c r="S10" s="1147">
        <v>0.97499999999999998</v>
      </c>
      <c r="T10" s="1147">
        <v>0.9732142857142857</v>
      </c>
      <c r="U10" s="1147">
        <v>0.97142857142857131</v>
      </c>
      <c r="V10" s="1147">
        <v>0.96964285714285703</v>
      </c>
      <c r="W10" s="1147">
        <v>0.96785714285714275</v>
      </c>
      <c r="X10" s="1147">
        <v>0.96607142857142847</v>
      </c>
      <c r="Y10" s="1147">
        <v>0.96428571428571397</v>
      </c>
      <c r="Z10" s="1147">
        <v>0.96250000000000002</v>
      </c>
      <c r="AA10" s="1147">
        <v>0.96071428571428596</v>
      </c>
      <c r="AB10" s="1147">
        <v>0.95892857142857102</v>
      </c>
      <c r="AC10" s="1147">
        <v>0.95714285714285696</v>
      </c>
      <c r="AD10" s="1147">
        <v>0.95535714285714302</v>
      </c>
      <c r="AE10" s="1147">
        <v>0.95357142857142896</v>
      </c>
      <c r="AF10" s="1147">
        <v>0.95178571428571401</v>
      </c>
      <c r="AG10" s="1148">
        <v>0.95</v>
      </c>
    </row>
    <row r="11" spans="2:34" ht="18">
      <c r="B11" s="809"/>
      <c r="C11" s="809"/>
      <c r="D11" s="1153" t="s">
        <v>1296</v>
      </c>
      <c r="E11" s="1146">
        <v>1</v>
      </c>
      <c r="F11" s="1147">
        <v>1</v>
      </c>
      <c r="G11" s="1147">
        <v>1</v>
      </c>
      <c r="H11" s="1147">
        <v>1</v>
      </c>
      <c r="I11" s="1147">
        <v>0.8</v>
      </c>
      <c r="J11" s="1147">
        <v>1</v>
      </c>
      <c r="K11" s="1147">
        <v>1</v>
      </c>
      <c r="L11" s="1147">
        <v>1</v>
      </c>
      <c r="M11" s="1147">
        <v>1</v>
      </c>
      <c r="N11" s="1147">
        <v>0.8</v>
      </c>
      <c r="O11" s="1147">
        <v>1</v>
      </c>
      <c r="P11" s="1147">
        <v>1</v>
      </c>
      <c r="Q11" s="1147">
        <v>1</v>
      </c>
      <c r="R11" s="1147">
        <v>1</v>
      </c>
      <c r="S11" s="1147">
        <v>0.8</v>
      </c>
      <c r="T11" s="1147">
        <v>1</v>
      </c>
      <c r="U11" s="1147">
        <v>1</v>
      </c>
      <c r="V11" s="1147">
        <v>1</v>
      </c>
      <c r="W11" s="1147">
        <v>1</v>
      </c>
      <c r="X11" s="1147">
        <v>0.8</v>
      </c>
      <c r="Y11" s="1147">
        <v>1</v>
      </c>
      <c r="Z11" s="1147">
        <v>1</v>
      </c>
      <c r="AA11" s="1147">
        <v>1</v>
      </c>
      <c r="AB11" s="1147">
        <v>1</v>
      </c>
      <c r="AC11" s="1147">
        <v>0.8</v>
      </c>
      <c r="AD11" s="1147">
        <v>1</v>
      </c>
      <c r="AE11" s="1147">
        <v>1</v>
      </c>
      <c r="AF11" s="1147">
        <v>1</v>
      </c>
      <c r="AG11" s="1148">
        <v>1</v>
      </c>
      <c r="AH11" s="1142"/>
    </row>
    <row r="12" spans="2:34" ht="18.75" thickBot="1">
      <c r="D12" s="1154" t="s">
        <v>1297</v>
      </c>
      <c r="E12" s="1149">
        <f t="shared" ref="E12:X12" si="0">E10*E11</f>
        <v>1</v>
      </c>
      <c r="F12" s="1150">
        <f t="shared" si="0"/>
        <v>0.99821428571428572</v>
      </c>
      <c r="G12" s="1150">
        <f t="shared" si="0"/>
        <v>0.99642857142857144</v>
      </c>
      <c r="H12" s="1150">
        <f t="shared" si="0"/>
        <v>0.99464285714285716</v>
      </c>
      <c r="I12" s="1150">
        <f t="shared" si="0"/>
        <v>0.79428571428571437</v>
      </c>
      <c r="J12" s="1150">
        <f t="shared" si="0"/>
        <v>0.9910714285714286</v>
      </c>
      <c r="K12" s="1150">
        <f t="shared" si="0"/>
        <v>0.98928571428571421</v>
      </c>
      <c r="L12" s="1150">
        <f t="shared" si="0"/>
        <v>0.98749999999999993</v>
      </c>
      <c r="M12" s="1150">
        <f t="shared" si="0"/>
        <v>0.98571428571428565</v>
      </c>
      <c r="N12" s="1150">
        <f t="shared" si="0"/>
        <v>0.78714285714285714</v>
      </c>
      <c r="O12" s="1150">
        <f t="shared" si="0"/>
        <v>0.9821428571428571</v>
      </c>
      <c r="P12" s="1150">
        <f t="shared" si="0"/>
        <v>0.98035714285714282</v>
      </c>
      <c r="Q12" s="1150">
        <f t="shared" si="0"/>
        <v>0.97857142857142854</v>
      </c>
      <c r="R12" s="1150">
        <f t="shared" si="0"/>
        <v>0.97678571428571426</v>
      </c>
      <c r="S12" s="1150">
        <f t="shared" si="0"/>
        <v>0.78</v>
      </c>
      <c r="T12" s="1150">
        <f t="shared" si="0"/>
        <v>0.9732142857142857</v>
      </c>
      <c r="U12" s="1150">
        <f t="shared" si="0"/>
        <v>0.97142857142857131</v>
      </c>
      <c r="V12" s="1150">
        <f t="shared" si="0"/>
        <v>0.96964285714285703</v>
      </c>
      <c r="W12" s="1150">
        <f t="shared" si="0"/>
        <v>0.96785714285714275</v>
      </c>
      <c r="X12" s="1150">
        <f t="shared" si="0"/>
        <v>0.7728571428571428</v>
      </c>
      <c r="Y12" s="1150">
        <f t="shared" ref="Y12:AG12" si="1">Y10*Y11</f>
        <v>0.96428571428571397</v>
      </c>
      <c r="Z12" s="1150">
        <f t="shared" si="1"/>
        <v>0.96250000000000002</v>
      </c>
      <c r="AA12" s="1150">
        <f t="shared" si="1"/>
        <v>0.96071428571428596</v>
      </c>
      <c r="AB12" s="1150">
        <f t="shared" si="1"/>
        <v>0.95892857142857102</v>
      </c>
      <c r="AC12" s="1150">
        <f t="shared" si="1"/>
        <v>0.76571428571428557</v>
      </c>
      <c r="AD12" s="1150">
        <f t="shared" si="1"/>
        <v>0.95535714285714302</v>
      </c>
      <c r="AE12" s="1150">
        <f t="shared" si="1"/>
        <v>0.95357142857142896</v>
      </c>
      <c r="AF12" s="1150">
        <f t="shared" si="1"/>
        <v>0.95178571428571401</v>
      </c>
      <c r="AG12" s="1151">
        <f t="shared" si="1"/>
        <v>0.95</v>
      </c>
    </row>
  </sheetData>
  <mergeCells count="2">
    <mergeCell ref="C6:C8"/>
    <mergeCell ref="D6:D8"/>
  </mergeCells>
  <hyperlinks>
    <hyperlink ref="D1" location="ToC!A1" display="Table of Content" xr:uid="{00000000-0004-0000-2B00-000000000000}"/>
  </hyperlink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theme="5"/>
  </sheetPr>
  <dimension ref="A1:AE916"/>
  <sheetViews>
    <sheetView topLeftCell="A96" zoomScale="85" zoomScaleNormal="85" workbookViewId="0">
      <selection activeCell="G121" sqref="G121"/>
    </sheetView>
  </sheetViews>
  <sheetFormatPr defaultColWidth="14.42578125" defaultRowHeight="11.25"/>
  <cols>
    <col min="1" max="1" width="44" style="701" customWidth="1"/>
    <col min="2" max="2" width="10.5703125" style="701" customWidth="1"/>
    <col min="3" max="3" width="17.28515625" style="701" customWidth="1"/>
    <col min="4" max="4" width="7.7109375" style="701" bestFit="1" customWidth="1"/>
    <col min="5" max="5" width="12.42578125" style="701" bestFit="1" customWidth="1"/>
    <col min="6" max="6" width="10.28515625" style="701" bestFit="1" customWidth="1"/>
    <col min="7" max="7" width="17.5703125" style="701" customWidth="1"/>
    <col min="8" max="10" width="9.28515625" style="701" bestFit="1" customWidth="1"/>
    <col min="11" max="11" width="15.42578125" style="701" customWidth="1"/>
    <col min="12" max="19" width="9.28515625" style="701" bestFit="1" customWidth="1"/>
    <col min="20" max="23" width="8" style="701" customWidth="1"/>
    <col min="24" max="24" width="6" style="701" bestFit="1" customWidth="1"/>
    <col min="25" max="28" width="6.85546875" style="701" bestFit="1" customWidth="1"/>
    <col min="29" max="29" width="6" style="701" bestFit="1" customWidth="1"/>
    <col min="30" max="31" width="6.85546875" style="701" bestFit="1" customWidth="1"/>
    <col min="32" max="16384" width="14.42578125" style="701"/>
  </cols>
  <sheetData>
    <row r="1" spans="1:31" ht="12" customHeight="1">
      <c r="A1" s="697" t="s">
        <v>1433</v>
      </c>
      <c r="B1" s="698"/>
      <c r="C1" s="698"/>
      <c r="D1" s="698"/>
      <c r="E1" s="699"/>
      <c r="F1" s="698"/>
      <c r="G1" s="698"/>
      <c r="H1" s="698"/>
      <c r="I1" s="698"/>
      <c r="J1" s="698"/>
      <c r="K1" s="698"/>
      <c r="L1" s="700"/>
      <c r="M1" s="698"/>
      <c r="N1" s="698"/>
      <c r="O1" s="698"/>
      <c r="P1" s="698"/>
      <c r="Q1" s="698"/>
      <c r="R1" s="698"/>
      <c r="S1" s="698"/>
      <c r="T1" s="698"/>
      <c r="U1" s="698"/>
      <c r="V1" s="1109" t="s">
        <v>1274</v>
      </c>
      <c r="W1" s="1110" t="s">
        <v>1055</v>
      </c>
      <c r="X1" s="698"/>
      <c r="Y1" s="698"/>
      <c r="Z1" s="698"/>
    </row>
    <row r="2" spans="1:31" ht="12" customHeight="1">
      <c r="A2" s="697" t="s">
        <v>198</v>
      </c>
      <c r="B2" s="698"/>
      <c r="C2" s="698"/>
      <c r="D2" s="698"/>
      <c r="E2" s="698"/>
      <c r="F2" s="698"/>
      <c r="G2" s="698"/>
      <c r="H2" s="698"/>
      <c r="I2" s="698"/>
      <c r="J2" s="698"/>
      <c r="K2" s="698"/>
      <c r="L2" s="700"/>
      <c r="M2" s="698"/>
      <c r="N2" s="698"/>
      <c r="O2" s="698"/>
      <c r="P2" s="698"/>
      <c r="Q2" s="698"/>
      <c r="R2" s="698"/>
      <c r="S2" s="698"/>
      <c r="T2" s="698"/>
      <c r="U2" s="698"/>
      <c r="V2" s="698"/>
      <c r="W2" s="698"/>
      <c r="X2" s="698"/>
      <c r="Y2" s="698"/>
      <c r="Z2" s="698"/>
    </row>
    <row r="3" spans="1:31" ht="12" customHeight="1" thickBot="1">
      <c r="A3" s="251" t="s">
        <v>1431</v>
      </c>
      <c r="B3" s="698"/>
      <c r="C3" s="698"/>
      <c r="D3" s="698"/>
      <c r="E3" s="698"/>
      <c r="F3" s="698"/>
      <c r="G3" s="698"/>
      <c r="H3" s="698"/>
      <c r="I3" s="698"/>
      <c r="J3" s="698"/>
      <c r="K3" s="698"/>
      <c r="L3" s="700"/>
      <c r="M3" s="698"/>
      <c r="N3" s="698"/>
      <c r="O3" s="698"/>
      <c r="P3" s="698"/>
      <c r="Q3" s="698"/>
      <c r="R3" s="698"/>
      <c r="S3" s="698"/>
      <c r="T3" s="698"/>
      <c r="U3" s="698"/>
      <c r="V3" s="698"/>
      <c r="W3" s="698"/>
      <c r="X3" s="698"/>
      <c r="Y3" s="698"/>
      <c r="Z3" s="698"/>
    </row>
    <row r="4" spans="1:31" ht="12" customHeight="1">
      <c r="A4" s="697" t="s">
        <v>1020</v>
      </c>
      <c r="B4" s="698"/>
      <c r="C4" s="698"/>
      <c r="D4" s="698"/>
      <c r="E4" s="698"/>
      <c r="F4" s="923" t="s">
        <v>450</v>
      </c>
      <c r="G4" s="1032"/>
      <c r="H4" s="925" t="s">
        <v>5</v>
      </c>
      <c r="I4" s="926" t="s">
        <v>353</v>
      </c>
      <c r="J4" s="702"/>
      <c r="K4" s="702"/>
      <c r="L4" s="702"/>
      <c r="M4" s="702"/>
      <c r="N4" s="702"/>
      <c r="O4" s="702"/>
      <c r="P4" s="702"/>
      <c r="Q4" s="702"/>
      <c r="R4" s="702"/>
      <c r="S4" s="702"/>
      <c r="T4" s="698"/>
      <c r="U4" s="698"/>
      <c r="V4" s="698"/>
      <c r="W4" s="698"/>
      <c r="X4" s="698"/>
      <c r="Y4" s="698"/>
      <c r="Z4" s="698"/>
    </row>
    <row r="5" spans="1:31" ht="12" customHeight="1">
      <c r="A5" s="702"/>
      <c r="B5" s="702"/>
      <c r="C5" s="702"/>
      <c r="D5" s="702"/>
      <c r="E5" s="702"/>
      <c r="F5" s="927" t="s">
        <v>1198</v>
      </c>
      <c r="G5" s="695"/>
      <c r="H5" s="695" t="s">
        <v>22</v>
      </c>
      <c r="I5" s="928">
        <v>220</v>
      </c>
      <c r="J5" s="702"/>
      <c r="K5" s="702"/>
      <c r="L5" s="702"/>
      <c r="M5" s="702"/>
      <c r="N5" s="702"/>
      <c r="O5" s="702"/>
      <c r="P5" s="702"/>
      <c r="Q5" s="702"/>
      <c r="R5" s="702"/>
      <c r="S5" s="702"/>
      <c r="T5" s="698"/>
      <c r="U5" s="698"/>
      <c r="V5" s="698"/>
      <c r="W5" s="698"/>
      <c r="X5" s="698"/>
      <c r="Y5" s="698"/>
      <c r="Z5" s="698"/>
    </row>
    <row r="6" spans="1:31" ht="12" customHeight="1" thickBot="1">
      <c r="A6" s="702"/>
      <c r="B6" s="702"/>
      <c r="C6" s="702"/>
      <c r="D6" s="702"/>
      <c r="E6" s="702"/>
      <c r="F6" s="929" t="s">
        <v>1199</v>
      </c>
      <c r="G6" s="930"/>
      <c r="H6" s="930" t="s">
        <v>22</v>
      </c>
      <c r="I6" s="931">
        <v>30</v>
      </c>
      <c r="J6" s="702"/>
      <c r="K6" s="702"/>
      <c r="L6" s="702"/>
      <c r="M6" s="702"/>
      <c r="N6" s="702"/>
      <c r="O6" s="702"/>
      <c r="P6" s="702"/>
      <c r="Q6" s="702"/>
      <c r="R6" s="702"/>
      <c r="S6" s="702"/>
      <c r="T6" s="698"/>
      <c r="U6" s="698"/>
      <c r="V6" s="698"/>
      <c r="W6" s="698"/>
      <c r="X6" s="698"/>
      <c r="Y6" s="698"/>
      <c r="Z6" s="698"/>
    </row>
    <row r="7" spans="1:31" ht="12" customHeight="1">
      <c r="A7" s="702"/>
      <c r="B7" s="702"/>
      <c r="C7" s="702"/>
      <c r="D7" s="702"/>
      <c r="E7" s="702"/>
      <c r="F7" s="695"/>
      <c r="G7" s="695"/>
      <c r="H7" s="695"/>
      <c r="I7" s="695"/>
      <c r="J7" s="702"/>
      <c r="K7" s="702"/>
      <c r="L7" s="702"/>
      <c r="M7" s="702"/>
      <c r="N7" s="702"/>
      <c r="O7" s="702"/>
      <c r="P7" s="702"/>
      <c r="Q7" s="702"/>
      <c r="R7" s="702"/>
      <c r="S7" s="702"/>
      <c r="T7" s="698"/>
      <c r="U7" s="698"/>
      <c r="V7" s="698"/>
      <c r="W7" s="698"/>
      <c r="X7" s="698"/>
      <c r="Y7" s="698"/>
      <c r="Z7" s="698"/>
    </row>
    <row r="8" spans="1:31" ht="12" customHeight="1" thickBot="1">
      <c r="A8" s="702"/>
      <c r="B8" s="702"/>
      <c r="C8" s="695" t="s">
        <v>1298</v>
      </c>
      <c r="D8" s="2"/>
      <c r="E8" s="238">
        <f>'Climate scenario'!E12</f>
        <v>1</v>
      </c>
      <c r="F8" s="238">
        <f>'Climate scenario'!F12</f>
        <v>0.99821428571428572</v>
      </c>
      <c r="G8" s="238">
        <f>'Climate scenario'!G12</f>
        <v>0.99642857142857144</v>
      </c>
      <c r="H8" s="238">
        <f>'Climate scenario'!H12</f>
        <v>0.99464285714285716</v>
      </c>
      <c r="I8" s="238">
        <f>'Climate scenario'!I12</f>
        <v>0.79428571428571437</v>
      </c>
      <c r="J8" s="238">
        <f>'Climate scenario'!J12</f>
        <v>0.9910714285714286</v>
      </c>
      <c r="K8" s="238">
        <f>'Climate scenario'!K12</f>
        <v>0.98928571428571421</v>
      </c>
      <c r="L8" s="238">
        <f>'Climate scenario'!L12</f>
        <v>0.98749999999999993</v>
      </c>
      <c r="M8" s="238">
        <f>'Climate scenario'!M12</f>
        <v>0.98571428571428565</v>
      </c>
      <c r="N8" s="238">
        <f>'Climate scenario'!N12</f>
        <v>0.78714285714285714</v>
      </c>
      <c r="O8" s="238">
        <f>'Climate scenario'!O12</f>
        <v>0.9821428571428571</v>
      </c>
      <c r="P8" s="238">
        <f>'Climate scenario'!P12</f>
        <v>0.98035714285714282</v>
      </c>
      <c r="Q8" s="238">
        <f>'Climate scenario'!Q12</f>
        <v>0.97857142857142854</v>
      </c>
      <c r="R8" s="238">
        <f>'Climate scenario'!R12</f>
        <v>0.97678571428571426</v>
      </c>
      <c r="S8" s="238">
        <f>'Climate scenario'!S12</f>
        <v>0.78</v>
      </c>
      <c r="T8" s="238">
        <f>'Climate scenario'!T12</f>
        <v>0.9732142857142857</v>
      </c>
      <c r="U8" s="238">
        <f>'Climate scenario'!U12</f>
        <v>0.97142857142857131</v>
      </c>
      <c r="V8" s="238">
        <f>'Climate scenario'!V12</f>
        <v>0.96964285714285703</v>
      </c>
      <c r="W8" s="238">
        <f>'Climate scenario'!W12</f>
        <v>0.96785714285714275</v>
      </c>
      <c r="X8" s="238">
        <f>'Climate scenario'!X12</f>
        <v>0.7728571428571428</v>
      </c>
      <c r="Y8" s="238">
        <f>'Climate scenario'!Y12</f>
        <v>0.96428571428571397</v>
      </c>
      <c r="Z8" s="238">
        <f>'Climate scenario'!Z12</f>
        <v>0.96250000000000002</v>
      </c>
      <c r="AA8" s="238">
        <f>'Climate scenario'!AA12</f>
        <v>0.96071428571428596</v>
      </c>
      <c r="AB8" s="238">
        <f>'Climate scenario'!AB12</f>
        <v>0.95892857142857102</v>
      </c>
      <c r="AC8" s="238">
        <f>'Climate scenario'!AC12</f>
        <v>0.76571428571428557</v>
      </c>
      <c r="AD8" s="238">
        <f>'Climate scenario'!AD12</f>
        <v>0.95535714285714302</v>
      </c>
      <c r="AE8" s="238">
        <f>'Climate scenario'!AE12</f>
        <v>0.95357142857142896</v>
      </c>
    </row>
    <row r="9" spans="1:31" ht="12" customHeight="1">
      <c r="A9" s="1010" t="s">
        <v>482</v>
      </c>
      <c r="B9" s="1011" t="s">
        <v>5</v>
      </c>
      <c r="C9" s="1011" t="s">
        <v>947</v>
      </c>
      <c r="D9" s="1012" t="s">
        <v>295</v>
      </c>
      <c r="E9" s="1013" t="s">
        <v>296</v>
      </c>
      <c r="F9" s="1014"/>
      <c r="G9" s="1014"/>
      <c r="H9" s="1014"/>
      <c r="I9" s="1014"/>
      <c r="J9" s="1014"/>
      <c r="K9" s="1014"/>
      <c r="L9" s="1014"/>
      <c r="M9" s="1014"/>
      <c r="N9" s="1014"/>
      <c r="O9" s="1014"/>
      <c r="P9" s="1014"/>
      <c r="Q9" s="1014"/>
      <c r="R9" s="1014"/>
      <c r="S9" s="1014"/>
      <c r="T9" s="1015"/>
      <c r="U9" s="1015"/>
      <c r="V9" s="1015"/>
      <c r="W9" s="1015"/>
      <c r="X9" s="1015"/>
      <c r="Y9" s="1015"/>
      <c r="Z9" s="1015"/>
      <c r="AA9" s="1015"/>
      <c r="AB9" s="1015"/>
      <c r="AC9" s="1015"/>
      <c r="AD9" s="1015"/>
      <c r="AE9" s="1015"/>
    </row>
    <row r="10" spans="1:31" ht="12" customHeight="1">
      <c r="A10" s="1016"/>
      <c r="B10" s="709"/>
      <c r="C10" s="710" t="s">
        <v>197</v>
      </c>
      <c r="D10" s="706" t="s">
        <v>297</v>
      </c>
      <c r="E10" s="703" t="s">
        <v>945</v>
      </c>
      <c r="F10" s="703">
        <v>2</v>
      </c>
      <c r="G10" s="703">
        <v>3</v>
      </c>
      <c r="H10" s="703">
        <v>4</v>
      </c>
      <c r="I10" s="703">
        <v>5</v>
      </c>
      <c r="J10" s="703">
        <v>6</v>
      </c>
      <c r="K10" s="703">
        <v>7</v>
      </c>
      <c r="L10" s="703">
        <v>8</v>
      </c>
      <c r="M10" s="703">
        <v>9</v>
      </c>
      <c r="N10" s="703">
        <v>10</v>
      </c>
      <c r="O10" s="703">
        <v>11</v>
      </c>
      <c r="P10" s="703">
        <v>12</v>
      </c>
      <c r="Q10" s="703">
        <v>13</v>
      </c>
      <c r="R10" s="703">
        <v>14</v>
      </c>
      <c r="S10" s="703">
        <v>15</v>
      </c>
      <c r="T10" s="810">
        <v>16</v>
      </c>
      <c r="U10" s="811">
        <v>17</v>
      </c>
      <c r="V10" s="811">
        <v>18</v>
      </c>
      <c r="W10" s="811">
        <v>19</v>
      </c>
      <c r="X10" s="811">
        <v>20</v>
      </c>
      <c r="Y10" s="811">
        <v>21</v>
      </c>
      <c r="Z10" s="811">
        <v>22</v>
      </c>
      <c r="AA10" s="811">
        <v>23</v>
      </c>
      <c r="AB10" s="811">
        <v>24</v>
      </c>
      <c r="AC10" s="811">
        <v>25</v>
      </c>
      <c r="AD10" s="811">
        <v>26</v>
      </c>
      <c r="AE10" s="811">
        <v>27</v>
      </c>
    </row>
    <row r="11" spans="1:31" ht="12" customHeight="1">
      <c r="A11" s="1017" t="s">
        <v>938</v>
      </c>
      <c r="B11" s="1018" t="s">
        <v>22</v>
      </c>
      <c r="C11" s="1019">
        <f>Prices!L82</f>
        <v>54.881642411425837</v>
      </c>
      <c r="D11" s="1020">
        <v>0</v>
      </c>
      <c r="E11" s="1020">
        <f>I5</f>
        <v>220</v>
      </c>
      <c r="F11" s="1020">
        <f>E11</f>
        <v>220</v>
      </c>
      <c r="G11" s="1020">
        <f t="shared" ref="G11:X11" si="0">F11</f>
        <v>220</v>
      </c>
      <c r="H11" s="1020">
        <f t="shared" si="0"/>
        <v>220</v>
      </c>
      <c r="I11" s="1020">
        <f t="shared" si="0"/>
        <v>220</v>
      </c>
      <c r="J11" s="1020">
        <f t="shared" si="0"/>
        <v>220</v>
      </c>
      <c r="K11" s="1020">
        <f t="shared" si="0"/>
        <v>220</v>
      </c>
      <c r="L11" s="1020">
        <f t="shared" si="0"/>
        <v>220</v>
      </c>
      <c r="M11" s="1020">
        <f t="shared" si="0"/>
        <v>220</v>
      </c>
      <c r="N11" s="1020">
        <f t="shared" si="0"/>
        <v>220</v>
      </c>
      <c r="O11" s="1020">
        <f t="shared" si="0"/>
        <v>220</v>
      </c>
      <c r="P11" s="1020">
        <f t="shared" si="0"/>
        <v>220</v>
      </c>
      <c r="Q11" s="1020">
        <f t="shared" si="0"/>
        <v>220</v>
      </c>
      <c r="R11" s="1020">
        <f t="shared" si="0"/>
        <v>220</v>
      </c>
      <c r="S11" s="1020">
        <f t="shared" si="0"/>
        <v>220</v>
      </c>
      <c r="T11" s="1020">
        <f t="shared" si="0"/>
        <v>220</v>
      </c>
      <c r="U11" s="1020">
        <f t="shared" si="0"/>
        <v>220</v>
      </c>
      <c r="V11" s="1020">
        <f t="shared" si="0"/>
        <v>220</v>
      </c>
      <c r="W11" s="1020">
        <f t="shared" si="0"/>
        <v>220</v>
      </c>
      <c r="X11" s="1020">
        <f t="shared" si="0"/>
        <v>220</v>
      </c>
      <c r="Y11" s="1020">
        <f t="shared" ref="Y11:Y12" si="1">X11</f>
        <v>220</v>
      </c>
      <c r="Z11" s="1020">
        <f t="shared" ref="Z11:Z12" si="2">Y11</f>
        <v>220</v>
      </c>
      <c r="AA11" s="1020">
        <f t="shared" ref="AA11:AA12" si="3">Z11</f>
        <v>220</v>
      </c>
      <c r="AB11" s="1020">
        <f t="shared" ref="AB11:AB12" si="4">AA11</f>
        <v>220</v>
      </c>
      <c r="AC11" s="1020">
        <f t="shared" ref="AC11:AC12" si="5">AB11</f>
        <v>220</v>
      </c>
      <c r="AD11" s="1020">
        <f t="shared" ref="AD11:AD12" si="6">AC11</f>
        <v>220</v>
      </c>
      <c r="AE11" s="1020">
        <f t="shared" ref="AE11:AE12" si="7">AD11</f>
        <v>220</v>
      </c>
    </row>
    <row r="12" spans="1:31" ht="12" customHeight="1">
      <c r="A12" s="1017" t="s">
        <v>49</v>
      </c>
      <c r="B12" s="1018" t="s">
        <v>22</v>
      </c>
      <c r="C12" s="1019">
        <f>Prices!L83</f>
        <v>60.584570782709307</v>
      </c>
      <c r="D12" s="1020">
        <v>0</v>
      </c>
      <c r="E12" s="1020">
        <f>I6</f>
        <v>30</v>
      </c>
      <c r="F12" s="1020">
        <f>E12</f>
        <v>30</v>
      </c>
      <c r="G12" s="1020">
        <f t="shared" ref="G12:X12" si="8">F12</f>
        <v>30</v>
      </c>
      <c r="H12" s="1020">
        <f t="shared" si="8"/>
        <v>30</v>
      </c>
      <c r="I12" s="1020">
        <f t="shared" si="8"/>
        <v>30</v>
      </c>
      <c r="J12" s="1020">
        <f t="shared" si="8"/>
        <v>30</v>
      </c>
      <c r="K12" s="1020">
        <f t="shared" si="8"/>
        <v>30</v>
      </c>
      <c r="L12" s="1020">
        <f t="shared" si="8"/>
        <v>30</v>
      </c>
      <c r="M12" s="1020">
        <f t="shared" si="8"/>
        <v>30</v>
      </c>
      <c r="N12" s="1020">
        <f t="shared" si="8"/>
        <v>30</v>
      </c>
      <c r="O12" s="1020">
        <f t="shared" si="8"/>
        <v>30</v>
      </c>
      <c r="P12" s="1020">
        <f t="shared" si="8"/>
        <v>30</v>
      </c>
      <c r="Q12" s="1020">
        <f t="shared" si="8"/>
        <v>30</v>
      </c>
      <c r="R12" s="1020">
        <f t="shared" si="8"/>
        <v>30</v>
      </c>
      <c r="S12" s="1020">
        <f t="shared" si="8"/>
        <v>30</v>
      </c>
      <c r="T12" s="1020">
        <f t="shared" si="8"/>
        <v>30</v>
      </c>
      <c r="U12" s="1020">
        <f t="shared" si="8"/>
        <v>30</v>
      </c>
      <c r="V12" s="1020">
        <f t="shared" si="8"/>
        <v>30</v>
      </c>
      <c r="W12" s="1020">
        <f t="shared" si="8"/>
        <v>30</v>
      </c>
      <c r="X12" s="1020">
        <f t="shared" si="8"/>
        <v>30</v>
      </c>
      <c r="Y12" s="1020">
        <f t="shared" si="1"/>
        <v>30</v>
      </c>
      <c r="Z12" s="1020">
        <f t="shared" si="2"/>
        <v>30</v>
      </c>
      <c r="AA12" s="1020">
        <f t="shared" si="3"/>
        <v>30</v>
      </c>
      <c r="AB12" s="1020">
        <f t="shared" si="4"/>
        <v>30</v>
      </c>
      <c r="AC12" s="1020">
        <f t="shared" si="5"/>
        <v>30</v>
      </c>
      <c r="AD12" s="1020">
        <f t="shared" si="6"/>
        <v>30</v>
      </c>
      <c r="AE12" s="1020">
        <f t="shared" si="7"/>
        <v>30</v>
      </c>
    </row>
    <row r="13" spans="1:31" ht="12" customHeight="1">
      <c r="A13" s="1021" t="s">
        <v>988</v>
      </c>
      <c r="B13" s="1018"/>
      <c r="C13" s="1022"/>
      <c r="D13" s="1023"/>
      <c r="E13" s="1023"/>
      <c r="F13" s="1023"/>
      <c r="G13" s="1023"/>
      <c r="H13" s="1023"/>
      <c r="I13" s="1023"/>
      <c r="J13" s="1023"/>
      <c r="K13" s="1023"/>
      <c r="L13" s="1023"/>
      <c r="M13" s="1023"/>
      <c r="N13" s="1023"/>
      <c r="O13" s="1023"/>
      <c r="P13" s="1023"/>
      <c r="Q13" s="1023"/>
      <c r="R13" s="1023"/>
      <c r="S13" s="1023"/>
      <c r="T13" s="698"/>
      <c r="U13" s="698"/>
      <c r="V13" s="698"/>
      <c r="W13" s="698"/>
      <c r="X13" s="698"/>
      <c r="Y13" s="698"/>
      <c r="Z13" s="698"/>
      <c r="AA13" s="698"/>
      <c r="AB13" s="698"/>
      <c r="AC13" s="698"/>
      <c r="AD13" s="698"/>
      <c r="AE13" s="698"/>
    </row>
    <row r="14" spans="1:31" ht="12" customHeight="1">
      <c r="A14" s="1024" t="s">
        <v>939</v>
      </c>
      <c r="B14" s="1018" t="s">
        <v>127</v>
      </c>
      <c r="C14" s="1025">
        <f>Prices!L258</f>
        <v>59455.112612377983</v>
      </c>
      <c r="D14" s="1023"/>
      <c r="E14" s="1023">
        <v>1</v>
      </c>
      <c r="F14" s="1023"/>
      <c r="G14" s="1023"/>
      <c r="H14" s="1023"/>
      <c r="I14" s="1023"/>
      <c r="J14" s="1023"/>
      <c r="K14" s="1023"/>
      <c r="L14" s="1023"/>
      <c r="M14" s="1023"/>
      <c r="N14" s="1023"/>
      <c r="O14" s="1023"/>
      <c r="P14" s="1023"/>
      <c r="Q14" s="1023"/>
      <c r="R14" s="1023"/>
      <c r="S14" s="1023"/>
      <c r="T14" s="698"/>
      <c r="U14" s="698"/>
      <c r="V14" s="698"/>
      <c r="W14" s="698"/>
      <c r="X14" s="698"/>
      <c r="Y14" s="698"/>
      <c r="Z14" s="698"/>
      <c r="AA14" s="698"/>
      <c r="AB14" s="698"/>
      <c r="AC14" s="698"/>
      <c r="AD14" s="698"/>
      <c r="AE14" s="698"/>
    </row>
    <row r="15" spans="1:31" ht="12" customHeight="1">
      <c r="A15" s="1024" t="s">
        <v>170</v>
      </c>
      <c r="B15" s="1026" t="s">
        <v>171</v>
      </c>
      <c r="C15" s="1253">
        <f>Prices!L259</f>
        <v>320.14291406665069</v>
      </c>
      <c r="D15" s="708"/>
      <c r="E15" s="708">
        <v>10</v>
      </c>
      <c r="F15" s="708">
        <v>10</v>
      </c>
      <c r="G15" s="708">
        <v>10</v>
      </c>
      <c r="H15" s="708">
        <v>10</v>
      </c>
      <c r="I15" s="708">
        <v>10</v>
      </c>
      <c r="J15" s="708">
        <v>10</v>
      </c>
      <c r="K15" s="708">
        <v>10</v>
      </c>
      <c r="L15" s="708">
        <v>10</v>
      </c>
      <c r="M15" s="708">
        <v>10</v>
      </c>
      <c r="N15" s="708">
        <v>10</v>
      </c>
      <c r="O15" s="708">
        <v>10</v>
      </c>
      <c r="P15" s="708">
        <v>10</v>
      </c>
      <c r="Q15" s="708">
        <v>10</v>
      </c>
      <c r="R15" s="708">
        <v>10</v>
      </c>
      <c r="S15" s="708">
        <v>10</v>
      </c>
      <c r="T15" s="708">
        <v>10</v>
      </c>
      <c r="U15" s="708">
        <v>10</v>
      </c>
      <c r="V15" s="708">
        <v>10</v>
      </c>
      <c r="W15" s="708">
        <v>10</v>
      </c>
      <c r="X15" s="708">
        <v>10</v>
      </c>
      <c r="Y15" s="708">
        <v>10</v>
      </c>
      <c r="Z15" s="708">
        <v>10</v>
      </c>
      <c r="AA15" s="708">
        <v>10</v>
      </c>
      <c r="AB15" s="708">
        <v>10</v>
      </c>
      <c r="AC15" s="708">
        <v>10</v>
      </c>
      <c r="AD15" s="708">
        <v>10</v>
      </c>
      <c r="AE15" s="708">
        <v>10</v>
      </c>
    </row>
    <row r="16" spans="1:31" ht="12" customHeight="1">
      <c r="A16" s="1024" t="s">
        <v>172</v>
      </c>
      <c r="B16" s="1026" t="s">
        <v>127</v>
      </c>
      <c r="C16" s="1253">
        <f>Prices!L260</f>
        <v>2561.1433125332055</v>
      </c>
      <c r="D16" s="708"/>
      <c r="E16" s="708">
        <v>1</v>
      </c>
      <c r="F16" s="708"/>
      <c r="G16" s="708"/>
      <c r="H16" s="708"/>
      <c r="I16" s="708"/>
      <c r="J16" s="708"/>
      <c r="K16" s="708"/>
      <c r="L16" s="708"/>
      <c r="M16" s="708"/>
      <c r="N16" s="708"/>
      <c r="O16" s="708"/>
      <c r="P16" s="708"/>
      <c r="Q16" s="708"/>
      <c r="R16" s="708"/>
      <c r="S16" s="708"/>
      <c r="T16" s="698"/>
      <c r="U16" s="698"/>
      <c r="V16" s="698"/>
      <c r="W16" s="698"/>
      <c r="X16" s="698"/>
      <c r="Y16" s="698"/>
      <c r="Z16" s="698"/>
      <c r="AA16" s="698"/>
      <c r="AB16" s="698"/>
      <c r="AC16" s="698"/>
      <c r="AD16" s="698"/>
      <c r="AE16" s="698"/>
    </row>
    <row r="17" spans="1:31" ht="12" customHeight="1">
      <c r="A17" s="1024" t="s">
        <v>173</v>
      </c>
      <c r="B17" s="1026" t="s">
        <v>127</v>
      </c>
      <c r="C17" s="1253">
        <f>Prices!L261</f>
        <v>3201.4291406665075</v>
      </c>
      <c r="D17" s="708"/>
      <c r="E17" s="708">
        <v>1</v>
      </c>
      <c r="F17" s="708"/>
      <c r="G17" s="708"/>
      <c r="H17" s="708"/>
      <c r="I17" s="708"/>
      <c r="J17" s="708"/>
      <c r="K17" s="708"/>
      <c r="L17" s="708"/>
      <c r="M17" s="708"/>
      <c r="N17" s="708"/>
      <c r="O17" s="708"/>
      <c r="P17" s="708"/>
      <c r="Q17" s="708"/>
      <c r="R17" s="708"/>
      <c r="S17" s="708"/>
      <c r="T17" s="698"/>
      <c r="U17" s="698"/>
      <c r="V17" s="698"/>
      <c r="W17" s="698"/>
      <c r="X17" s="698"/>
      <c r="Y17" s="698"/>
      <c r="Z17" s="698"/>
      <c r="AA17" s="698"/>
      <c r="AB17" s="698"/>
      <c r="AC17" s="698"/>
      <c r="AD17" s="698"/>
      <c r="AE17" s="698"/>
    </row>
    <row r="18" spans="1:31" ht="12" customHeight="1">
      <c r="A18" s="1024" t="s">
        <v>174</v>
      </c>
      <c r="B18" s="1026" t="s">
        <v>127</v>
      </c>
      <c r="C18" s="1253">
        <f>Prices!L262</f>
        <v>2744.0821205712919</v>
      </c>
      <c r="D18" s="708"/>
      <c r="E18" s="708">
        <v>1</v>
      </c>
      <c r="F18" s="708"/>
      <c r="G18" s="708"/>
      <c r="H18" s="708"/>
      <c r="I18" s="708"/>
      <c r="J18" s="708"/>
      <c r="K18" s="708"/>
      <c r="L18" s="708"/>
      <c r="M18" s="708"/>
      <c r="N18" s="708"/>
      <c r="O18" s="708"/>
      <c r="P18" s="708"/>
      <c r="Q18" s="708"/>
      <c r="R18" s="708"/>
      <c r="S18" s="708"/>
      <c r="T18" s="698"/>
      <c r="U18" s="698"/>
      <c r="V18" s="698"/>
      <c r="W18" s="698"/>
      <c r="X18" s="698"/>
      <c r="Y18" s="698"/>
      <c r="Z18" s="698"/>
      <c r="AA18" s="698"/>
      <c r="AB18" s="698"/>
      <c r="AC18" s="698"/>
      <c r="AD18" s="698"/>
      <c r="AE18" s="698"/>
    </row>
    <row r="19" spans="1:31" ht="12" customHeight="1">
      <c r="A19" s="1024" t="s">
        <v>175</v>
      </c>
      <c r="B19" s="1026" t="s">
        <v>56</v>
      </c>
      <c r="C19" s="1253">
        <f>Prices!L263</f>
        <v>914.69404019043054</v>
      </c>
      <c r="D19" s="708"/>
      <c r="E19" s="708">
        <v>1</v>
      </c>
      <c r="F19" s="708"/>
      <c r="G19" s="708"/>
      <c r="H19" s="708"/>
      <c r="I19" s="708"/>
      <c r="J19" s="708"/>
      <c r="K19" s="708"/>
      <c r="L19" s="708"/>
      <c r="M19" s="708"/>
      <c r="N19" s="708"/>
      <c r="O19" s="708"/>
      <c r="P19" s="708"/>
      <c r="Q19" s="708"/>
      <c r="R19" s="708"/>
      <c r="S19" s="708"/>
      <c r="T19" s="698"/>
      <c r="U19" s="698"/>
      <c r="V19" s="698"/>
      <c r="W19" s="698"/>
      <c r="X19" s="698"/>
      <c r="Y19" s="698"/>
      <c r="Z19" s="698"/>
      <c r="AA19" s="698"/>
      <c r="AB19" s="698"/>
      <c r="AC19" s="698"/>
      <c r="AD19" s="698"/>
      <c r="AE19" s="698"/>
    </row>
    <row r="20" spans="1:31" ht="12" customHeight="1">
      <c r="A20" s="1024" t="s">
        <v>176</v>
      </c>
      <c r="B20" s="1026" t="s">
        <v>22</v>
      </c>
      <c r="C20" s="1253">
        <f>Prices!L264</f>
        <v>7.3175523215234444</v>
      </c>
      <c r="D20" s="708"/>
      <c r="E20" s="708">
        <v>15</v>
      </c>
      <c r="F20" s="708">
        <v>15</v>
      </c>
      <c r="G20" s="708">
        <v>15</v>
      </c>
      <c r="H20" s="708">
        <v>15</v>
      </c>
      <c r="I20" s="708">
        <v>15</v>
      </c>
      <c r="J20" s="708">
        <v>15</v>
      </c>
      <c r="K20" s="708">
        <v>15</v>
      </c>
      <c r="L20" s="708">
        <v>15</v>
      </c>
      <c r="M20" s="708">
        <v>15</v>
      </c>
      <c r="N20" s="708">
        <v>15</v>
      </c>
      <c r="O20" s="708">
        <v>15</v>
      </c>
      <c r="P20" s="708">
        <v>15</v>
      </c>
      <c r="Q20" s="708">
        <v>15</v>
      </c>
      <c r="R20" s="708">
        <v>15</v>
      </c>
      <c r="S20" s="708">
        <v>15</v>
      </c>
      <c r="T20" s="708">
        <v>15</v>
      </c>
      <c r="U20" s="708">
        <v>15</v>
      </c>
      <c r="V20" s="708">
        <v>15</v>
      </c>
      <c r="W20" s="708">
        <v>15</v>
      </c>
      <c r="X20" s="708">
        <v>15</v>
      </c>
      <c r="Y20" s="708">
        <v>15</v>
      </c>
      <c r="Z20" s="708">
        <v>15</v>
      </c>
      <c r="AA20" s="708">
        <v>15</v>
      </c>
      <c r="AB20" s="708">
        <v>15</v>
      </c>
      <c r="AC20" s="708">
        <v>15</v>
      </c>
      <c r="AD20" s="708">
        <v>15</v>
      </c>
      <c r="AE20" s="708">
        <v>15</v>
      </c>
    </row>
    <row r="21" spans="1:31" ht="12" customHeight="1">
      <c r="A21" s="1024" t="s">
        <v>177</v>
      </c>
      <c r="B21" s="1026" t="s">
        <v>56</v>
      </c>
      <c r="C21" s="1253">
        <f>Prices!L265</f>
        <v>45.734702009521534</v>
      </c>
      <c r="D21" s="1020"/>
      <c r="E21" s="1023">
        <v>2</v>
      </c>
      <c r="F21" s="1023">
        <v>2</v>
      </c>
      <c r="G21" s="1023">
        <v>2</v>
      </c>
      <c r="H21" s="1023">
        <v>2</v>
      </c>
      <c r="I21" s="1023">
        <v>2</v>
      </c>
      <c r="J21" s="1023">
        <v>2</v>
      </c>
      <c r="K21" s="1023">
        <v>2</v>
      </c>
      <c r="L21" s="1023">
        <v>2</v>
      </c>
      <c r="M21" s="1023">
        <v>2</v>
      </c>
      <c r="N21" s="1023">
        <v>2</v>
      </c>
      <c r="O21" s="1023">
        <v>2</v>
      </c>
      <c r="P21" s="1023">
        <v>2</v>
      </c>
      <c r="Q21" s="1023">
        <v>2</v>
      </c>
      <c r="R21" s="1023">
        <v>2</v>
      </c>
      <c r="S21" s="1023">
        <v>1</v>
      </c>
      <c r="T21" s="1023">
        <v>1</v>
      </c>
      <c r="U21" s="1023">
        <v>1</v>
      </c>
      <c r="V21" s="1023">
        <v>1</v>
      </c>
      <c r="W21" s="1023">
        <v>1</v>
      </c>
      <c r="X21" s="1023">
        <v>1</v>
      </c>
      <c r="Y21" s="1023">
        <v>1</v>
      </c>
      <c r="Z21" s="1023">
        <v>1</v>
      </c>
      <c r="AA21" s="1023">
        <v>1</v>
      </c>
      <c r="AB21" s="1023">
        <v>1</v>
      </c>
      <c r="AC21" s="1023">
        <v>1</v>
      </c>
      <c r="AD21" s="1023">
        <v>1</v>
      </c>
      <c r="AE21" s="1023">
        <v>1</v>
      </c>
    </row>
    <row r="22" spans="1:31" ht="12" customHeight="1">
      <c r="A22" s="1024" t="s">
        <v>101</v>
      </c>
      <c r="B22" s="1026" t="s">
        <v>987</v>
      </c>
      <c r="C22" s="708">
        <v>0</v>
      </c>
      <c r="D22" s="1020"/>
      <c r="E22" s="1023">
        <v>2</v>
      </c>
      <c r="F22" s="1023">
        <v>2</v>
      </c>
      <c r="G22" s="1023">
        <v>2</v>
      </c>
      <c r="H22" s="1023">
        <v>2</v>
      </c>
      <c r="I22" s="1023">
        <v>2</v>
      </c>
      <c r="J22" s="1023">
        <v>2</v>
      </c>
      <c r="K22" s="1023">
        <v>2</v>
      </c>
      <c r="L22" s="1023">
        <v>2</v>
      </c>
      <c r="M22" s="1023">
        <v>2</v>
      </c>
      <c r="N22" s="1023">
        <v>2</v>
      </c>
      <c r="O22" s="1023">
        <v>2</v>
      </c>
      <c r="P22" s="1023">
        <v>2</v>
      </c>
      <c r="Q22" s="1023">
        <v>2</v>
      </c>
      <c r="R22" s="1023">
        <v>2</v>
      </c>
      <c r="S22" s="1023">
        <v>2</v>
      </c>
      <c r="T22" s="1023">
        <v>2</v>
      </c>
      <c r="U22" s="1023">
        <v>2</v>
      </c>
      <c r="V22" s="1023">
        <v>2</v>
      </c>
      <c r="W22" s="1023">
        <v>2</v>
      </c>
      <c r="X22" s="1023">
        <v>2</v>
      </c>
      <c r="Y22" s="1023">
        <v>2</v>
      </c>
      <c r="Z22" s="1023">
        <v>2</v>
      </c>
      <c r="AA22" s="1023">
        <v>2</v>
      </c>
      <c r="AB22" s="1023">
        <v>2</v>
      </c>
      <c r="AC22" s="1023">
        <v>2</v>
      </c>
      <c r="AD22" s="1023">
        <v>2</v>
      </c>
      <c r="AE22" s="1023">
        <v>2</v>
      </c>
    </row>
    <row r="23" spans="1:31" ht="12" customHeight="1">
      <c r="A23" s="1024"/>
      <c r="B23" s="1026"/>
      <c r="C23" s="708"/>
      <c r="D23" s="1020"/>
      <c r="E23" s="1023"/>
      <c r="F23" s="1023"/>
      <c r="G23" s="1023"/>
      <c r="H23" s="1023"/>
      <c r="I23" s="1023"/>
      <c r="J23" s="1023"/>
      <c r="K23" s="1023"/>
      <c r="L23" s="1023"/>
      <c r="M23" s="1023"/>
      <c r="N23" s="1023"/>
      <c r="O23" s="1023"/>
      <c r="P23" s="1023"/>
      <c r="Q23" s="1023"/>
      <c r="R23" s="1023"/>
      <c r="S23" s="1023"/>
      <c r="T23" s="698"/>
      <c r="U23" s="698"/>
      <c r="V23" s="698"/>
      <c r="W23" s="698"/>
      <c r="X23" s="698"/>
      <c r="Y23" s="698"/>
      <c r="Z23" s="698"/>
      <c r="AA23" s="698"/>
      <c r="AB23" s="698"/>
      <c r="AC23" s="698"/>
      <c r="AD23" s="698"/>
      <c r="AE23" s="698"/>
    </row>
    <row r="24" spans="1:31" ht="11.25" customHeight="1">
      <c r="A24" s="1017"/>
      <c r="B24" s="1018"/>
      <c r="C24" s="1027"/>
      <c r="D24" s="703"/>
      <c r="E24" s="704"/>
      <c r="F24" s="704"/>
      <c r="G24" s="704"/>
      <c r="H24" s="704"/>
      <c r="I24" s="704"/>
      <c r="J24" s="704"/>
      <c r="K24" s="704"/>
      <c r="L24" s="704"/>
      <c r="M24" s="704"/>
      <c r="N24" s="704"/>
      <c r="O24" s="704"/>
      <c r="P24" s="704"/>
      <c r="Q24" s="704"/>
      <c r="R24" s="704"/>
      <c r="S24" s="704"/>
      <c r="T24" s="696"/>
      <c r="U24" s="696"/>
      <c r="V24" s="696"/>
      <c r="W24" s="696"/>
      <c r="X24" s="696"/>
      <c r="Y24" s="696"/>
      <c r="Z24" s="696"/>
      <c r="AA24" s="696"/>
      <c r="AB24" s="696"/>
      <c r="AC24" s="696"/>
      <c r="AD24" s="696"/>
      <c r="AE24" s="696"/>
    </row>
    <row r="25" spans="1:31" ht="11.25" customHeight="1">
      <c r="A25" s="1028" t="s">
        <v>940</v>
      </c>
      <c r="B25" s="706"/>
      <c r="C25" s="707"/>
      <c r="D25" s="703"/>
      <c r="E25" s="703" t="s">
        <v>945</v>
      </c>
      <c r="F25" s="703">
        <v>2</v>
      </c>
      <c r="G25" s="703">
        <v>3</v>
      </c>
      <c r="H25" s="703">
        <v>4</v>
      </c>
      <c r="I25" s="703">
        <v>5</v>
      </c>
      <c r="J25" s="703">
        <v>6</v>
      </c>
      <c r="K25" s="703">
        <v>7</v>
      </c>
      <c r="L25" s="703">
        <v>8</v>
      </c>
      <c r="M25" s="703">
        <v>9</v>
      </c>
      <c r="N25" s="703">
        <v>10</v>
      </c>
      <c r="O25" s="703">
        <v>11</v>
      </c>
      <c r="P25" s="703">
        <v>12</v>
      </c>
      <c r="Q25" s="703">
        <v>13</v>
      </c>
      <c r="R25" s="703">
        <v>14</v>
      </c>
      <c r="S25" s="703">
        <v>15</v>
      </c>
      <c r="T25" s="810">
        <v>16</v>
      </c>
      <c r="U25" s="811">
        <v>17</v>
      </c>
      <c r="V25" s="811">
        <v>18</v>
      </c>
      <c r="W25" s="811">
        <v>19</v>
      </c>
      <c r="X25" s="811">
        <v>20</v>
      </c>
      <c r="Y25" s="811">
        <v>20</v>
      </c>
      <c r="Z25" s="811">
        <v>20</v>
      </c>
      <c r="AA25" s="811">
        <v>20</v>
      </c>
      <c r="AB25" s="811">
        <v>20</v>
      </c>
      <c r="AC25" s="811">
        <v>20</v>
      </c>
      <c r="AD25" s="811">
        <v>20</v>
      </c>
      <c r="AE25" s="811">
        <v>20</v>
      </c>
    </row>
    <row r="26" spans="1:31" ht="11.25" customHeight="1">
      <c r="A26" s="1017" t="s">
        <v>941</v>
      </c>
      <c r="B26" s="702"/>
      <c r="C26" s="708"/>
      <c r="D26" s="1023">
        <f>C11*D11</f>
        <v>0</v>
      </c>
      <c r="E26" s="1023">
        <f>$C$11*E11*E8+$C$12*E12*E8</f>
        <v>13891.498453994964</v>
      </c>
      <c r="F26" s="1023">
        <f t="shared" ref="F26:X26" si="9">$C$11*F11*F8+$C$12*F12*F8</f>
        <v>13866.692206755688</v>
      </c>
      <c r="G26" s="1023">
        <f t="shared" si="9"/>
        <v>13841.88595951641</v>
      </c>
      <c r="H26" s="1023">
        <f t="shared" si="9"/>
        <v>13817.079712277135</v>
      </c>
      <c r="I26" s="1023">
        <f t="shared" si="9"/>
        <v>11033.818772030287</v>
      </c>
      <c r="J26" s="1023">
        <f t="shared" si="9"/>
        <v>13767.467217798581</v>
      </c>
      <c r="K26" s="1023">
        <f t="shared" si="9"/>
        <v>13742.660970559302</v>
      </c>
      <c r="L26" s="1023">
        <f t="shared" si="9"/>
        <v>13717.854723320026</v>
      </c>
      <c r="M26" s="1023">
        <f t="shared" si="9"/>
        <v>13693.048476080749</v>
      </c>
      <c r="N26" s="1023">
        <f t="shared" si="9"/>
        <v>10934.593783073178</v>
      </c>
      <c r="O26" s="1023">
        <f t="shared" si="9"/>
        <v>13643.435981602197</v>
      </c>
      <c r="P26" s="1023">
        <f t="shared" si="9"/>
        <v>13618.629734362919</v>
      </c>
      <c r="Q26" s="1023">
        <f t="shared" si="9"/>
        <v>13593.823487123644</v>
      </c>
      <c r="R26" s="1023">
        <f t="shared" si="9"/>
        <v>13569.017239884364</v>
      </c>
      <c r="S26" s="1023">
        <f t="shared" si="9"/>
        <v>10835.368794116072</v>
      </c>
      <c r="T26" s="1023">
        <f t="shared" si="9"/>
        <v>13519.404745405813</v>
      </c>
      <c r="U26" s="1023">
        <f t="shared" si="9"/>
        <v>13494.598498166535</v>
      </c>
      <c r="V26" s="1023">
        <f t="shared" si="9"/>
        <v>13469.792250927258</v>
      </c>
      <c r="W26" s="1023">
        <f t="shared" si="9"/>
        <v>13444.986003687982</v>
      </c>
      <c r="X26" s="1023">
        <f t="shared" si="9"/>
        <v>10736.143805158963</v>
      </c>
      <c r="Y26" s="1023">
        <f t="shared" ref="Y26:AE26" si="10">$C$11*Y11*Y8+$C$12*Y12*Y8</f>
        <v>13395.373509209425</v>
      </c>
      <c r="Z26" s="1023">
        <f t="shared" si="10"/>
        <v>13370.567261970155</v>
      </c>
      <c r="AA26" s="1023">
        <f t="shared" si="10"/>
        <v>13345.761014730881</v>
      </c>
      <c r="AB26" s="1023">
        <f t="shared" si="10"/>
        <v>13320.954767491594</v>
      </c>
      <c r="AC26" s="1023">
        <f t="shared" si="10"/>
        <v>10636.918816201856</v>
      </c>
      <c r="AD26" s="1023">
        <f t="shared" si="10"/>
        <v>13271.342273013048</v>
      </c>
      <c r="AE26" s="1023">
        <f t="shared" si="10"/>
        <v>13246.536025773774</v>
      </c>
    </row>
    <row r="27" spans="1:31" ht="11.25" customHeight="1">
      <c r="A27" s="1017"/>
      <c r="B27" s="702"/>
      <c r="C27" s="708"/>
      <c r="D27" s="1023"/>
      <c r="E27" s="1023"/>
      <c r="F27" s="1023"/>
      <c r="G27" s="1023"/>
      <c r="H27" s="1023"/>
      <c r="I27" s="1023"/>
      <c r="J27" s="1023"/>
      <c r="K27" s="1023"/>
      <c r="L27" s="1023"/>
      <c r="M27" s="1023"/>
      <c r="N27" s="1023"/>
      <c r="O27" s="1023"/>
      <c r="P27" s="1023"/>
      <c r="Q27" s="1023"/>
      <c r="R27" s="1023"/>
      <c r="S27" s="1023"/>
      <c r="T27" s="702"/>
      <c r="U27" s="702"/>
      <c r="V27" s="702"/>
      <c r="W27" s="702"/>
      <c r="X27" s="702"/>
      <c r="Y27" s="702"/>
      <c r="Z27" s="702"/>
      <c r="AA27" s="702"/>
      <c r="AB27" s="702"/>
      <c r="AC27" s="702"/>
      <c r="AD27" s="702"/>
      <c r="AE27" s="702"/>
    </row>
    <row r="28" spans="1:31" ht="11.25" customHeight="1">
      <c r="A28" s="1021" t="s">
        <v>1187</v>
      </c>
      <c r="B28" s="702"/>
      <c r="C28" s="708"/>
      <c r="D28" s="1023"/>
      <c r="E28" s="1023"/>
      <c r="F28" s="1023"/>
      <c r="G28" s="1023"/>
      <c r="H28" s="1023"/>
      <c r="I28" s="1023"/>
      <c r="J28" s="1023"/>
      <c r="K28" s="1023"/>
      <c r="L28" s="1023"/>
      <c r="M28" s="1023"/>
      <c r="N28" s="1023"/>
      <c r="O28" s="1023"/>
      <c r="P28" s="1023"/>
      <c r="Q28" s="1023"/>
      <c r="R28" s="1023"/>
      <c r="S28" s="1023"/>
      <c r="T28" s="702"/>
      <c r="U28" s="702"/>
      <c r="V28" s="702"/>
      <c r="W28" s="702"/>
      <c r="X28" s="702"/>
      <c r="Y28" s="702"/>
      <c r="Z28" s="702"/>
      <c r="AA28" s="702"/>
      <c r="AB28" s="702"/>
      <c r="AC28" s="702"/>
      <c r="AD28" s="702"/>
      <c r="AE28" s="702"/>
    </row>
    <row r="29" spans="1:31" ht="11.25" customHeight="1">
      <c r="A29" s="1024" t="s">
        <v>939</v>
      </c>
      <c r="B29" s="702"/>
      <c r="C29" s="708"/>
      <c r="D29" s="1023"/>
      <c r="E29" s="1023">
        <f>E14*$C14</f>
        <v>59455.112612377983</v>
      </c>
      <c r="F29" s="1023">
        <f t="shared" ref="F29:X37" si="11">F14*$C14</f>
        <v>0</v>
      </c>
      <c r="G29" s="1023">
        <f t="shared" si="11"/>
        <v>0</v>
      </c>
      <c r="H29" s="1023">
        <f t="shared" si="11"/>
        <v>0</v>
      </c>
      <c r="I29" s="1023">
        <f t="shared" si="11"/>
        <v>0</v>
      </c>
      <c r="J29" s="1023">
        <f t="shared" si="11"/>
        <v>0</v>
      </c>
      <c r="K29" s="1023">
        <f t="shared" si="11"/>
        <v>0</v>
      </c>
      <c r="L29" s="1023">
        <f t="shared" si="11"/>
        <v>0</v>
      </c>
      <c r="M29" s="1023">
        <f t="shared" si="11"/>
        <v>0</v>
      </c>
      <c r="N29" s="1023">
        <f t="shared" si="11"/>
        <v>0</v>
      </c>
      <c r="O29" s="1023">
        <f t="shared" si="11"/>
        <v>0</v>
      </c>
      <c r="P29" s="1023">
        <f t="shared" si="11"/>
        <v>0</v>
      </c>
      <c r="Q29" s="1023">
        <f t="shared" si="11"/>
        <v>0</v>
      </c>
      <c r="R29" s="1023">
        <f t="shared" si="11"/>
        <v>0</v>
      </c>
      <c r="S29" s="1023">
        <f t="shared" si="11"/>
        <v>0</v>
      </c>
      <c r="T29" s="1023">
        <f t="shared" si="11"/>
        <v>0</v>
      </c>
      <c r="U29" s="1023">
        <f t="shared" si="11"/>
        <v>0</v>
      </c>
      <c r="V29" s="1023">
        <f t="shared" si="11"/>
        <v>0</v>
      </c>
      <c r="W29" s="1023">
        <f t="shared" si="11"/>
        <v>0</v>
      </c>
      <c r="X29" s="1023">
        <f t="shared" si="11"/>
        <v>0</v>
      </c>
      <c r="Y29" s="1023">
        <f t="shared" ref="Y29:AE29" si="12">Y14*$C14</f>
        <v>0</v>
      </c>
      <c r="Z29" s="1023">
        <f t="shared" si="12"/>
        <v>0</v>
      </c>
      <c r="AA29" s="1023">
        <f t="shared" si="12"/>
        <v>0</v>
      </c>
      <c r="AB29" s="1023">
        <f t="shared" si="12"/>
        <v>0</v>
      </c>
      <c r="AC29" s="1023">
        <f t="shared" si="12"/>
        <v>0</v>
      </c>
      <c r="AD29" s="1023">
        <f t="shared" si="12"/>
        <v>0</v>
      </c>
      <c r="AE29" s="1023">
        <f t="shared" si="12"/>
        <v>0</v>
      </c>
    </row>
    <row r="30" spans="1:31" ht="11.25" customHeight="1">
      <c r="A30" s="1024" t="s">
        <v>170</v>
      </c>
      <c r="B30" s="702"/>
      <c r="C30" s="708"/>
      <c r="D30" s="1023"/>
      <c r="E30" s="1023">
        <f t="shared" ref="E30:T37" si="13">E15*$C15</f>
        <v>3201.429140666507</v>
      </c>
      <c r="F30" s="1023">
        <f t="shared" si="13"/>
        <v>3201.429140666507</v>
      </c>
      <c r="G30" s="1023">
        <f t="shared" si="13"/>
        <v>3201.429140666507</v>
      </c>
      <c r="H30" s="1023">
        <f t="shared" si="13"/>
        <v>3201.429140666507</v>
      </c>
      <c r="I30" s="1023">
        <f t="shared" si="13"/>
        <v>3201.429140666507</v>
      </c>
      <c r="J30" s="1023">
        <f t="shared" si="13"/>
        <v>3201.429140666507</v>
      </c>
      <c r="K30" s="1023">
        <f t="shared" si="13"/>
        <v>3201.429140666507</v>
      </c>
      <c r="L30" s="1023">
        <f t="shared" si="13"/>
        <v>3201.429140666507</v>
      </c>
      <c r="M30" s="1023">
        <f t="shared" si="13"/>
        <v>3201.429140666507</v>
      </c>
      <c r="N30" s="1023">
        <f t="shared" si="13"/>
        <v>3201.429140666507</v>
      </c>
      <c r="O30" s="1023">
        <f t="shared" si="13"/>
        <v>3201.429140666507</v>
      </c>
      <c r="P30" s="1023">
        <f t="shared" si="13"/>
        <v>3201.429140666507</v>
      </c>
      <c r="Q30" s="1023">
        <f t="shared" si="13"/>
        <v>3201.429140666507</v>
      </c>
      <c r="R30" s="1023">
        <f t="shared" si="13"/>
        <v>3201.429140666507</v>
      </c>
      <c r="S30" s="1023">
        <f t="shared" si="13"/>
        <v>3201.429140666507</v>
      </c>
      <c r="T30" s="1023">
        <f t="shared" si="13"/>
        <v>3201.429140666507</v>
      </c>
      <c r="U30" s="1023">
        <f t="shared" si="11"/>
        <v>3201.429140666507</v>
      </c>
      <c r="V30" s="1023">
        <f t="shared" si="11"/>
        <v>3201.429140666507</v>
      </c>
      <c r="W30" s="1023">
        <f t="shared" si="11"/>
        <v>3201.429140666507</v>
      </c>
      <c r="X30" s="1023">
        <f t="shared" si="11"/>
        <v>3201.429140666507</v>
      </c>
      <c r="Y30" s="1023">
        <f t="shared" ref="Y30:AE30" si="14">Y15*$C15</f>
        <v>3201.429140666507</v>
      </c>
      <c r="Z30" s="1023">
        <f t="shared" si="14"/>
        <v>3201.429140666507</v>
      </c>
      <c r="AA30" s="1023">
        <f t="shared" si="14"/>
        <v>3201.429140666507</v>
      </c>
      <c r="AB30" s="1023">
        <f t="shared" si="14"/>
        <v>3201.429140666507</v>
      </c>
      <c r="AC30" s="1023">
        <f t="shared" si="14"/>
        <v>3201.429140666507</v>
      </c>
      <c r="AD30" s="1023">
        <f t="shared" si="14"/>
        <v>3201.429140666507</v>
      </c>
      <c r="AE30" s="1023">
        <f t="shared" si="14"/>
        <v>3201.429140666507</v>
      </c>
    </row>
    <row r="31" spans="1:31" ht="11.25" customHeight="1">
      <c r="A31" s="1024" t="s">
        <v>172</v>
      </c>
      <c r="B31" s="702"/>
      <c r="C31" s="708"/>
      <c r="D31" s="1023"/>
      <c r="E31" s="1023">
        <f t="shared" si="13"/>
        <v>2561.1433125332055</v>
      </c>
      <c r="F31" s="1023">
        <f t="shared" si="11"/>
        <v>0</v>
      </c>
      <c r="G31" s="1023">
        <f t="shared" si="11"/>
        <v>0</v>
      </c>
      <c r="H31" s="1023">
        <f t="shared" si="11"/>
        <v>0</v>
      </c>
      <c r="I31" s="1023">
        <f t="shared" si="11"/>
        <v>0</v>
      </c>
      <c r="J31" s="1023">
        <f t="shared" si="11"/>
        <v>0</v>
      </c>
      <c r="K31" s="1023">
        <f t="shared" si="11"/>
        <v>0</v>
      </c>
      <c r="L31" s="1023">
        <f t="shared" si="11"/>
        <v>0</v>
      </c>
      <c r="M31" s="1023">
        <f t="shared" si="11"/>
        <v>0</v>
      </c>
      <c r="N31" s="1023">
        <f t="shared" si="11"/>
        <v>0</v>
      </c>
      <c r="O31" s="1023">
        <f t="shared" si="11"/>
        <v>0</v>
      </c>
      <c r="P31" s="1023">
        <f t="shared" si="11"/>
        <v>0</v>
      </c>
      <c r="Q31" s="1023">
        <f t="shared" si="11"/>
        <v>0</v>
      </c>
      <c r="R31" s="1023">
        <f t="shared" si="11"/>
        <v>0</v>
      </c>
      <c r="S31" s="1023">
        <f t="shared" si="11"/>
        <v>0</v>
      </c>
      <c r="T31" s="1023">
        <f t="shared" si="11"/>
        <v>0</v>
      </c>
      <c r="U31" s="1023">
        <f t="shared" si="11"/>
        <v>0</v>
      </c>
      <c r="V31" s="1023">
        <f t="shared" si="11"/>
        <v>0</v>
      </c>
      <c r="W31" s="1023">
        <f t="shared" si="11"/>
        <v>0</v>
      </c>
      <c r="X31" s="1023">
        <f t="shared" si="11"/>
        <v>0</v>
      </c>
      <c r="Y31" s="1023">
        <f t="shared" ref="Y31:AE31" si="15">Y16*$C16</f>
        <v>0</v>
      </c>
      <c r="Z31" s="1023">
        <f t="shared" si="15"/>
        <v>0</v>
      </c>
      <c r="AA31" s="1023">
        <f t="shared" si="15"/>
        <v>0</v>
      </c>
      <c r="AB31" s="1023">
        <f t="shared" si="15"/>
        <v>0</v>
      </c>
      <c r="AC31" s="1023">
        <f t="shared" si="15"/>
        <v>0</v>
      </c>
      <c r="AD31" s="1023">
        <f t="shared" si="15"/>
        <v>0</v>
      </c>
      <c r="AE31" s="1023">
        <f t="shared" si="15"/>
        <v>0</v>
      </c>
    </row>
    <row r="32" spans="1:31" ht="11.25" customHeight="1">
      <c r="A32" s="1024" t="s">
        <v>173</v>
      </c>
      <c r="B32" s="702"/>
      <c r="C32" s="708"/>
      <c r="D32" s="1023"/>
      <c r="E32" s="1023">
        <f t="shared" si="13"/>
        <v>3201.4291406665075</v>
      </c>
      <c r="F32" s="1023">
        <f t="shared" si="11"/>
        <v>0</v>
      </c>
      <c r="G32" s="1023">
        <f t="shared" si="11"/>
        <v>0</v>
      </c>
      <c r="H32" s="1023">
        <f t="shared" si="11"/>
        <v>0</v>
      </c>
      <c r="I32" s="1023">
        <f t="shared" si="11"/>
        <v>0</v>
      </c>
      <c r="J32" s="1023">
        <f t="shared" si="11"/>
        <v>0</v>
      </c>
      <c r="K32" s="1023">
        <f t="shared" si="11"/>
        <v>0</v>
      </c>
      <c r="L32" s="1023">
        <f t="shared" si="11"/>
        <v>0</v>
      </c>
      <c r="M32" s="1023">
        <f t="shared" si="11"/>
        <v>0</v>
      </c>
      <c r="N32" s="1023">
        <f t="shared" si="11"/>
        <v>0</v>
      </c>
      <c r="O32" s="1023">
        <f t="shared" si="11"/>
        <v>0</v>
      </c>
      <c r="P32" s="1023">
        <f t="shared" si="11"/>
        <v>0</v>
      </c>
      <c r="Q32" s="1023">
        <f t="shared" si="11"/>
        <v>0</v>
      </c>
      <c r="R32" s="1023">
        <f t="shared" si="11"/>
        <v>0</v>
      </c>
      <c r="S32" s="1023">
        <f t="shared" si="11"/>
        <v>0</v>
      </c>
      <c r="T32" s="1023">
        <f t="shared" si="11"/>
        <v>0</v>
      </c>
      <c r="U32" s="1023">
        <f t="shared" si="11"/>
        <v>0</v>
      </c>
      <c r="V32" s="1023">
        <f t="shared" si="11"/>
        <v>0</v>
      </c>
      <c r="W32" s="1023">
        <f t="shared" si="11"/>
        <v>0</v>
      </c>
      <c r="X32" s="1023">
        <f t="shared" si="11"/>
        <v>0</v>
      </c>
      <c r="Y32" s="1023">
        <f t="shared" ref="Y32:AE32" si="16">Y17*$C17</f>
        <v>0</v>
      </c>
      <c r="Z32" s="1023">
        <f t="shared" si="16"/>
        <v>0</v>
      </c>
      <c r="AA32" s="1023">
        <f t="shared" si="16"/>
        <v>0</v>
      </c>
      <c r="AB32" s="1023">
        <f t="shared" si="16"/>
        <v>0</v>
      </c>
      <c r="AC32" s="1023">
        <f t="shared" si="16"/>
        <v>0</v>
      </c>
      <c r="AD32" s="1023">
        <f t="shared" si="16"/>
        <v>0</v>
      </c>
      <c r="AE32" s="1023">
        <f t="shared" si="16"/>
        <v>0</v>
      </c>
    </row>
    <row r="33" spans="1:31" ht="11.25" customHeight="1">
      <c r="A33" s="1024" t="s">
        <v>174</v>
      </c>
      <c r="B33" s="702"/>
      <c r="C33" s="708"/>
      <c r="D33" s="1023"/>
      <c r="E33" s="1023">
        <f t="shared" si="13"/>
        <v>2744.0821205712919</v>
      </c>
      <c r="F33" s="1023">
        <f t="shared" si="11"/>
        <v>0</v>
      </c>
      <c r="G33" s="1023">
        <f t="shared" si="11"/>
        <v>0</v>
      </c>
      <c r="H33" s="1023">
        <f t="shared" si="11"/>
        <v>0</v>
      </c>
      <c r="I33" s="1023">
        <f t="shared" si="11"/>
        <v>0</v>
      </c>
      <c r="J33" s="1023">
        <f t="shared" si="11"/>
        <v>0</v>
      </c>
      <c r="K33" s="1023">
        <f t="shared" si="11"/>
        <v>0</v>
      </c>
      <c r="L33" s="1023">
        <f t="shared" si="11"/>
        <v>0</v>
      </c>
      <c r="M33" s="1023">
        <f t="shared" si="11"/>
        <v>0</v>
      </c>
      <c r="N33" s="1023">
        <f t="shared" si="11"/>
        <v>0</v>
      </c>
      <c r="O33" s="1023">
        <f t="shared" si="11"/>
        <v>0</v>
      </c>
      <c r="P33" s="1023">
        <f t="shared" si="11"/>
        <v>0</v>
      </c>
      <c r="Q33" s="1023">
        <f t="shared" si="11"/>
        <v>0</v>
      </c>
      <c r="R33" s="1023">
        <f t="shared" si="11"/>
        <v>0</v>
      </c>
      <c r="S33" s="1023">
        <f t="shared" si="11"/>
        <v>0</v>
      </c>
      <c r="T33" s="1023">
        <f t="shared" si="11"/>
        <v>0</v>
      </c>
      <c r="U33" s="1023">
        <f t="shared" si="11"/>
        <v>0</v>
      </c>
      <c r="V33" s="1023">
        <f t="shared" si="11"/>
        <v>0</v>
      </c>
      <c r="W33" s="1023">
        <f t="shared" si="11"/>
        <v>0</v>
      </c>
      <c r="X33" s="1023">
        <f t="shared" si="11"/>
        <v>0</v>
      </c>
      <c r="Y33" s="1023">
        <f t="shared" ref="Y33:AE33" si="17">Y18*$C18</f>
        <v>0</v>
      </c>
      <c r="Z33" s="1023">
        <f t="shared" si="17"/>
        <v>0</v>
      </c>
      <c r="AA33" s="1023">
        <f t="shared" si="17"/>
        <v>0</v>
      </c>
      <c r="AB33" s="1023">
        <f t="shared" si="17"/>
        <v>0</v>
      </c>
      <c r="AC33" s="1023">
        <f t="shared" si="17"/>
        <v>0</v>
      </c>
      <c r="AD33" s="1023">
        <f t="shared" si="17"/>
        <v>0</v>
      </c>
      <c r="AE33" s="1023">
        <f t="shared" si="17"/>
        <v>0</v>
      </c>
    </row>
    <row r="34" spans="1:31" ht="11.25" customHeight="1">
      <c r="A34" s="1024" t="s">
        <v>175</v>
      </c>
      <c r="B34" s="702"/>
      <c r="C34" s="708"/>
      <c r="D34" s="1023"/>
      <c r="E34" s="1023">
        <f t="shared" si="13"/>
        <v>914.69404019043054</v>
      </c>
      <c r="F34" s="1023">
        <f t="shared" si="11"/>
        <v>0</v>
      </c>
      <c r="G34" s="1023">
        <f t="shared" si="11"/>
        <v>0</v>
      </c>
      <c r="H34" s="1023">
        <f t="shared" si="11"/>
        <v>0</v>
      </c>
      <c r="I34" s="1023">
        <f t="shared" si="11"/>
        <v>0</v>
      </c>
      <c r="J34" s="1023">
        <f t="shared" si="11"/>
        <v>0</v>
      </c>
      <c r="K34" s="1023">
        <f t="shared" si="11"/>
        <v>0</v>
      </c>
      <c r="L34" s="1023">
        <f t="shared" si="11"/>
        <v>0</v>
      </c>
      <c r="M34" s="1023">
        <f t="shared" si="11"/>
        <v>0</v>
      </c>
      <c r="N34" s="1023">
        <f t="shared" si="11"/>
        <v>0</v>
      </c>
      <c r="O34" s="1023">
        <f t="shared" si="11"/>
        <v>0</v>
      </c>
      <c r="P34" s="1023">
        <f t="shared" si="11"/>
        <v>0</v>
      </c>
      <c r="Q34" s="1023">
        <f t="shared" si="11"/>
        <v>0</v>
      </c>
      <c r="R34" s="1023">
        <f t="shared" si="11"/>
        <v>0</v>
      </c>
      <c r="S34" s="1023">
        <f t="shared" si="11"/>
        <v>0</v>
      </c>
      <c r="T34" s="1023">
        <f t="shared" si="11"/>
        <v>0</v>
      </c>
      <c r="U34" s="1023">
        <f t="shared" si="11"/>
        <v>0</v>
      </c>
      <c r="V34" s="1023">
        <f t="shared" si="11"/>
        <v>0</v>
      </c>
      <c r="W34" s="1023">
        <f t="shared" si="11"/>
        <v>0</v>
      </c>
      <c r="X34" s="1023">
        <f t="shared" si="11"/>
        <v>0</v>
      </c>
      <c r="Y34" s="1023">
        <f t="shared" ref="Y34:AE34" si="18">Y19*$C19</f>
        <v>0</v>
      </c>
      <c r="Z34" s="1023">
        <f t="shared" si="18"/>
        <v>0</v>
      </c>
      <c r="AA34" s="1023">
        <f t="shared" si="18"/>
        <v>0</v>
      </c>
      <c r="AB34" s="1023">
        <f t="shared" si="18"/>
        <v>0</v>
      </c>
      <c r="AC34" s="1023">
        <f t="shared" si="18"/>
        <v>0</v>
      </c>
      <c r="AD34" s="1023">
        <f t="shared" si="18"/>
        <v>0</v>
      </c>
      <c r="AE34" s="1023">
        <f t="shared" si="18"/>
        <v>0</v>
      </c>
    </row>
    <row r="35" spans="1:31" ht="11.25" customHeight="1">
      <c r="A35" s="1024" t="s">
        <v>176</v>
      </c>
      <c r="B35" s="702"/>
      <c r="C35" s="708"/>
      <c r="D35" s="1023"/>
      <c r="E35" s="1023">
        <f t="shared" si="13"/>
        <v>109.76328482285166</v>
      </c>
      <c r="F35" s="1023">
        <f t="shared" si="11"/>
        <v>109.76328482285166</v>
      </c>
      <c r="G35" s="1023">
        <f t="shared" si="11"/>
        <v>109.76328482285166</v>
      </c>
      <c r="H35" s="1023">
        <f t="shared" si="11"/>
        <v>109.76328482285166</v>
      </c>
      <c r="I35" s="1023">
        <f t="shared" si="11"/>
        <v>109.76328482285166</v>
      </c>
      <c r="J35" s="1023">
        <f t="shared" si="11"/>
        <v>109.76328482285166</v>
      </c>
      <c r="K35" s="1023">
        <f t="shared" si="11"/>
        <v>109.76328482285166</v>
      </c>
      <c r="L35" s="1023">
        <f t="shared" si="11"/>
        <v>109.76328482285166</v>
      </c>
      <c r="M35" s="1023">
        <f t="shared" si="11"/>
        <v>109.76328482285166</v>
      </c>
      <c r="N35" s="1023">
        <f t="shared" si="11"/>
        <v>109.76328482285166</v>
      </c>
      <c r="O35" s="1023">
        <f t="shared" si="11"/>
        <v>109.76328482285166</v>
      </c>
      <c r="P35" s="1023">
        <f t="shared" si="11"/>
        <v>109.76328482285166</v>
      </c>
      <c r="Q35" s="1023">
        <f t="shared" si="11"/>
        <v>109.76328482285166</v>
      </c>
      <c r="R35" s="1023">
        <f t="shared" si="11"/>
        <v>109.76328482285166</v>
      </c>
      <c r="S35" s="1023">
        <f t="shared" si="11"/>
        <v>109.76328482285166</v>
      </c>
      <c r="T35" s="1023">
        <f t="shared" si="11"/>
        <v>109.76328482285166</v>
      </c>
      <c r="U35" s="1023">
        <f t="shared" si="11"/>
        <v>109.76328482285166</v>
      </c>
      <c r="V35" s="1023">
        <f t="shared" si="11"/>
        <v>109.76328482285166</v>
      </c>
      <c r="W35" s="1023">
        <f t="shared" si="11"/>
        <v>109.76328482285166</v>
      </c>
      <c r="X35" s="1023">
        <f t="shared" si="11"/>
        <v>109.76328482285166</v>
      </c>
      <c r="Y35" s="1023">
        <f t="shared" ref="Y35:AE35" si="19">Y20*$C20</f>
        <v>109.76328482285166</v>
      </c>
      <c r="Z35" s="1023">
        <f t="shared" si="19"/>
        <v>109.76328482285166</v>
      </c>
      <c r="AA35" s="1023">
        <f t="shared" si="19"/>
        <v>109.76328482285166</v>
      </c>
      <c r="AB35" s="1023">
        <f t="shared" si="19"/>
        <v>109.76328482285166</v>
      </c>
      <c r="AC35" s="1023">
        <f t="shared" si="19"/>
        <v>109.76328482285166</v>
      </c>
      <c r="AD35" s="1023">
        <f t="shared" si="19"/>
        <v>109.76328482285166</v>
      </c>
      <c r="AE35" s="1023">
        <f t="shared" si="19"/>
        <v>109.76328482285166</v>
      </c>
    </row>
    <row r="36" spans="1:31" ht="11.25" customHeight="1">
      <c r="A36" s="1024" t="s">
        <v>177</v>
      </c>
      <c r="B36" s="702"/>
      <c r="C36" s="708"/>
      <c r="D36" s="1023"/>
      <c r="E36" s="1023">
        <f t="shared" si="13"/>
        <v>91.469404019043068</v>
      </c>
      <c r="F36" s="1023">
        <f t="shared" si="11"/>
        <v>91.469404019043068</v>
      </c>
      <c r="G36" s="1023">
        <f t="shared" si="11"/>
        <v>91.469404019043068</v>
      </c>
      <c r="H36" s="1023">
        <f t="shared" si="11"/>
        <v>91.469404019043068</v>
      </c>
      <c r="I36" s="1023">
        <f t="shared" si="11"/>
        <v>91.469404019043068</v>
      </c>
      <c r="J36" s="1023">
        <f t="shared" si="11"/>
        <v>91.469404019043068</v>
      </c>
      <c r="K36" s="1023">
        <f t="shared" si="11"/>
        <v>91.469404019043068</v>
      </c>
      <c r="L36" s="1023">
        <f t="shared" si="11"/>
        <v>91.469404019043068</v>
      </c>
      <c r="M36" s="1023">
        <f t="shared" si="11"/>
        <v>91.469404019043068</v>
      </c>
      <c r="N36" s="1023">
        <f t="shared" si="11"/>
        <v>91.469404019043068</v>
      </c>
      <c r="O36" s="1023">
        <f t="shared" si="11"/>
        <v>91.469404019043068</v>
      </c>
      <c r="P36" s="1023">
        <f t="shared" si="11"/>
        <v>91.469404019043068</v>
      </c>
      <c r="Q36" s="1023">
        <f t="shared" si="11"/>
        <v>91.469404019043068</v>
      </c>
      <c r="R36" s="1023">
        <f t="shared" si="11"/>
        <v>91.469404019043068</v>
      </c>
      <c r="S36" s="1023">
        <f t="shared" si="11"/>
        <v>45.734702009521534</v>
      </c>
      <c r="T36" s="1023">
        <f t="shared" si="11"/>
        <v>45.734702009521534</v>
      </c>
      <c r="U36" s="1023">
        <f t="shared" si="11"/>
        <v>45.734702009521534</v>
      </c>
      <c r="V36" s="1023">
        <f t="shared" si="11"/>
        <v>45.734702009521534</v>
      </c>
      <c r="W36" s="1023">
        <f t="shared" si="11"/>
        <v>45.734702009521534</v>
      </c>
      <c r="X36" s="1023">
        <f t="shared" si="11"/>
        <v>45.734702009521534</v>
      </c>
      <c r="Y36" s="1023">
        <f t="shared" ref="Y36:AE36" si="20">Y21*$C21</f>
        <v>45.734702009521534</v>
      </c>
      <c r="Z36" s="1023">
        <f t="shared" si="20"/>
        <v>45.734702009521534</v>
      </c>
      <c r="AA36" s="1023">
        <f t="shared" si="20"/>
        <v>45.734702009521534</v>
      </c>
      <c r="AB36" s="1023">
        <f t="shared" si="20"/>
        <v>45.734702009521534</v>
      </c>
      <c r="AC36" s="1023">
        <f t="shared" si="20"/>
        <v>45.734702009521534</v>
      </c>
      <c r="AD36" s="1023">
        <f t="shared" si="20"/>
        <v>45.734702009521534</v>
      </c>
      <c r="AE36" s="1023">
        <f t="shared" si="20"/>
        <v>45.734702009521534</v>
      </c>
    </row>
    <row r="37" spans="1:31" ht="11.25" customHeight="1">
      <c r="A37" s="1024" t="s">
        <v>101</v>
      </c>
      <c r="B37" s="702"/>
      <c r="C37" s="708"/>
      <c r="D37" s="1023"/>
      <c r="E37" s="1023">
        <f t="shared" si="13"/>
        <v>0</v>
      </c>
      <c r="F37" s="1023">
        <f t="shared" si="11"/>
        <v>0</v>
      </c>
      <c r="G37" s="1023">
        <f t="shared" si="11"/>
        <v>0</v>
      </c>
      <c r="H37" s="1023">
        <f t="shared" si="11"/>
        <v>0</v>
      </c>
      <c r="I37" s="1023">
        <f t="shared" si="11"/>
        <v>0</v>
      </c>
      <c r="J37" s="1023">
        <f t="shared" si="11"/>
        <v>0</v>
      </c>
      <c r="K37" s="1023">
        <f t="shared" si="11"/>
        <v>0</v>
      </c>
      <c r="L37" s="1023">
        <f t="shared" si="11"/>
        <v>0</v>
      </c>
      <c r="M37" s="1023">
        <f t="shared" si="11"/>
        <v>0</v>
      </c>
      <c r="N37" s="1023">
        <f t="shared" si="11"/>
        <v>0</v>
      </c>
      <c r="O37" s="1023">
        <f t="shared" si="11"/>
        <v>0</v>
      </c>
      <c r="P37" s="1023">
        <f t="shared" si="11"/>
        <v>0</v>
      </c>
      <c r="Q37" s="1023">
        <f t="shared" si="11"/>
        <v>0</v>
      </c>
      <c r="R37" s="1023">
        <f t="shared" si="11"/>
        <v>0</v>
      </c>
      <c r="S37" s="1023">
        <f t="shared" si="11"/>
        <v>0</v>
      </c>
      <c r="T37" s="1023">
        <f t="shared" si="11"/>
        <v>0</v>
      </c>
      <c r="U37" s="1023">
        <f t="shared" si="11"/>
        <v>0</v>
      </c>
      <c r="V37" s="1023">
        <f t="shared" si="11"/>
        <v>0</v>
      </c>
      <c r="W37" s="1023">
        <f t="shared" si="11"/>
        <v>0</v>
      </c>
      <c r="X37" s="1023">
        <f t="shared" si="11"/>
        <v>0</v>
      </c>
      <c r="Y37" s="1023">
        <f t="shared" ref="Y37:AE37" si="21">Y22*$C22</f>
        <v>0</v>
      </c>
      <c r="Z37" s="1023">
        <f t="shared" si="21"/>
        <v>0</v>
      </c>
      <c r="AA37" s="1023">
        <f t="shared" si="21"/>
        <v>0</v>
      </c>
      <c r="AB37" s="1023">
        <f t="shared" si="21"/>
        <v>0</v>
      </c>
      <c r="AC37" s="1023">
        <f t="shared" si="21"/>
        <v>0</v>
      </c>
      <c r="AD37" s="1023">
        <f t="shared" si="21"/>
        <v>0</v>
      </c>
      <c r="AE37" s="1023">
        <f t="shared" si="21"/>
        <v>0</v>
      </c>
    </row>
    <row r="38" spans="1:31" ht="11.25" customHeight="1">
      <c r="A38" s="1021" t="s">
        <v>942</v>
      </c>
      <c r="B38" s="702"/>
      <c r="C38" s="708"/>
      <c r="D38" s="1023">
        <f t="shared" ref="D38:S38" si="22">SUM(D29:D37)</f>
        <v>0</v>
      </c>
      <c r="E38" s="1029">
        <f t="shared" si="22"/>
        <v>72279.123055847813</v>
      </c>
      <c r="F38" s="1029">
        <f t="shared" si="22"/>
        <v>3402.6618295084018</v>
      </c>
      <c r="G38" s="1029">
        <f t="shared" si="22"/>
        <v>3402.6618295084018</v>
      </c>
      <c r="H38" s="1029">
        <f t="shared" si="22"/>
        <v>3402.6618295084018</v>
      </c>
      <c r="I38" s="1029">
        <f t="shared" si="22"/>
        <v>3402.6618295084018</v>
      </c>
      <c r="J38" s="1029">
        <f t="shared" si="22"/>
        <v>3402.6618295084018</v>
      </c>
      <c r="K38" s="1029">
        <f t="shared" si="22"/>
        <v>3402.6618295084018</v>
      </c>
      <c r="L38" s="1029">
        <f t="shared" si="22"/>
        <v>3402.6618295084018</v>
      </c>
      <c r="M38" s="1029">
        <f t="shared" si="22"/>
        <v>3402.6618295084018</v>
      </c>
      <c r="N38" s="1029">
        <f t="shared" si="22"/>
        <v>3402.6618295084018</v>
      </c>
      <c r="O38" s="1029">
        <f t="shared" si="22"/>
        <v>3402.6618295084018</v>
      </c>
      <c r="P38" s="1029">
        <f t="shared" si="22"/>
        <v>3402.6618295084018</v>
      </c>
      <c r="Q38" s="1029">
        <f t="shared" si="22"/>
        <v>3402.6618295084018</v>
      </c>
      <c r="R38" s="1029">
        <f t="shared" si="22"/>
        <v>3402.6618295084018</v>
      </c>
      <c r="S38" s="1029">
        <f t="shared" si="22"/>
        <v>3356.9271274988805</v>
      </c>
      <c r="T38" s="1029">
        <f t="shared" ref="T38:X38" si="23">SUM(T29:T37)</f>
        <v>3356.9271274988805</v>
      </c>
      <c r="U38" s="1029">
        <f t="shared" si="23"/>
        <v>3356.9271274988805</v>
      </c>
      <c r="V38" s="1029">
        <f t="shared" si="23"/>
        <v>3356.9271274988805</v>
      </c>
      <c r="W38" s="1029">
        <f t="shared" si="23"/>
        <v>3356.9271274988805</v>
      </c>
      <c r="X38" s="1029">
        <f t="shared" si="23"/>
        <v>3356.9271274988805</v>
      </c>
      <c r="Y38" s="1029">
        <f t="shared" ref="Y38:AE38" si="24">SUM(Y29:Y37)</f>
        <v>3356.9271274988805</v>
      </c>
      <c r="Z38" s="1029">
        <f t="shared" si="24"/>
        <v>3356.9271274988805</v>
      </c>
      <c r="AA38" s="1029">
        <f t="shared" si="24"/>
        <v>3356.9271274988805</v>
      </c>
      <c r="AB38" s="1029">
        <f t="shared" si="24"/>
        <v>3356.9271274988805</v>
      </c>
      <c r="AC38" s="1029">
        <f t="shared" si="24"/>
        <v>3356.9271274988805</v>
      </c>
      <c r="AD38" s="1029">
        <f t="shared" si="24"/>
        <v>3356.9271274988805</v>
      </c>
      <c r="AE38" s="1029">
        <f t="shared" si="24"/>
        <v>3356.9271274988805</v>
      </c>
    </row>
    <row r="39" spans="1:31" ht="11.25" customHeight="1">
      <c r="A39" s="1021" t="s">
        <v>943</v>
      </c>
      <c r="B39" s="702"/>
      <c r="C39" s="708"/>
      <c r="D39" s="1023">
        <f t="shared" ref="D39:S39" si="25">D26-D38</f>
        <v>0</v>
      </c>
      <c r="E39" s="1023">
        <f t="shared" si="25"/>
        <v>-58387.624601852847</v>
      </c>
      <c r="F39" s="1023">
        <f t="shared" si="25"/>
        <v>10464.030377247287</v>
      </c>
      <c r="G39" s="1023">
        <f t="shared" si="25"/>
        <v>10439.22413000801</v>
      </c>
      <c r="H39" s="1023">
        <f t="shared" si="25"/>
        <v>10414.417882768732</v>
      </c>
      <c r="I39" s="1023">
        <f t="shared" si="25"/>
        <v>7631.156942521885</v>
      </c>
      <c r="J39" s="1023">
        <f t="shared" si="25"/>
        <v>10364.80538829018</v>
      </c>
      <c r="K39" s="1023">
        <f t="shared" si="25"/>
        <v>10339.999141050899</v>
      </c>
      <c r="L39" s="1023">
        <f t="shared" si="25"/>
        <v>10315.192893811625</v>
      </c>
      <c r="M39" s="1023">
        <f t="shared" si="25"/>
        <v>10290.386646572348</v>
      </c>
      <c r="N39" s="1023">
        <f t="shared" si="25"/>
        <v>7531.9319535647764</v>
      </c>
      <c r="O39" s="1023">
        <f t="shared" si="25"/>
        <v>10240.774152093796</v>
      </c>
      <c r="P39" s="1023">
        <f t="shared" si="25"/>
        <v>10215.967904854519</v>
      </c>
      <c r="Q39" s="1023">
        <f t="shared" si="25"/>
        <v>10191.161657615241</v>
      </c>
      <c r="R39" s="1023">
        <f t="shared" si="25"/>
        <v>10166.355410375963</v>
      </c>
      <c r="S39" s="1023">
        <f t="shared" si="25"/>
        <v>7478.441666617191</v>
      </c>
      <c r="T39" s="1023">
        <f t="shared" ref="T39:X39" si="26">T26-T38</f>
        <v>10162.477617906932</v>
      </c>
      <c r="U39" s="1023">
        <f t="shared" si="26"/>
        <v>10137.671370667655</v>
      </c>
      <c r="V39" s="1023">
        <f t="shared" si="26"/>
        <v>10112.865123428377</v>
      </c>
      <c r="W39" s="1023">
        <f t="shared" si="26"/>
        <v>10088.058876189101</v>
      </c>
      <c r="X39" s="1023">
        <f t="shared" si="26"/>
        <v>7379.2166776600825</v>
      </c>
      <c r="Y39" s="1023">
        <f t="shared" ref="Y39:AE39" si="27">Y26-Y38</f>
        <v>10038.446381710544</v>
      </c>
      <c r="Z39" s="1023">
        <f t="shared" si="27"/>
        <v>10013.640134471274</v>
      </c>
      <c r="AA39" s="1023">
        <f t="shared" si="27"/>
        <v>9988.8338872320001</v>
      </c>
      <c r="AB39" s="1023">
        <f t="shared" si="27"/>
        <v>9964.0276399927134</v>
      </c>
      <c r="AC39" s="1023">
        <f t="shared" si="27"/>
        <v>7279.9916887029758</v>
      </c>
      <c r="AD39" s="1023">
        <f t="shared" si="27"/>
        <v>9914.4151455141673</v>
      </c>
      <c r="AE39" s="1023">
        <f t="shared" si="27"/>
        <v>9889.6088982748934</v>
      </c>
    </row>
    <row r="40" spans="1:31" ht="11.25" customHeight="1" thickBot="1">
      <c r="A40" s="1039" t="s">
        <v>944</v>
      </c>
      <c r="B40" s="1040"/>
      <c r="C40" s="1030"/>
      <c r="D40" s="1030"/>
      <c r="E40" s="1041">
        <f>E39-$D39</f>
        <v>-58387.624601852847</v>
      </c>
      <c r="F40" s="1041">
        <f t="shared" ref="F40:X40" si="28">F39-$D39</f>
        <v>10464.030377247287</v>
      </c>
      <c r="G40" s="1041">
        <f t="shared" si="28"/>
        <v>10439.22413000801</v>
      </c>
      <c r="H40" s="1041">
        <f t="shared" si="28"/>
        <v>10414.417882768732</v>
      </c>
      <c r="I40" s="1041">
        <f t="shared" si="28"/>
        <v>7631.156942521885</v>
      </c>
      <c r="J40" s="1041">
        <f t="shared" si="28"/>
        <v>10364.80538829018</v>
      </c>
      <c r="K40" s="1041">
        <f t="shared" si="28"/>
        <v>10339.999141050899</v>
      </c>
      <c r="L40" s="1041">
        <f t="shared" si="28"/>
        <v>10315.192893811625</v>
      </c>
      <c r="M40" s="1041">
        <f t="shared" si="28"/>
        <v>10290.386646572348</v>
      </c>
      <c r="N40" s="1041">
        <f t="shared" si="28"/>
        <v>7531.9319535647764</v>
      </c>
      <c r="O40" s="1041">
        <f t="shared" si="28"/>
        <v>10240.774152093796</v>
      </c>
      <c r="P40" s="1041">
        <f t="shared" si="28"/>
        <v>10215.967904854519</v>
      </c>
      <c r="Q40" s="1041">
        <f t="shared" si="28"/>
        <v>10191.161657615241</v>
      </c>
      <c r="R40" s="1041">
        <f t="shared" si="28"/>
        <v>10166.355410375963</v>
      </c>
      <c r="S40" s="1041">
        <f t="shared" si="28"/>
        <v>7478.441666617191</v>
      </c>
      <c r="T40" s="1041">
        <f t="shared" si="28"/>
        <v>10162.477617906932</v>
      </c>
      <c r="U40" s="1041">
        <f t="shared" si="28"/>
        <v>10137.671370667655</v>
      </c>
      <c r="V40" s="1041">
        <f t="shared" si="28"/>
        <v>10112.865123428377</v>
      </c>
      <c r="W40" s="1041">
        <f t="shared" si="28"/>
        <v>10088.058876189101</v>
      </c>
      <c r="X40" s="1041">
        <f t="shared" si="28"/>
        <v>7379.2166776600825</v>
      </c>
      <c r="Y40" s="1041">
        <f t="shared" ref="Y40:AE40" si="29">Y39-$D39</f>
        <v>10038.446381710544</v>
      </c>
      <c r="Z40" s="1041">
        <f t="shared" si="29"/>
        <v>10013.640134471274</v>
      </c>
      <c r="AA40" s="1041">
        <f t="shared" si="29"/>
        <v>9988.8338872320001</v>
      </c>
      <c r="AB40" s="1041">
        <f t="shared" si="29"/>
        <v>9964.0276399927134</v>
      </c>
      <c r="AC40" s="1041">
        <f t="shared" si="29"/>
        <v>7279.9916887029758</v>
      </c>
      <c r="AD40" s="1041">
        <f t="shared" si="29"/>
        <v>9914.4151455141673</v>
      </c>
      <c r="AE40" s="1041">
        <f t="shared" si="29"/>
        <v>9889.6088982748934</v>
      </c>
    </row>
    <row r="41" spans="1:31" ht="11.25" customHeight="1">
      <c r="A41" s="708"/>
      <c r="B41" s="711"/>
      <c r="C41" s="708"/>
      <c r="D41" s="708"/>
      <c r="E41" s="708"/>
      <c r="F41" s="708"/>
      <c r="G41" s="708"/>
      <c r="H41" s="708"/>
      <c r="I41" s="708"/>
      <c r="J41" s="708"/>
      <c r="K41" s="708"/>
      <c r="L41" s="708"/>
      <c r="M41" s="708"/>
      <c r="N41" s="708"/>
      <c r="O41" s="708"/>
      <c r="P41" s="708"/>
      <c r="Q41" s="708"/>
      <c r="R41" s="708"/>
      <c r="S41" s="708"/>
      <c r="T41" s="702"/>
      <c r="U41" s="702"/>
      <c r="V41" s="702"/>
      <c r="W41" s="702"/>
      <c r="X41" s="702"/>
      <c r="Y41" s="702"/>
      <c r="Z41" s="702"/>
      <c r="AA41" s="702"/>
      <c r="AB41" s="702"/>
      <c r="AC41" s="702"/>
      <c r="AD41" s="702"/>
      <c r="AE41" s="702"/>
    </row>
    <row r="42" spans="1:31" ht="11.25" customHeight="1" thickBot="1">
      <c r="A42" s="708"/>
      <c r="B42" s="711"/>
      <c r="C42" s="708"/>
      <c r="D42" s="708"/>
      <c r="E42" s="708"/>
      <c r="F42" s="708"/>
      <c r="G42" s="708"/>
      <c r="H42" s="708"/>
      <c r="I42" s="708"/>
      <c r="J42" s="708"/>
      <c r="K42" s="708"/>
      <c r="L42" s="708"/>
      <c r="M42" s="708"/>
      <c r="N42" s="708"/>
      <c r="O42" s="708"/>
      <c r="P42" s="708"/>
      <c r="Q42" s="708"/>
      <c r="R42" s="708"/>
      <c r="S42" s="708"/>
      <c r="T42" s="702"/>
      <c r="U42" s="702"/>
      <c r="V42" s="702"/>
      <c r="W42" s="702"/>
      <c r="X42" s="702"/>
      <c r="Y42" s="702"/>
      <c r="Z42" s="702"/>
      <c r="AA42" s="702"/>
      <c r="AB42" s="702"/>
      <c r="AC42" s="702"/>
      <c r="AD42" s="702"/>
      <c r="AE42" s="702"/>
    </row>
    <row r="43" spans="1:31" s="758" customFormat="1" ht="12.75" thickBot="1">
      <c r="A43" s="896" t="s">
        <v>1103</v>
      </c>
      <c r="B43" s="1503" t="s">
        <v>1104</v>
      </c>
      <c r="C43" s="1515"/>
      <c r="D43" s="1503" t="s">
        <v>1429</v>
      </c>
      <c r="E43" s="1504"/>
      <c r="F43" s="1237"/>
      <c r="G43" s="1239"/>
      <c r="I43" s="2"/>
      <c r="J43" s="2"/>
      <c r="K43" s="1121" t="s">
        <v>1278</v>
      </c>
      <c r="L43" s="1127">
        <f>(I26-I37)/(I22*22)</f>
        <v>250.76860845523379</v>
      </c>
      <c r="M43" s="2"/>
      <c r="N43" s="2"/>
      <c r="O43" s="2"/>
      <c r="P43" s="2"/>
      <c r="Q43" s="2"/>
      <c r="R43" s="2"/>
      <c r="S43" s="2"/>
      <c r="T43" s="2"/>
      <c r="U43" s="2"/>
      <c r="V43" s="2"/>
      <c r="W43" s="2"/>
      <c r="X43" s="2"/>
      <c r="Y43" s="2"/>
      <c r="Z43" s="2"/>
      <c r="AA43" s="2"/>
      <c r="AB43" s="2"/>
      <c r="AC43" s="2"/>
      <c r="AD43" s="2"/>
      <c r="AE43" s="2"/>
    </row>
    <row r="44" spans="1:31" s="758" customFormat="1" ht="12">
      <c r="A44" s="885"/>
      <c r="B44" s="886" t="s">
        <v>351</v>
      </c>
      <c r="C44" s="886" t="s">
        <v>1105</v>
      </c>
      <c r="D44" s="886" t="s">
        <v>351</v>
      </c>
      <c r="E44" s="886" t="s">
        <v>1576</v>
      </c>
      <c r="F44" s="886" t="s">
        <v>1578</v>
      </c>
      <c r="G44" s="887" t="s">
        <v>1579</v>
      </c>
      <c r="I44" s="2"/>
      <c r="J44" s="2"/>
      <c r="K44" s="1122" t="s">
        <v>1281</v>
      </c>
      <c r="L44" s="1125">
        <f>MAXA(D38:X38)</f>
        <v>72279.123055847813</v>
      </c>
      <c r="M44" s="2"/>
      <c r="N44" s="2"/>
      <c r="O44" s="2"/>
      <c r="P44" s="2"/>
      <c r="Q44" s="2"/>
      <c r="R44" s="2"/>
      <c r="S44" s="2"/>
      <c r="T44" s="2"/>
      <c r="U44" s="2"/>
      <c r="V44" s="2"/>
      <c r="W44" s="2"/>
      <c r="X44" s="2"/>
      <c r="Y44" s="2"/>
      <c r="Z44" s="2"/>
      <c r="AA44" s="2"/>
      <c r="AB44" s="2"/>
      <c r="AC44" s="2"/>
      <c r="AD44" s="2"/>
      <c r="AE44" s="2"/>
    </row>
    <row r="45" spans="1:31" s="758" customFormat="1" ht="12.75" thickBot="1">
      <c r="A45" s="888" t="s">
        <v>1106</v>
      </c>
      <c r="B45" s="882">
        <f>IRR(E56:N56)</f>
        <v>9.2681881436444957E-2</v>
      </c>
      <c r="C45" s="883">
        <f>NPV(0.06,E56:N56)</f>
        <v>7898.9016838768257</v>
      </c>
      <c r="D45" s="882">
        <f>IRR(E56:X56)</f>
        <v>0.15886607219547377</v>
      </c>
      <c r="E45" s="883">
        <f>NPV(0.06,E56:AE56)</f>
        <v>64442.966912620337</v>
      </c>
      <c r="F45" s="883">
        <f>NPV(0.04,E56:AE56)</f>
        <v>93154.388018378406</v>
      </c>
      <c r="G45" s="883">
        <f>NPV(0.08,E56:AE56)</f>
        <v>43741.390636810698</v>
      </c>
      <c r="I45" s="2"/>
      <c r="J45" s="2"/>
      <c r="K45" s="1123" t="s">
        <v>1280</v>
      </c>
      <c r="L45" s="1126">
        <f>E45/L44+1</f>
        <v>1.8915847922342288</v>
      </c>
      <c r="M45" s="2"/>
      <c r="N45" s="2"/>
      <c r="O45" s="2"/>
      <c r="P45" s="2"/>
      <c r="Q45" s="2"/>
      <c r="R45" s="2"/>
      <c r="S45" s="2"/>
      <c r="T45" s="2"/>
      <c r="U45" s="2"/>
      <c r="V45" s="2"/>
      <c r="W45" s="2"/>
      <c r="X45" s="2"/>
      <c r="Y45" s="2"/>
      <c r="Z45" s="2"/>
      <c r="AA45" s="2"/>
      <c r="AB45" s="2"/>
      <c r="AC45" s="2"/>
      <c r="AD45" s="2"/>
      <c r="AE45" s="2"/>
    </row>
    <row r="46" spans="1:31" s="758" customFormat="1" ht="12.75" thickBot="1">
      <c r="A46" s="890"/>
      <c r="B46" s="882"/>
      <c r="C46" s="883"/>
      <c r="D46" s="882"/>
      <c r="E46" s="883"/>
      <c r="F46" s="883"/>
      <c r="G46" s="883"/>
      <c r="I46" s="2"/>
      <c r="J46" s="2"/>
      <c r="K46" s="1170" t="s">
        <v>1319</v>
      </c>
      <c r="L46" s="1169">
        <f>E38/F40</f>
        <v>6.9073884965977967</v>
      </c>
      <c r="M46" s="2"/>
      <c r="N46" s="2"/>
      <c r="O46" s="2"/>
      <c r="P46" s="2"/>
      <c r="Q46" s="2"/>
      <c r="R46" s="2"/>
      <c r="S46" s="2"/>
      <c r="T46" s="2"/>
      <c r="U46" s="2"/>
      <c r="V46" s="2"/>
      <c r="W46" s="2"/>
      <c r="X46" s="2"/>
      <c r="Y46" s="2"/>
      <c r="Z46" s="2"/>
      <c r="AA46" s="2"/>
      <c r="AB46" s="2"/>
      <c r="AC46" s="2"/>
      <c r="AD46" s="2"/>
      <c r="AE46" s="2"/>
    </row>
    <row r="47" spans="1:31" s="758" customFormat="1" ht="12">
      <c r="A47" s="891" t="s">
        <v>1107</v>
      </c>
      <c r="B47" s="882">
        <f>IRR(E58:N58)</f>
        <v>5.5790603555016416E-2</v>
      </c>
      <c r="C47" s="883">
        <f>NPV(0.06,E58:N58)</f>
        <v>-1103.2664042693966</v>
      </c>
      <c r="D47" s="882">
        <f>IRR(E58:X58)</f>
        <v>0.13090275322235523</v>
      </c>
      <c r="E47" s="883">
        <f t="shared" ref="E47:E53" si="30">NPV(0.06,E58:AE58)</f>
        <v>53467.997177733698</v>
      </c>
      <c r="F47" s="883">
        <f>NPV(0.04,E58:AE58)</f>
        <v>81001.618296654851</v>
      </c>
      <c r="G47" s="883">
        <f>NPV(0.08,E58:AE58)</f>
        <v>33655.380624833619</v>
      </c>
      <c r="H47" s="2"/>
      <c r="I47" s="2"/>
      <c r="J47" s="2"/>
      <c r="K47" s="2"/>
      <c r="L47" s="2"/>
      <c r="M47" s="2"/>
      <c r="N47" s="2"/>
      <c r="O47" s="2"/>
      <c r="P47" s="2"/>
      <c r="Q47" s="2"/>
      <c r="R47" s="2"/>
      <c r="S47" s="2"/>
      <c r="T47" s="2"/>
      <c r="U47" s="2"/>
      <c r="V47" s="2"/>
      <c r="W47" s="2"/>
      <c r="X47" s="2"/>
      <c r="Y47" s="2"/>
      <c r="Z47" s="2"/>
      <c r="AA47" s="2"/>
      <c r="AB47" s="2"/>
      <c r="AC47" s="2"/>
      <c r="AD47" s="2"/>
      <c r="AE47" s="2"/>
    </row>
    <row r="48" spans="1:31" s="758" customFormat="1" ht="12">
      <c r="A48" s="891" t="s">
        <v>1108</v>
      </c>
      <c r="B48" s="882">
        <f>IRR(E59:N59)</f>
        <v>2.4084440774202687E-2</v>
      </c>
      <c r="C48" s="883">
        <f>NPV(0.06,E59:N59)</f>
        <v>-10105.434492415574</v>
      </c>
      <c r="D48" s="882">
        <f>IRR(E59:X59)</f>
        <v>0.10746296611659556</v>
      </c>
      <c r="E48" s="883">
        <f t="shared" si="30"/>
        <v>42493.027442847124</v>
      </c>
      <c r="F48" s="883">
        <f>NPV(0.04,E59:AE59)</f>
        <v>68848.848574931297</v>
      </c>
      <c r="G48" s="883">
        <f>NPV(0.08,E59:AE59)</f>
        <v>23569.370612856532</v>
      </c>
      <c r="H48" s="2"/>
      <c r="I48" s="2"/>
      <c r="J48" s="2"/>
      <c r="K48" s="2"/>
      <c r="L48" s="2"/>
      <c r="M48" s="2"/>
      <c r="N48" s="2"/>
      <c r="O48" s="2"/>
      <c r="P48" s="2"/>
      <c r="Q48" s="2"/>
      <c r="R48" s="2"/>
      <c r="S48" s="2"/>
      <c r="T48" s="2"/>
      <c r="U48" s="2"/>
      <c r="V48" s="2"/>
      <c r="W48" s="2"/>
      <c r="X48" s="2"/>
      <c r="Y48" s="2"/>
      <c r="Z48" s="2"/>
      <c r="AA48" s="2"/>
      <c r="AB48" s="2"/>
      <c r="AC48" s="2"/>
      <c r="AD48" s="2"/>
      <c r="AE48" s="2"/>
    </row>
    <row r="49" spans="1:31" s="758" customFormat="1" ht="12">
      <c r="A49" s="891" t="s">
        <v>1109</v>
      </c>
      <c r="B49" s="884">
        <f>IRR(E60:N60)</f>
        <v>-3.7757779602053398E-3</v>
      </c>
      <c r="C49" s="883">
        <f>NPV(0.06,E60:N60)</f>
        <v>-19107.602580561794</v>
      </c>
      <c r="D49" s="884">
        <f>IRR(E60:X60)</f>
        <v>8.7296962080447793E-2</v>
      </c>
      <c r="E49" s="883">
        <f t="shared" si="30"/>
        <v>31518.057707960492</v>
      </c>
      <c r="F49" s="883">
        <f>NPV(0.04,E60:AE60)</f>
        <v>56696.078853207764</v>
      </c>
      <c r="G49" s="883">
        <f>NPV(0.08,E60:AE60)</f>
        <v>13483.36060087944</v>
      </c>
      <c r="H49" s="2"/>
      <c r="I49" s="2"/>
      <c r="J49" s="2"/>
      <c r="K49" s="2"/>
      <c r="L49" s="2"/>
      <c r="M49" s="2"/>
      <c r="N49" s="2"/>
      <c r="O49" s="2"/>
      <c r="P49" s="2"/>
      <c r="Q49" s="2"/>
      <c r="R49" s="2"/>
      <c r="S49" s="2"/>
      <c r="T49" s="2"/>
      <c r="U49" s="2"/>
      <c r="V49" s="2"/>
      <c r="W49" s="2"/>
      <c r="X49" s="2"/>
      <c r="Y49" s="2"/>
      <c r="Z49" s="2"/>
      <c r="AA49" s="2"/>
      <c r="AB49" s="2"/>
      <c r="AC49" s="2"/>
      <c r="AD49" s="2"/>
      <c r="AE49" s="2"/>
    </row>
    <row r="50" spans="1:31" s="758" customFormat="1" ht="12">
      <c r="A50" s="891"/>
      <c r="B50" s="882"/>
      <c r="C50" s="883"/>
      <c r="D50" s="882"/>
      <c r="E50" s="883">
        <f t="shared" si="30"/>
        <v>0</v>
      </c>
      <c r="F50" s="883">
        <f>NPV(0.04,F61:Y61)</f>
        <v>0</v>
      </c>
      <c r="G50" s="883">
        <f>NPV(0.08,G61:Z61)</f>
        <v>0</v>
      </c>
      <c r="H50" s="2"/>
      <c r="I50" s="2"/>
      <c r="J50" s="2"/>
      <c r="K50" s="2"/>
      <c r="L50" s="2"/>
      <c r="M50" s="2"/>
      <c r="N50" s="2"/>
      <c r="O50" s="2"/>
      <c r="P50" s="2"/>
      <c r="Q50" s="2"/>
      <c r="R50" s="2"/>
      <c r="S50" s="2"/>
      <c r="T50" s="2"/>
      <c r="U50" s="2"/>
      <c r="V50" s="2"/>
      <c r="W50" s="2"/>
      <c r="X50" s="2"/>
      <c r="Y50" s="2"/>
      <c r="Z50" s="2"/>
      <c r="AA50" s="2"/>
      <c r="AB50" s="2"/>
      <c r="AC50" s="2"/>
      <c r="AD50" s="2"/>
      <c r="AE50" s="2"/>
    </row>
    <row r="51" spans="1:31" s="758" customFormat="1" ht="12">
      <c r="A51" s="891" t="s">
        <v>1110</v>
      </c>
      <c r="B51" s="882">
        <f>IRR(E62:N62)</f>
        <v>5.2040946646907837E-2</v>
      </c>
      <c r="C51" s="883">
        <f>NPV(0.06,E62:N62)</f>
        <v>-1893.156572657062</v>
      </c>
      <c r="D51" s="882">
        <f>IRR(E62:X62)</f>
        <v>0.12810260826718589</v>
      </c>
      <c r="E51" s="883">
        <f t="shared" si="30"/>
        <v>47023.700486471695</v>
      </c>
      <c r="F51" s="883">
        <f>NPV(0.04,E62:AE62)</f>
        <v>71686.179494817014</v>
      </c>
      <c r="G51" s="883">
        <f>NPV(0.08,E62:AE62)</f>
        <v>29281.241561152547</v>
      </c>
      <c r="H51" s="2"/>
      <c r="I51" s="2"/>
      <c r="J51" s="2"/>
      <c r="K51" s="2"/>
      <c r="L51" s="2"/>
      <c r="M51" s="2"/>
      <c r="N51" s="2"/>
      <c r="O51" s="2"/>
      <c r="P51" s="2"/>
      <c r="Q51" s="2"/>
      <c r="R51" s="2"/>
      <c r="S51" s="2"/>
      <c r="T51" s="2"/>
      <c r="U51" s="2"/>
      <c r="V51" s="2"/>
      <c r="W51" s="2"/>
      <c r="X51" s="2"/>
      <c r="Y51" s="2"/>
      <c r="Z51" s="2"/>
      <c r="AA51" s="2"/>
      <c r="AB51" s="2"/>
      <c r="AC51" s="2"/>
      <c r="AD51" s="2"/>
      <c r="AE51" s="2"/>
    </row>
    <row r="52" spans="1:31" s="758" customFormat="1" ht="12">
      <c r="A52" s="891" t="s">
        <v>1111</v>
      </c>
      <c r="B52" s="882">
        <f>IRR(E63:N63)</f>
        <v>9.7383588723092274E-3</v>
      </c>
      <c r="C52" s="883">
        <f>NPV(0.06,E63:N63)</f>
        <v>-11685.214829190936</v>
      </c>
      <c r="D52" s="882">
        <f>IRR(E63:X63)</f>
        <v>9.7030066522427738E-2</v>
      </c>
      <c r="E52" s="883">
        <f t="shared" si="30"/>
        <v>29604.434060323067</v>
      </c>
      <c r="F52" s="883">
        <f>NPV(0.04,E63:AE63)</f>
        <v>50217.970971255651</v>
      </c>
      <c r="G52" s="883">
        <f>NPV(0.08,E63:AE63)</f>
        <v>14821.092485494401</v>
      </c>
      <c r="H52" s="2"/>
      <c r="I52" s="2"/>
      <c r="J52" s="2"/>
      <c r="K52" s="2"/>
      <c r="L52" s="2"/>
      <c r="M52" s="2"/>
      <c r="N52" s="2"/>
      <c r="O52" s="2"/>
      <c r="P52" s="2"/>
      <c r="Q52" s="2"/>
      <c r="R52" s="2"/>
      <c r="S52" s="2"/>
      <c r="T52" s="2"/>
      <c r="U52" s="2"/>
      <c r="V52" s="2"/>
      <c r="W52" s="2"/>
      <c r="X52" s="2"/>
      <c r="Y52" s="2"/>
      <c r="Z52" s="2"/>
      <c r="AA52" s="2"/>
      <c r="AB52" s="2"/>
      <c r="AC52" s="2"/>
      <c r="AD52" s="2"/>
      <c r="AE52" s="2"/>
    </row>
    <row r="53" spans="1:31" s="758" customFormat="1" ht="12.75" thickBot="1">
      <c r="A53" s="892" t="s">
        <v>1112</v>
      </c>
      <c r="B53" s="893">
        <f>IRR(E64:N64)</f>
        <v>-3.5384196437312831E-2</v>
      </c>
      <c r="C53" s="894">
        <f>NPV(0.06,E64:N64)</f>
        <v>-21477.273085724832</v>
      </c>
      <c r="D53" s="893">
        <f>IRR(E64:X64)</f>
        <v>6.4874656346007198E-2</v>
      </c>
      <c r="E53" s="894">
        <f t="shared" si="30"/>
        <v>12185.167634174401</v>
      </c>
      <c r="F53" s="894">
        <f>NPV(0.04,E64:AE64)</f>
        <v>28749.762447694247</v>
      </c>
      <c r="G53" s="894">
        <f>NPV(0.08,E64:AE64)</f>
        <v>360.9434098362305</v>
      </c>
      <c r="H53" s="2"/>
      <c r="I53" s="2"/>
      <c r="J53" s="2"/>
      <c r="K53" s="2"/>
      <c r="L53" s="2"/>
      <c r="M53" s="2"/>
      <c r="N53" s="2"/>
      <c r="O53" s="2"/>
      <c r="P53" s="2"/>
      <c r="Q53" s="2"/>
      <c r="R53" s="2"/>
      <c r="S53" s="2"/>
      <c r="T53" s="2"/>
      <c r="U53" s="2"/>
      <c r="V53" s="2"/>
      <c r="W53" s="2"/>
      <c r="X53" s="2"/>
      <c r="Y53" s="2"/>
      <c r="Z53" s="2"/>
      <c r="AA53" s="2"/>
      <c r="AB53" s="2"/>
      <c r="AC53" s="2"/>
      <c r="AD53" s="2"/>
      <c r="AE53" s="2"/>
    </row>
    <row r="54" spans="1:31" s="758" customFormat="1" ht="12.75" thickBot="1">
      <c r="A54" s="845"/>
      <c r="B54" s="845"/>
      <c r="C54" s="9"/>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row>
    <row r="55" spans="1:31" s="758" customFormat="1" ht="12">
      <c r="A55" s="2"/>
      <c r="B55" s="2"/>
      <c r="C55" s="2"/>
      <c r="D55" s="897"/>
      <c r="E55" s="898" t="s">
        <v>432</v>
      </c>
      <c r="F55" s="898" t="s">
        <v>1113</v>
      </c>
      <c r="G55" s="898" t="s">
        <v>1114</v>
      </c>
      <c r="H55" s="898" t="s">
        <v>1115</v>
      </c>
      <c r="I55" s="898" t="s">
        <v>1116</v>
      </c>
      <c r="J55" s="898" t="s">
        <v>1117</v>
      </c>
      <c r="K55" s="898" t="s">
        <v>1118</v>
      </c>
      <c r="L55" s="898" t="s">
        <v>1119</v>
      </c>
      <c r="M55" s="898" t="s">
        <v>1120</v>
      </c>
      <c r="N55" s="898" t="s">
        <v>1121</v>
      </c>
      <c r="O55" s="898" t="s">
        <v>1122</v>
      </c>
      <c r="P55" s="898" t="s">
        <v>1123</v>
      </c>
      <c r="Q55" s="898" t="s">
        <v>1124</v>
      </c>
      <c r="R55" s="898" t="s">
        <v>1125</v>
      </c>
      <c r="S55" s="898" t="s">
        <v>1126</v>
      </c>
      <c r="T55" s="898" t="s">
        <v>1127</v>
      </c>
      <c r="U55" s="898" t="s">
        <v>1128</v>
      </c>
      <c r="V55" s="898" t="s">
        <v>1129</v>
      </c>
      <c r="W55" s="898" t="s">
        <v>1130</v>
      </c>
      <c r="X55" s="898" t="s">
        <v>1131</v>
      </c>
      <c r="Y55" s="898" t="s">
        <v>1422</v>
      </c>
      <c r="Z55" s="898" t="s">
        <v>1423</v>
      </c>
      <c r="AA55" s="898" t="s">
        <v>1424</v>
      </c>
      <c r="AB55" s="898" t="s">
        <v>1425</v>
      </c>
      <c r="AC55" s="898" t="s">
        <v>1426</v>
      </c>
      <c r="AD55" s="898" t="s">
        <v>1427</v>
      </c>
      <c r="AE55" s="898" t="s">
        <v>1428</v>
      </c>
    </row>
    <row r="56" spans="1:31" s="758" customFormat="1" ht="12">
      <c r="A56" s="2"/>
      <c r="B56" s="2"/>
      <c r="C56" s="2"/>
      <c r="D56" s="899" t="s">
        <v>1106</v>
      </c>
      <c r="E56" s="237">
        <f>E26-E38</f>
        <v>-58387.624601852847</v>
      </c>
      <c r="F56" s="237">
        <f t="shared" ref="F56:X56" si="31">F26-F38</f>
        <v>10464.030377247287</v>
      </c>
      <c r="G56" s="237">
        <f t="shared" si="31"/>
        <v>10439.22413000801</v>
      </c>
      <c r="H56" s="237">
        <f t="shared" si="31"/>
        <v>10414.417882768732</v>
      </c>
      <c r="I56" s="237">
        <f t="shared" si="31"/>
        <v>7631.156942521885</v>
      </c>
      <c r="J56" s="237">
        <f t="shared" si="31"/>
        <v>10364.80538829018</v>
      </c>
      <c r="K56" s="237">
        <f t="shared" si="31"/>
        <v>10339.999141050899</v>
      </c>
      <c r="L56" s="237">
        <f t="shared" si="31"/>
        <v>10315.192893811625</v>
      </c>
      <c r="M56" s="237">
        <f t="shared" si="31"/>
        <v>10290.386646572348</v>
      </c>
      <c r="N56" s="237">
        <f t="shared" si="31"/>
        <v>7531.9319535647764</v>
      </c>
      <c r="O56" s="237">
        <f t="shared" si="31"/>
        <v>10240.774152093796</v>
      </c>
      <c r="P56" s="237">
        <f t="shared" si="31"/>
        <v>10215.967904854519</v>
      </c>
      <c r="Q56" s="237">
        <f t="shared" si="31"/>
        <v>10191.161657615241</v>
      </c>
      <c r="R56" s="237">
        <f t="shared" si="31"/>
        <v>10166.355410375963</v>
      </c>
      <c r="S56" s="237">
        <f t="shared" si="31"/>
        <v>7478.441666617191</v>
      </c>
      <c r="T56" s="237">
        <f t="shared" si="31"/>
        <v>10162.477617906932</v>
      </c>
      <c r="U56" s="237">
        <f t="shared" si="31"/>
        <v>10137.671370667655</v>
      </c>
      <c r="V56" s="237">
        <f t="shared" si="31"/>
        <v>10112.865123428377</v>
      </c>
      <c r="W56" s="237">
        <f t="shared" si="31"/>
        <v>10088.058876189101</v>
      </c>
      <c r="X56" s="237">
        <f t="shared" si="31"/>
        <v>7379.2166776600825</v>
      </c>
      <c r="Y56" s="237">
        <f t="shared" ref="Y56:AE56" si="32">Y26-Y38</f>
        <v>10038.446381710544</v>
      </c>
      <c r="Z56" s="237">
        <f t="shared" si="32"/>
        <v>10013.640134471274</v>
      </c>
      <c r="AA56" s="237">
        <f t="shared" si="32"/>
        <v>9988.8338872320001</v>
      </c>
      <c r="AB56" s="237">
        <f t="shared" si="32"/>
        <v>9964.0276399927134</v>
      </c>
      <c r="AC56" s="237">
        <f t="shared" si="32"/>
        <v>7279.9916887029758</v>
      </c>
      <c r="AD56" s="237">
        <f t="shared" si="32"/>
        <v>9914.4151455141673</v>
      </c>
      <c r="AE56" s="237">
        <f t="shared" si="32"/>
        <v>9889.6088982748934</v>
      </c>
    </row>
    <row r="57" spans="1:31" s="758" customFormat="1" ht="12">
      <c r="A57" s="2"/>
      <c r="B57" s="2"/>
      <c r="C57" s="2"/>
      <c r="D57" s="899" t="s">
        <v>1132</v>
      </c>
      <c r="E57" s="237"/>
      <c r="F57" s="237"/>
      <c r="G57" s="900"/>
      <c r="H57" s="900"/>
      <c r="I57" s="900"/>
      <c r="J57" s="900"/>
      <c r="K57" s="900"/>
      <c r="L57" s="900"/>
      <c r="M57" s="900"/>
      <c r="N57" s="900"/>
      <c r="O57" s="900"/>
      <c r="P57" s="900"/>
      <c r="Q57" s="900"/>
      <c r="R57" s="900"/>
      <c r="S57" s="900"/>
      <c r="T57" s="900"/>
      <c r="U57" s="900"/>
      <c r="V57" s="900"/>
      <c r="W57" s="900"/>
      <c r="X57" s="900"/>
      <c r="Y57" s="900"/>
      <c r="Z57" s="900"/>
      <c r="AA57" s="900"/>
      <c r="AB57" s="900"/>
      <c r="AC57" s="900"/>
      <c r="AD57" s="900"/>
      <c r="AE57" s="900"/>
    </row>
    <row r="58" spans="1:31" s="758" customFormat="1" ht="12">
      <c r="A58" s="2"/>
      <c r="B58" s="2"/>
      <c r="C58" s="2"/>
      <c r="D58" s="901">
        <v>0.1</v>
      </c>
      <c r="E58" s="237">
        <f t="shared" ref="E58:X58" si="33">E26-E38*IF(E38&gt;=0,(1+$D58),IF(E38&lt;0,(1-$D58)))</f>
        <v>-65615.536907437636</v>
      </c>
      <c r="F58" s="237">
        <f t="shared" si="33"/>
        <v>10123.764194296446</v>
      </c>
      <c r="G58" s="237">
        <f t="shared" si="33"/>
        <v>10098.957947057168</v>
      </c>
      <c r="H58" s="237">
        <f t="shared" si="33"/>
        <v>10074.151699817892</v>
      </c>
      <c r="I58" s="237">
        <f t="shared" si="33"/>
        <v>7290.8907595710443</v>
      </c>
      <c r="J58" s="237">
        <f t="shared" si="33"/>
        <v>10024.539205339339</v>
      </c>
      <c r="K58" s="237">
        <f t="shared" si="33"/>
        <v>9999.7329581000595</v>
      </c>
      <c r="L58" s="237">
        <f t="shared" si="33"/>
        <v>9974.9267108607837</v>
      </c>
      <c r="M58" s="237">
        <f t="shared" si="33"/>
        <v>9950.1204636215061</v>
      </c>
      <c r="N58" s="237">
        <f t="shared" si="33"/>
        <v>7191.6657706139358</v>
      </c>
      <c r="O58" s="237">
        <f t="shared" si="33"/>
        <v>9900.5079691429546</v>
      </c>
      <c r="P58" s="237">
        <f t="shared" si="33"/>
        <v>9875.701721903677</v>
      </c>
      <c r="Q58" s="237">
        <f t="shared" si="33"/>
        <v>9850.8954746644013</v>
      </c>
      <c r="R58" s="237">
        <f t="shared" si="33"/>
        <v>9826.0892274251219</v>
      </c>
      <c r="S58" s="237">
        <f t="shared" si="33"/>
        <v>7142.7489538673026</v>
      </c>
      <c r="T58" s="237">
        <f t="shared" si="33"/>
        <v>9826.7849051570447</v>
      </c>
      <c r="U58" s="237">
        <f t="shared" si="33"/>
        <v>9801.9786579177671</v>
      </c>
      <c r="V58" s="237">
        <f t="shared" si="33"/>
        <v>9777.1724106784895</v>
      </c>
      <c r="W58" s="237">
        <f t="shared" si="33"/>
        <v>9752.366163439212</v>
      </c>
      <c r="X58" s="237">
        <f t="shared" si="33"/>
        <v>7043.5239649101941</v>
      </c>
      <c r="Y58" s="237">
        <f t="shared" ref="Y58:AE58" si="34">Y26-Y38*IF(Y38&gt;=0,(1+$D58),IF(Y38&lt;0,(1-$D58)))</f>
        <v>9702.7536689606568</v>
      </c>
      <c r="Z58" s="237">
        <f t="shared" si="34"/>
        <v>9677.9474217213865</v>
      </c>
      <c r="AA58" s="237">
        <f t="shared" si="34"/>
        <v>9653.1411744821125</v>
      </c>
      <c r="AB58" s="237">
        <f t="shared" si="34"/>
        <v>9628.3349272428241</v>
      </c>
      <c r="AC58" s="237">
        <f t="shared" si="34"/>
        <v>6944.2989759530874</v>
      </c>
      <c r="AD58" s="237">
        <f t="shared" si="34"/>
        <v>9578.7224327642798</v>
      </c>
      <c r="AE58" s="237">
        <f t="shared" si="34"/>
        <v>9553.9161855250059</v>
      </c>
    </row>
    <row r="59" spans="1:31" s="758" customFormat="1" ht="12">
      <c r="A59" s="2"/>
      <c r="B59" s="2"/>
      <c r="C59" s="2"/>
      <c r="D59" s="901">
        <v>0.2</v>
      </c>
      <c r="E59" s="237">
        <f>E$26-E$38*IF(E$38&gt;=0,(1+$D59),IF(E$38&lt;0,(1-$D59)))</f>
        <v>-72843.44921302241</v>
      </c>
      <c r="F59" s="237">
        <f t="shared" ref="F59:Y60" si="35">F$26-F$38*IF(F$38&gt;=0,(1+$D59),IF(F$38&lt;0,(1-$D59)))</f>
        <v>9783.4980113456058</v>
      </c>
      <c r="G59" s="237">
        <f t="shared" si="35"/>
        <v>9758.6917641063283</v>
      </c>
      <c r="H59" s="237">
        <f t="shared" si="35"/>
        <v>9733.8855168670525</v>
      </c>
      <c r="I59" s="237">
        <f t="shared" si="35"/>
        <v>6950.6245766202046</v>
      </c>
      <c r="J59" s="237">
        <f t="shared" si="35"/>
        <v>9684.2730223884992</v>
      </c>
      <c r="K59" s="237">
        <f t="shared" si="35"/>
        <v>9659.4667751492198</v>
      </c>
      <c r="L59" s="237">
        <f t="shared" si="35"/>
        <v>9634.660527909944</v>
      </c>
      <c r="M59" s="237">
        <f t="shared" si="35"/>
        <v>9609.8542806706664</v>
      </c>
      <c r="N59" s="237">
        <f t="shared" si="35"/>
        <v>6851.3995876630961</v>
      </c>
      <c r="O59" s="237">
        <f t="shared" si="35"/>
        <v>9560.2417861921149</v>
      </c>
      <c r="P59" s="237">
        <f t="shared" si="35"/>
        <v>9535.4355389528373</v>
      </c>
      <c r="Q59" s="237">
        <f t="shared" si="35"/>
        <v>9510.6292917135615</v>
      </c>
      <c r="R59" s="237">
        <f t="shared" si="35"/>
        <v>9485.8230444742821</v>
      </c>
      <c r="S59" s="237">
        <f t="shared" si="35"/>
        <v>6807.0562411174151</v>
      </c>
      <c r="T59" s="237">
        <f t="shared" si="35"/>
        <v>9491.0921924071554</v>
      </c>
      <c r="U59" s="237">
        <f t="shared" si="35"/>
        <v>9466.2859451678778</v>
      </c>
      <c r="V59" s="237">
        <f t="shared" si="35"/>
        <v>9441.4796979286002</v>
      </c>
      <c r="W59" s="237">
        <f t="shared" si="35"/>
        <v>9416.6734506893263</v>
      </c>
      <c r="X59" s="237">
        <f t="shared" si="35"/>
        <v>6707.8312521603066</v>
      </c>
      <c r="Y59" s="237">
        <f t="shared" si="35"/>
        <v>9367.0609562107675</v>
      </c>
      <c r="Z59" s="237">
        <f t="shared" ref="Y59:AE60" si="36">Z$26-Z$38*IF(Z$38&gt;=0,(1+$D59),IF(Z$38&lt;0,(1-$D59)))</f>
        <v>9342.2547089714972</v>
      </c>
      <c r="AA59" s="237">
        <f t="shared" si="36"/>
        <v>9317.4484617322232</v>
      </c>
      <c r="AB59" s="237">
        <f t="shared" si="36"/>
        <v>9292.6422144929384</v>
      </c>
      <c r="AC59" s="237">
        <f t="shared" si="36"/>
        <v>6608.6062632031999</v>
      </c>
      <c r="AD59" s="237">
        <f t="shared" si="36"/>
        <v>9243.0297200143905</v>
      </c>
      <c r="AE59" s="237">
        <f t="shared" si="36"/>
        <v>9218.2234727751165</v>
      </c>
    </row>
    <row r="60" spans="1:31" s="758" customFormat="1" ht="12">
      <c r="A60" s="2"/>
      <c r="B60" s="2"/>
      <c r="C60" s="2"/>
      <c r="D60" s="901">
        <v>0.3</v>
      </c>
      <c r="E60" s="237">
        <f>E$26-E$38*IF(E$38&gt;=0,(1+$D60),IF(E$38&lt;0,(1-$D60)))</f>
        <v>-80071.361518607198</v>
      </c>
      <c r="F60" s="237">
        <f t="shared" si="35"/>
        <v>9443.2318283947643</v>
      </c>
      <c r="G60" s="237">
        <f t="shared" si="35"/>
        <v>9418.4255811554867</v>
      </c>
      <c r="H60" s="237">
        <f t="shared" si="35"/>
        <v>9393.6193339162128</v>
      </c>
      <c r="I60" s="237">
        <f t="shared" si="35"/>
        <v>6610.358393669364</v>
      </c>
      <c r="J60" s="237">
        <f t="shared" si="35"/>
        <v>9344.0068394376576</v>
      </c>
      <c r="K60" s="237">
        <f t="shared" si="35"/>
        <v>9319.20059219838</v>
      </c>
      <c r="L60" s="237">
        <f t="shared" si="35"/>
        <v>9294.3943449591025</v>
      </c>
      <c r="M60" s="237">
        <f t="shared" si="35"/>
        <v>9269.5880977198249</v>
      </c>
      <c r="N60" s="237">
        <f t="shared" si="35"/>
        <v>6511.1334047122555</v>
      </c>
      <c r="O60" s="237">
        <f t="shared" si="35"/>
        <v>9219.9756032412733</v>
      </c>
      <c r="P60" s="237">
        <f t="shared" si="35"/>
        <v>9195.1693560019958</v>
      </c>
      <c r="Q60" s="237">
        <f t="shared" si="35"/>
        <v>9170.3631087627218</v>
      </c>
      <c r="R60" s="237">
        <f t="shared" si="35"/>
        <v>9145.5568615234406</v>
      </c>
      <c r="S60" s="237">
        <f t="shared" si="35"/>
        <v>6471.3635283675267</v>
      </c>
      <c r="T60" s="237">
        <f t="shared" si="35"/>
        <v>9155.3994796572679</v>
      </c>
      <c r="U60" s="237">
        <f t="shared" si="35"/>
        <v>9130.5932324179903</v>
      </c>
      <c r="V60" s="237">
        <f t="shared" si="35"/>
        <v>9105.7869851787127</v>
      </c>
      <c r="W60" s="237">
        <f t="shared" si="35"/>
        <v>9080.9807379394369</v>
      </c>
      <c r="X60" s="237">
        <f t="shared" si="35"/>
        <v>6372.1385394104182</v>
      </c>
      <c r="Y60" s="237">
        <f t="shared" si="36"/>
        <v>9031.36824346088</v>
      </c>
      <c r="Z60" s="237">
        <f t="shared" si="36"/>
        <v>9006.5619962216097</v>
      </c>
      <c r="AA60" s="237">
        <f t="shared" si="36"/>
        <v>8981.7557489823357</v>
      </c>
      <c r="AB60" s="237">
        <f t="shared" si="36"/>
        <v>8956.949501743049</v>
      </c>
      <c r="AC60" s="237">
        <f t="shared" si="36"/>
        <v>6272.9135504533115</v>
      </c>
      <c r="AD60" s="237">
        <f t="shared" si="36"/>
        <v>8907.337007264503</v>
      </c>
      <c r="AE60" s="237">
        <f t="shared" si="36"/>
        <v>8882.530760025229</v>
      </c>
    </row>
    <row r="61" spans="1:31" s="758" customFormat="1" ht="12">
      <c r="A61" s="2"/>
      <c r="B61" s="2"/>
      <c r="C61" s="2"/>
      <c r="D61" s="899" t="s">
        <v>1133</v>
      </c>
      <c r="E61" s="237"/>
      <c r="F61" s="237"/>
      <c r="G61" s="900"/>
      <c r="H61" s="900"/>
      <c r="I61" s="900"/>
      <c r="J61" s="900"/>
      <c r="K61" s="900"/>
      <c r="L61" s="900"/>
      <c r="M61" s="900"/>
      <c r="N61" s="900"/>
      <c r="O61" s="900"/>
      <c r="P61" s="900"/>
      <c r="Q61" s="900"/>
      <c r="R61" s="900"/>
      <c r="S61" s="900"/>
      <c r="T61" s="900"/>
      <c r="U61" s="900"/>
      <c r="V61" s="900"/>
      <c r="W61" s="900"/>
      <c r="X61" s="900"/>
      <c r="Y61" s="900"/>
      <c r="Z61" s="900"/>
      <c r="AA61" s="900"/>
      <c r="AB61" s="900"/>
      <c r="AC61" s="900"/>
      <c r="AD61" s="900"/>
      <c r="AE61" s="900"/>
    </row>
    <row r="62" spans="1:31" s="758" customFormat="1" ht="12">
      <c r="A62" s="2"/>
      <c r="B62" s="2"/>
      <c r="C62" s="2"/>
      <c r="D62" s="901">
        <v>0.1</v>
      </c>
      <c r="E62" s="237">
        <f>E$26*(1-$D62)-E$38</f>
        <v>-59776.774447252348</v>
      </c>
      <c r="F62" s="237">
        <f t="shared" ref="F62:Y64" si="37">F$26*(1-$D62)-F$38</f>
        <v>9077.3611565717183</v>
      </c>
      <c r="G62" s="237">
        <f t="shared" si="37"/>
        <v>9055.0355340563692</v>
      </c>
      <c r="H62" s="237">
        <f t="shared" si="37"/>
        <v>9032.7099115410201</v>
      </c>
      <c r="I62" s="237">
        <f t="shared" si="37"/>
        <v>6527.7750653188568</v>
      </c>
      <c r="J62" s="237">
        <f t="shared" si="37"/>
        <v>8988.0586665103219</v>
      </c>
      <c r="K62" s="237">
        <f t="shared" si="37"/>
        <v>8965.7330439949692</v>
      </c>
      <c r="L62" s="237">
        <f t="shared" si="37"/>
        <v>8943.4074214796237</v>
      </c>
      <c r="M62" s="237">
        <f t="shared" si="37"/>
        <v>8921.081798964271</v>
      </c>
      <c r="N62" s="237">
        <f t="shared" si="37"/>
        <v>6438.4725752574586</v>
      </c>
      <c r="O62" s="237">
        <f t="shared" si="37"/>
        <v>8876.4305539335764</v>
      </c>
      <c r="P62" s="237">
        <f t="shared" si="37"/>
        <v>8854.1049314182274</v>
      </c>
      <c r="Q62" s="237">
        <f t="shared" si="37"/>
        <v>8831.7793089028783</v>
      </c>
      <c r="R62" s="237">
        <f t="shared" si="37"/>
        <v>8809.4536863875255</v>
      </c>
      <c r="S62" s="237">
        <f t="shared" si="37"/>
        <v>6394.9047872055835</v>
      </c>
      <c r="T62" s="237">
        <f t="shared" si="37"/>
        <v>8810.5371433663513</v>
      </c>
      <c r="U62" s="237">
        <f t="shared" si="37"/>
        <v>8788.2115208510022</v>
      </c>
      <c r="V62" s="237">
        <f t="shared" si="37"/>
        <v>8765.8858983356513</v>
      </c>
      <c r="W62" s="237">
        <f t="shared" si="37"/>
        <v>8743.560275820304</v>
      </c>
      <c r="X62" s="237">
        <f t="shared" si="37"/>
        <v>6305.6022971441871</v>
      </c>
      <c r="Y62" s="237">
        <f t="shared" si="37"/>
        <v>8698.9090307896022</v>
      </c>
      <c r="Z62" s="237">
        <f t="shared" ref="Y62:AE64" si="38">Z$26*(1-$D62)-Z$38</f>
        <v>8676.5834082742585</v>
      </c>
      <c r="AA62" s="237">
        <f t="shared" si="38"/>
        <v>8654.2577857589131</v>
      </c>
      <c r="AB62" s="237">
        <f t="shared" si="38"/>
        <v>8631.9321632435549</v>
      </c>
      <c r="AC62" s="237">
        <f t="shared" si="38"/>
        <v>6216.2998070827907</v>
      </c>
      <c r="AD62" s="237">
        <f t="shared" si="38"/>
        <v>8587.2809182128622</v>
      </c>
      <c r="AE62" s="237">
        <f t="shared" si="38"/>
        <v>8564.9552956975167</v>
      </c>
    </row>
    <row r="63" spans="1:31" s="758" customFormat="1" ht="12">
      <c r="A63" s="2"/>
      <c r="B63" s="2"/>
      <c r="C63" s="2"/>
      <c r="D63" s="901">
        <v>0.2</v>
      </c>
      <c r="E63" s="237">
        <f>E$26*(1-$D63)-E$38</f>
        <v>-61165.924292651842</v>
      </c>
      <c r="F63" s="237">
        <f t="shared" si="37"/>
        <v>7690.6919358961486</v>
      </c>
      <c r="G63" s="237">
        <f t="shared" si="37"/>
        <v>7670.846938104728</v>
      </c>
      <c r="H63" s="237">
        <f t="shared" si="37"/>
        <v>7651.0019403133074</v>
      </c>
      <c r="I63" s="237">
        <f t="shared" si="37"/>
        <v>5424.3931881158287</v>
      </c>
      <c r="J63" s="237">
        <f t="shared" si="37"/>
        <v>7611.3119447304643</v>
      </c>
      <c r="K63" s="237">
        <f t="shared" si="37"/>
        <v>7591.4669469390401</v>
      </c>
      <c r="L63" s="237">
        <f t="shared" si="37"/>
        <v>7571.6219491476195</v>
      </c>
      <c r="M63" s="237">
        <f t="shared" si="37"/>
        <v>7551.7769513561971</v>
      </c>
      <c r="N63" s="237">
        <f t="shared" si="37"/>
        <v>5345.0131969501408</v>
      </c>
      <c r="O63" s="237">
        <f t="shared" si="37"/>
        <v>7512.0869557733558</v>
      </c>
      <c r="P63" s="237">
        <f t="shared" si="37"/>
        <v>7492.2419579819352</v>
      </c>
      <c r="Q63" s="237">
        <f t="shared" si="37"/>
        <v>7472.3969601905146</v>
      </c>
      <c r="R63" s="237">
        <f t="shared" si="37"/>
        <v>7452.5519623990904</v>
      </c>
      <c r="S63" s="237">
        <f t="shared" si="37"/>
        <v>5311.3679077939778</v>
      </c>
      <c r="T63" s="237">
        <f t="shared" si="37"/>
        <v>7458.5966688257704</v>
      </c>
      <c r="U63" s="237">
        <f t="shared" si="37"/>
        <v>7438.751671034348</v>
      </c>
      <c r="V63" s="237">
        <f t="shared" si="37"/>
        <v>7418.9066732429255</v>
      </c>
      <c r="W63" s="237">
        <f t="shared" si="37"/>
        <v>7399.0616754515049</v>
      </c>
      <c r="X63" s="237">
        <f t="shared" si="37"/>
        <v>5231.9879166282899</v>
      </c>
      <c r="Y63" s="237">
        <f t="shared" si="38"/>
        <v>7359.3716798686601</v>
      </c>
      <c r="Z63" s="237">
        <f t="shared" si="38"/>
        <v>7339.5266820772431</v>
      </c>
      <c r="AA63" s="237">
        <f t="shared" si="38"/>
        <v>7319.6816842858243</v>
      </c>
      <c r="AB63" s="237">
        <f t="shared" si="38"/>
        <v>7299.8366864943946</v>
      </c>
      <c r="AC63" s="237">
        <f t="shared" si="38"/>
        <v>5152.6079254626056</v>
      </c>
      <c r="AD63" s="237">
        <f t="shared" si="38"/>
        <v>7260.1466909115588</v>
      </c>
      <c r="AE63" s="237">
        <f t="shared" si="38"/>
        <v>7240.30169312014</v>
      </c>
    </row>
    <row r="64" spans="1:31" s="758" customFormat="1" ht="12.75" thickBot="1">
      <c r="A64" s="2"/>
      <c r="B64" s="2"/>
      <c r="C64" s="2"/>
      <c r="D64" s="902">
        <v>0.3</v>
      </c>
      <c r="E64" s="903">
        <f>E$26*(1-$D64)-E$38</f>
        <v>-62555.074138051335</v>
      </c>
      <c r="F64" s="903">
        <f t="shared" si="37"/>
        <v>6304.0227152205798</v>
      </c>
      <c r="G64" s="903">
        <f t="shared" si="37"/>
        <v>6286.658342153084</v>
      </c>
      <c r="H64" s="903">
        <f t="shared" si="37"/>
        <v>6269.2939690855919</v>
      </c>
      <c r="I64" s="903">
        <f t="shared" si="37"/>
        <v>4321.0113109127988</v>
      </c>
      <c r="J64" s="903">
        <f t="shared" si="37"/>
        <v>6234.565222950604</v>
      </c>
      <c r="K64" s="903">
        <f t="shared" si="37"/>
        <v>6217.2008498831083</v>
      </c>
      <c r="L64" s="903">
        <f t="shared" si="37"/>
        <v>6199.8364768156162</v>
      </c>
      <c r="M64" s="903">
        <f t="shared" si="37"/>
        <v>6182.4721037481222</v>
      </c>
      <c r="N64" s="903">
        <f t="shared" si="37"/>
        <v>4251.5538186428221</v>
      </c>
      <c r="O64" s="903">
        <f t="shared" si="37"/>
        <v>6147.7433576131361</v>
      </c>
      <c r="P64" s="903">
        <f t="shared" si="37"/>
        <v>6130.3789845456404</v>
      </c>
      <c r="Q64" s="903">
        <f t="shared" si="37"/>
        <v>6113.0146114781483</v>
      </c>
      <c r="R64" s="903">
        <f t="shared" si="37"/>
        <v>6095.6502384106525</v>
      </c>
      <c r="S64" s="903">
        <f t="shared" si="37"/>
        <v>4227.8310283823694</v>
      </c>
      <c r="T64" s="903">
        <f t="shared" si="37"/>
        <v>6106.6561942851877</v>
      </c>
      <c r="U64" s="903">
        <f t="shared" si="37"/>
        <v>6089.2918212176937</v>
      </c>
      <c r="V64" s="903">
        <f t="shared" si="37"/>
        <v>6071.9274481501998</v>
      </c>
      <c r="W64" s="903">
        <f t="shared" si="37"/>
        <v>6054.5630750827058</v>
      </c>
      <c r="X64" s="903">
        <f t="shared" si="37"/>
        <v>4158.3735361123927</v>
      </c>
      <c r="Y64" s="903">
        <f t="shared" si="38"/>
        <v>6019.8343289477161</v>
      </c>
      <c r="Z64" s="903">
        <f t="shared" si="38"/>
        <v>6002.4699558802276</v>
      </c>
      <c r="AA64" s="903">
        <f t="shared" si="38"/>
        <v>5985.1055828127355</v>
      </c>
      <c r="AB64" s="903">
        <f t="shared" si="38"/>
        <v>5967.7412097452343</v>
      </c>
      <c r="AC64" s="903">
        <f t="shared" si="38"/>
        <v>4088.9160438424187</v>
      </c>
      <c r="AD64" s="903">
        <f t="shared" si="38"/>
        <v>5933.0124636102519</v>
      </c>
      <c r="AE64" s="903">
        <f t="shared" si="38"/>
        <v>5915.6480905427597</v>
      </c>
    </row>
    <row r="65" spans="1:31" ht="12" customHeight="1">
      <c r="A65" s="698"/>
      <c r="B65" s="698"/>
      <c r="C65" s="698"/>
      <c r="D65" s="698"/>
      <c r="E65" s="698"/>
      <c r="F65" s="698"/>
      <c r="G65" s="698"/>
      <c r="H65" s="698"/>
      <c r="I65" s="698"/>
      <c r="J65" s="698"/>
      <c r="K65" s="698"/>
      <c r="L65" s="698"/>
      <c r="M65" s="698"/>
      <c r="N65" s="698"/>
      <c r="O65" s="698"/>
      <c r="P65" s="698"/>
      <c r="Q65" s="698"/>
      <c r="R65" s="698"/>
      <c r="S65" s="698"/>
      <c r="T65" s="698"/>
      <c r="U65" s="698"/>
      <c r="V65" s="698"/>
      <c r="W65" s="698"/>
      <c r="X65" s="698"/>
      <c r="Y65" s="698"/>
      <c r="Z65" s="698"/>
      <c r="AA65" s="698"/>
      <c r="AB65" s="698"/>
      <c r="AC65" s="698"/>
      <c r="AD65" s="698"/>
      <c r="AE65" s="698"/>
    </row>
    <row r="66" spans="1:31" ht="12" customHeight="1">
      <c r="A66" s="698"/>
      <c r="B66" s="698"/>
      <c r="C66" s="698"/>
      <c r="D66" s="698"/>
      <c r="E66" s="698"/>
      <c r="F66" s="698"/>
      <c r="G66" s="698"/>
      <c r="H66" s="698"/>
      <c r="I66" s="698"/>
      <c r="J66" s="698"/>
      <c r="K66" s="698"/>
      <c r="L66" s="698"/>
      <c r="M66" s="698"/>
      <c r="N66" s="698"/>
      <c r="O66" s="698"/>
      <c r="P66" s="698"/>
      <c r="Q66" s="698"/>
      <c r="R66" s="698"/>
      <c r="S66" s="698"/>
      <c r="T66" s="698"/>
      <c r="U66" s="698"/>
      <c r="V66" s="698"/>
      <c r="W66" s="698"/>
      <c r="X66" s="698"/>
      <c r="Y66" s="698"/>
      <c r="Z66" s="698"/>
      <c r="AA66" s="698"/>
      <c r="AB66" s="698"/>
      <c r="AC66" s="698"/>
      <c r="AD66" s="698"/>
      <c r="AE66" s="698"/>
    </row>
    <row r="67" spans="1:31" ht="12" customHeight="1">
      <c r="A67" s="698"/>
      <c r="B67" s="698"/>
      <c r="C67" s="698"/>
      <c r="D67" s="698"/>
      <c r="E67" s="698"/>
      <c r="F67" s="698"/>
      <c r="G67" s="698"/>
      <c r="H67" s="698"/>
      <c r="I67" s="698"/>
      <c r="J67" s="698"/>
      <c r="K67" s="698"/>
      <c r="L67" s="698"/>
      <c r="M67" s="698"/>
      <c r="N67" s="698"/>
      <c r="O67" s="698"/>
      <c r="P67" s="698"/>
      <c r="Q67" s="698"/>
      <c r="R67" s="698"/>
      <c r="S67" s="698"/>
      <c r="T67" s="698"/>
      <c r="U67" s="698"/>
      <c r="V67" s="698"/>
      <c r="W67" s="698"/>
      <c r="X67" s="698"/>
      <c r="Y67" s="698"/>
      <c r="Z67" s="698"/>
      <c r="AA67" s="698"/>
      <c r="AB67" s="698"/>
      <c r="AC67" s="698"/>
      <c r="AD67" s="698"/>
      <c r="AE67" s="698"/>
    </row>
    <row r="68" spans="1:31" s="1184" customFormat="1" ht="12">
      <c r="A68" s="1182" t="s">
        <v>1299</v>
      </c>
      <c r="B68" s="85"/>
      <c r="C68" s="85"/>
      <c r="D68" s="1183"/>
      <c r="E68" s="1183"/>
      <c r="F68" s="1183"/>
      <c r="G68" s="1183"/>
      <c r="H68" s="1183"/>
      <c r="I68" s="1183"/>
      <c r="J68" s="1183"/>
      <c r="K68" s="1183"/>
      <c r="L68" s="85"/>
      <c r="M68" s="85"/>
      <c r="N68" s="85"/>
    </row>
    <row r="69" spans="1:31" s="1184" customFormat="1" ht="12">
      <c r="A69" s="1185" t="s">
        <v>1322</v>
      </c>
      <c r="B69" s="85"/>
      <c r="C69" s="85"/>
      <c r="D69" s="1183"/>
      <c r="E69" s="1183"/>
      <c r="F69" s="1183"/>
      <c r="G69" s="1183"/>
      <c r="H69" s="1183"/>
      <c r="I69" s="1183"/>
      <c r="J69" s="1183"/>
      <c r="K69" s="1183"/>
      <c r="L69" s="85"/>
      <c r="M69" s="85"/>
      <c r="N69" s="85"/>
    </row>
    <row r="70" spans="1:31" s="1184" customFormat="1" ht="12">
      <c r="A70" s="1186"/>
      <c r="B70" s="83" t="s">
        <v>5</v>
      </c>
      <c r="C70" s="85"/>
      <c r="D70" s="1183"/>
      <c r="E70" s="1183"/>
      <c r="F70" s="1183"/>
      <c r="G70" s="1183"/>
      <c r="H70" s="1183"/>
      <c r="I70" s="1183"/>
      <c r="J70" s="1183"/>
      <c r="K70" s="1183"/>
      <c r="L70" s="85"/>
      <c r="M70" s="85"/>
      <c r="N70" s="85"/>
    </row>
    <row r="71" spans="1:31" s="1184" customFormat="1" ht="12">
      <c r="A71" s="1187" t="s">
        <v>1323</v>
      </c>
      <c r="B71" s="83" t="s">
        <v>197</v>
      </c>
      <c r="C71" s="1183">
        <f>E38</f>
        <v>72279.123055847813</v>
      </c>
      <c r="D71" s="1183"/>
      <c r="E71" s="1183"/>
      <c r="F71" s="1183"/>
      <c r="G71" s="1183"/>
      <c r="H71" s="1183"/>
      <c r="I71" s="1183"/>
      <c r="J71" s="1183"/>
      <c r="K71" s="1183"/>
      <c r="L71" s="85"/>
      <c r="M71" s="85"/>
      <c r="N71" s="85"/>
    </row>
    <row r="72" spans="1:31" s="1184" customFormat="1" ht="12">
      <c r="A72" s="1187" t="s">
        <v>1324</v>
      </c>
      <c r="B72" s="83" t="s">
        <v>1325</v>
      </c>
      <c r="C72" s="1183">
        <v>3</v>
      </c>
      <c r="D72" s="1183"/>
      <c r="E72" s="1183"/>
      <c r="F72" s="1183"/>
      <c r="G72" s="1183"/>
      <c r="H72" s="1183"/>
      <c r="I72" s="1183"/>
      <c r="J72" s="1183"/>
      <c r="K72" s="1183"/>
      <c r="L72" s="85"/>
      <c r="M72" s="85"/>
      <c r="N72" s="85"/>
    </row>
    <row r="73" spans="1:31" s="1184" customFormat="1" ht="12">
      <c r="A73" s="1187" t="s">
        <v>1326</v>
      </c>
      <c r="B73" s="83" t="s">
        <v>1325</v>
      </c>
      <c r="C73" s="1183">
        <v>0</v>
      </c>
      <c r="D73" s="1183"/>
      <c r="E73" s="1183"/>
      <c r="F73" s="1183"/>
      <c r="G73" s="1183"/>
      <c r="H73" s="1183"/>
      <c r="I73" s="1183"/>
      <c r="J73" s="1183"/>
      <c r="K73" s="1183"/>
      <c r="L73" s="85"/>
      <c r="M73" s="85"/>
      <c r="N73" s="85"/>
    </row>
    <row r="74" spans="1:31" s="1184" customFormat="1" ht="12">
      <c r="A74" s="1187" t="s">
        <v>1327</v>
      </c>
      <c r="B74" s="83" t="s">
        <v>235</v>
      </c>
      <c r="C74" s="1188">
        <v>0.25</v>
      </c>
      <c r="D74" s="1183"/>
      <c r="E74" s="1183"/>
      <c r="F74" s="1183"/>
      <c r="G74" s="1183"/>
      <c r="H74" s="1183"/>
      <c r="I74" s="1183"/>
      <c r="J74" s="1183"/>
      <c r="K74" s="1183"/>
      <c r="L74" s="85"/>
      <c r="M74" s="85"/>
      <c r="N74" s="85"/>
    </row>
    <row r="75" spans="1:31" s="1184" customFormat="1" ht="12">
      <c r="A75" s="1187" t="s">
        <v>1328</v>
      </c>
      <c r="B75" s="83" t="s">
        <v>235</v>
      </c>
      <c r="C75" s="1188">
        <v>0.3</v>
      </c>
      <c r="D75" s="1183"/>
      <c r="E75" s="1183"/>
      <c r="F75" s="1183"/>
      <c r="G75" s="1183"/>
      <c r="H75" s="1183"/>
      <c r="I75" s="1183"/>
      <c r="J75" s="1183"/>
      <c r="K75" s="1183"/>
      <c r="L75" s="85"/>
      <c r="M75" s="85"/>
      <c r="N75" s="85"/>
    </row>
    <row r="76" spans="1:31" s="1184" customFormat="1" ht="12">
      <c r="A76" s="1187" t="s">
        <v>1300</v>
      </c>
      <c r="B76" s="83" t="s">
        <v>235</v>
      </c>
      <c r="C76" s="1188">
        <v>0.1</v>
      </c>
      <c r="D76" s="1183"/>
      <c r="E76" s="1183"/>
      <c r="F76" s="1183"/>
      <c r="G76" s="1183"/>
      <c r="H76" s="1183"/>
      <c r="I76" s="1183"/>
      <c r="J76" s="1183"/>
      <c r="K76" s="1183"/>
      <c r="L76" s="85"/>
      <c r="M76" s="85"/>
      <c r="N76" s="85"/>
    </row>
    <row r="77" spans="1:31" s="1184" customFormat="1" ht="12">
      <c r="A77" s="1187" t="s">
        <v>1329</v>
      </c>
      <c r="B77" s="83" t="s">
        <v>197</v>
      </c>
      <c r="C77" s="1183">
        <f>(100%-$C76-C75)*C71</f>
        <v>43367.473833508695</v>
      </c>
      <c r="D77" s="1183"/>
      <c r="E77" s="85"/>
      <c r="F77" s="85"/>
      <c r="G77" s="85"/>
      <c r="H77" s="85"/>
      <c r="I77" s="85"/>
      <c r="J77" s="85"/>
      <c r="K77" s="85"/>
      <c r="L77" s="85"/>
      <c r="M77" s="85"/>
      <c r="N77" s="85"/>
    </row>
    <row r="78" spans="1:31" s="1184" customFormat="1" ht="12">
      <c r="A78" s="1187"/>
      <c r="B78" s="83"/>
      <c r="C78" s="1183"/>
      <c r="D78" s="1189"/>
      <c r="E78" s="1190"/>
      <c r="F78" s="1190"/>
      <c r="G78" s="1190"/>
      <c r="H78" s="1190"/>
      <c r="I78" s="1190"/>
      <c r="J78" s="1190"/>
      <c r="K78" s="1190"/>
      <c r="L78" s="1182"/>
      <c r="M78" s="1182"/>
      <c r="N78" s="1182"/>
    </row>
    <row r="79" spans="1:31" s="1184" customFormat="1" ht="12">
      <c r="A79" s="1187"/>
      <c r="B79" s="83"/>
      <c r="C79" s="1183"/>
      <c r="D79" s="83" t="s">
        <v>295</v>
      </c>
      <c r="E79" s="1501" t="s">
        <v>296</v>
      </c>
      <c r="F79" s="1501"/>
      <c r="G79" s="1501"/>
      <c r="H79" s="1501"/>
      <c r="I79" s="1501"/>
      <c r="J79" s="1501"/>
      <c r="K79" s="1501"/>
      <c r="L79" s="1501"/>
      <c r="M79" s="1501"/>
      <c r="N79" s="1501"/>
      <c r="O79" s="1501"/>
      <c r="P79" s="1501"/>
      <c r="Q79" s="1501"/>
      <c r="R79" s="1501"/>
      <c r="S79" s="1501"/>
      <c r="T79" s="1501"/>
      <c r="U79" s="1501"/>
      <c r="V79" s="1501"/>
      <c r="W79" s="1501"/>
      <c r="X79" s="1501"/>
    </row>
    <row r="80" spans="1:31" s="1184" customFormat="1" ht="12">
      <c r="A80" s="1187"/>
      <c r="B80" s="83"/>
      <c r="C80" s="1183"/>
      <c r="D80" s="97" t="s">
        <v>297</v>
      </c>
      <c r="E80" s="101">
        <v>1</v>
      </c>
      <c r="F80" s="101">
        <v>2</v>
      </c>
      <c r="G80" s="101">
        <v>3</v>
      </c>
      <c r="H80" s="101">
        <v>4</v>
      </c>
      <c r="I80" s="101">
        <v>5</v>
      </c>
      <c r="J80" s="102">
        <v>6</v>
      </c>
      <c r="K80" s="102">
        <v>7</v>
      </c>
      <c r="L80" s="1191">
        <v>8</v>
      </c>
      <c r="M80" s="103">
        <v>9</v>
      </c>
      <c r="N80" s="1192">
        <v>10</v>
      </c>
      <c r="O80" s="103">
        <v>11</v>
      </c>
      <c r="P80" s="1192">
        <v>12</v>
      </c>
      <c r="Q80" s="103">
        <v>13</v>
      </c>
      <c r="R80" s="1192">
        <v>14</v>
      </c>
      <c r="S80" s="103">
        <v>15</v>
      </c>
      <c r="T80" s="1192">
        <v>16</v>
      </c>
      <c r="U80" s="103">
        <v>17</v>
      </c>
      <c r="V80" s="1192">
        <v>18</v>
      </c>
      <c r="W80" s="103">
        <v>19</v>
      </c>
      <c r="X80" s="1192">
        <v>20</v>
      </c>
      <c r="Y80" s="103">
        <v>21</v>
      </c>
      <c r="Z80" s="1192">
        <v>22</v>
      </c>
      <c r="AA80" s="103">
        <v>23</v>
      </c>
      <c r="AB80" s="1192">
        <v>24</v>
      </c>
      <c r="AC80" s="103">
        <v>25</v>
      </c>
      <c r="AD80" s="1192">
        <v>26</v>
      </c>
      <c r="AE80" s="103">
        <v>27</v>
      </c>
    </row>
    <row r="81" spans="1:31" s="1184" customFormat="1" ht="12">
      <c r="A81" s="1187" t="s">
        <v>1330</v>
      </c>
      <c r="B81" s="83"/>
      <c r="C81" s="1183">
        <f>SUM(E81:I81)</f>
        <v>43367.473833508695</v>
      </c>
      <c r="D81" s="1183"/>
      <c r="E81" s="146">
        <f t="shared" ref="E81:G81" si="39">$C77/($C72-$C73)</f>
        <v>14455.824611169564</v>
      </c>
      <c r="F81" s="146">
        <f t="shared" si="39"/>
        <v>14455.824611169564</v>
      </c>
      <c r="G81" s="146">
        <f t="shared" si="39"/>
        <v>14455.824611169564</v>
      </c>
      <c r="H81" s="146">
        <v>0</v>
      </c>
      <c r="I81" s="146">
        <v>0</v>
      </c>
      <c r="J81" s="146">
        <v>0</v>
      </c>
      <c r="K81" s="146">
        <v>0</v>
      </c>
      <c r="L81" s="146">
        <v>0</v>
      </c>
      <c r="M81" s="146">
        <v>0</v>
      </c>
      <c r="N81" s="146">
        <v>0</v>
      </c>
      <c r="O81" s="146">
        <v>0</v>
      </c>
      <c r="P81" s="146">
        <v>0</v>
      </c>
      <c r="Q81" s="146">
        <v>0</v>
      </c>
      <c r="R81" s="146">
        <v>0</v>
      </c>
      <c r="S81" s="146">
        <v>0</v>
      </c>
      <c r="T81" s="146">
        <v>0</v>
      </c>
      <c r="U81" s="146">
        <v>0</v>
      </c>
      <c r="V81" s="146">
        <v>0</v>
      </c>
      <c r="W81" s="146">
        <v>0</v>
      </c>
      <c r="X81" s="146">
        <v>0</v>
      </c>
      <c r="Y81" s="146">
        <v>0</v>
      </c>
      <c r="Z81" s="146">
        <v>0</v>
      </c>
      <c r="AA81" s="146">
        <v>0</v>
      </c>
      <c r="AB81" s="146">
        <v>0</v>
      </c>
      <c r="AC81" s="146">
        <v>0</v>
      </c>
      <c r="AD81" s="146">
        <v>0</v>
      </c>
      <c r="AE81" s="146">
        <v>0</v>
      </c>
    </row>
    <row r="82" spans="1:31" s="1184" customFormat="1" ht="12">
      <c r="A82" s="1187" t="s">
        <v>1331</v>
      </c>
      <c r="B82" s="83"/>
      <c r="C82" s="1183">
        <f>SUM(E82:I82)</f>
        <v>21683.736916754347</v>
      </c>
      <c r="D82" s="1183"/>
      <c r="E82" s="146">
        <f>$C74*C77</f>
        <v>10841.868458377174</v>
      </c>
      <c r="F82" s="146">
        <f>$C74*E84</f>
        <v>7227.9123055847831</v>
      </c>
      <c r="G82" s="146">
        <f t="shared" ref="G82:I82" si="40">$C74*F84</f>
        <v>3613.956152792392</v>
      </c>
      <c r="H82" s="146">
        <f t="shared" si="40"/>
        <v>0</v>
      </c>
      <c r="I82" s="146">
        <f t="shared" si="40"/>
        <v>0</v>
      </c>
      <c r="J82" s="146">
        <f>C74*I84/100</f>
        <v>0</v>
      </c>
      <c r="K82" s="146">
        <f t="shared" ref="K82:N82" si="41">D74*J84/100</f>
        <v>0</v>
      </c>
      <c r="L82" s="146">
        <f t="shared" si="41"/>
        <v>0</v>
      </c>
      <c r="M82" s="146">
        <f t="shared" si="41"/>
        <v>0</v>
      </c>
      <c r="N82" s="146">
        <f t="shared" si="41"/>
        <v>0</v>
      </c>
      <c r="O82" s="146">
        <f t="shared" ref="O82" si="42">H74*N84/100</f>
        <v>0</v>
      </c>
      <c r="P82" s="146">
        <f t="shared" ref="P82" si="43">I74*O84/100</f>
        <v>0</v>
      </c>
      <c r="Q82" s="146">
        <f t="shared" ref="Q82" si="44">J74*P84/100</f>
        <v>0</v>
      </c>
      <c r="R82" s="146">
        <f t="shared" ref="R82" si="45">K74*Q84/100</f>
        <v>0</v>
      </c>
      <c r="S82" s="146">
        <f t="shared" ref="S82" si="46">L74*R84/100</f>
        <v>0</v>
      </c>
      <c r="T82" s="146">
        <f t="shared" ref="T82" si="47">M74*S84/100</f>
        <v>0</v>
      </c>
      <c r="U82" s="146">
        <f t="shared" ref="U82" si="48">N74*T84/100</f>
        <v>0</v>
      </c>
      <c r="V82" s="146">
        <f t="shared" ref="V82" si="49">O74*U84/100</f>
        <v>0</v>
      </c>
      <c r="W82" s="146">
        <f t="shared" ref="W82" si="50">P74*V84/100</f>
        <v>0</v>
      </c>
      <c r="X82" s="146">
        <f t="shared" ref="X82" si="51">Q74*W84/100</f>
        <v>0</v>
      </c>
      <c r="Y82" s="146">
        <f t="shared" ref="Y82" si="52">R74*X84/100</f>
        <v>0</v>
      </c>
      <c r="Z82" s="146">
        <f t="shared" ref="Z82" si="53">S74*Y84/100</f>
        <v>0</v>
      </c>
      <c r="AA82" s="146">
        <f t="shared" ref="AA82" si="54">T74*Z84/100</f>
        <v>0</v>
      </c>
      <c r="AB82" s="146">
        <f t="shared" ref="AB82" si="55">U74*AA84/100</f>
        <v>0</v>
      </c>
      <c r="AC82" s="146">
        <f t="shared" ref="AC82" si="56">V74*AB84/100</f>
        <v>0</v>
      </c>
      <c r="AD82" s="146">
        <f t="shared" ref="AD82" si="57">W74*AC84/100</f>
        <v>0</v>
      </c>
      <c r="AE82" s="146">
        <f t="shared" ref="AE82" si="58">X74*AD84/100</f>
        <v>0</v>
      </c>
    </row>
    <row r="83" spans="1:31" s="1184" customFormat="1" ht="12">
      <c r="A83" s="1187" t="s">
        <v>1332</v>
      </c>
      <c r="B83" s="83"/>
      <c r="C83" s="1183">
        <f>SUM(E83:I83)</f>
        <v>65051.210750263039</v>
      </c>
      <c r="D83" s="1183"/>
      <c r="E83" s="146">
        <f t="shared" ref="E83:N83" si="59">E81+E82</f>
        <v>25297.693069546738</v>
      </c>
      <c r="F83" s="146">
        <f t="shared" si="59"/>
        <v>21683.736916754347</v>
      </c>
      <c r="G83" s="146">
        <f t="shared" si="59"/>
        <v>18069.780763961957</v>
      </c>
      <c r="H83" s="146">
        <f t="shared" si="59"/>
        <v>0</v>
      </c>
      <c r="I83" s="146">
        <f t="shared" si="59"/>
        <v>0</v>
      </c>
      <c r="J83" s="146">
        <f t="shared" si="59"/>
        <v>0</v>
      </c>
      <c r="K83" s="146">
        <f t="shared" si="59"/>
        <v>0</v>
      </c>
      <c r="L83" s="146">
        <f t="shared" si="59"/>
        <v>0</v>
      </c>
      <c r="M83" s="146">
        <f t="shared" si="59"/>
        <v>0</v>
      </c>
      <c r="N83" s="146">
        <f t="shared" si="59"/>
        <v>0</v>
      </c>
      <c r="O83" s="146">
        <f t="shared" ref="O83:X83" si="60">O81+O82</f>
        <v>0</v>
      </c>
      <c r="P83" s="146">
        <f t="shared" si="60"/>
        <v>0</v>
      </c>
      <c r="Q83" s="146">
        <f t="shared" si="60"/>
        <v>0</v>
      </c>
      <c r="R83" s="146">
        <f t="shared" si="60"/>
        <v>0</v>
      </c>
      <c r="S83" s="146">
        <f t="shared" si="60"/>
        <v>0</v>
      </c>
      <c r="T83" s="146">
        <f t="shared" si="60"/>
        <v>0</v>
      </c>
      <c r="U83" s="146">
        <f t="shared" si="60"/>
        <v>0</v>
      </c>
      <c r="V83" s="146">
        <f t="shared" si="60"/>
        <v>0</v>
      </c>
      <c r="W83" s="146">
        <f t="shared" si="60"/>
        <v>0</v>
      </c>
      <c r="X83" s="146">
        <f t="shared" si="60"/>
        <v>0</v>
      </c>
      <c r="Y83" s="146">
        <f t="shared" ref="Y83:AE83" si="61">Y81+Y82</f>
        <v>0</v>
      </c>
      <c r="Z83" s="146">
        <f t="shared" si="61"/>
        <v>0</v>
      </c>
      <c r="AA83" s="146">
        <f t="shared" si="61"/>
        <v>0</v>
      </c>
      <c r="AB83" s="146">
        <f t="shared" si="61"/>
        <v>0</v>
      </c>
      <c r="AC83" s="146">
        <f t="shared" si="61"/>
        <v>0</v>
      </c>
      <c r="AD83" s="146">
        <f t="shared" si="61"/>
        <v>0</v>
      </c>
      <c r="AE83" s="146">
        <f t="shared" si="61"/>
        <v>0</v>
      </c>
    </row>
    <row r="84" spans="1:31" s="1184" customFormat="1" ht="12">
      <c r="A84" s="1187" t="s">
        <v>1333</v>
      </c>
      <c r="B84" s="83"/>
      <c r="C84" s="1183"/>
      <c r="D84" s="1183"/>
      <c r="E84" s="146">
        <f>$C$77-E81</f>
        <v>28911.649222339132</v>
      </c>
      <c r="F84" s="146">
        <f t="shared" ref="F84:N84" si="62">E84-F81</f>
        <v>14455.824611169568</v>
      </c>
      <c r="G84" s="146">
        <f t="shared" si="62"/>
        <v>0</v>
      </c>
      <c r="H84" s="146">
        <f t="shared" si="62"/>
        <v>0</v>
      </c>
      <c r="I84" s="146">
        <f t="shared" si="62"/>
        <v>0</v>
      </c>
      <c r="J84" s="146">
        <f t="shared" si="62"/>
        <v>0</v>
      </c>
      <c r="K84" s="146">
        <f t="shared" si="62"/>
        <v>0</v>
      </c>
      <c r="L84" s="146">
        <f t="shared" si="62"/>
        <v>0</v>
      </c>
      <c r="M84" s="146">
        <f t="shared" si="62"/>
        <v>0</v>
      </c>
      <c r="N84" s="146">
        <f t="shared" si="62"/>
        <v>0</v>
      </c>
      <c r="O84" s="146">
        <f t="shared" ref="O84" si="63">N84-O81</f>
        <v>0</v>
      </c>
      <c r="P84" s="146">
        <f t="shared" ref="P84" si="64">O84-P81</f>
        <v>0</v>
      </c>
      <c r="Q84" s="146">
        <f t="shared" ref="Q84" si="65">P84-Q81</f>
        <v>0</v>
      </c>
      <c r="R84" s="146">
        <f t="shared" ref="R84" si="66">Q84-R81</f>
        <v>0</v>
      </c>
      <c r="S84" s="146">
        <f t="shared" ref="S84" si="67">R84-S81</f>
        <v>0</v>
      </c>
      <c r="T84" s="146">
        <f t="shared" ref="T84" si="68">S84-T81</f>
        <v>0</v>
      </c>
      <c r="U84" s="146">
        <f t="shared" ref="U84" si="69">T84-U81</f>
        <v>0</v>
      </c>
      <c r="V84" s="146">
        <f t="shared" ref="V84" si="70">U84-V81</f>
        <v>0</v>
      </c>
      <c r="W84" s="146">
        <f t="shared" ref="W84" si="71">V84-W81</f>
        <v>0</v>
      </c>
      <c r="X84" s="146">
        <f t="shared" ref="X84" si="72">W84-X81</f>
        <v>0</v>
      </c>
      <c r="Y84" s="146">
        <f t="shared" ref="Y84" si="73">X84-Y81</f>
        <v>0</v>
      </c>
      <c r="Z84" s="146">
        <f t="shared" ref="Z84" si="74">Y84-Z81</f>
        <v>0</v>
      </c>
      <c r="AA84" s="146">
        <f t="shared" ref="AA84" si="75">Z84-AA81</f>
        <v>0</v>
      </c>
      <c r="AB84" s="146">
        <f t="shared" ref="AB84" si="76">AA84-AB81</f>
        <v>0</v>
      </c>
      <c r="AC84" s="146">
        <f t="shared" ref="AC84" si="77">AB84-AC81</f>
        <v>0</v>
      </c>
      <c r="AD84" s="146">
        <f t="shared" ref="AD84" si="78">AC84-AD81</f>
        <v>0</v>
      </c>
      <c r="AE84" s="146">
        <f t="shared" ref="AE84" si="79">AD84-AE81</f>
        <v>0</v>
      </c>
    </row>
    <row r="85" spans="1:31" s="1184" customFormat="1" ht="12">
      <c r="A85" s="1187"/>
      <c r="B85" s="83"/>
      <c r="C85" s="1183"/>
      <c r="D85" s="1183"/>
      <c r="E85" s="146"/>
      <c r="F85" s="146"/>
      <c r="G85" s="146"/>
      <c r="H85" s="146"/>
      <c r="I85" s="146"/>
      <c r="J85" s="146"/>
      <c r="K85" s="146"/>
      <c r="L85" s="146"/>
      <c r="M85" s="146"/>
      <c r="N85" s="146"/>
      <c r="O85" s="146"/>
      <c r="P85" s="146"/>
      <c r="Q85" s="146"/>
      <c r="R85" s="146"/>
      <c r="S85" s="146"/>
      <c r="T85" s="146"/>
      <c r="U85" s="146"/>
      <c r="V85" s="146"/>
      <c r="W85" s="146"/>
      <c r="X85" s="146"/>
      <c r="Y85" s="146"/>
      <c r="Z85" s="146"/>
      <c r="AA85" s="146"/>
      <c r="AB85" s="146"/>
      <c r="AC85" s="146"/>
      <c r="AD85" s="146"/>
      <c r="AE85" s="146"/>
    </row>
    <row r="86" spans="1:31" s="1184" customFormat="1" ht="12">
      <c r="A86" s="1185" t="s">
        <v>1334</v>
      </c>
      <c r="B86" s="83"/>
      <c r="C86" s="1183"/>
      <c r="D86" s="1183"/>
      <c r="E86" s="146"/>
      <c r="F86" s="146"/>
      <c r="G86" s="146"/>
      <c r="H86" s="146"/>
      <c r="I86" s="146"/>
      <c r="J86" s="146"/>
      <c r="K86" s="146"/>
      <c r="L86" s="146"/>
      <c r="M86" s="146"/>
      <c r="N86" s="146"/>
      <c r="O86" s="146"/>
      <c r="P86" s="146"/>
      <c r="Q86" s="146"/>
      <c r="R86" s="146"/>
      <c r="S86" s="146"/>
      <c r="T86" s="146"/>
      <c r="U86" s="146"/>
      <c r="V86" s="146"/>
      <c r="W86" s="146"/>
      <c r="X86" s="146"/>
      <c r="Y86" s="146"/>
      <c r="Z86" s="146"/>
      <c r="AA86" s="146"/>
      <c r="AB86" s="146"/>
      <c r="AC86" s="146"/>
      <c r="AD86" s="146"/>
      <c r="AE86" s="146"/>
    </row>
    <row r="87" spans="1:31" s="1184" customFormat="1" ht="24">
      <c r="A87" s="1193" t="s">
        <v>1335</v>
      </c>
      <c r="B87" s="83"/>
      <c r="C87" s="1183"/>
      <c r="D87" s="1183"/>
      <c r="E87" s="146"/>
      <c r="F87" s="146"/>
      <c r="G87" s="146"/>
      <c r="H87" s="146"/>
      <c r="I87" s="146"/>
      <c r="J87" s="146"/>
      <c r="K87" s="146"/>
      <c r="L87" s="146"/>
      <c r="M87" s="146"/>
      <c r="N87" s="146"/>
      <c r="O87" s="146"/>
      <c r="P87" s="146"/>
      <c r="Q87" s="146"/>
      <c r="R87" s="146"/>
      <c r="S87" s="146"/>
      <c r="T87" s="146"/>
      <c r="U87" s="146"/>
      <c r="V87" s="146"/>
      <c r="W87" s="146"/>
      <c r="X87" s="146"/>
      <c r="Y87" s="146"/>
      <c r="Z87" s="146"/>
      <c r="AA87" s="146"/>
      <c r="AB87" s="146"/>
      <c r="AC87" s="146"/>
      <c r="AD87" s="146"/>
      <c r="AE87" s="146"/>
    </row>
    <row r="88" spans="1:31" s="1184" customFormat="1" ht="12">
      <c r="A88" s="1187" t="s">
        <v>1336</v>
      </c>
      <c r="B88" s="1194"/>
      <c r="C88" s="1183"/>
      <c r="D88" s="1183"/>
      <c r="E88" s="146">
        <f>$B88*E87</f>
        <v>0</v>
      </c>
      <c r="F88" s="146">
        <f t="shared" ref="F88:N88" si="80">$B88*F87</f>
        <v>0</v>
      </c>
      <c r="G88" s="146">
        <f t="shared" si="80"/>
        <v>0</v>
      </c>
      <c r="H88" s="146">
        <f t="shared" si="80"/>
        <v>0</v>
      </c>
      <c r="I88" s="146">
        <f t="shared" si="80"/>
        <v>0</v>
      </c>
      <c r="J88" s="146">
        <f t="shared" si="80"/>
        <v>0</v>
      </c>
      <c r="K88" s="146">
        <f t="shared" si="80"/>
        <v>0</v>
      </c>
      <c r="L88" s="146">
        <f t="shared" si="80"/>
        <v>0</v>
      </c>
      <c r="M88" s="146">
        <f t="shared" si="80"/>
        <v>0</v>
      </c>
      <c r="N88" s="146">
        <f t="shared" si="80"/>
        <v>0</v>
      </c>
      <c r="O88" s="146">
        <f t="shared" ref="O88:X88" si="81">$B88*O87</f>
        <v>0</v>
      </c>
      <c r="P88" s="146">
        <f t="shared" si="81"/>
        <v>0</v>
      </c>
      <c r="Q88" s="146">
        <f t="shared" si="81"/>
        <v>0</v>
      </c>
      <c r="R88" s="146">
        <f t="shared" si="81"/>
        <v>0</v>
      </c>
      <c r="S88" s="146">
        <f t="shared" si="81"/>
        <v>0</v>
      </c>
      <c r="T88" s="146">
        <f t="shared" si="81"/>
        <v>0</v>
      </c>
      <c r="U88" s="146">
        <f t="shared" si="81"/>
        <v>0</v>
      </c>
      <c r="V88" s="146">
        <f t="shared" si="81"/>
        <v>0</v>
      </c>
      <c r="W88" s="146">
        <f t="shared" si="81"/>
        <v>0</v>
      </c>
      <c r="X88" s="146">
        <f t="shared" si="81"/>
        <v>0</v>
      </c>
      <c r="Y88" s="146">
        <f t="shared" ref="Y88:AE88" si="82">$B88*Y87</f>
        <v>0</v>
      </c>
      <c r="Z88" s="146">
        <f t="shared" si="82"/>
        <v>0</v>
      </c>
      <c r="AA88" s="146">
        <f t="shared" si="82"/>
        <v>0</v>
      </c>
      <c r="AB88" s="146">
        <f t="shared" si="82"/>
        <v>0</v>
      </c>
      <c r="AC88" s="146">
        <f t="shared" si="82"/>
        <v>0</v>
      </c>
      <c r="AD88" s="146">
        <f t="shared" si="82"/>
        <v>0</v>
      </c>
      <c r="AE88" s="146">
        <f t="shared" si="82"/>
        <v>0</v>
      </c>
    </row>
    <row r="89" spans="1:31" s="1184" customFormat="1" ht="12">
      <c r="A89" s="1187"/>
      <c r="B89" s="83"/>
      <c r="C89" s="1183"/>
      <c r="D89" s="1183"/>
      <c r="E89" s="1183"/>
      <c r="F89" s="1183"/>
      <c r="G89" s="1183"/>
      <c r="H89" s="1183"/>
      <c r="I89" s="1183"/>
      <c r="J89" s="1183"/>
      <c r="K89" s="1183"/>
      <c r="L89" s="1183"/>
      <c r="M89" s="1183"/>
      <c r="N89" s="1183"/>
      <c r="O89" s="1183"/>
      <c r="P89" s="1183"/>
      <c r="Q89" s="1183"/>
      <c r="R89" s="1183"/>
      <c r="S89" s="1183"/>
      <c r="T89" s="1183"/>
      <c r="U89" s="1183"/>
      <c r="V89" s="1183"/>
      <c r="W89" s="1183"/>
      <c r="X89" s="1183"/>
      <c r="Y89" s="1183"/>
      <c r="Z89" s="1183"/>
      <c r="AA89" s="1183"/>
      <c r="AB89" s="1183"/>
      <c r="AC89" s="1183"/>
      <c r="AD89" s="1183"/>
      <c r="AE89" s="1183"/>
    </row>
    <row r="90" spans="1:31" s="1184" customFormat="1" ht="12">
      <c r="A90" s="1195" t="s">
        <v>1302</v>
      </c>
      <c r="B90" s="97"/>
      <c r="C90" s="1189"/>
      <c r="D90" s="1189"/>
      <c r="E90" s="1183"/>
      <c r="F90" s="1183"/>
      <c r="G90" s="1183"/>
      <c r="H90" s="1183"/>
      <c r="I90" s="1183"/>
      <c r="J90" s="1183"/>
      <c r="K90" s="1183"/>
      <c r="L90" s="1183"/>
      <c r="M90" s="1183"/>
      <c r="N90" s="1183"/>
      <c r="O90" s="1183"/>
      <c r="P90" s="1183"/>
      <c r="Q90" s="1183"/>
      <c r="R90" s="1183"/>
      <c r="S90" s="1183"/>
      <c r="T90" s="1183"/>
      <c r="U90" s="1183"/>
      <c r="V90" s="1183"/>
      <c r="W90" s="1183"/>
      <c r="X90" s="1183"/>
      <c r="Y90" s="1183"/>
      <c r="Z90" s="1183"/>
      <c r="AA90" s="1183"/>
      <c r="AB90" s="1183"/>
      <c r="AC90" s="1183"/>
      <c r="AD90" s="1183"/>
      <c r="AE90" s="1183"/>
    </row>
    <row r="91" spans="1:31" s="1184" customFormat="1" ht="12">
      <c r="A91" s="85" t="s">
        <v>293</v>
      </c>
      <c r="B91" s="85"/>
      <c r="C91" s="85"/>
      <c r="D91" s="83" t="s">
        <v>295</v>
      </c>
      <c r="E91" s="1501" t="s">
        <v>296</v>
      </c>
      <c r="F91" s="1501"/>
      <c r="G91" s="1501"/>
      <c r="H91" s="1501"/>
      <c r="I91" s="1501"/>
      <c r="J91" s="1501"/>
      <c r="K91" s="1501"/>
      <c r="L91" s="1501"/>
      <c r="M91" s="1501"/>
      <c r="N91" s="1501"/>
      <c r="O91" s="1501"/>
      <c r="P91" s="1501"/>
      <c r="Q91" s="1501"/>
      <c r="R91" s="1501"/>
      <c r="S91" s="1501"/>
      <c r="T91" s="1501"/>
      <c r="U91" s="1501"/>
      <c r="V91" s="1501"/>
      <c r="W91" s="1501"/>
      <c r="X91" s="1501"/>
    </row>
    <row r="92" spans="1:31" s="1184" customFormat="1" ht="12">
      <c r="A92" s="96"/>
      <c r="B92" s="96"/>
      <c r="C92" s="96"/>
      <c r="D92" s="97" t="s">
        <v>297</v>
      </c>
      <c r="E92" s="101">
        <v>1</v>
      </c>
      <c r="F92" s="101">
        <v>2</v>
      </c>
      <c r="G92" s="101">
        <v>3</v>
      </c>
      <c r="H92" s="101">
        <v>4</v>
      </c>
      <c r="I92" s="101">
        <v>5</v>
      </c>
      <c r="J92" s="102">
        <v>6</v>
      </c>
      <c r="K92" s="102">
        <v>7</v>
      </c>
      <c r="L92" s="1191">
        <v>8</v>
      </c>
      <c r="M92" s="103">
        <v>9</v>
      </c>
      <c r="N92" s="1192">
        <v>10</v>
      </c>
      <c r="O92" s="1192">
        <v>11</v>
      </c>
      <c r="P92" s="1192">
        <v>12</v>
      </c>
      <c r="Q92" s="1192">
        <v>13</v>
      </c>
      <c r="R92" s="1192">
        <v>14</v>
      </c>
      <c r="S92" s="1192">
        <v>15</v>
      </c>
      <c r="T92" s="1192">
        <v>16</v>
      </c>
      <c r="U92" s="1192">
        <v>17</v>
      </c>
      <c r="V92" s="1192">
        <v>18</v>
      </c>
      <c r="W92" s="1192">
        <v>19</v>
      </c>
      <c r="X92" s="1192">
        <v>20</v>
      </c>
      <c r="Y92" s="1192">
        <v>21</v>
      </c>
      <c r="Z92" s="1192">
        <v>22</v>
      </c>
      <c r="AA92" s="1192">
        <v>23</v>
      </c>
      <c r="AB92" s="1192">
        <v>24</v>
      </c>
      <c r="AC92" s="1192">
        <v>25</v>
      </c>
      <c r="AD92" s="1192">
        <v>26</v>
      </c>
      <c r="AE92" s="1192">
        <v>27</v>
      </c>
    </row>
    <row r="93" spans="1:31" s="1184" customFormat="1" ht="12">
      <c r="A93" s="1186" t="s">
        <v>1305</v>
      </c>
      <c r="B93" s="85"/>
      <c r="C93" s="85"/>
      <c r="D93" s="85"/>
      <c r="E93" s="85"/>
      <c r="F93" s="85"/>
      <c r="G93" s="85"/>
      <c r="H93" s="85"/>
      <c r="I93" s="85"/>
      <c r="J93" s="85"/>
      <c r="K93" s="85"/>
      <c r="L93" s="85"/>
      <c r="M93" s="85"/>
      <c r="N93" s="85"/>
      <c r="O93" s="85"/>
      <c r="P93" s="85"/>
      <c r="Q93" s="85"/>
      <c r="R93" s="85"/>
      <c r="S93" s="85"/>
      <c r="T93" s="85"/>
      <c r="U93" s="85"/>
      <c r="V93" s="85"/>
      <c r="W93" s="85"/>
      <c r="X93" s="85"/>
      <c r="Y93" s="85"/>
      <c r="Z93" s="85"/>
      <c r="AA93" s="85"/>
      <c r="AB93" s="85"/>
      <c r="AC93" s="85"/>
      <c r="AD93" s="85"/>
      <c r="AE93" s="85"/>
    </row>
    <row r="94" spans="1:31" s="1184" customFormat="1" ht="12">
      <c r="A94" s="140" t="s">
        <v>1303</v>
      </c>
      <c r="B94" s="85"/>
      <c r="C94" s="146"/>
      <c r="D94" s="146">
        <f t="shared" ref="D94" si="83">D48</f>
        <v>0.10746296611659556</v>
      </c>
      <c r="E94" s="146">
        <f>E26</f>
        <v>13891.498453994964</v>
      </c>
      <c r="F94" s="146">
        <f t="shared" ref="F94:X94" si="84">F26</f>
        <v>13866.692206755688</v>
      </c>
      <c r="G94" s="146">
        <f t="shared" si="84"/>
        <v>13841.88595951641</v>
      </c>
      <c r="H94" s="146">
        <f t="shared" si="84"/>
        <v>13817.079712277135</v>
      </c>
      <c r="I94" s="146">
        <f t="shared" si="84"/>
        <v>11033.818772030287</v>
      </c>
      <c r="J94" s="146">
        <f t="shared" si="84"/>
        <v>13767.467217798581</v>
      </c>
      <c r="K94" s="146">
        <f t="shared" si="84"/>
        <v>13742.660970559302</v>
      </c>
      <c r="L94" s="146">
        <f t="shared" si="84"/>
        <v>13717.854723320026</v>
      </c>
      <c r="M94" s="146">
        <f t="shared" si="84"/>
        <v>13693.048476080749</v>
      </c>
      <c r="N94" s="146">
        <f t="shared" si="84"/>
        <v>10934.593783073178</v>
      </c>
      <c r="O94" s="146">
        <f t="shared" si="84"/>
        <v>13643.435981602197</v>
      </c>
      <c r="P94" s="146">
        <f t="shared" si="84"/>
        <v>13618.629734362919</v>
      </c>
      <c r="Q94" s="146">
        <f t="shared" si="84"/>
        <v>13593.823487123644</v>
      </c>
      <c r="R94" s="146">
        <f t="shared" si="84"/>
        <v>13569.017239884364</v>
      </c>
      <c r="S94" s="146">
        <f t="shared" si="84"/>
        <v>10835.368794116072</v>
      </c>
      <c r="T94" s="146">
        <f t="shared" si="84"/>
        <v>13519.404745405813</v>
      </c>
      <c r="U94" s="146">
        <f t="shared" si="84"/>
        <v>13494.598498166535</v>
      </c>
      <c r="V94" s="146">
        <f t="shared" si="84"/>
        <v>13469.792250927258</v>
      </c>
      <c r="W94" s="146">
        <f t="shared" si="84"/>
        <v>13444.986003687982</v>
      </c>
      <c r="X94" s="146">
        <f t="shared" si="84"/>
        <v>10736.143805158963</v>
      </c>
      <c r="Y94" s="146">
        <f t="shared" ref="Y94:AE94" si="85">Y26</f>
        <v>13395.373509209425</v>
      </c>
      <c r="Z94" s="146">
        <f t="shared" si="85"/>
        <v>13370.567261970155</v>
      </c>
      <c r="AA94" s="146">
        <f t="shared" si="85"/>
        <v>13345.761014730881</v>
      </c>
      <c r="AB94" s="146">
        <f t="shared" si="85"/>
        <v>13320.954767491594</v>
      </c>
      <c r="AC94" s="146">
        <f t="shared" si="85"/>
        <v>10636.918816201856</v>
      </c>
      <c r="AD94" s="146">
        <f t="shared" si="85"/>
        <v>13271.342273013048</v>
      </c>
      <c r="AE94" s="146">
        <f t="shared" si="85"/>
        <v>13246.536025773774</v>
      </c>
    </row>
    <row r="95" spans="1:31" s="1184" customFormat="1" ht="12">
      <c r="A95" s="140" t="s">
        <v>1322</v>
      </c>
      <c r="B95" s="85"/>
      <c r="C95" s="146"/>
      <c r="D95" s="146">
        <v>0</v>
      </c>
      <c r="E95" s="146">
        <f>C77</f>
        <v>43367.473833508695</v>
      </c>
      <c r="F95" s="146">
        <v>0</v>
      </c>
      <c r="G95" s="146">
        <v>0</v>
      </c>
      <c r="H95" s="146"/>
      <c r="I95" s="146"/>
      <c r="J95" s="146"/>
      <c r="K95" s="146"/>
      <c r="L95" s="146"/>
      <c r="M95" s="146"/>
      <c r="N95" s="146"/>
      <c r="O95" s="146"/>
      <c r="P95" s="146"/>
      <c r="Q95" s="146"/>
      <c r="R95" s="146"/>
      <c r="S95" s="146"/>
      <c r="T95" s="146"/>
      <c r="U95" s="146"/>
      <c r="V95" s="146"/>
      <c r="W95" s="146"/>
      <c r="X95" s="146"/>
      <c r="Y95" s="146"/>
      <c r="Z95" s="146"/>
      <c r="AA95" s="146"/>
      <c r="AB95" s="146"/>
      <c r="AC95" s="146"/>
      <c r="AD95" s="146"/>
      <c r="AE95" s="146"/>
    </row>
    <row r="96" spans="1:31" s="1184" customFormat="1" ht="12">
      <c r="A96" s="140" t="s">
        <v>1334</v>
      </c>
      <c r="B96" s="85"/>
      <c r="C96" s="146"/>
      <c r="D96" s="146">
        <v>0</v>
      </c>
      <c r="E96" s="146">
        <f t="shared" ref="E96:N96" si="86">E87</f>
        <v>0</v>
      </c>
      <c r="F96" s="146">
        <f t="shared" si="86"/>
        <v>0</v>
      </c>
      <c r="G96" s="146">
        <f t="shared" si="86"/>
        <v>0</v>
      </c>
      <c r="H96" s="146">
        <f t="shared" si="86"/>
        <v>0</v>
      </c>
      <c r="I96" s="146">
        <f t="shared" si="86"/>
        <v>0</v>
      </c>
      <c r="J96" s="146">
        <f t="shared" si="86"/>
        <v>0</v>
      </c>
      <c r="K96" s="146">
        <f t="shared" si="86"/>
        <v>0</v>
      </c>
      <c r="L96" s="146">
        <f t="shared" si="86"/>
        <v>0</v>
      </c>
      <c r="M96" s="146">
        <f t="shared" si="86"/>
        <v>0</v>
      </c>
      <c r="N96" s="146">
        <f t="shared" si="86"/>
        <v>0</v>
      </c>
      <c r="O96" s="146">
        <f t="shared" ref="O96:X96" si="87">O87</f>
        <v>0</v>
      </c>
      <c r="P96" s="146">
        <f t="shared" si="87"/>
        <v>0</v>
      </c>
      <c r="Q96" s="146">
        <f t="shared" si="87"/>
        <v>0</v>
      </c>
      <c r="R96" s="146">
        <f t="shared" si="87"/>
        <v>0</v>
      </c>
      <c r="S96" s="146">
        <f t="shared" si="87"/>
        <v>0</v>
      </c>
      <c r="T96" s="146">
        <f t="shared" si="87"/>
        <v>0</v>
      </c>
      <c r="U96" s="146">
        <f t="shared" si="87"/>
        <v>0</v>
      </c>
      <c r="V96" s="146">
        <f t="shared" si="87"/>
        <v>0</v>
      </c>
      <c r="W96" s="146">
        <f t="shared" si="87"/>
        <v>0</v>
      </c>
      <c r="X96" s="146">
        <f t="shared" si="87"/>
        <v>0</v>
      </c>
      <c r="Y96" s="146">
        <f t="shared" ref="Y96:AE96" si="88">Y87</f>
        <v>0</v>
      </c>
      <c r="Z96" s="146">
        <f t="shared" si="88"/>
        <v>0</v>
      </c>
      <c r="AA96" s="146">
        <f t="shared" si="88"/>
        <v>0</v>
      </c>
      <c r="AB96" s="146">
        <f t="shared" si="88"/>
        <v>0</v>
      </c>
      <c r="AC96" s="146">
        <f t="shared" si="88"/>
        <v>0</v>
      </c>
      <c r="AD96" s="146">
        <f t="shared" si="88"/>
        <v>0</v>
      </c>
      <c r="AE96" s="146">
        <f t="shared" si="88"/>
        <v>0</v>
      </c>
    </row>
    <row r="97" spans="1:31" s="1184" customFormat="1" ht="12">
      <c r="A97" s="140" t="s">
        <v>1337</v>
      </c>
      <c r="B97" s="85"/>
      <c r="C97" s="146"/>
      <c r="D97" s="146"/>
      <c r="E97" s="146">
        <f>C75*C71</f>
        <v>21683.736916754344</v>
      </c>
      <c r="F97" s="146"/>
      <c r="G97" s="146"/>
      <c r="H97" s="146"/>
      <c r="I97" s="146"/>
      <c r="J97" s="146"/>
      <c r="K97" s="146"/>
      <c r="L97" s="146"/>
      <c r="M97" s="146"/>
      <c r="N97" s="146"/>
      <c r="O97" s="146"/>
      <c r="P97" s="146"/>
      <c r="Q97" s="146"/>
      <c r="R97" s="146"/>
      <c r="S97" s="146"/>
      <c r="T97" s="146"/>
      <c r="U97" s="146"/>
      <c r="V97" s="146"/>
      <c r="W97" s="146"/>
      <c r="X97" s="146"/>
      <c r="Y97" s="146"/>
      <c r="Z97" s="146"/>
      <c r="AA97" s="146"/>
      <c r="AB97" s="146"/>
      <c r="AC97" s="146"/>
      <c r="AD97" s="146"/>
      <c r="AE97" s="146"/>
    </row>
    <row r="98" spans="1:31" s="1184" customFormat="1" ht="12">
      <c r="A98" s="140" t="s">
        <v>1304</v>
      </c>
      <c r="B98" s="85"/>
      <c r="C98" s="146"/>
      <c r="D98" s="146"/>
      <c r="E98" s="146">
        <f>C76*C71</f>
        <v>7227.9123055847813</v>
      </c>
      <c r="F98" s="146"/>
      <c r="G98" s="146"/>
      <c r="H98" s="146"/>
      <c r="I98" s="146"/>
      <c r="J98" s="146"/>
      <c r="K98" s="146"/>
      <c r="L98" s="146"/>
      <c r="M98" s="146"/>
      <c r="N98" s="146"/>
      <c r="O98" s="146"/>
      <c r="P98" s="146"/>
      <c r="Q98" s="146"/>
      <c r="R98" s="146"/>
      <c r="S98" s="146"/>
      <c r="T98" s="146"/>
      <c r="U98" s="146"/>
      <c r="V98" s="146"/>
      <c r="W98" s="146"/>
      <c r="X98" s="146"/>
      <c r="Y98" s="146"/>
      <c r="Z98" s="146"/>
      <c r="AA98" s="146"/>
      <c r="AB98" s="146"/>
      <c r="AC98" s="146"/>
      <c r="AD98" s="146"/>
      <c r="AE98" s="146"/>
    </row>
    <row r="99" spans="1:31" s="1184" customFormat="1" ht="12">
      <c r="A99" s="1186" t="s">
        <v>1306</v>
      </c>
      <c r="B99" s="85"/>
      <c r="C99" s="146"/>
      <c r="D99" s="146">
        <f t="shared" ref="D99:N99" si="89">SUM(D94:D98)</f>
        <v>0.10746296611659556</v>
      </c>
      <c r="E99" s="146">
        <f t="shared" si="89"/>
        <v>86170.621509842778</v>
      </c>
      <c r="F99" s="146">
        <f t="shared" si="89"/>
        <v>13866.692206755688</v>
      </c>
      <c r="G99" s="146">
        <f t="shared" si="89"/>
        <v>13841.88595951641</v>
      </c>
      <c r="H99" s="146">
        <f t="shared" si="89"/>
        <v>13817.079712277135</v>
      </c>
      <c r="I99" s="146">
        <f t="shared" si="89"/>
        <v>11033.818772030287</v>
      </c>
      <c r="J99" s="146">
        <f t="shared" si="89"/>
        <v>13767.467217798581</v>
      </c>
      <c r="K99" s="146">
        <f t="shared" si="89"/>
        <v>13742.660970559302</v>
      </c>
      <c r="L99" s="146">
        <f t="shared" si="89"/>
        <v>13717.854723320026</v>
      </c>
      <c r="M99" s="146">
        <f t="shared" si="89"/>
        <v>13693.048476080749</v>
      </c>
      <c r="N99" s="146">
        <f t="shared" si="89"/>
        <v>10934.593783073178</v>
      </c>
      <c r="O99" s="146">
        <f t="shared" ref="O99:X99" si="90">SUM(O94:O98)</f>
        <v>13643.435981602197</v>
      </c>
      <c r="P99" s="146">
        <f t="shared" si="90"/>
        <v>13618.629734362919</v>
      </c>
      <c r="Q99" s="146">
        <f t="shared" si="90"/>
        <v>13593.823487123644</v>
      </c>
      <c r="R99" s="146">
        <f t="shared" si="90"/>
        <v>13569.017239884364</v>
      </c>
      <c r="S99" s="146">
        <f t="shared" si="90"/>
        <v>10835.368794116072</v>
      </c>
      <c r="T99" s="146">
        <f t="shared" si="90"/>
        <v>13519.404745405813</v>
      </c>
      <c r="U99" s="146">
        <f t="shared" si="90"/>
        <v>13494.598498166535</v>
      </c>
      <c r="V99" s="146">
        <f t="shared" si="90"/>
        <v>13469.792250927258</v>
      </c>
      <c r="W99" s="146">
        <f t="shared" si="90"/>
        <v>13444.986003687982</v>
      </c>
      <c r="X99" s="146">
        <f t="shared" si="90"/>
        <v>10736.143805158963</v>
      </c>
      <c r="Y99" s="146">
        <f t="shared" ref="Y99:AE99" si="91">SUM(Y94:Y98)</f>
        <v>13395.373509209425</v>
      </c>
      <c r="Z99" s="146">
        <f t="shared" si="91"/>
        <v>13370.567261970155</v>
      </c>
      <c r="AA99" s="146">
        <f t="shared" si="91"/>
        <v>13345.761014730881</v>
      </c>
      <c r="AB99" s="146">
        <f t="shared" si="91"/>
        <v>13320.954767491594</v>
      </c>
      <c r="AC99" s="146">
        <f t="shared" si="91"/>
        <v>10636.918816201856</v>
      </c>
      <c r="AD99" s="146">
        <f t="shared" si="91"/>
        <v>13271.342273013048</v>
      </c>
      <c r="AE99" s="146">
        <f t="shared" si="91"/>
        <v>13246.536025773774</v>
      </c>
    </row>
    <row r="100" spans="1:31" s="1184" customFormat="1" ht="12">
      <c r="A100" s="1186"/>
      <c r="B100" s="85"/>
      <c r="C100" s="146"/>
      <c r="D100" s="146"/>
      <c r="E100" s="146"/>
      <c r="F100" s="146"/>
      <c r="G100" s="146"/>
      <c r="H100" s="146"/>
      <c r="I100" s="146"/>
      <c r="J100" s="146"/>
      <c r="K100" s="146"/>
      <c r="L100" s="146"/>
      <c r="M100" s="146"/>
      <c r="N100" s="146"/>
      <c r="O100" s="146"/>
      <c r="P100" s="146"/>
      <c r="Q100" s="146"/>
      <c r="R100" s="146"/>
      <c r="S100" s="146"/>
      <c r="T100" s="146"/>
      <c r="U100" s="146"/>
      <c r="V100" s="146"/>
      <c r="W100" s="146"/>
      <c r="X100" s="146"/>
      <c r="Y100" s="146"/>
      <c r="Z100" s="146"/>
      <c r="AA100" s="146"/>
      <c r="AB100" s="146"/>
      <c r="AC100" s="146"/>
      <c r="AD100" s="146"/>
      <c r="AE100" s="146"/>
    </row>
    <row r="101" spans="1:31" s="1184" customFormat="1" ht="12">
      <c r="A101" s="1186" t="s">
        <v>1307</v>
      </c>
      <c r="B101" s="85"/>
      <c r="C101" s="146"/>
      <c r="D101" s="146"/>
      <c r="E101" s="146"/>
      <c r="F101" s="146"/>
      <c r="G101" s="146"/>
      <c r="H101" s="146"/>
      <c r="I101" s="146"/>
      <c r="J101" s="146"/>
      <c r="K101" s="146"/>
      <c r="L101" s="146"/>
      <c r="M101" s="146"/>
      <c r="N101" s="146"/>
      <c r="O101" s="146"/>
      <c r="P101" s="146"/>
      <c r="Q101" s="146"/>
      <c r="R101" s="146"/>
      <c r="S101" s="146"/>
      <c r="T101" s="146"/>
      <c r="U101" s="146"/>
      <c r="V101" s="146"/>
      <c r="W101" s="146"/>
      <c r="X101" s="146"/>
      <c r="Y101" s="146"/>
      <c r="Z101" s="146"/>
      <c r="AA101" s="146"/>
      <c r="AB101" s="146"/>
      <c r="AC101" s="146"/>
      <c r="AD101" s="146"/>
      <c r="AE101" s="146"/>
    </row>
    <row r="102" spans="1:31" s="1184" customFormat="1" ht="12">
      <c r="A102" s="85" t="s">
        <v>1338</v>
      </c>
      <c r="B102" s="85"/>
      <c r="C102" s="146"/>
      <c r="D102" s="146">
        <v>0</v>
      </c>
      <c r="E102" s="146">
        <f>E38</f>
        <v>72279.123055847813</v>
      </c>
      <c r="F102" s="146">
        <f t="shared" ref="F102:X102" si="92">F38</f>
        <v>3402.6618295084018</v>
      </c>
      <c r="G102" s="146">
        <f t="shared" si="92"/>
        <v>3402.6618295084018</v>
      </c>
      <c r="H102" s="146">
        <f t="shared" si="92"/>
        <v>3402.6618295084018</v>
      </c>
      <c r="I102" s="146">
        <f t="shared" si="92"/>
        <v>3402.6618295084018</v>
      </c>
      <c r="J102" s="146">
        <f t="shared" si="92"/>
        <v>3402.6618295084018</v>
      </c>
      <c r="K102" s="146">
        <f t="shared" si="92"/>
        <v>3402.6618295084018</v>
      </c>
      <c r="L102" s="146">
        <f t="shared" si="92"/>
        <v>3402.6618295084018</v>
      </c>
      <c r="M102" s="146">
        <f t="shared" si="92"/>
        <v>3402.6618295084018</v>
      </c>
      <c r="N102" s="146">
        <f t="shared" si="92"/>
        <v>3402.6618295084018</v>
      </c>
      <c r="O102" s="146">
        <f t="shared" si="92"/>
        <v>3402.6618295084018</v>
      </c>
      <c r="P102" s="146">
        <f t="shared" si="92"/>
        <v>3402.6618295084018</v>
      </c>
      <c r="Q102" s="146">
        <f t="shared" si="92"/>
        <v>3402.6618295084018</v>
      </c>
      <c r="R102" s="146">
        <f t="shared" si="92"/>
        <v>3402.6618295084018</v>
      </c>
      <c r="S102" s="146">
        <f t="shared" si="92"/>
        <v>3356.9271274988805</v>
      </c>
      <c r="T102" s="146">
        <f t="shared" si="92"/>
        <v>3356.9271274988805</v>
      </c>
      <c r="U102" s="146">
        <f t="shared" si="92"/>
        <v>3356.9271274988805</v>
      </c>
      <c r="V102" s="146">
        <f t="shared" si="92"/>
        <v>3356.9271274988805</v>
      </c>
      <c r="W102" s="146">
        <f t="shared" si="92"/>
        <v>3356.9271274988805</v>
      </c>
      <c r="X102" s="146">
        <f t="shared" si="92"/>
        <v>3356.9271274988805</v>
      </c>
      <c r="Y102" s="146">
        <f t="shared" ref="Y102:AE102" si="93">Y38</f>
        <v>3356.9271274988805</v>
      </c>
      <c r="Z102" s="146">
        <f t="shared" si="93"/>
        <v>3356.9271274988805</v>
      </c>
      <c r="AA102" s="146">
        <f t="shared" si="93"/>
        <v>3356.9271274988805</v>
      </c>
      <c r="AB102" s="146">
        <f t="shared" si="93"/>
        <v>3356.9271274988805</v>
      </c>
      <c r="AC102" s="146">
        <f t="shared" si="93"/>
        <v>3356.9271274988805</v>
      </c>
      <c r="AD102" s="146">
        <f t="shared" si="93"/>
        <v>3356.9271274988805</v>
      </c>
      <c r="AE102" s="146">
        <f t="shared" si="93"/>
        <v>3356.9271274988805</v>
      </c>
    </row>
    <row r="103" spans="1:31" s="1184" customFormat="1" ht="12">
      <c r="A103" s="1196" t="s">
        <v>1339</v>
      </c>
      <c r="B103" s="85"/>
      <c r="C103" s="146"/>
      <c r="D103" s="146"/>
      <c r="E103" s="146"/>
      <c r="F103" s="146"/>
      <c r="G103" s="146"/>
      <c r="H103" s="146"/>
      <c r="I103" s="146"/>
      <c r="J103" s="146"/>
      <c r="K103" s="146"/>
      <c r="L103" s="146"/>
      <c r="M103" s="146"/>
      <c r="N103" s="146"/>
      <c r="O103" s="146"/>
      <c r="P103" s="146"/>
      <c r="Q103" s="146"/>
      <c r="R103" s="146"/>
      <c r="S103" s="146"/>
      <c r="T103" s="146"/>
      <c r="U103" s="146"/>
      <c r="V103" s="146"/>
      <c r="W103" s="146"/>
      <c r="X103" s="146"/>
      <c r="Y103" s="146"/>
      <c r="Z103" s="146"/>
      <c r="AA103" s="146"/>
      <c r="AB103" s="146"/>
      <c r="AC103" s="146"/>
      <c r="AD103" s="146"/>
      <c r="AE103" s="146"/>
    </row>
    <row r="104" spans="1:31" s="1184" customFormat="1" ht="12">
      <c r="A104" s="104" t="s">
        <v>1322</v>
      </c>
      <c r="B104" s="85"/>
      <c r="C104" s="146"/>
      <c r="D104" s="146">
        <f t="shared" ref="D104:N104" si="94">D81</f>
        <v>0</v>
      </c>
      <c r="E104" s="146">
        <f t="shared" si="94"/>
        <v>14455.824611169564</v>
      </c>
      <c r="F104" s="146">
        <f t="shared" si="94"/>
        <v>14455.824611169564</v>
      </c>
      <c r="G104" s="146">
        <f t="shared" si="94"/>
        <v>14455.824611169564</v>
      </c>
      <c r="H104" s="146">
        <f t="shared" si="94"/>
        <v>0</v>
      </c>
      <c r="I104" s="146">
        <f t="shared" si="94"/>
        <v>0</v>
      </c>
      <c r="J104" s="146">
        <f t="shared" si="94"/>
        <v>0</v>
      </c>
      <c r="K104" s="146">
        <f t="shared" si="94"/>
        <v>0</v>
      </c>
      <c r="L104" s="146">
        <f t="shared" si="94"/>
        <v>0</v>
      </c>
      <c r="M104" s="146">
        <f t="shared" si="94"/>
        <v>0</v>
      </c>
      <c r="N104" s="146">
        <f t="shared" si="94"/>
        <v>0</v>
      </c>
      <c r="O104" s="146">
        <f t="shared" ref="O104:X104" si="95">O81</f>
        <v>0</v>
      </c>
      <c r="P104" s="146">
        <f t="shared" si="95"/>
        <v>0</v>
      </c>
      <c r="Q104" s="146">
        <f t="shared" si="95"/>
        <v>0</v>
      </c>
      <c r="R104" s="146">
        <f t="shared" si="95"/>
        <v>0</v>
      </c>
      <c r="S104" s="146">
        <f t="shared" si="95"/>
        <v>0</v>
      </c>
      <c r="T104" s="146">
        <f t="shared" si="95"/>
        <v>0</v>
      </c>
      <c r="U104" s="146">
        <f t="shared" si="95"/>
        <v>0</v>
      </c>
      <c r="V104" s="146">
        <f t="shared" si="95"/>
        <v>0</v>
      </c>
      <c r="W104" s="146">
        <f t="shared" si="95"/>
        <v>0</v>
      </c>
      <c r="X104" s="146">
        <f t="shared" si="95"/>
        <v>0</v>
      </c>
      <c r="Y104" s="146">
        <f t="shared" ref="Y104:AE104" si="96">Y81</f>
        <v>0</v>
      </c>
      <c r="Z104" s="146">
        <f t="shared" si="96"/>
        <v>0</v>
      </c>
      <c r="AA104" s="146">
        <f t="shared" si="96"/>
        <v>0</v>
      </c>
      <c r="AB104" s="146">
        <f t="shared" si="96"/>
        <v>0</v>
      </c>
      <c r="AC104" s="146">
        <f t="shared" si="96"/>
        <v>0</v>
      </c>
      <c r="AD104" s="146">
        <f t="shared" si="96"/>
        <v>0</v>
      </c>
      <c r="AE104" s="146">
        <f t="shared" si="96"/>
        <v>0</v>
      </c>
    </row>
    <row r="105" spans="1:31" s="1184" customFormat="1" ht="12">
      <c r="A105" s="104" t="s">
        <v>1334</v>
      </c>
      <c r="B105" s="85"/>
      <c r="C105" s="146"/>
      <c r="D105" s="146">
        <f t="shared" ref="D105:N105" si="97">D87</f>
        <v>0</v>
      </c>
      <c r="E105" s="146">
        <f t="shared" si="97"/>
        <v>0</v>
      </c>
      <c r="F105" s="146">
        <f t="shared" si="97"/>
        <v>0</v>
      </c>
      <c r="G105" s="146">
        <f t="shared" si="97"/>
        <v>0</v>
      </c>
      <c r="H105" s="146">
        <f t="shared" si="97"/>
        <v>0</v>
      </c>
      <c r="I105" s="146">
        <f t="shared" si="97"/>
        <v>0</v>
      </c>
      <c r="J105" s="146">
        <f t="shared" si="97"/>
        <v>0</v>
      </c>
      <c r="K105" s="146">
        <f t="shared" si="97"/>
        <v>0</v>
      </c>
      <c r="L105" s="146">
        <f t="shared" si="97"/>
        <v>0</v>
      </c>
      <c r="M105" s="146">
        <f t="shared" si="97"/>
        <v>0</v>
      </c>
      <c r="N105" s="146">
        <f t="shared" si="97"/>
        <v>0</v>
      </c>
      <c r="O105" s="146">
        <f t="shared" ref="O105:X105" si="98">O87</f>
        <v>0</v>
      </c>
      <c r="P105" s="146">
        <f t="shared" si="98"/>
        <v>0</v>
      </c>
      <c r="Q105" s="146">
        <f t="shared" si="98"/>
        <v>0</v>
      </c>
      <c r="R105" s="146">
        <f t="shared" si="98"/>
        <v>0</v>
      </c>
      <c r="S105" s="146">
        <f t="shared" si="98"/>
        <v>0</v>
      </c>
      <c r="T105" s="146">
        <f t="shared" si="98"/>
        <v>0</v>
      </c>
      <c r="U105" s="146">
        <f t="shared" si="98"/>
        <v>0</v>
      </c>
      <c r="V105" s="146">
        <f t="shared" si="98"/>
        <v>0</v>
      </c>
      <c r="W105" s="146">
        <f t="shared" si="98"/>
        <v>0</v>
      </c>
      <c r="X105" s="146">
        <f t="shared" si="98"/>
        <v>0</v>
      </c>
      <c r="Y105" s="146">
        <f t="shared" ref="Y105:AE105" si="99">Y87</f>
        <v>0</v>
      </c>
      <c r="Z105" s="146">
        <f t="shared" si="99"/>
        <v>0</v>
      </c>
      <c r="AA105" s="146">
        <f t="shared" si="99"/>
        <v>0</v>
      </c>
      <c r="AB105" s="146">
        <f t="shared" si="99"/>
        <v>0</v>
      </c>
      <c r="AC105" s="146">
        <f t="shared" si="99"/>
        <v>0</v>
      </c>
      <c r="AD105" s="146">
        <f t="shared" si="99"/>
        <v>0</v>
      </c>
      <c r="AE105" s="146">
        <f t="shared" si="99"/>
        <v>0</v>
      </c>
    </row>
    <row r="106" spans="1:31" s="1184" customFormat="1" ht="12">
      <c r="A106" s="1196" t="s">
        <v>1340</v>
      </c>
      <c r="B106" s="85"/>
      <c r="C106" s="146"/>
      <c r="D106" s="146"/>
      <c r="E106" s="146"/>
      <c r="F106" s="146"/>
      <c r="G106" s="146"/>
      <c r="H106" s="146"/>
      <c r="I106" s="146"/>
      <c r="J106" s="146"/>
      <c r="K106" s="146"/>
      <c r="L106" s="146"/>
      <c r="M106" s="146"/>
      <c r="N106" s="146"/>
      <c r="O106" s="146"/>
      <c r="P106" s="146"/>
      <c r="Q106" s="146"/>
      <c r="R106" s="146"/>
      <c r="S106" s="146"/>
      <c r="T106" s="146"/>
      <c r="U106" s="146"/>
      <c r="V106" s="146"/>
      <c r="W106" s="146"/>
      <c r="X106" s="146"/>
      <c r="Y106" s="146"/>
      <c r="Z106" s="146"/>
      <c r="AA106" s="146"/>
      <c r="AB106" s="146"/>
      <c r="AC106" s="146"/>
      <c r="AD106" s="146"/>
      <c r="AE106" s="146"/>
    </row>
    <row r="107" spans="1:31" s="1184" customFormat="1" ht="12">
      <c r="A107" s="104" t="s">
        <v>1322</v>
      </c>
      <c r="B107" s="85"/>
      <c r="C107" s="146"/>
      <c r="D107" s="146">
        <f t="shared" ref="D107:N107" si="100">D82</f>
        <v>0</v>
      </c>
      <c r="E107" s="146">
        <f t="shared" si="100"/>
        <v>10841.868458377174</v>
      </c>
      <c r="F107" s="146">
        <f t="shared" si="100"/>
        <v>7227.9123055847831</v>
      </c>
      <c r="G107" s="146">
        <f t="shared" si="100"/>
        <v>3613.956152792392</v>
      </c>
      <c r="H107" s="146">
        <f t="shared" si="100"/>
        <v>0</v>
      </c>
      <c r="I107" s="146">
        <f t="shared" si="100"/>
        <v>0</v>
      </c>
      <c r="J107" s="146">
        <f t="shared" si="100"/>
        <v>0</v>
      </c>
      <c r="K107" s="146">
        <f t="shared" si="100"/>
        <v>0</v>
      </c>
      <c r="L107" s="146">
        <f t="shared" si="100"/>
        <v>0</v>
      </c>
      <c r="M107" s="146">
        <f t="shared" si="100"/>
        <v>0</v>
      </c>
      <c r="N107" s="146">
        <f t="shared" si="100"/>
        <v>0</v>
      </c>
      <c r="O107" s="146">
        <f t="shared" ref="O107:X107" si="101">O82</f>
        <v>0</v>
      </c>
      <c r="P107" s="146">
        <f t="shared" si="101"/>
        <v>0</v>
      </c>
      <c r="Q107" s="146">
        <f t="shared" si="101"/>
        <v>0</v>
      </c>
      <c r="R107" s="146">
        <f t="shared" si="101"/>
        <v>0</v>
      </c>
      <c r="S107" s="146">
        <f t="shared" si="101"/>
        <v>0</v>
      </c>
      <c r="T107" s="146">
        <f t="shared" si="101"/>
        <v>0</v>
      </c>
      <c r="U107" s="146">
        <f t="shared" si="101"/>
        <v>0</v>
      </c>
      <c r="V107" s="146">
        <f t="shared" si="101"/>
        <v>0</v>
      </c>
      <c r="W107" s="146">
        <f t="shared" si="101"/>
        <v>0</v>
      </c>
      <c r="X107" s="146">
        <f t="shared" si="101"/>
        <v>0</v>
      </c>
      <c r="Y107" s="146">
        <f t="shared" ref="Y107:AE107" si="102">Y82</f>
        <v>0</v>
      </c>
      <c r="Z107" s="146">
        <f t="shared" si="102"/>
        <v>0</v>
      </c>
      <c r="AA107" s="146">
        <f t="shared" si="102"/>
        <v>0</v>
      </c>
      <c r="AB107" s="146">
        <f t="shared" si="102"/>
        <v>0</v>
      </c>
      <c r="AC107" s="146">
        <f t="shared" si="102"/>
        <v>0</v>
      </c>
      <c r="AD107" s="146">
        <f t="shared" si="102"/>
        <v>0</v>
      </c>
      <c r="AE107" s="146">
        <f t="shared" si="102"/>
        <v>0</v>
      </c>
    </row>
    <row r="108" spans="1:31" s="1184" customFormat="1" ht="12">
      <c r="A108" s="104" t="s">
        <v>1334</v>
      </c>
      <c r="B108" s="85"/>
      <c r="C108" s="146"/>
      <c r="D108" s="146">
        <f t="shared" ref="D108:N108" si="103">D88</f>
        <v>0</v>
      </c>
      <c r="E108" s="146">
        <f t="shared" si="103"/>
        <v>0</v>
      </c>
      <c r="F108" s="146">
        <f t="shared" si="103"/>
        <v>0</v>
      </c>
      <c r="G108" s="146">
        <f t="shared" si="103"/>
        <v>0</v>
      </c>
      <c r="H108" s="146">
        <f t="shared" si="103"/>
        <v>0</v>
      </c>
      <c r="I108" s="146">
        <f t="shared" si="103"/>
        <v>0</v>
      </c>
      <c r="J108" s="146">
        <f t="shared" si="103"/>
        <v>0</v>
      </c>
      <c r="K108" s="146">
        <f t="shared" si="103"/>
        <v>0</v>
      </c>
      <c r="L108" s="146">
        <f t="shared" si="103"/>
        <v>0</v>
      </c>
      <c r="M108" s="146">
        <f t="shared" si="103"/>
        <v>0</v>
      </c>
      <c r="N108" s="146">
        <f t="shared" si="103"/>
        <v>0</v>
      </c>
      <c r="O108" s="146">
        <f t="shared" ref="O108:X108" si="104">O88</f>
        <v>0</v>
      </c>
      <c r="P108" s="146">
        <f t="shared" si="104"/>
        <v>0</v>
      </c>
      <c r="Q108" s="146">
        <f t="shared" si="104"/>
        <v>0</v>
      </c>
      <c r="R108" s="146">
        <f t="shared" si="104"/>
        <v>0</v>
      </c>
      <c r="S108" s="146">
        <f t="shared" si="104"/>
        <v>0</v>
      </c>
      <c r="T108" s="146">
        <f t="shared" si="104"/>
        <v>0</v>
      </c>
      <c r="U108" s="146">
        <f t="shared" si="104"/>
        <v>0</v>
      </c>
      <c r="V108" s="146">
        <f t="shared" si="104"/>
        <v>0</v>
      </c>
      <c r="W108" s="146">
        <f t="shared" si="104"/>
        <v>0</v>
      </c>
      <c r="X108" s="146">
        <f t="shared" si="104"/>
        <v>0</v>
      </c>
      <c r="Y108" s="146">
        <f t="shared" ref="Y108:AE108" si="105">Y88</f>
        <v>0</v>
      </c>
      <c r="Z108" s="146">
        <f t="shared" si="105"/>
        <v>0</v>
      </c>
      <c r="AA108" s="146">
        <f t="shared" si="105"/>
        <v>0</v>
      </c>
      <c r="AB108" s="146">
        <f t="shared" si="105"/>
        <v>0</v>
      </c>
      <c r="AC108" s="146">
        <f t="shared" si="105"/>
        <v>0</v>
      </c>
      <c r="AD108" s="146">
        <f t="shared" si="105"/>
        <v>0</v>
      </c>
      <c r="AE108" s="146">
        <f t="shared" si="105"/>
        <v>0</v>
      </c>
    </row>
    <row r="109" spans="1:31" s="1184" customFormat="1" ht="12">
      <c r="A109" s="1186" t="s">
        <v>1309</v>
      </c>
      <c r="B109" s="85"/>
      <c r="C109" s="146"/>
      <c r="D109" s="146">
        <f t="shared" ref="D109:N109" si="106">SUM(D102:D108)</f>
        <v>0</v>
      </c>
      <c r="E109" s="146">
        <f t="shared" si="106"/>
        <v>97576.816125394544</v>
      </c>
      <c r="F109" s="146">
        <f t="shared" si="106"/>
        <v>25086.398746262748</v>
      </c>
      <c r="G109" s="146">
        <f t="shared" si="106"/>
        <v>21472.442593470358</v>
      </c>
      <c r="H109" s="146">
        <f t="shared" si="106"/>
        <v>3402.6618295084018</v>
      </c>
      <c r="I109" s="146">
        <f t="shared" si="106"/>
        <v>3402.6618295084018</v>
      </c>
      <c r="J109" s="146">
        <f t="shared" si="106"/>
        <v>3402.6618295084018</v>
      </c>
      <c r="K109" s="146">
        <f t="shared" si="106"/>
        <v>3402.6618295084018</v>
      </c>
      <c r="L109" s="146">
        <f t="shared" si="106"/>
        <v>3402.6618295084018</v>
      </c>
      <c r="M109" s="146">
        <f t="shared" si="106"/>
        <v>3402.6618295084018</v>
      </c>
      <c r="N109" s="146">
        <f t="shared" si="106"/>
        <v>3402.6618295084018</v>
      </c>
      <c r="O109" s="146">
        <f t="shared" ref="O109:X109" si="107">SUM(O102:O108)</f>
        <v>3402.6618295084018</v>
      </c>
      <c r="P109" s="146">
        <f t="shared" si="107"/>
        <v>3402.6618295084018</v>
      </c>
      <c r="Q109" s="146">
        <f t="shared" si="107"/>
        <v>3402.6618295084018</v>
      </c>
      <c r="R109" s="146">
        <f t="shared" si="107"/>
        <v>3402.6618295084018</v>
      </c>
      <c r="S109" s="146">
        <f t="shared" si="107"/>
        <v>3356.9271274988805</v>
      </c>
      <c r="T109" s="146">
        <f t="shared" si="107"/>
        <v>3356.9271274988805</v>
      </c>
      <c r="U109" s="146">
        <f t="shared" si="107"/>
        <v>3356.9271274988805</v>
      </c>
      <c r="V109" s="146">
        <f t="shared" si="107"/>
        <v>3356.9271274988805</v>
      </c>
      <c r="W109" s="146">
        <f t="shared" si="107"/>
        <v>3356.9271274988805</v>
      </c>
      <c r="X109" s="146">
        <f t="shared" si="107"/>
        <v>3356.9271274988805</v>
      </c>
      <c r="Y109" s="146">
        <f t="shared" ref="Y109:AE109" si="108">SUM(Y102:Y108)</f>
        <v>3356.9271274988805</v>
      </c>
      <c r="Z109" s="146">
        <f t="shared" si="108"/>
        <v>3356.9271274988805</v>
      </c>
      <c r="AA109" s="146">
        <f t="shared" si="108"/>
        <v>3356.9271274988805</v>
      </c>
      <c r="AB109" s="146">
        <f t="shared" si="108"/>
        <v>3356.9271274988805</v>
      </c>
      <c r="AC109" s="146">
        <f t="shared" si="108"/>
        <v>3356.9271274988805</v>
      </c>
      <c r="AD109" s="146">
        <f t="shared" si="108"/>
        <v>3356.9271274988805</v>
      </c>
      <c r="AE109" s="146">
        <f t="shared" si="108"/>
        <v>3356.9271274988805</v>
      </c>
    </row>
    <row r="110" spans="1:31" s="1184" customFormat="1" ht="12">
      <c r="A110" s="85"/>
      <c r="B110" s="85"/>
      <c r="C110" s="146"/>
      <c r="D110" s="146"/>
      <c r="E110" s="146"/>
      <c r="F110" s="146"/>
      <c r="G110" s="146"/>
      <c r="H110" s="146"/>
      <c r="I110" s="146"/>
      <c r="J110" s="146"/>
      <c r="K110" s="146"/>
      <c r="L110" s="146"/>
      <c r="M110" s="146"/>
      <c r="N110" s="146"/>
      <c r="O110" s="146"/>
      <c r="P110" s="146"/>
      <c r="Q110" s="146"/>
      <c r="R110" s="146"/>
      <c r="S110" s="146"/>
      <c r="T110" s="146"/>
      <c r="U110" s="146"/>
      <c r="V110" s="146"/>
      <c r="W110" s="146"/>
      <c r="X110" s="146"/>
      <c r="Y110" s="146"/>
      <c r="Z110" s="146"/>
      <c r="AA110" s="146"/>
      <c r="AB110" s="146"/>
      <c r="AC110" s="146"/>
      <c r="AD110" s="146"/>
      <c r="AE110" s="146"/>
    </row>
    <row r="111" spans="1:31" s="1184" customFormat="1" ht="12">
      <c r="A111" s="1182" t="s">
        <v>1310</v>
      </c>
      <c r="B111" s="85"/>
      <c r="C111" s="146"/>
      <c r="D111" s="146">
        <f t="shared" ref="D111:N111" si="109">D99-D109</f>
        <v>0.10746296611659556</v>
      </c>
      <c r="E111" s="146">
        <f t="shared" si="109"/>
        <v>-11406.194615551765</v>
      </c>
      <c r="F111" s="146">
        <f t="shared" si="109"/>
        <v>-11219.70653950706</v>
      </c>
      <c r="G111" s="146">
        <f t="shared" si="109"/>
        <v>-7630.5566339539473</v>
      </c>
      <c r="H111" s="146">
        <f t="shared" si="109"/>
        <v>10414.417882768732</v>
      </c>
      <c r="I111" s="146">
        <f t="shared" si="109"/>
        <v>7631.156942521885</v>
      </c>
      <c r="J111" s="146">
        <f t="shared" si="109"/>
        <v>10364.80538829018</v>
      </c>
      <c r="K111" s="146">
        <f t="shared" si="109"/>
        <v>10339.999141050899</v>
      </c>
      <c r="L111" s="146">
        <f t="shared" si="109"/>
        <v>10315.192893811625</v>
      </c>
      <c r="M111" s="146">
        <f t="shared" si="109"/>
        <v>10290.386646572348</v>
      </c>
      <c r="N111" s="146">
        <f t="shared" si="109"/>
        <v>7531.9319535647764</v>
      </c>
      <c r="O111" s="146">
        <f t="shared" ref="O111:X111" si="110">O99-O109</f>
        <v>10240.774152093796</v>
      </c>
      <c r="P111" s="146">
        <f t="shared" si="110"/>
        <v>10215.967904854519</v>
      </c>
      <c r="Q111" s="146">
        <f t="shared" si="110"/>
        <v>10191.161657615241</v>
      </c>
      <c r="R111" s="146">
        <f t="shared" si="110"/>
        <v>10166.355410375963</v>
      </c>
      <c r="S111" s="146">
        <f t="shared" si="110"/>
        <v>7478.441666617191</v>
      </c>
      <c r="T111" s="146">
        <f t="shared" si="110"/>
        <v>10162.477617906932</v>
      </c>
      <c r="U111" s="146">
        <f t="shared" si="110"/>
        <v>10137.671370667655</v>
      </c>
      <c r="V111" s="146">
        <f t="shared" si="110"/>
        <v>10112.865123428377</v>
      </c>
      <c r="W111" s="146">
        <f t="shared" si="110"/>
        <v>10088.058876189101</v>
      </c>
      <c r="X111" s="146">
        <f t="shared" si="110"/>
        <v>7379.2166776600825</v>
      </c>
      <c r="Y111" s="146">
        <f t="shared" ref="Y111:AE111" si="111">Y99-Y109</f>
        <v>10038.446381710544</v>
      </c>
      <c r="Z111" s="146">
        <f t="shared" si="111"/>
        <v>10013.640134471274</v>
      </c>
      <c r="AA111" s="146">
        <f t="shared" si="111"/>
        <v>9988.8338872320001</v>
      </c>
      <c r="AB111" s="146">
        <f t="shared" si="111"/>
        <v>9964.0276399927134</v>
      </c>
      <c r="AC111" s="146">
        <f t="shared" si="111"/>
        <v>7279.9916887029758</v>
      </c>
      <c r="AD111" s="146">
        <f t="shared" si="111"/>
        <v>9914.4151455141673</v>
      </c>
      <c r="AE111" s="146">
        <f t="shared" si="111"/>
        <v>9889.6088982748934</v>
      </c>
    </row>
    <row r="112" spans="1:31" s="1184" customFormat="1" ht="12">
      <c r="A112" s="85"/>
      <c r="B112" s="85"/>
      <c r="C112" s="146"/>
      <c r="D112" s="146"/>
      <c r="E112" s="146"/>
      <c r="F112" s="146"/>
      <c r="G112" s="146"/>
      <c r="H112" s="146"/>
      <c r="I112" s="146"/>
      <c r="J112" s="146"/>
      <c r="K112" s="146"/>
      <c r="L112" s="146"/>
      <c r="M112" s="146"/>
      <c r="N112" s="146"/>
      <c r="O112" s="146"/>
      <c r="P112" s="146"/>
      <c r="Q112" s="146"/>
      <c r="R112" s="146"/>
      <c r="S112" s="146"/>
      <c r="T112" s="146"/>
      <c r="U112" s="146"/>
      <c r="V112" s="146"/>
      <c r="W112" s="146"/>
      <c r="X112" s="146"/>
      <c r="Y112" s="146"/>
      <c r="Z112" s="146"/>
      <c r="AA112" s="146"/>
      <c r="AB112" s="146"/>
      <c r="AC112" s="146"/>
      <c r="AD112" s="146"/>
      <c r="AE112" s="146"/>
    </row>
    <row r="113" spans="1:31" s="1184" customFormat="1" ht="12">
      <c r="A113" s="85" t="s">
        <v>1341</v>
      </c>
      <c r="B113" s="85">
        <v>0</v>
      </c>
      <c r="C113" s="146" t="s">
        <v>235</v>
      </c>
      <c r="D113" s="146">
        <f>IF(D111&gt;0, $B$113*D111/100,0)</f>
        <v>0</v>
      </c>
      <c r="E113" s="146">
        <f t="shared" ref="E113:N113" si="112">IF(E111&gt;0, $B$113*E111/100,0)</f>
        <v>0</v>
      </c>
      <c r="F113" s="146">
        <f t="shared" si="112"/>
        <v>0</v>
      </c>
      <c r="G113" s="146">
        <f t="shared" si="112"/>
        <v>0</v>
      </c>
      <c r="H113" s="146">
        <f t="shared" si="112"/>
        <v>0</v>
      </c>
      <c r="I113" s="146">
        <f t="shared" si="112"/>
        <v>0</v>
      </c>
      <c r="J113" s="146">
        <f t="shared" si="112"/>
        <v>0</v>
      </c>
      <c r="K113" s="146">
        <f t="shared" si="112"/>
        <v>0</v>
      </c>
      <c r="L113" s="146">
        <f t="shared" si="112"/>
        <v>0</v>
      </c>
      <c r="M113" s="146">
        <f t="shared" si="112"/>
        <v>0</v>
      </c>
      <c r="N113" s="146">
        <f t="shared" si="112"/>
        <v>0</v>
      </c>
      <c r="O113" s="146">
        <f t="shared" ref="O113:X113" si="113">IF(O111&gt;0, $B$113*O111/100,0)</f>
        <v>0</v>
      </c>
      <c r="P113" s="146">
        <f t="shared" si="113"/>
        <v>0</v>
      </c>
      <c r="Q113" s="146">
        <f t="shared" si="113"/>
        <v>0</v>
      </c>
      <c r="R113" s="146">
        <f t="shared" si="113"/>
        <v>0</v>
      </c>
      <c r="S113" s="146">
        <f t="shared" si="113"/>
        <v>0</v>
      </c>
      <c r="T113" s="146">
        <f t="shared" si="113"/>
        <v>0</v>
      </c>
      <c r="U113" s="146">
        <f t="shared" si="113"/>
        <v>0</v>
      </c>
      <c r="V113" s="146">
        <f t="shared" si="113"/>
        <v>0</v>
      </c>
      <c r="W113" s="146">
        <f t="shared" si="113"/>
        <v>0</v>
      </c>
      <c r="X113" s="146">
        <f t="shared" si="113"/>
        <v>0</v>
      </c>
      <c r="Y113" s="146">
        <f t="shared" ref="Y113:AE113" si="114">IF(Y111&gt;0, $B$113*Y111/100,0)</f>
        <v>0</v>
      </c>
      <c r="Z113" s="146">
        <f t="shared" si="114"/>
        <v>0</v>
      </c>
      <c r="AA113" s="146">
        <f t="shared" si="114"/>
        <v>0</v>
      </c>
      <c r="AB113" s="146">
        <f t="shared" si="114"/>
        <v>0</v>
      </c>
      <c r="AC113" s="146">
        <f t="shared" si="114"/>
        <v>0</v>
      </c>
      <c r="AD113" s="146">
        <f t="shared" si="114"/>
        <v>0</v>
      </c>
      <c r="AE113" s="146">
        <f t="shared" si="114"/>
        <v>0</v>
      </c>
    </row>
    <row r="114" spans="1:31" s="1184" customFormat="1" ht="12">
      <c r="A114" s="1182" t="s">
        <v>1342</v>
      </c>
      <c r="B114" s="85"/>
      <c r="C114" s="146"/>
      <c r="D114" s="146">
        <f t="shared" ref="D114:N114" si="115">D111-D113</f>
        <v>0.10746296611659556</v>
      </c>
      <c r="E114" s="146">
        <f t="shared" si="115"/>
        <v>-11406.194615551765</v>
      </c>
      <c r="F114" s="146">
        <f t="shared" si="115"/>
        <v>-11219.70653950706</v>
      </c>
      <c r="G114" s="146">
        <f t="shared" si="115"/>
        <v>-7630.5566339539473</v>
      </c>
      <c r="H114" s="146">
        <f t="shared" si="115"/>
        <v>10414.417882768732</v>
      </c>
      <c r="I114" s="146">
        <f t="shared" si="115"/>
        <v>7631.156942521885</v>
      </c>
      <c r="J114" s="146">
        <f t="shared" si="115"/>
        <v>10364.80538829018</v>
      </c>
      <c r="K114" s="146">
        <f t="shared" si="115"/>
        <v>10339.999141050899</v>
      </c>
      <c r="L114" s="146">
        <f t="shared" si="115"/>
        <v>10315.192893811625</v>
      </c>
      <c r="M114" s="146">
        <f t="shared" si="115"/>
        <v>10290.386646572348</v>
      </c>
      <c r="N114" s="146">
        <f t="shared" si="115"/>
        <v>7531.9319535647764</v>
      </c>
      <c r="O114" s="146">
        <f t="shared" ref="O114:X114" si="116">O111-O113</f>
        <v>10240.774152093796</v>
      </c>
      <c r="P114" s="146">
        <f t="shared" si="116"/>
        <v>10215.967904854519</v>
      </c>
      <c r="Q114" s="146">
        <f t="shared" si="116"/>
        <v>10191.161657615241</v>
      </c>
      <c r="R114" s="146">
        <f t="shared" si="116"/>
        <v>10166.355410375963</v>
      </c>
      <c r="S114" s="146">
        <f t="shared" si="116"/>
        <v>7478.441666617191</v>
      </c>
      <c r="T114" s="146">
        <f t="shared" si="116"/>
        <v>10162.477617906932</v>
      </c>
      <c r="U114" s="146">
        <f t="shared" si="116"/>
        <v>10137.671370667655</v>
      </c>
      <c r="V114" s="146">
        <f t="shared" si="116"/>
        <v>10112.865123428377</v>
      </c>
      <c r="W114" s="146">
        <f t="shared" si="116"/>
        <v>10088.058876189101</v>
      </c>
      <c r="X114" s="146">
        <f t="shared" si="116"/>
        <v>7379.2166776600825</v>
      </c>
      <c r="Y114" s="146">
        <f t="shared" ref="Y114:AE114" si="117">Y111-Y113</f>
        <v>10038.446381710544</v>
      </c>
      <c r="Z114" s="146">
        <f t="shared" si="117"/>
        <v>10013.640134471274</v>
      </c>
      <c r="AA114" s="146">
        <f t="shared" si="117"/>
        <v>9988.8338872320001</v>
      </c>
      <c r="AB114" s="146">
        <f t="shared" si="117"/>
        <v>9964.0276399927134</v>
      </c>
      <c r="AC114" s="146">
        <f t="shared" si="117"/>
        <v>7279.9916887029758</v>
      </c>
      <c r="AD114" s="146">
        <f t="shared" si="117"/>
        <v>9914.4151455141673</v>
      </c>
      <c r="AE114" s="146">
        <f t="shared" si="117"/>
        <v>9889.6088982748934</v>
      </c>
    </row>
    <row r="115" spans="1:31" s="1184" customFormat="1" ht="12">
      <c r="A115" s="85"/>
      <c r="B115" s="85"/>
      <c r="C115" s="146"/>
      <c r="D115" s="146"/>
      <c r="E115" s="146"/>
      <c r="F115" s="146"/>
      <c r="G115" s="146"/>
      <c r="H115" s="146"/>
      <c r="I115" s="146"/>
      <c r="J115" s="146"/>
      <c r="K115" s="146"/>
      <c r="L115" s="146"/>
      <c r="M115" s="146"/>
      <c r="N115" s="146"/>
      <c r="O115" s="146"/>
      <c r="P115" s="146"/>
      <c r="Q115" s="146"/>
      <c r="R115" s="146"/>
      <c r="S115" s="146"/>
      <c r="T115" s="146"/>
      <c r="U115" s="146"/>
      <c r="V115" s="146"/>
      <c r="W115" s="146"/>
      <c r="X115" s="146"/>
      <c r="Y115" s="146"/>
      <c r="Z115" s="146"/>
      <c r="AA115" s="146"/>
      <c r="AB115" s="146"/>
      <c r="AC115" s="146"/>
      <c r="AD115" s="146"/>
      <c r="AE115" s="146"/>
    </row>
    <row r="116" spans="1:31" s="1184" customFormat="1" ht="12.75" thickBot="1">
      <c r="A116" s="1186" t="s">
        <v>350</v>
      </c>
      <c r="B116" s="85"/>
      <c r="C116" s="146"/>
      <c r="D116" s="146"/>
      <c r="E116" s="146">
        <f>E114-$D114</f>
        <v>-11406.302078517881</v>
      </c>
      <c r="F116" s="146">
        <f t="shared" ref="F116:N116" si="118">F114-$D114</f>
        <v>-11219.814002473177</v>
      </c>
      <c r="G116" s="146">
        <f t="shared" si="118"/>
        <v>-7630.6640969200635</v>
      </c>
      <c r="H116" s="146">
        <f t="shared" si="118"/>
        <v>10414.310419802616</v>
      </c>
      <c r="I116" s="146">
        <f t="shared" si="118"/>
        <v>7631.0494795557688</v>
      </c>
      <c r="J116" s="146">
        <f t="shared" si="118"/>
        <v>10364.697925324064</v>
      </c>
      <c r="K116" s="146">
        <f t="shared" si="118"/>
        <v>10339.891678084783</v>
      </c>
      <c r="L116" s="146">
        <f t="shared" si="118"/>
        <v>10315.085430845509</v>
      </c>
      <c r="M116" s="146">
        <f t="shared" si="118"/>
        <v>10290.279183606232</v>
      </c>
      <c r="N116" s="146">
        <f t="shared" si="118"/>
        <v>7531.8244905986603</v>
      </c>
      <c r="O116" s="146">
        <f t="shared" ref="O116:X116" si="119">O114-$D114</f>
        <v>10240.66668912768</v>
      </c>
      <c r="P116" s="146">
        <f t="shared" si="119"/>
        <v>10215.860441888402</v>
      </c>
      <c r="Q116" s="146">
        <f t="shared" si="119"/>
        <v>10191.054194649125</v>
      </c>
      <c r="R116" s="146">
        <f t="shared" si="119"/>
        <v>10166.247947409847</v>
      </c>
      <c r="S116" s="146">
        <f t="shared" si="119"/>
        <v>7478.3342036510749</v>
      </c>
      <c r="T116" s="146">
        <f t="shared" si="119"/>
        <v>10162.370154940816</v>
      </c>
      <c r="U116" s="146">
        <f t="shared" si="119"/>
        <v>10137.563907701538</v>
      </c>
      <c r="V116" s="146">
        <f t="shared" si="119"/>
        <v>10112.757660462261</v>
      </c>
      <c r="W116" s="146">
        <f t="shared" si="119"/>
        <v>10087.951413222985</v>
      </c>
      <c r="X116" s="146">
        <f t="shared" si="119"/>
        <v>7379.1092146939664</v>
      </c>
      <c r="Y116" s="146">
        <f t="shared" ref="Y116:AE116" si="120">Y114-$D114</f>
        <v>10038.338918744428</v>
      </c>
      <c r="Z116" s="146">
        <f t="shared" si="120"/>
        <v>10013.532671505158</v>
      </c>
      <c r="AA116" s="146">
        <f t="shared" si="120"/>
        <v>9988.7264242658839</v>
      </c>
      <c r="AB116" s="146">
        <f t="shared" si="120"/>
        <v>9963.9201770265972</v>
      </c>
      <c r="AC116" s="146">
        <f t="shared" si="120"/>
        <v>7279.8842257368597</v>
      </c>
      <c r="AD116" s="146">
        <f t="shared" si="120"/>
        <v>9914.3076825480512</v>
      </c>
      <c r="AE116" s="146">
        <f t="shared" si="120"/>
        <v>9889.5014353087772</v>
      </c>
    </row>
    <row r="117" spans="1:31" s="1184" customFormat="1" ht="12">
      <c r="A117" s="85"/>
      <c r="B117" s="1121" t="s">
        <v>1577</v>
      </c>
      <c r="C117" s="1197">
        <f>NPV(0.06,E116:AE116)</f>
        <v>74293.465998393847</v>
      </c>
      <c r="D117" s="146"/>
      <c r="E117" s="146"/>
      <c r="F117" s="146"/>
      <c r="G117" s="146"/>
      <c r="H117" s="146"/>
      <c r="I117" s="146"/>
      <c r="J117" s="146"/>
      <c r="K117" s="146"/>
      <c r="L117" s="146"/>
      <c r="M117" s="146"/>
      <c r="N117" s="146"/>
    </row>
    <row r="118" spans="1:31" s="1184" customFormat="1" ht="12">
      <c r="A118" s="85"/>
      <c r="B118" s="1122" t="s">
        <v>351</v>
      </c>
      <c r="C118" s="1198">
        <f>IRR(E116:AE116)</f>
        <v>0.24486539530014473</v>
      </c>
      <c r="D118" s="85"/>
      <c r="E118" s="85"/>
      <c r="F118" s="85"/>
      <c r="G118" s="85"/>
      <c r="H118" s="85"/>
      <c r="I118" s="85"/>
      <c r="J118" s="85"/>
      <c r="K118" s="85"/>
      <c r="L118" s="85"/>
      <c r="M118" s="85"/>
      <c r="N118" s="85"/>
    </row>
    <row r="119" spans="1:31" s="1184" customFormat="1" ht="12">
      <c r="A119" s="85"/>
      <c r="B119" s="1122" t="s">
        <v>1281</v>
      </c>
      <c r="C119" s="1125">
        <f>MAXA(E102:AE102)</f>
        <v>72279.123055847813</v>
      </c>
      <c r="D119" s="85"/>
      <c r="E119" s="85"/>
      <c r="F119" s="85"/>
      <c r="G119" s="85"/>
      <c r="H119" s="85"/>
      <c r="I119" s="85"/>
      <c r="J119" s="85"/>
      <c r="K119" s="85"/>
      <c r="L119" s="85"/>
      <c r="M119" s="85"/>
      <c r="N119" s="85"/>
    </row>
    <row r="120" spans="1:31" s="1184" customFormat="1" ht="12.75" thickBot="1">
      <c r="A120" s="85"/>
      <c r="B120" s="1123" t="s">
        <v>1280</v>
      </c>
      <c r="C120" s="1126">
        <f>C117/C119+1</f>
        <v>2.0278689455181906</v>
      </c>
      <c r="D120" s="85"/>
      <c r="E120" s="85"/>
      <c r="F120" s="85"/>
      <c r="G120" s="85"/>
      <c r="H120" s="85"/>
      <c r="I120" s="85"/>
      <c r="J120" s="85"/>
      <c r="K120" s="85"/>
      <c r="L120" s="85"/>
      <c r="M120" s="85"/>
      <c r="N120" s="85"/>
    </row>
    <row r="121" spans="1:31" s="1181" customFormat="1" ht="12.75" thickBot="1">
      <c r="A121" s="270"/>
      <c r="B121" s="1178" t="s">
        <v>1319</v>
      </c>
      <c r="C121" s="1179">
        <f>C71/H116+G92</f>
        <v>9.940365721998301</v>
      </c>
      <c r="D121" s="270"/>
      <c r="E121" s="270"/>
      <c r="F121" s="270"/>
      <c r="G121" s="270"/>
      <c r="H121" s="270"/>
      <c r="I121" s="270"/>
      <c r="J121" s="270"/>
      <c r="K121" s="270"/>
      <c r="L121" s="270"/>
      <c r="M121" s="270"/>
      <c r="N121" s="270"/>
    </row>
    <row r="122" spans="1:31" ht="12" customHeight="1">
      <c r="A122" s="698"/>
      <c r="B122" s="698"/>
      <c r="C122" s="698"/>
      <c r="D122" s="698"/>
      <c r="E122" s="698"/>
      <c r="F122" s="698"/>
      <c r="G122" s="698"/>
      <c r="H122" s="698"/>
      <c r="I122" s="698"/>
      <c r="J122" s="698"/>
      <c r="K122" s="698"/>
      <c r="L122" s="698"/>
      <c r="M122" s="698"/>
      <c r="N122" s="698"/>
      <c r="O122" s="698"/>
      <c r="P122" s="698"/>
      <c r="Q122" s="698"/>
      <c r="R122" s="698"/>
      <c r="S122" s="698"/>
      <c r="T122" s="698"/>
      <c r="U122" s="698"/>
      <c r="V122" s="698"/>
      <c r="W122" s="698"/>
      <c r="X122" s="698"/>
      <c r="Y122" s="698"/>
      <c r="Z122" s="698"/>
    </row>
    <row r="123" spans="1:31" ht="12" customHeight="1">
      <c r="A123" s="698"/>
      <c r="B123" s="698"/>
      <c r="C123" s="698"/>
      <c r="D123" s="698"/>
      <c r="E123" s="698"/>
      <c r="F123" s="698"/>
      <c r="G123" s="698"/>
      <c r="H123" s="698"/>
      <c r="I123" s="698"/>
      <c r="J123" s="698"/>
      <c r="K123" s="698"/>
      <c r="L123" s="698"/>
      <c r="M123" s="698"/>
      <c r="N123" s="698"/>
      <c r="O123" s="698"/>
      <c r="P123" s="698"/>
      <c r="Q123" s="698"/>
      <c r="R123" s="698"/>
      <c r="S123" s="698"/>
      <c r="T123" s="698"/>
      <c r="U123" s="698"/>
      <c r="V123" s="698"/>
      <c r="W123" s="698"/>
      <c r="X123" s="698"/>
      <c r="Y123" s="698"/>
      <c r="Z123" s="698"/>
    </row>
    <row r="124" spans="1:31" ht="12" customHeight="1">
      <c r="A124" s="698"/>
      <c r="B124" s="698"/>
      <c r="C124" s="698"/>
      <c r="D124" s="698"/>
      <c r="E124" s="698"/>
      <c r="F124" s="698"/>
      <c r="G124" s="698"/>
      <c r="H124" s="698"/>
      <c r="I124" s="698"/>
      <c r="J124" s="698"/>
      <c r="K124" s="698"/>
      <c r="L124" s="698"/>
      <c r="M124" s="698"/>
      <c r="N124" s="698"/>
      <c r="O124" s="698"/>
      <c r="P124" s="698"/>
      <c r="Q124" s="698"/>
      <c r="R124" s="698"/>
      <c r="S124" s="698"/>
      <c r="T124" s="698"/>
      <c r="U124" s="698"/>
      <c r="V124" s="698"/>
      <c r="W124" s="698"/>
      <c r="X124" s="698"/>
      <c r="Y124" s="698"/>
      <c r="Z124" s="698"/>
    </row>
    <row r="125" spans="1:31" ht="12" customHeight="1">
      <c r="A125" s="698"/>
      <c r="B125" s="698"/>
      <c r="C125" s="698"/>
      <c r="D125" s="698"/>
      <c r="E125" s="698"/>
      <c r="F125" s="698"/>
      <c r="G125" s="698"/>
      <c r="H125" s="698"/>
      <c r="I125" s="698"/>
      <c r="J125" s="698"/>
      <c r="K125" s="698"/>
      <c r="L125" s="698"/>
      <c r="M125" s="698"/>
      <c r="N125" s="698"/>
      <c r="O125" s="698"/>
      <c r="P125" s="698"/>
      <c r="Q125" s="698"/>
      <c r="R125" s="698"/>
      <c r="S125" s="698"/>
      <c r="T125" s="698"/>
      <c r="U125" s="698"/>
      <c r="V125" s="698"/>
      <c r="W125" s="698"/>
      <c r="X125" s="698"/>
      <c r="Y125" s="698"/>
      <c r="Z125" s="698"/>
    </row>
    <row r="126" spans="1:31" ht="12" customHeight="1">
      <c r="A126" s="698"/>
      <c r="B126" s="698"/>
      <c r="C126" s="698"/>
      <c r="D126" s="698"/>
      <c r="E126" s="698"/>
      <c r="F126" s="698"/>
      <c r="G126" s="698"/>
      <c r="H126" s="698"/>
      <c r="I126" s="698"/>
      <c r="J126" s="698"/>
      <c r="K126" s="698"/>
      <c r="L126" s="698"/>
      <c r="M126" s="698"/>
      <c r="N126" s="698"/>
      <c r="O126" s="698"/>
      <c r="P126" s="698"/>
      <c r="Q126" s="698"/>
      <c r="R126" s="698"/>
      <c r="S126" s="698"/>
      <c r="T126" s="698"/>
      <c r="U126" s="698"/>
      <c r="V126" s="698"/>
      <c r="W126" s="698"/>
      <c r="X126" s="698"/>
      <c r="Y126" s="698"/>
      <c r="Z126" s="698"/>
    </row>
    <row r="127" spans="1:31" ht="12" customHeight="1">
      <c r="A127" s="698"/>
      <c r="B127" s="698"/>
      <c r="C127" s="698"/>
      <c r="D127" s="698"/>
      <c r="E127" s="698"/>
      <c r="F127" s="698"/>
      <c r="G127" s="698"/>
      <c r="H127" s="698"/>
      <c r="I127" s="698"/>
      <c r="J127" s="698"/>
      <c r="K127" s="698"/>
      <c r="L127" s="698"/>
      <c r="M127" s="698"/>
      <c r="N127" s="698"/>
      <c r="O127" s="698"/>
      <c r="P127" s="698"/>
      <c r="Q127" s="698"/>
      <c r="R127" s="698"/>
      <c r="S127" s="698"/>
      <c r="T127" s="698"/>
      <c r="U127" s="698"/>
      <c r="V127" s="698"/>
      <c r="W127" s="698"/>
      <c r="X127" s="698"/>
      <c r="Y127" s="698"/>
      <c r="Z127" s="698"/>
    </row>
    <row r="128" spans="1:31" ht="12" customHeight="1">
      <c r="A128" s="698"/>
      <c r="B128" s="698"/>
      <c r="C128" s="698"/>
      <c r="D128" s="698"/>
      <c r="E128" s="698"/>
      <c r="F128" s="698"/>
      <c r="G128" s="698"/>
      <c r="H128" s="698"/>
      <c r="I128" s="698"/>
      <c r="J128" s="698"/>
      <c r="K128" s="698"/>
      <c r="L128" s="698"/>
      <c r="M128" s="698"/>
      <c r="N128" s="698"/>
      <c r="O128" s="698"/>
      <c r="P128" s="698"/>
      <c r="Q128" s="698"/>
      <c r="R128" s="698"/>
      <c r="S128" s="698"/>
      <c r="T128" s="698"/>
      <c r="U128" s="698"/>
      <c r="V128" s="698"/>
      <c r="W128" s="698"/>
      <c r="X128" s="698"/>
      <c r="Y128" s="698"/>
      <c r="Z128" s="698"/>
    </row>
    <row r="129" spans="1:26" ht="12" customHeight="1">
      <c r="A129" s="698"/>
      <c r="B129" s="698"/>
      <c r="C129" s="698"/>
      <c r="D129" s="698"/>
      <c r="E129" s="698"/>
      <c r="F129" s="698"/>
      <c r="G129" s="698"/>
      <c r="H129" s="698"/>
      <c r="I129" s="698"/>
      <c r="J129" s="698"/>
      <c r="K129" s="698"/>
      <c r="L129" s="698"/>
      <c r="M129" s="698"/>
      <c r="N129" s="698"/>
      <c r="O129" s="698"/>
      <c r="P129" s="698"/>
      <c r="Q129" s="698"/>
      <c r="R129" s="698"/>
      <c r="S129" s="698"/>
      <c r="T129" s="698"/>
      <c r="U129" s="698"/>
      <c r="V129" s="698"/>
      <c r="W129" s="698"/>
      <c r="X129" s="698"/>
      <c r="Y129" s="698"/>
      <c r="Z129" s="698"/>
    </row>
    <row r="130" spans="1:26" ht="12" customHeight="1">
      <c r="A130" s="698"/>
      <c r="B130" s="698"/>
      <c r="C130" s="698"/>
      <c r="D130" s="698"/>
      <c r="E130" s="698"/>
      <c r="F130" s="698"/>
      <c r="G130" s="698"/>
      <c r="H130" s="698"/>
      <c r="I130" s="698"/>
      <c r="J130" s="698"/>
      <c r="K130" s="698"/>
      <c r="L130" s="698"/>
      <c r="M130" s="698"/>
      <c r="N130" s="698"/>
      <c r="O130" s="698"/>
      <c r="P130" s="698"/>
      <c r="Q130" s="698"/>
      <c r="R130" s="698"/>
      <c r="S130" s="698"/>
      <c r="T130" s="698"/>
      <c r="U130" s="698"/>
      <c r="V130" s="698"/>
      <c r="W130" s="698"/>
      <c r="X130" s="698"/>
      <c r="Y130" s="698"/>
      <c r="Z130" s="698"/>
    </row>
    <row r="131" spans="1:26" ht="12" customHeight="1">
      <c r="A131" s="698"/>
      <c r="B131" s="698"/>
      <c r="C131" s="698"/>
      <c r="D131" s="698"/>
      <c r="E131" s="698"/>
      <c r="F131" s="698"/>
      <c r="G131" s="698"/>
      <c r="H131" s="698"/>
      <c r="I131" s="698"/>
      <c r="J131" s="698"/>
      <c r="K131" s="698"/>
      <c r="L131" s="698"/>
      <c r="M131" s="698"/>
      <c r="N131" s="698"/>
      <c r="O131" s="698"/>
      <c r="P131" s="698"/>
      <c r="Q131" s="698"/>
      <c r="R131" s="698"/>
      <c r="S131" s="698"/>
      <c r="T131" s="698"/>
      <c r="U131" s="698"/>
      <c r="V131" s="698"/>
      <c r="W131" s="698"/>
      <c r="X131" s="698"/>
      <c r="Y131" s="698"/>
      <c r="Z131" s="698"/>
    </row>
    <row r="132" spans="1:26" ht="12" customHeight="1">
      <c r="A132" s="698"/>
      <c r="B132" s="698"/>
      <c r="C132" s="698"/>
      <c r="D132" s="698"/>
      <c r="E132" s="698"/>
      <c r="F132" s="698"/>
      <c r="G132" s="698"/>
      <c r="H132" s="698"/>
      <c r="I132" s="698"/>
      <c r="J132" s="698"/>
      <c r="K132" s="698"/>
      <c r="L132" s="698"/>
      <c r="M132" s="698"/>
      <c r="N132" s="698"/>
      <c r="O132" s="698"/>
      <c r="P132" s="698"/>
      <c r="Q132" s="698"/>
      <c r="R132" s="698"/>
      <c r="S132" s="698"/>
      <c r="T132" s="698"/>
      <c r="U132" s="698"/>
      <c r="V132" s="698"/>
      <c r="W132" s="698"/>
      <c r="X132" s="698"/>
      <c r="Y132" s="698"/>
      <c r="Z132" s="698"/>
    </row>
    <row r="133" spans="1:26" ht="12" customHeight="1">
      <c r="A133" s="698"/>
      <c r="B133" s="698"/>
      <c r="C133" s="698"/>
      <c r="D133" s="698"/>
      <c r="E133" s="698"/>
      <c r="F133" s="698"/>
      <c r="G133" s="698"/>
      <c r="H133" s="698"/>
      <c r="I133" s="698"/>
      <c r="J133" s="698"/>
      <c r="K133" s="698"/>
      <c r="L133" s="698"/>
      <c r="M133" s="698"/>
      <c r="N133" s="698"/>
      <c r="O133" s="698"/>
      <c r="P133" s="698"/>
      <c r="Q133" s="698"/>
      <c r="R133" s="698"/>
      <c r="S133" s="698"/>
      <c r="T133" s="698"/>
      <c r="U133" s="698"/>
      <c r="V133" s="698"/>
      <c r="W133" s="698"/>
      <c r="X133" s="698"/>
      <c r="Y133" s="698"/>
      <c r="Z133" s="698"/>
    </row>
    <row r="134" spans="1:26" ht="12" customHeight="1">
      <c r="A134" s="698"/>
      <c r="B134" s="698"/>
      <c r="C134" s="698"/>
      <c r="D134" s="698"/>
      <c r="E134" s="698"/>
      <c r="F134" s="698"/>
      <c r="G134" s="698"/>
      <c r="H134" s="698"/>
      <c r="I134" s="698"/>
      <c r="J134" s="698"/>
      <c r="K134" s="698"/>
      <c r="L134" s="698"/>
      <c r="M134" s="698"/>
      <c r="N134" s="698"/>
      <c r="O134" s="698"/>
      <c r="P134" s="698"/>
      <c r="Q134" s="698"/>
      <c r="R134" s="698"/>
      <c r="S134" s="698"/>
      <c r="T134" s="698"/>
      <c r="U134" s="698"/>
      <c r="V134" s="698"/>
      <c r="W134" s="698"/>
      <c r="X134" s="698"/>
      <c r="Y134" s="698"/>
      <c r="Z134" s="698"/>
    </row>
    <row r="135" spans="1:26" ht="12" customHeight="1">
      <c r="A135" s="698"/>
      <c r="B135" s="698"/>
      <c r="C135" s="698"/>
      <c r="D135" s="698"/>
      <c r="E135" s="698"/>
      <c r="F135" s="698"/>
      <c r="G135" s="698"/>
      <c r="H135" s="698"/>
      <c r="I135" s="698"/>
      <c r="J135" s="698"/>
      <c r="K135" s="698"/>
      <c r="L135" s="698"/>
      <c r="M135" s="698"/>
      <c r="N135" s="698"/>
      <c r="O135" s="698"/>
      <c r="P135" s="698"/>
      <c r="Q135" s="698"/>
      <c r="R135" s="698"/>
      <c r="S135" s="698"/>
      <c r="T135" s="698"/>
      <c r="U135" s="698"/>
      <c r="V135" s="698"/>
      <c r="W135" s="698"/>
      <c r="X135" s="698"/>
      <c r="Y135" s="698"/>
      <c r="Z135" s="698"/>
    </row>
    <row r="136" spans="1:26" ht="12" customHeight="1">
      <c r="A136" s="698"/>
      <c r="B136" s="698"/>
      <c r="C136" s="698"/>
      <c r="D136" s="698"/>
      <c r="E136" s="698"/>
      <c r="F136" s="698"/>
      <c r="G136" s="698"/>
      <c r="H136" s="698"/>
      <c r="I136" s="698"/>
      <c r="J136" s="698"/>
      <c r="K136" s="698"/>
      <c r="L136" s="698"/>
      <c r="M136" s="698"/>
      <c r="N136" s="698"/>
      <c r="O136" s="698"/>
      <c r="P136" s="698"/>
      <c r="Q136" s="698"/>
      <c r="R136" s="698"/>
      <c r="S136" s="698"/>
      <c r="T136" s="698"/>
      <c r="U136" s="698"/>
      <c r="V136" s="698"/>
      <c r="W136" s="698"/>
      <c r="X136" s="698"/>
      <c r="Y136" s="698"/>
      <c r="Z136" s="698"/>
    </row>
    <row r="137" spans="1:26" ht="12" customHeight="1">
      <c r="A137" s="698"/>
      <c r="B137" s="698"/>
      <c r="C137" s="698"/>
      <c r="D137" s="698"/>
      <c r="E137" s="698"/>
      <c r="F137" s="698"/>
      <c r="G137" s="698"/>
      <c r="H137" s="698"/>
      <c r="I137" s="698"/>
      <c r="J137" s="698"/>
      <c r="K137" s="698"/>
      <c r="L137" s="698"/>
      <c r="M137" s="698"/>
      <c r="N137" s="698"/>
      <c r="O137" s="698"/>
      <c r="P137" s="698"/>
      <c r="Q137" s="698"/>
      <c r="R137" s="698"/>
      <c r="S137" s="698"/>
      <c r="T137" s="698"/>
      <c r="U137" s="698"/>
      <c r="V137" s="698"/>
      <c r="W137" s="698"/>
      <c r="X137" s="698"/>
      <c r="Y137" s="698"/>
      <c r="Z137" s="698"/>
    </row>
    <row r="138" spans="1:26" ht="12" customHeight="1">
      <c r="A138" s="698"/>
      <c r="B138" s="698"/>
      <c r="C138" s="698"/>
      <c r="D138" s="698"/>
      <c r="E138" s="698"/>
      <c r="F138" s="698"/>
      <c r="G138" s="698"/>
      <c r="H138" s="698"/>
      <c r="I138" s="698"/>
      <c r="J138" s="698"/>
      <c r="K138" s="698"/>
      <c r="L138" s="698"/>
      <c r="M138" s="698"/>
      <c r="N138" s="698"/>
      <c r="O138" s="698"/>
      <c r="P138" s="698"/>
      <c r="Q138" s="698"/>
      <c r="R138" s="698"/>
      <c r="S138" s="698"/>
      <c r="T138" s="698"/>
      <c r="U138" s="698"/>
      <c r="V138" s="698"/>
      <c r="W138" s="698"/>
      <c r="X138" s="698"/>
      <c r="Y138" s="698"/>
      <c r="Z138" s="698"/>
    </row>
    <row r="139" spans="1:26" ht="12" customHeight="1">
      <c r="A139" s="698"/>
      <c r="B139" s="698"/>
      <c r="C139" s="698"/>
      <c r="D139" s="698"/>
      <c r="E139" s="698"/>
      <c r="F139" s="698"/>
      <c r="G139" s="698"/>
      <c r="H139" s="698"/>
      <c r="I139" s="698"/>
      <c r="J139" s="698"/>
      <c r="K139" s="698"/>
      <c r="L139" s="698"/>
      <c r="M139" s="698"/>
      <c r="N139" s="698"/>
      <c r="O139" s="698"/>
      <c r="P139" s="698"/>
      <c r="Q139" s="698"/>
      <c r="R139" s="698"/>
      <c r="S139" s="698"/>
      <c r="T139" s="698"/>
      <c r="U139" s="698"/>
      <c r="V139" s="698"/>
      <c r="W139" s="698"/>
      <c r="X139" s="698"/>
      <c r="Y139" s="698"/>
      <c r="Z139" s="698"/>
    </row>
    <row r="140" spans="1:26" ht="12" customHeight="1">
      <c r="A140" s="698"/>
      <c r="B140" s="698"/>
      <c r="C140" s="698"/>
      <c r="D140" s="698"/>
      <c r="E140" s="698"/>
      <c r="F140" s="698"/>
      <c r="G140" s="698"/>
      <c r="H140" s="698"/>
      <c r="I140" s="698"/>
      <c r="J140" s="698"/>
      <c r="K140" s="698"/>
      <c r="L140" s="698"/>
      <c r="M140" s="698"/>
      <c r="N140" s="698"/>
      <c r="O140" s="698"/>
      <c r="P140" s="698"/>
      <c r="Q140" s="698"/>
      <c r="R140" s="698"/>
      <c r="S140" s="698"/>
      <c r="T140" s="698"/>
      <c r="U140" s="698"/>
      <c r="V140" s="698"/>
      <c r="W140" s="698"/>
      <c r="X140" s="698"/>
      <c r="Y140" s="698"/>
      <c r="Z140" s="698"/>
    </row>
    <row r="141" spans="1:26" ht="12" customHeight="1">
      <c r="A141" s="698"/>
      <c r="B141" s="698"/>
      <c r="C141" s="698"/>
      <c r="D141" s="698"/>
      <c r="E141" s="698"/>
      <c r="F141" s="698"/>
      <c r="G141" s="698"/>
      <c r="H141" s="698"/>
      <c r="I141" s="698"/>
      <c r="J141" s="698"/>
      <c r="K141" s="698"/>
      <c r="L141" s="698"/>
      <c r="M141" s="698"/>
      <c r="N141" s="698"/>
      <c r="O141" s="698"/>
      <c r="P141" s="698"/>
      <c r="Q141" s="698"/>
      <c r="R141" s="698"/>
      <c r="S141" s="698"/>
      <c r="T141" s="698"/>
      <c r="U141" s="698"/>
      <c r="V141" s="698"/>
      <c r="W141" s="698"/>
      <c r="X141" s="698"/>
      <c r="Y141" s="698"/>
      <c r="Z141" s="698"/>
    </row>
    <row r="142" spans="1:26" ht="12" customHeight="1">
      <c r="A142" s="698"/>
      <c r="B142" s="698"/>
      <c r="C142" s="698"/>
      <c r="D142" s="698"/>
      <c r="E142" s="698"/>
      <c r="F142" s="698"/>
      <c r="G142" s="698"/>
      <c r="H142" s="698"/>
      <c r="I142" s="698"/>
      <c r="J142" s="698"/>
      <c r="K142" s="698"/>
      <c r="L142" s="698"/>
      <c r="M142" s="698"/>
      <c r="N142" s="698"/>
      <c r="O142" s="698"/>
      <c r="P142" s="698"/>
      <c r="Q142" s="698"/>
      <c r="R142" s="698"/>
      <c r="S142" s="698"/>
      <c r="T142" s="698"/>
      <c r="U142" s="698"/>
      <c r="V142" s="698"/>
      <c r="W142" s="698"/>
      <c r="X142" s="698"/>
      <c r="Y142" s="698"/>
      <c r="Z142" s="698"/>
    </row>
    <row r="143" spans="1:26" ht="12" customHeight="1">
      <c r="A143" s="698"/>
      <c r="B143" s="698"/>
      <c r="C143" s="698"/>
      <c r="D143" s="698"/>
      <c r="E143" s="698"/>
      <c r="F143" s="698"/>
      <c r="G143" s="698"/>
      <c r="H143" s="698"/>
      <c r="I143" s="698"/>
      <c r="J143" s="698"/>
      <c r="K143" s="698"/>
      <c r="L143" s="698"/>
      <c r="M143" s="698"/>
      <c r="N143" s="698"/>
      <c r="O143" s="698"/>
      <c r="P143" s="698"/>
      <c r="Q143" s="698"/>
      <c r="R143" s="698"/>
      <c r="S143" s="698"/>
      <c r="T143" s="698"/>
      <c r="U143" s="698"/>
      <c r="V143" s="698"/>
      <c r="W143" s="698"/>
      <c r="X143" s="698"/>
      <c r="Y143" s="698"/>
      <c r="Z143" s="698"/>
    </row>
    <row r="144" spans="1:26" ht="12" customHeight="1">
      <c r="A144" s="698"/>
      <c r="B144" s="698"/>
      <c r="C144" s="698"/>
      <c r="D144" s="698"/>
      <c r="E144" s="698"/>
      <c r="F144" s="698"/>
      <c r="G144" s="698"/>
      <c r="H144" s="698"/>
      <c r="I144" s="698"/>
      <c r="J144" s="698"/>
      <c r="K144" s="698"/>
      <c r="L144" s="698"/>
      <c r="M144" s="698"/>
      <c r="N144" s="698"/>
      <c r="O144" s="698"/>
      <c r="P144" s="698"/>
      <c r="Q144" s="698"/>
      <c r="R144" s="698"/>
      <c r="S144" s="698"/>
      <c r="T144" s="698"/>
      <c r="U144" s="698"/>
      <c r="V144" s="698"/>
      <c r="W144" s="698"/>
      <c r="X144" s="698"/>
      <c r="Y144" s="698"/>
      <c r="Z144" s="698"/>
    </row>
    <row r="145" spans="1:26" ht="12" customHeight="1">
      <c r="A145" s="698"/>
      <c r="B145" s="698"/>
      <c r="C145" s="698"/>
      <c r="D145" s="698"/>
      <c r="E145" s="698"/>
      <c r="F145" s="698"/>
      <c r="G145" s="698"/>
      <c r="H145" s="698"/>
      <c r="I145" s="698"/>
      <c r="J145" s="698"/>
      <c r="K145" s="698"/>
      <c r="L145" s="698"/>
      <c r="M145" s="698"/>
      <c r="N145" s="698"/>
      <c r="O145" s="698"/>
      <c r="P145" s="698"/>
      <c r="Q145" s="698"/>
      <c r="R145" s="698"/>
      <c r="S145" s="698"/>
      <c r="T145" s="698"/>
      <c r="U145" s="698"/>
      <c r="V145" s="698"/>
      <c r="W145" s="698"/>
      <c r="X145" s="698"/>
      <c r="Y145" s="698"/>
      <c r="Z145" s="698"/>
    </row>
    <row r="146" spans="1:26" ht="12" customHeight="1">
      <c r="A146" s="698"/>
      <c r="B146" s="698"/>
      <c r="C146" s="698"/>
      <c r="D146" s="698"/>
      <c r="E146" s="698"/>
      <c r="F146" s="698"/>
      <c r="G146" s="698"/>
      <c r="H146" s="698"/>
      <c r="I146" s="698"/>
      <c r="J146" s="698"/>
      <c r="K146" s="698"/>
      <c r="L146" s="698"/>
      <c r="M146" s="698"/>
      <c r="N146" s="698"/>
      <c r="O146" s="698"/>
      <c r="P146" s="698"/>
      <c r="Q146" s="698"/>
      <c r="R146" s="698"/>
      <c r="S146" s="698"/>
      <c r="T146" s="698"/>
      <c r="U146" s="698"/>
      <c r="V146" s="698"/>
      <c r="W146" s="698"/>
      <c r="X146" s="698"/>
      <c r="Y146" s="698"/>
      <c r="Z146" s="698"/>
    </row>
    <row r="147" spans="1:26" ht="12" customHeight="1">
      <c r="A147" s="698"/>
      <c r="B147" s="698"/>
      <c r="C147" s="698"/>
      <c r="D147" s="698"/>
      <c r="E147" s="698"/>
      <c r="F147" s="698"/>
      <c r="G147" s="698"/>
      <c r="H147" s="698"/>
      <c r="I147" s="698"/>
      <c r="J147" s="698"/>
      <c r="K147" s="698"/>
      <c r="L147" s="698"/>
      <c r="M147" s="698"/>
      <c r="N147" s="698"/>
      <c r="O147" s="698"/>
      <c r="P147" s="698"/>
      <c r="Q147" s="698"/>
      <c r="R147" s="698"/>
      <c r="S147" s="698"/>
      <c r="T147" s="698"/>
      <c r="U147" s="698"/>
      <c r="V147" s="698"/>
      <c r="W147" s="698"/>
      <c r="X147" s="698"/>
      <c r="Y147" s="698"/>
      <c r="Z147" s="698"/>
    </row>
    <row r="148" spans="1:26" ht="12" customHeight="1">
      <c r="A148" s="698"/>
      <c r="B148" s="698"/>
      <c r="C148" s="698"/>
      <c r="D148" s="698"/>
      <c r="E148" s="698"/>
      <c r="F148" s="698"/>
      <c r="G148" s="698"/>
      <c r="H148" s="698"/>
      <c r="I148" s="698"/>
      <c r="J148" s="698"/>
      <c r="K148" s="698"/>
      <c r="L148" s="698"/>
      <c r="M148" s="698"/>
      <c r="N148" s="698"/>
      <c r="O148" s="698"/>
      <c r="P148" s="698"/>
      <c r="Q148" s="698"/>
      <c r="R148" s="698"/>
      <c r="S148" s="698"/>
      <c r="T148" s="698"/>
      <c r="U148" s="698"/>
      <c r="V148" s="698"/>
      <c r="W148" s="698"/>
      <c r="X148" s="698"/>
      <c r="Y148" s="698"/>
      <c r="Z148" s="698"/>
    </row>
    <row r="149" spans="1:26" ht="12" customHeight="1">
      <c r="A149" s="698"/>
      <c r="B149" s="698"/>
      <c r="C149" s="698"/>
      <c r="D149" s="698"/>
      <c r="E149" s="698"/>
      <c r="F149" s="698"/>
      <c r="G149" s="698"/>
      <c r="H149" s="698"/>
      <c r="I149" s="698"/>
      <c r="J149" s="698"/>
      <c r="K149" s="698"/>
      <c r="L149" s="698"/>
      <c r="M149" s="698"/>
      <c r="N149" s="698"/>
      <c r="O149" s="698"/>
      <c r="P149" s="698"/>
      <c r="Q149" s="698"/>
      <c r="R149" s="698"/>
      <c r="S149" s="698"/>
      <c r="T149" s="698"/>
      <c r="U149" s="698"/>
      <c r="V149" s="698"/>
      <c r="W149" s="698"/>
      <c r="X149" s="698"/>
      <c r="Y149" s="698"/>
      <c r="Z149" s="698"/>
    </row>
    <row r="150" spans="1:26" ht="12" customHeight="1">
      <c r="A150" s="698"/>
      <c r="B150" s="698"/>
      <c r="C150" s="698"/>
      <c r="D150" s="698"/>
      <c r="E150" s="698"/>
      <c r="F150" s="698"/>
      <c r="G150" s="698"/>
      <c r="H150" s="698"/>
      <c r="I150" s="698"/>
      <c r="J150" s="698"/>
      <c r="K150" s="698"/>
      <c r="L150" s="698"/>
      <c r="M150" s="698"/>
      <c r="N150" s="698"/>
      <c r="O150" s="698"/>
      <c r="P150" s="698"/>
      <c r="Q150" s="698"/>
      <c r="R150" s="698"/>
      <c r="S150" s="698"/>
      <c r="T150" s="698"/>
      <c r="U150" s="698"/>
      <c r="V150" s="698"/>
      <c r="W150" s="698"/>
      <c r="X150" s="698"/>
      <c r="Y150" s="698"/>
      <c r="Z150" s="698"/>
    </row>
    <row r="151" spans="1:26" ht="12" customHeight="1">
      <c r="A151" s="698"/>
      <c r="B151" s="698"/>
      <c r="C151" s="698"/>
      <c r="D151" s="698"/>
      <c r="E151" s="698"/>
      <c r="F151" s="698"/>
      <c r="G151" s="698"/>
      <c r="H151" s="698"/>
      <c r="I151" s="698"/>
      <c r="J151" s="698"/>
      <c r="K151" s="698"/>
      <c r="L151" s="698"/>
      <c r="M151" s="698"/>
      <c r="N151" s="698"/>
      <c r="O151" s="698"/>
      <c r="P151" s="698"/>
      <c r="Q151" s="698"/>
      <c r="R151" s="698"/>
      <c r="S151" s="698"/>
      <c r="T151" s="698"/>
      <c r="U151" s="698"/>
      <c r="V151" s="698"/>
      <c r="W151" s="698"/>
      <c r="X151" s="698"/>
      <c r="Y151" s="698"/>
      <c r="Z151" s="698"/>
    </row>
    <row r="152" spans="1:26" ht="12" customHeight="1">
      <c r="A152" s="698"/>
      <c r="B152" s="698"/>
      <c r="C152" s="698"/>
      <c r="D152" s="698"/>
      <c r="E152" s="698"/>
      <c r="F152" s="698"/>
      <c r="G152" s="698"/>
      <c r="H152" s="698"/>
      <c r="I152" s="698"/>
      <c r="J152" s="698"/>
      <c r="K152" s="698"/>
      <c r="L152" s="698"/>
      <c r="M152" s="698"/>
      <c r="N152" s="698"/>
      <c r="O152" s="698"/>
      <c r="P152" s="698"/>
      <c r="Q152" s="698"/>
      <c r="R152" s="698"/>
      <c r="S152" s="698"/>
      <c r="T152" s="698"/>
      <c r="U152" s="698"/>
      <c r="V152" s="698"/>
      <c r="W152" s="698"/>
      <c r="X152" s="698"/>
      <c r="Y152" s="698"/>
      <c r="Z152" s="698"/>
    </row>
    <row r="153" spans="1:26" ht="12" customHeight="1">
      <c r="A153" s="698"/>
      <c r="B153" s="698"/>
      <c r="C153" s="698"/>
      <c r="D153" s="698"/>
      <c r="E153" s="698"/>
      <c r="F153" s="698"/>
      <c r="G153" s="698"/>
      <c r="H153" s="698"/>
      <c r="I153" s="698"/>
      <c r="J153" s="698"/>
      <c r="K153" s="698"/>
      <c r="L153" s="698"/>
      <c r="M153" s="698"/>
      <c r="N153" s="698"/>
      <c r="O153" s="698"/>
      <c r="P153" s="698"/>
      <c r="Q153" s="698"/>
      <c r="R153" s="698"/>
      <c r="S153" s="698"/>
      <c r="T153" s="698"/>
      <c r="U153" s="698"/>
      <c r="V153" s="698"/>
      <c r="W153" s="698"/>
      <c r="X153" s="698"/>
      <c r="Y153" s="698"/>
      <c r="Z153" s="698"/>
    </row>
    <row r="154" spans="1:26" ht="12" customHeight="1">
      <c r="A154" s="698"/>
      <c r="B154" s="698"/>
      <c r="C154" s="698"/>
      <c r="D154" s="698"/>
      <c r="E154" s="698"/>
      <c r="F154" s="698"/>
      <c r="G154" s="698"/>
      <c r="H154" s="698"/>
      <c r="I154" s="698"/>
      <c r="J154" s="698"/>
      <c r="K154" s="698"/>
      <c r="L154" s="698"/>
      <c r="M154" s="698"/>
      <c r="N154" s="698"/>
      <c r="O154" s="698"/>
      <c r="P154" s="698"/>
      <c r="Q154" s="698"/>
      <c r="R154" s="698"/>
      <c r="S154" s="698"/>
      <c r="T154" s="698"/>
      <c r="U154" s="698"/>
      <c r="V154" s="698"/>
      <c r="W154" s="698"/>
      <c r="X154" s="698"/>
      <c r="Y154" s="698"/>
      <c r="Z154" s="698"/>
    </row>
    <row r="155" spans="1:26" ht="12" customHeight="1">
      <c r="A155" s="698"/>
      <c r="B155" s="698"/>
      <c r="C155" s="698"/>
      <c r="D155" s="698"/>
      <c r="E155" s="698"/>
      <c r="F155" s="698"/>
      <c r="G155" s="698"/>
      <c r="H155" s="698"/>
      <c r="I155" s="698"/>
      <c r="J155" s="698"/>
      <c r="K155" s="698"/>
      <c r="L155" s="698"/>
      <c r="M155" s="698"/>
      <c r="N155" s="698"/>
      <c r="O155" s="698"/>
      <c r="P155" s="698"/>
      <c r="Q155" s="698"/>
      <c r="R155" s="698"/>
      <c r="S155" s="698"/>
      <c r="T155" s="698"/>
      <c r="U155" s="698"/>
      <c r="V155" s="698"/>
      <c r="W155" s="698"/>
      <c r="X155" s="698"/>
      <c r="Y155" s="698"/>
      <c r="Z155" s="698"/>
    </row>
    <row r="156" spans="1:26" ht="12" customHeight="1">
      <c r="A156" s="698"/>
      <c r="B156" s="698"/>
      <c r="C156" s="698"/>
      <c r="D156" s="698"/>
      <c r="E156" s="698"/>
      <c r="F156" s="698"/>
      <c r="G156" s="698"/>
      <c r="H156" s="698"/>
      <c r="I156" s="698"/>
      <c r="J156" s="698"/>
      <c r="K156" s="698"/>
      <c r="L156" s="698"/>
      <c r="M156" s="698"/>
      <c r="N156" s="698"/>
      <c r="O156" s="698"/>
      <c r="P156" s="698"/>
      <c r="Q156" s="698"/>
      <c r="R156" s="698"/>
      <c r="S156" s="698"/>
      <c r="T156" s="698"/>
      <c r="U156" s="698"/>
      <c r="V156" s="698"/>
      <c r="W156" s="698"/>
      <c r="X156" s="698"/>
      <c r="Y156" s="698"/>
      <c r="Z156" s="698"/>
    </row>
    <row r="157" spans="1:26" ht="12" customHeight="1">
      <c r="A157" s="698"/>
      <c r="B157" s="698"/>
      <c r="C157" s="698"/>
      <c r="D157" s="698"/>
      <c r="E157" s="698"/>
      <c r="F157" s="698"/>
      <c r="G157" s="698"/>
      <c r="H157" s="698"/>
      <c r="I157" s="698"/>
      <c r="J157" s="698"/>
      <c r="K157" s="698"/>
      <c r="L157" s="698"/>
      <c r="M157" s="698"/>
      <c r="N157" s="698"/>
      <c r="O157" s="698"/>
      <c r="P157" s="698"/>
      <c r="Q157" s="698"/>
      <c r="R157" s="698"/>
      <c r="S157" s="698"/>
      <c r="T157" s="698"/>
      <c r="U157" s="698"/>
      <c r="V157" s="698"/>
      <c r="W157" s="698"/>
      <c r="X157" s="698"/>
      <c r="Y157" s="698"/>
      <c r="Z157" s="698"/>
    </row>
    <row r="158" spans="1:26" ht="12" customHeight="1">
      <c r="A158" s="698"/>
      <c r="B158" s="698"/>
      <c r="C158" s="698"/>
      <c r="D158" s="698"/>
      <c r="E158" s="698"/>
      <c r="F158" s="698"/>
      <c r="G158" s="698"/>
      <c r="H158" s="698"/>
      <c r="I158" s="698"/>
      <c r="J158" s="698"/>
      <c r="K158" s="698"/>
      <c r="L158" s="698"/>
      <c r="M158" s="698"/>
      <c r="N158" s="698"/>
      <c r="O158" s="698"/>
      <c r="P158" s="698"/>
      <c r="Q158" s="698"/>
      <c r="R158" s="698"/>
      <c r="S158" s="698"/>
      <c r="T158" s="698"/>
      <c r="U158" s="698"/>
      <c r="V158" s="698"/>
      <c r="W158" s="698"/>
      <c r="X158" s="698"/>
      <c r="Y158" s="698"/>
      <c r="Z158" s="698"/>
    </row>
    <row r="159" spans="1:26" ht="12" customHeight="1">
      <c r="A159" s="698"/>
      <c r="B159" s="698"/>
      <c r="C159" s="698"/>
      <c r="D159" s="698"/>
      <c r="E159" s="698"/>
      <c r="F159" s="698"/>
      <c r="G159" s="698"/>
      <c r="H159" s="698"/>
      <c r="I159" s="698"/>
      <c r="J159" s="698"/>
      <c r="K159" s="698"/>
      <c r="L159" s="698"/>
      <c r="M159" s="698"/>
      <c r="N159" s="698"/>
      <c r="O159" s="698"/>
      <c r="P159" s="698"/>
      <c r="Q159" s="698"/>
      <c r="R159" s="698"/>
      <c r="S159" s="698"/>
      <c r="T159" s="698"/>
      <c r="U159" s="698"/>
      <c r="V159" s="698"/>
      <c r="W159" s="698"/>
      <c r="X159" s="698"/>
      <c r="Y159" s="698"/>
      <c r="Z159" s="698"/>
    </row>
    <row r="160" spans="1:26" ht="12" customHeight="1">
      <c r="A160" s="698"/>
      <c r="B160" s="698"/>
      <c r="C160" s="698"/>
      <c r="D160" s="698"/>
      <c r="E160" s="698"/>
      <c r="F160" s="698"/>
      <c r="G160" s="698"/>
      <c r="H160" s="698"/>
      <c r="I160" s="698"/>
      <c r="J160" s="698"/>
      <c r="K160" s="698"/>
      <c r="L160" s="698"/>
      <c r="M160" s="698"/>
      <c r="N160" s="698"/>
      <c r="O160" s="698"/>
      <c r="P160" s="698"/>
      <c r="Q160" s="698"/>
      <c r="R160" s="698"/>
      <c r="S160" s="698"/>
      <c r="T160" s="698"/>
      <c r="U160" s="698"/>
      <c r="V160" s="698"/>
      <c r="W160" s="698"/>
      <c r="X160" s="698"/>
      <c r="Y160" s="698"/>
      <c r="Z160" s="698"/>
    </row>
    <row r="161" spans="1:26" ht="12" customHeight="1">
      <c r="A161" s="698"/>
      <c r="B161" s="698"/>
      <c r="C161" s="698"/>
      <c r="D161" s="698"/>
      <c r="E161" s="698"/>
      <c r="F161" s="698"/>
      <c r="G161" s="698"/>
      <c r="H161" s="698"/>
      <c r="I161" s="698"/>
      <c r="J161" s="698"/>
      <c r="K161" s="698"/>
      <c r="L161" s="698"/>
      <c r="M161" s="698"/>
      <c r="N161" s="698"/>
      <c r="O161" s="698"/>
      <c r="P161" s="698"/>
      <c r="Q161" s="698"/>
      <c r="R161" s="698"/>
      <c r="S161" s="698"/>
      <c r="T161" s="698"/>
      <c r="U161" s="698"/>
      <c r="V161" s="698"/>
      <c r="W161" s="698"/>
      <c r="X161" s="698"/>
      <c r="Y161" s="698"/>
      <c r="Z161" s="698"/>
    </row>
    <row r="162" spans="1:26" ht="12" customHeight="1">
      <c r="A162" s="698"/>
      <c r="B162" s="698"/>
      <c r="C162" s="698"/>
      <c r="D162" s="698"/>
      <c r="E162" s="698"/>
      <c r="F162" s="698"/>
      <c r="G162" s="698"/>
      <c r="H162" s="698"/>
      <c r="I162" s="698"/>
      <c r="J162" s="698"/>
      <c r="K162" s="698"/>
      <c r="L162" s="698"/>
      <c r="M162" s="698"/>
      <c r="N162" s="698"/>
      <c r="O162" s="698"/>
      <c r="P162" s="698"/>
      <c r="Q162" s="698"/>
      <c r="R162" s="698"/>
      <c r="S162" s="698"/>
      <c r="T162" s="698"/>
      <c r="U162" s="698"/>
      <c r="V162" s="698"/>
      <c r="W162" s="698"/>
      <c r="X162" s="698"/>
      <c r="Y162" s="698"/>
      <c r="Z162" s="698"/>
    </row>
    <row r="163" spans="1:26" ht="12" customHeight="1">
      <c r="A163" s="698"/>
      <c r="B163" s="698"/>
      <c r="C163" s="698"/>
      <c r="D163" s="698"/>
      <c r="E163" s="698"/>
      <c r="F163" s="698"/>
      <c r="G163" s="698"/>
      <c r="H163" s="698"/>
      <c r="I163" s="698"/>
      <c r="J163" s="698"/>
      <c r="K163" s="698"/>
      <c r="L163" s="698"/>
      <c r="M163" s="698"/>
      <c r="N163" s="698"/>
      <c r="O163" s="698"/>
      <c r="P163" s="698"/>
      <c r="Q163" s="698"/>
      <c r="R163" s="698"/>
      <c r="S163" s="698"/>
      <c r="T163" s="698"/>
      <c r="U163" s="698"/>
      <c r="V163" s="698"/>
      <c r="W163" s="698"/>
      <c r="X163" s="698"/>
      <c r="Y163" s="698"/>
      <c r="Z163" s="698"/>
    </row>
    <row r="164" spans="1:26" ht="12" customHeight="1">
      <c r="A164" s="698"/>
      <c r="B164" s="698"/>
      <c r="C164" s="698"/>
      <c r="D164" s="698"/>
      <c r="E164" s="698"/>
      <c r="F164" s="698"/>
      <c r="G164" s="698"/>
      <c r="H164" s="698"/>
      <c r="I164" s="698"/>
      <c r="J164" s="698"/>
      <c r="K164" s="698"/>
      <c r="L164" s="698"/>
      <c r="M164" s="698"/>
      <c r="N164" s="698"/>
      <c r="O164" s="698"/>
      <c r="P164" s="698"/>
      <c r="Q164" s="698"/>
      <c r="R164" s="698"/>
      <c r="S164" s="698"/>
      <c r="T164" s="698"/>
      <c r="U164" s="698"/>
      <c r="V164" s="698"/>
      <c r="W164" s="698"/>
      <c r="X164" s="698"/>
      <c r="Y164" s="698"/>
      <c r="Z164" s="698"/>
    </row>
    <row r="165" spans="1:26" ht="12" customHeight="1">
      <c r="A165" s="698"/>
      <c r="B165" s="698"/>
      <c r="C165" s="698"/>
      <c r="D165" s="698"/>
      <c r="E165" s="698"/>
      <c r="F165" s="698"/>
      <c r="G165" s="698"/>
      <c r="H165" s="698"/>
      <c r="I165" s="698"/>
      <c r="J165" s="698"/>
      <c r="K165" s="698"/>
      <c r="L165" s="698"/>
      <c r="M165" s="698"/>
      <c r="N165" s="698"/>
      <c r="O165" s="698"/>
      <c r="P165" s="698"/>
      <c r="Q165" s="698"/>
      <c r="R165" s="698"/>
      <c r="S165" s="698"/>
      <c r="T165" s="698"/>
      <c r="U165" s="698"/>
      <c r="V165" s="698"/>
      <c r="W165" s="698"/>
      <c r="X165" s="698"/>
      <c r="Y165" s="698"/>
      <c r="Z165" s="698"/>
    </row>
    <row r="166" spans="1:26" ht="12" customHeight="1">
      <c r="A166" s="698"/>
      <c r="B166" s="698"/>
      <c r="C166" s="698"/>
      <c r="D166" s="698"/>
      <c r="E166" s="698"/>
      <c r="F166" s="698"/>
      <c r="G166" s="698"/>
      <c r="H166" s="698"/>
      <c r="I166" s="698"/>
      <c r="J166" s="698"/>
      <c r="K166" s="698"/>
      <c r="L166" s="698"/>
      <c r="M166" s="698"/>
      <c r="N166" s="698"/>
      <c r="O166" s="698"/>
      <c r="P166" s="698"/>
      <c r="Q166" s="698"/>
      <c r="R166" s="698"/>
      <c r="S166" s="698"/>
      <c r="T166" s="698"/>
      <c r="U166" s="698"/>
      <c r="V166" s="698"/>
      <c r="W166" s="698"/>
      <c r="X166" s="698"/>
      <c r="Y166" s="698"/>
      <c r="Z166" s="698"/>
    </row>
    <row r="167" spans="1:26" ht="12" customHeight="1">
      <c r="A167" s="698"/>
      <c r="B167" s="698"/>
      <c r="C167" s="698"/>
      <c r="D167" s="698"/>
      <c r="E167" s="698"/>
      <c r="F167" s="698"/>
      <c r="G167" s="698"/>
      <c r="H167" s="698"/>
      <c r="I167" s="698"/>
      <c r="J167" s="698"/>
      <c r="K167" s="698"/>
      <c r="L167" s="698"/>
      <c r="M167" s="698"/>
      <c r="N167" s="698"/>
      <c r="O167" s="698"/>
      <c r="P167" s="698"/>
      <c r="Q167" s="698"/>
      <c r="R167" s="698"/>
      <c r="S167" s="698"/>
      <c r="T167" s="698"/>
      <c r="U167" s="698"/>
      <c r="V167" s="698"/>
      <c r="W167" s="698"/>
      <c r="X167" s="698"/>
      <c r="Y167" s="698"/>
      <c r="Z167" s="698"/>
    </row>
    <row r="168" spans="1:26" ht="12" customHeight="1">
      <c r="A168" s="698"/>
      <c r="B168" s="698"/>
      <c r="C168" s="698"/>
      <c r="D168" s="698"/>
      <c r="E168" s="698"/>
      <c r="F168" s="698"/>
      <c r="G168" s="698"/>
      <c r="H168" s="698"/>
      <c r="I168" s="698"/>
      <c r="J168" s="698"/>
      <c r="K168" s="698"/>
      <c r="L168" s="698"/>
      <c r="M168" s="698"/>
      <c r="N168" s="698"/>
      <c r="O168" s="698"/>
      <c r="P168" s="698"/>
      <c r="Q168" s="698"/>
      <c r="R168" s="698"/>
      <c r="S168" s="698"/>
      <c r="T168" s="698"/>
      <c r="U168" s="698"/>
      <c r="V168" s="698"/>
      <c r="W168" s="698"/>
      <c r="X168" s="698"/>
      <c r="Y168" s="698"/>
      <c r="Z168" s="698"/>
    </row>
    <row r="169" spans="1:26" ht="12" customHeight="1">
      <c r="A169" s="698"/>
      <c r="B169" s="698"/>
      <c r="C169" s="698"/>
      <c r="D169" s="698"/>
      <c r="E169" s="698"/>
      <c r="F169" s="698"/>
      <c r="G169" s="698"/>
      <c r="H169" s="698"/>
      <c r="I169" s="698"/>
      <c r="J169" s="698"/>
      <c r="K169" s="698"/>
      <c r="L169" s="698"/>
      <c r="M169" s="698"/>
      <c r="N169" s="698"/>
      <c r="O169" s="698"/>
      <c r="P169" s="698"/>
      <c r="Q169" s="698"/>
      <c r="R169" s="698"/>
      <c r="S169" s="698"/>
      <c r="T169" s="698"/>
      <c r="U169" s="698"/>
      <c r="V169" s="698"/>
      <c r="W169" s="698"/>
      <c r="X169" s="698"/>
      <c r="Y169" s="698"/>
      <c r="Z169" s="698"/>
    </row>
    <row r="170" spans="1:26" ht="12" customHeight="1">
      <c r="A170" s="698"/>
      <c r="B170" s="698"/>
      <c r="C170" s="698"/>
      <c r="D170" s="698"/>
      <c r="E170" s="698"/>
      <c r="F170" s="698"/>
      <c r="G170" s="698"/>
      <c r="H170" s="698"/>
      <c r="I170" s="698"/>
      <c r="J170" s="698"/>
      <c r="K170" s="698"/>
      <c r="L170" s="698"/>
      <c r="M170" s="698"/>
      <c r="N170" s="698"/>
      <c r="O170" s="698"/>
      <c r="P170" s="698"/>
      <c r="Q170" s="698"/>
      <c r="R170" s="698"/>
      <c r="S170" s="698"/>
      <c r="T170" s="698"/>
      <c r="U170" s="698"/>
      <c r="V170" s="698"/>
      <c r="W170" s="698"/>
      <c r="X170" s="698"/>
      <c r="Y170" s="698"/>
      <c r="Z170" s="698"/>
    </row>
    <row r="171" spans="1:26" ht="12" customHeight="1">
      <c r="A171" s="698"/>
      <c r="B171" s="698"/>
      <c r="C171" s="698"/>
      <c r="D171" s="698"/>
      <c r="E171" s="698"/>
      <c r="F171" s="698"/>
      <c r="G171" s="698"/>
      <c r="H171" s="698"/>
      <c r="I171" s="698"/>
      <c r="J171" s="698"/>
      <c r="K171" s="698"/>
      <c r="L171" s="698"/>
      <c r="M171" s="698"/>
      <c r="N171" s="698"/>
      <c r="O171" s="698"/>
      <c r="P171" s="698"/>
      <c r="Q171" s="698"/>
      <c r="R171" s="698"/>
      <c r="S171" s="698"/>
      <c r="T171" s="698"/>
      <c r="U171" s="698"/>
      <c r="V171" s="698"/>
      <c r="W171" s="698"/>
      <c r="X171" s="698"/>
      <c r="Y171" s="698"/>
      <c r="Z171" s="698"/>
    </row>
    <row r="172" spans="1:26" ht="12" customHeight="1">
      <c r="A172" s="698"/>
      <c r="B172" s="698"/>
      <c r="C172" s="698"/>
      <c r="D172" s="698"/>
      <c r="E172" s="698"/>
      <c r="F172" s="698"/>
      <c r="G172" s="698"/>
      <c r="H172" s="698"/>
      <c r="I172" s="698"/>
      <c r="J172" s="698"/>
      <c r="K172" s="698"/>
      <c r="L172" s="698"/>
      <c r="M172" s="698"/>
      <c r="N172" s="698"/>
      <c r="O172" s="698"/>
      <c r="P172" s="698"/>
      <c r="Q172" s="698"/>
      <c r="R172" s="698"/>
      <c r="S172" s="698"/>
      <c r="T172" s="698"/>
      <c r="U172" s="698"/>
      <c r="V172" s="698"/>
      <c r="W172" s="698"/>
      <c r="X172" s="698"/>
      <c r="Y172" s="698"/>
      <c r="Z172" s="698"/>
    </row>
    <row r="173" spans="1:26" ht="12" customHeight="1">
      <c r="A173" s="698"/>
      <c r="B173" s="698"/>
      <c r="C173" s="698"/>
      <c r="D173" s="698"/>
      <c r="E173" s="698"/>
      <c r="F173" s="698"/>
      <c r="G173" s="698"/>
      <c r="H173" s="698"/>
      <c r="I173" s="698"/>
      <c r="J173" s="698"/>
      <c r="K173" s="698"/>
      <c r="L173" s="698"/>
      <c r="M173" s="698"/>
      <c r="N173" s="698"/>
      <c r="O173" s="698"/>
      <c r="P173" s="698"/>
      <c r="Q173" s="698"/>
      <c r="R173" s="698"/>
      <c r="S173" s="698"/>
      <c r="T173" s="698"/>
      <c r="U173" s="698"/>
      <c r="V173" s="698"/>
      <c r="W173" s="698"/>
      <c r="X173" s="698"/>
      <c r="Y173" s="698"/>
      <c r="Z173" s="698"/>
    </row>
    <row r="174" spans="1:26" ht="12" customHeight="1">
      <c r="A174" s="698"/>
      <c r="B174" s="698"/>
      <c r="C174" s="698"/>
      <c r="D174" s="698"/>
      <c r="E174" s="698"/>
      <c r="F174" s="698"/>
      <c r="G174" s="698"/>
      <c r="H174" s="698"/>
      <c r="I174" s="698"/>
      <c r="J174" s="698"/>
      <c r="K174" s="698"/>
      <c r="L174" s="698"/>
      <c r="M174" s="698"/>
      <c r="N174" s="698"/>
      <c r="O174" s="698"/>
      <c r="P174" s="698"/>
      <c r="Q174" s="698"/>
      <c r="R174" s="698"/>
      <c r="S174" s="698"/>
      <c r="T174" s="698"/>
      <c r="U174" s="698"/>
      <c r="V174" s="698"/>
      <c r="W174" s="698"/>
      <c r="X174" s="698"/>
      <c r="Y174" s="698"/>
      <c r="Z174" s="698"/>
    </row>
    <row r="175" spans="1:26" ht="12" customHeight="1">
      <c r="A175" s="698"/>
      <c r="B175" s="698"/>
      <c r="C175" s="698"/>
      <c r="D175" s="698"/>
      <c r="E175" s="698"/>
      <c r="F175" s="698"/>
      <c r="G175" s="698"/>
      <c r="H175" s="698"/>
      <c r="I175" s="698"/>
      <c r="J175" s="698"/>
      <c r="K175" s="698"/>
      <c r="L175" s="698"/>
      <c r="M175" s="698"/>
      <c r="N175" s="698"/>
      <c r="O175" s="698"/>
      <c r="P175" s="698"/>
      <c r="Q175" s="698"/>
      <c r="R175" s="698"/>
      <c r="S175" s="698"/>
      <c r="T175" s="698"/>
      <c r="U175" s="698"/>
      <c r="V175" s="698"/>
      <c r="W175" s="698"/>
      <c r="X175" s="698"/>
      <c r="Y175" s="698"/>
      <c r="Z175" s="698"/>
    </row>
    <row r="176" spans="1:26" ht="12" customHeight="1">
      <c r="A176" s="698"/>
      <c r="B176" s="698"/>
      <c r="C176" s="698"/>
      <c r="D176" s="698"/>
      <c r="E176" s="698"/>
      <c r="F176" s="698"/>
      <c r="G176" s="698"/>
      <c r="H176" s="698"/>
      <c r="I176" s="698"/>
      <c r="J176" s="698"/>
      <c r="K176" s="698"/>
      <c r="L176" s="698"/>
      <c r="M176" s="698"/>
      <c r="N176" s="698"/>
      <c r="O176" s="698"/>
      <c r="P176" s="698"/>
      <c r="Q176" s="698"/>
      <c r="R176" s="698"/>
      <c r="S176" s="698"/>
      <c r="T176" s="698"/>
      <c r="U176" s="698"/>
      <c r="V176" s="698"/>
      <c r="W176" s="698"/>
      <c r="X176" s="698"/>
      <c r="Y176" s="698"/>
      <c r="Z176" s="698"/>
    </row>
    <row r="177" spans="1:26" ht="12" customHeight="1">
      <c r="A177" s="698"/>
      <c r="B177" s="698"/>
      <c r="C177" s="698"/>
      <c r="D177" s="698"/>
      <c r="E177" s="698"/>
      <c r="F177" s="698"/>
      <c r="G177" s="698"/>
      <c r="H177" s="698"/>
      <c r="I177" s="698"/>
      <c r="J177" s="698"/>
      <c r="K177" s="698"/>
      <c r="L177" s="698"/>
      <c r="M177" s="698"/>
      <c r="N177" s="698"/>
      <c r="O177" s="698"/>
      <c r="P177" s="698"/>
      <c r="Q177" s="698"/>
      <c r="R177" s="698"/>
      <c r="S177" s="698"/>
      <c r="T177" s="698"/>
      <c r="U177" s="698"/>
      <c r="V177" s="698"/>
      <c r="W177" s="698"/>
      <c r="X177" s="698"/>
      <c r="Y177" s="698"/>
      <c r="Z177" s="698"/>
    </row>
    <row r="178" spans="1:26" ht="12" customHeight="1">
      <c r="A178" s="698"/>
      <c r="B178" s="698"/>
      <c r="C178" s="698"/>
      <c r="D178" s="698"/>
      <c r="E178" s="698"/>
      <c r="F178" s="698"/>
      <c r="G178" s="698"/>
      <c r="H178" s="698"/>
      <c r="I178" s="698"/>
      <c r="J178" s="698"/>
      <c r="K178" s="698"/>
      <c r="L178" s="698"/>
      <c r="M178" s="698"/>
      <c r="N178" s="698"/>
      <c r="O178" s="698"/>
      <c r="P178" s="698"/>
      <c r="Q178" s="698"/>
      <c r="R178" s="698"/>
      <c r="S178" s="698"/>
      <c r="T178" s="698"/>
      <c r="U178" s="698"/>
      <c r="V178" s="698"/>
      <c r="W178" s="698"/>
      <c r="X178" s="698"/>
      <c r="Y178" s="698"/>
      <c r="Z178" s="698"/>
    </row>
    <row r="179" spans="1:26" ht="12" customHeight="1">
      <c r="A179" s="698"/>
      <c r="B179" s="698"/>
      <c r="C179" s="698"/>
      <c r="D179" s="698"/>
      <c r="E179" s="698"/>
      <c r="F179" s="698"/>
      <c r="G179" s="698"/>
      <c r="H179" s="698"/>
      <c r="I179" s="698"/>
      <c r="J179" s="698"/>
      <c r="K179" s="698"/>
      <c r="L179" s="698"/>
      <c r="M179" s="698"/>
      <c r="N179" s="698"/>
      <c r="O179" s="698"/>
      <c r="P179" s="698"/>
      <c r="Q179" s="698"/>
      <c r="R179" s="698"/>
      <c r="S179" s="698"/>
      <c r="T179" s="698"/>
      <c r="U179" s="698"/>
      <c r="V179" s="698"/>
      <c r="W179" s="698"/>
      <c r="X179" s="698"/>
      <c r="Y179" s="698"/>
      <c r="Z179" s="698"/>
    </row>
    <row r="180" spans="1:26" ht="12" customHeight="1">
      <c r="A180" s="698"/>
      <c r="B180" s="698"/>
      <c r="C180" s="698"/>
      <c r="D180" s="698"/>
      <c r="E180" s="698"/>
      <c r="F180" s="698"/>
      <c r="G180" s="698"/>
      <c r="H180" s="698"/>
      <c r="I180" s="698"/>
      <c r="J180" s="698"/>
      <c r="K180" s="698"/>
      <c r="L180" s="698"/>
      <c r="M180" s="698"/>
      <c r="N180" s="698"/>
      <c r="O180" s="698"/>
      <c r="P180" s="698"/>
      <c r="Q180" s="698"/>
      <c r="R180" s="698"/>
      <c r="S180" s="698"/>
      <c r="T180" s="698"/>
      <c r="U180" s="698"/>
      <c r="V180" s="698"/>
      <c r="W180" s="698"/>
      <c r="X180" s="698"/>
      <c r="Y180" s="698"/>
      <c r="Z180" s="698"/>
    </row>
    <row r="181" spans="1:26" ht="12" customHeight="1">
      <c r="A181" s="698"/>
      <c r="B181" s="698"/>
      <c r="C181" s="698"/>
      <c r="D181" s="698"/>
      <c r="E181" s="698"/>
      <c r="F181" s="698"/>
      <c r="G181" s="698"/>
      <c r="H181" s="698"/>
      <c r="I181" s="698"/>
      <c r="J181" s="698"/>
      <c r="K181" s="698"/>
      <c r="L181" s="698"/>
      <c r="M181" s="698"/>
      <c r="N181" s="698"/>
      <c r="O181" s="698"/>
      <c r="P181" s="698"/>
      <c r="Q181" s="698"/>
      <c r="R181" s="698"/>
      <c r="S181" s="698"/>
      <c r="T181" s="698"/>
      <c r="U181" s="698"/>
      <c r="V181" s="698"/>
      <c r="W181" s="698"/>
      <c r="X181" s="698"/>
      <c r="Y181" s="698"/>
      <c r="Z181" s="698"/>
    </row>
    <row r="182" spans="1:26" ht="12" customHeight="1">
      <c r="A182" s="698"/>
      <c r="B182" s="698"/>
      <c r="C182" s="698"/>
      <c r="D182" s="698"/>
      <c r="E182" s="698"/>
      <c r="F182" s="698"/>
      <c r="G182" s="698"/>
      <c r="H182" s="698"/>
      <c r="I182" s="698"/>
      <c r="J182" s="698"/>
      <c r="K182" s="698"/>
      <c r="L182" s="698"/>
      <c r="M182" s="698"/>
      <c r="N182" s="698"/>
      <c r="O182" s="698"/>
      <c r="P182" s="698"/>
      <c r="Q182" s="698"/>
      <c r="R182" s="698"/>
      <c r="S182" s="698"/>
      <c r="T182" s="698"/>
      <c r="U182" s="698"/>
      <c r="V182" s="698"/>
      <c r="W182" s="698"/>
      <c r="X182" s="698"/>
      <c r="Y182" s="698"/>
      <c r="Z182" s="698"/>
    </row>
    <row r="183" spans="1:26" ht="12" customHeight="1">
      <c r="A183" s="698"/>
      <c r="B183" s="698"/>
      <c r="C183" s="698"/>
      <c r="D183" s="698"/>
      <c r="E183" s="698"/>
      <c r="F183" s="698"/>
      <c r="G183" s="698"/>
      <c r="H183" s="698"/>
      <c r="I183" s="698"/>
      <c r="J183" s="698"/>
      <c r="K183" s="698"/>
      <c r="L183" s="698"/>
      <c r="M183" s="698"/>
      <c r="N183" s="698"/>
      <c r="O183" s="698"/>
      <c r="P183" s="698"/>
      <c r="Q183" s="698"/>
      <c r="R183" s="698"/>
      <c r="S183" s="698"/>
      <c r="T183" s="698"/>
      <c r="U183" s="698"/>
      <c r="V183" s="698"/>
      <c r="W183" s="698"/>
      <c r="X183" s="698"/>
      <c r="Y183" s="698"/>
      <c r="Z183" s="698"/>
    </row>
    <row r="184" spans="1:26" ht="12" customHeight="1">
      <c r="A184" s="698"/>
      <c r="B184" s="698"/>
      <c r="C184" s="698"/>
      <c r="D184" s="698"/>
      <c r="E184" s="698"/>
      <c r="F184" s="698"/>
      <c r="G184" s="698"/>
      <c r="H184" s="698"/>
      <c r="I184" s="698"/>
      <c r="J184" s="698"/>
      <c r="K184" s="698"/>
      <c r="L184" s="698"/>
      <c r="M184" s="698"/>
      <c r="N184" s="698"/>
      <c r="O184" s="698"/>
      <c r="P184" s="698"/>
      <c r="Q184" s="698"/>
      <c r="R184" s="698"/>
      <c r="S184" s="698"/>
      <c r="T184" s="698"/>
      <c r="U184" s="698"/>
      <c r="V184" s="698"/>
      <c r="W184" s="698"/>
      <c r="X184" s="698"/>
      <c r="Y184" s="698"/>
      <c r="Z184" s="698"/>
    </row>
    <row r="185" spans="1:26" ht="12" customHeight="1">
      <c r="A185" s="698"/>
      <c r="B185" s="698"/>
      <c r="C185" s="698"/>
      <c r="D185" s="698"/>
      <c r="E185" s="698"/>
      <c r="F185" s="698"/>
      <c r="G185" s="698"/>
      <c r="H185" s="698"/>
      <c r="I185" s="698"/>
      <c r="J185" s="698"/>
      <c r="K185" s="698"/>
      <c r="L185" s="698"/>
      <c r="M185" s="698"/>
      <c r="N185" s="698"/>
      <c r="O185" s="698"/>
      <c r="P185" s="698"/>
      <c r="Q185" s="698"/>
      <c r="R185" s="698"/>
      <c r="S185" s="698"/>
      <c r="T185" s="698"/>
      <c r="U185" s="698"/>
      <c r="V185" s="698"/>
      <c r="W185" s="698"/>
      <c r="X185" s="698"/>
      <c r="Y185" s="698"/>
      <c r="Z185" s="698"/>
    </row>
    <row r="186" spans="1:26" ht="12" customHeight="1">
      <c r="A186" s="698"/>
      <c r="B186" s="698"/>
      <c r="C186" s="698"/>
      <c r="D186" s="698"/>
      <c r="E186" s="698"/>
      <c r="F186" s="698"/>
      <c r="G186" s="698"/>
      <c r="H186" s="698"/>
      <c r="I186" s="698"/>
      <c r="J186" s="698"/>
      <c r="K186" s="698"/>
      <c r="L186" s="698"/>
      <c r="M186" s="698"/>
      <c r="N186" s="698"/>
      <c r="O186" s="698"/>
      <c r="P186" s="698"/>
      <c r="Q186" s="698"/>
      <c r="R186" s="698"/>
      <c r="S186" s="698"/>
      <c r="T186" s="698"/>
      <c r="U186" s="698"/>
      <c r="V186" s="698"/>
      <c r="W186" s="698"/>
      <c r="X186" s="698"/>
      <c r="Y186" s="698"/>
      <c r="Z186" s="698"/>
    </row>
    <row r="187" spans="1:26" ht="12" customHeight="1">
      <c r="A187" s="698"/>
      <c r="B187" s="698"/>
      <c r="C187" s="698"/>
      <c r="D187" s="698"/>
      <c r="E187" s="698"/>
      <c r="F187" s="698"/>
      <c r="G187" s="698"/>
      <c r="H187" s="698"/>
      <c r="I187" s="698"/>
      <c r="J187" s="698"/>
      <c r="K187" s="698"/>
      <c r="L187" s="698"/>
      <c r="M187" s="698"/>
      <c r="N187" s="698"/>
      <c r="O187" s="698"/>
      <c r="P187" s="698"/>
      <c r="Q187" s="698"/>
      <c r="R187" s="698"/>
      <c r="S187" s="698"/>
      <c r="T187" s="698"/>
      <c r="U187" s="698"/>
      <c r="V187" s="698"/>
      <c r="W187" s="698"/>
      <c r="X187" s="698"/>
      <c r="Y187" s="698"/>
      <c r="Z187" s="698"/>
    </row>
    <row r="188" spans="1:26" ht="12" customHeight="1">
      <c r="A188" s="698"/>
      <c r="B188" s="698"/>
      <c r="C188" s="698"/>
      <c r="D188" s="698"/>
      <c r="E188" s="698"/>
      <c r="F188" s="698"/>
      <c r="G188" s="698"/>
      <c r="H188" s="698"/>
      <c r="I188" s="698"/>
      <c r="J188" s="698"/>
      <c r="K188" s="698"/>
      <c r="L188" s="698"/>
      <c r="M188" s="698"/>
      <c r="N188" s="698"/>
      <c r="O188" s="698"/>
      <c r="P188" s="698"/>
      <c r="Q188" s="698"/>
      <c r="R188" s="698"/>
      <c r="S188" s="698"/>
      <c r="T188" s="698"/>
      <c r="U188" s="698"/>
      <c r="V188" s="698"/>
      <c r="W188" s="698"/>
      <c r="X188" s="698"/>
      <c r="Y188" s="698"/>
      <c r="Z188" s="698"/>
    </row>
    <row r="189" spans="1:26" ht="12" customHeight="1">
      <c r="A189" s="698"/>
      <c r="B189" s="698"/>
      <c r="C189" s="698"/>
      <c r="D189" s="698"/>
      <c r="E189" s="698"/>
      <c r="F189" s="698"/>
      <c r="G189" s="698"/>
      <c r="H189" s="698"/>
      <c r="I189" s="698"/>
      <c r="J189" s="698"/>
      <c r="K189" s="698"/>
      <c r="L189" s="698"/>
      <c r="M189" s="698"/>
      <c r="N189" s="698"/>
      <c r="O189" s="698"/>
      <c r="P189" s="698"/>
      <c r="Q189" s="698"/>
      <c r="R189" s="698"/>
      <c r="S189" s="698"/>
      <c r="T189" s="698"/>
      <c r="U189" s="698"/>
      <c r="V189" s="698"/>
      <c r="W189" s="698"/>
      <c r="X189" s="698"/>
      <c r="Y189" s="698"/>
      <c r="Z189" s="698"/>
    </row>
    <row r="190" spans="1:26" ht="12" customHeight="1">
      <c r="A190" s="698"/>
      <c r="B190" s="698"/>
      <c r="C190" s="698"/>
      <c r="D190" s="698"/>
      <c r="E190" s="698"/>
      <c r="F190" s="698"/>
      <c r="G190" s="698"/>
      <c r="H190" s="698"/>
      <c r="I190" s="698"/>
      <c r="J190" s="698"/>
      <c r="K190" s="698"/>
      <c r="L190" s="698"/>
      <c r="M190" s="698"/>
      <c r="N190" s="698"/>
      <c r="O190" s="698"/>
      <c r="P190" s="698"/>
      <c r="Q190" s="698"/>
      <c r="R190" s="698"/>
      <c r="S190" s="698"/>
      <c r="T190" s="698"/>
      <c r="U190" s="698"/>
      <c r="V190" s="698"/>
      <c r="W190" s="698"/>
      <c r="X190" s="698"/>
      <c r="Y190" s="698"/>
      <c r="Z190" s="698"/>
    </row>
    <row r="191" spans="1:26" ht="12" customHeight="1">
      <c r="A191" s="698"/>
      <c r="B191" s="698"/>
      <c r="C191" s="698"/>
      <c r="D191" s="698"/>
      <c r="E191" s="698"/>
      <c r="F191" s="698"/>
      <c r="G191" s="698"/>
      <c r="H191" s="698"/>
      <c r="I191" s="698"/>
      <c r="J191" s="698"/>
      <c r="K191" s="698"/>
      <c r="L191" s="698"/>
      <c r="M191" s="698"/>
      <c r="N191" s="698"/>
      <c r="O191" s="698"/>
      <c r="P191" s="698"/>
      <c r="Q191" s="698"/>
      <c r="R191" s="698"/>
      <c r="S191" s="698"/>
      <c r="T191" s="698"/>
      <c r="U191" s="698"/>
      <c r="V191" s="698"/>
      <c r="W191" s="698"/>
      <c r="X191" s="698"/>
      <c r="Y191" s="698"/>
      <c r="Z191" s="698"/>
    </row>
    <row r="192" spans="1:26" ht="12" customHeight="1">
      <c r="A192" s="698"/>
      <c r="B192" s="698"/>
      <c r="C192" s="698"/>
      <c r="D192" s="698"/>
      <c r="E192" s="698"/>
      <c r="F192" s="698"/>
      <c r="G192" s="698"/>
      <c r="H192" s="698"/>
      <c r="I192" s="698"/>
      <c r="J192" s="698"/>
      <c r="K192" s="698"/>
      <c r="L192" s="698"/>
      <c r="M192" s="698"/>
      <c r="N192" s="698"/>
      <c r="O192" s="698"/>
      <c r="P192" s="698"/>
      <c r="Q192" s="698"/>
      <c r="R192" s="698"/>
      <c r="S192" s="698"/>
      <c r="T192" s="698"/>
      <c r="U192" s="698"/>
      <c r="V192" s="698"/>
      <c r="W192" s="698"/>
      <c r="X192" s="698"/>
      <c r="Y192" s="698"/>
      <c r="Z192" s="698"/>
    </row>
    <row r="193" spans="1:26" ht="12" customHeight="1">
      <c r="A193" s="698"/>
      <c r="B193" s="698"/>
      <c r="C193" s="698"/>
      <c r="D193" s="698"/>
      <c r="E193" s="698"/>
      <c r="F193" s="698"/>
      <c r="G193" s="698"/>
      <c r="H193" s="698"/>
      <c r="I193" s="698"/>
      <c r="J193" s="698"/>
      <c r="K193" s="698"/>
      <c r="L193" s="698"/>
      <c r="M193" s="698"/>
      <c r="N193" s="698"/>
      <c r="O193" s="698"/>
      <c r="P193" s="698"/>
      <c r="Q193" s="698"/>
      <c r="R193" s="698"/>
      <c r="S193" s="698"/>
      <c r="T193" s="698"/>
      <c r="U193" s="698"/>
      <c r="V193" s="698"/>
      <c r="W193" s="698"/>
      <c r="X193" s="698"/>
      <c r="Y193" s="698"/>
      <c r="Z193" s="698"/>
    </row>
    <row r="194" spans="1:26" ht="12" customHeight="1">
      <c r="A194" s="698"/>
      <c r="B194" s="698"/>
      <c r="C194" s="698"/>
      <c r="D194" s="698"/>
      <c r="E194" s="698"/>
      <c r="F194" s="698"/>
      <c r="G194" s="698"/>
      <c r="H194" s="698"/>
      <c r="I194" s="698"/>
      <c r="J194" s="698"/>
      <c r="K194" s="698"/>
      <c r="L194" s="698"/>
      <c r="M194" s="698"/>
      <c r="N194" s="698"/>
      <c r="O194" s="698"/>
      <c r="P194" s="698"/>
      <c r="Q194" s="698"/>
      <c r="R194" s="698"/>
      <c r="S194" s="698"/>
      <c r="T194" s="698"/>
      <c r="U194" s="698"/>
      <c r="V194" s="698"/>
      <c r="W194" s="698"/>
      <c r="X194" s="698"/>
      <c r="Y194" s="698"/>
      <c r="Z194" s="698"/>
    </row>
    <row r="195" spans="1:26" ht="12" customHeight="1">
      <c r="A195" s="698"/>
      <c r="B195" s="698"/>
      <c r="C195" s="698"/>
      <c r="D195" s="698"/>
      <c r="E195" s="698"/>
      <c r="F195" s="698"/>
      <c r="G195" s="698"/>
      <c r="H195" s="698"/>
      <c r="I195" s="698"/>
      <c r="J195" s="698"/>
      <c r="K195" s="698"/>
      <c r="L195" s="698"/>
      <c r="M195" s="698"/>
      <c r="N195" s="698"/>
      <c r="O195" s="698"/>
      <c r="P195" s="698"/>
      <c r="Q195" s="698"/>
      <c r="R195" s="698"/>
      <c r="S195" s="698"/>
      <c r="T195" s="698"/>
      <c r="U195" s="698"/>
      <c r="V195" s="698"/>
      <c r="W195" s="698"/>
      <c r="X195" s="698"/>
      <c r="Y195" s="698"/>
      <c r="Z195" s="698"/>
    </row>
    <row r="196" spans="1:26" ht="12" customHeight="1">
      <c r="A196" s="698"/>
      <c r="B196" s="698"/>
      <c r="C196" s="698"/>
      <c r="D196" s="698"/>
      <c r="E196" s="698"/>
      <c r="F196" s="698"/>
      <c r="G196" s="698"/>
      <c r="H196" s="698"/>
      <c r="I196" s="698"/>
      <c r="J196" s="698"/>
      <c r="K196" s="698"/>
      <c r="L196" s="698"/>
      <c r="M196" s="698"/>
      <c r="N196" s="698"/>
      <c r="O196" s="698"/>
      <c r="P196" s="698"/>
      <c r="Q196" s="698"/>
      <c r="R196" s="698"/>
      <c r="S196" s="698"/>
      <c r="T196" s="698"/>
      <c r="U196" s="698"/>
      <c r="V196" s="698"/>
      <c r="W196" s="698"/>
      <c r="X196" s="698"/>
      <c r="Y196" s="698"/>
      <c r="Z196" s="698"/>
    </row>
    <row r="197" spans="1:26" ht="12" customHeight="1">
      <c r="A197" s="698"/>
      <c r="B197" s="698"/>
      <c r="C197" s="698"/>
      <c r="D197" s="698"/>
      <c r="E197" s="698"/>
      <c r="F197" s="698"/>
      <c r="G197" s="698"/>
      <c r="H197" s="698"/>
      <c r="I197" s="698"/>
      <c r="J197" s="698"/>
      <c r="K197" s="698"/>
      <c r="L197" s="698"/>
      <c r="M197" s="698"/>
      <c r="N197" s="698"/>
      <c r="O197" s="698"/>
      <c r="P197" s="698"/>
      <c r="Q197" s="698"/>
      <c r="R197" s="698"/>
      <c r="S197" s="698"/>
      <c r="T197" s="698"/>
      <c r="U197" s="698"/>
      <c r="V197" s="698"/>
      <c r="W197" s="698"/>
      <c r="X197" s="698"/>
      <c r="Y197" s="698"/>
      <c r="Z197" s="698"/>
    </row>
    <row r="198" spans="1:26" ht="12" customHeight="1">
      <c r="A198" s="698"/>
      <c r="B198" s="698"/>
      <c r="C198" s="698"/>
      <c r="D198" s="698"/>
      <c r="E198" s="698"/>
      <c r="F198" s="698"/>
      <c r="G198" s="698"/>
      <c r="H198" s="698"/>
      <c r="I198" s="698"/>
      <c r="J198" s="698"/>
      <c r="K198" s="698"/>
      <c r="L198" s="698"/>
      <c r="M198" s="698"/>
      <c r="N198" s="698"/>
      <c r="O198" s="698"/>
      <c r="P198" s="698"/>
      <c r="Q198" s="698"/>
      <c r="R198" s="698"/>
      <c r="S198" s="698"/>
      <c r="T198" s="698"/>
      <c r="U198" s="698"/>
      <c r="V198" s="698"/>
      <c r="W198" s="698"/>
      <c r="X198" s="698"/>
      <c r="Y198" s="698"/>
      <c r="Z198" s="698"/>
    </row>
    <row r="199" spans="1:26" ht="12" customHeight="1">
      <c r="A199" s="698"/>
      <c r="B199" s="698"/>
      <c r="C199" s="698"/>
      <c r="D199" s="698"/>
      <c r="E199" s="698"/>
      <c r="F199" s="698"/>
      <c r="G199" s="698"/>
      <c r="H199" s="698"/>
      <c r="I199" s="698"/>
      <c r="J199" s="698"/>
      <c r="K199" s="698"/>
      <c r="L199" s="698"/>
      <c r="M199" s="698"/>
      <c r="N199" s="698"/>
      <c r="O199" s="698"/>
      <c r="P199" s="698"/>
      <c r="Q199" s="698"/>
      <c r="R199" s="698"/>
      <c r="S199" s="698"/>
      <c r="T199" s="698"/>
      <c r="U199" s="698"/>
      <c r="V199" s="698"/>
      <c r="W199" s="698"/>
      <c r="X199" s="698"/>
      <c r="Y199" s="698"/>
      <c r="Z199" s="698"/>
    </row>
    <row r="200" spans="1:26" ht="12" customHeight="1">
      <c r="A200" s="698"/>
      <c r="B200" s="698"/>
      <c r="C200" s="698"/>
      <c r="D200" s="698"/>
      <c r="E200" s="698"/>
      <c r="F200" s="698"/>
      <c r="G200" s="698"/>
      <c r="H200" s="698"/>
      <c r="I200" s="698"/>
      <c r="J200" s="698"/>
      <c r="K200" s="698"/>
      <c r="L200" s="698"/>
      <c r="M200" s="698"/>
      <c r="N200" s="698"/>
      <c r="O200" s="698"/>
      <c r="P200" s="698"/>
      <c r="Q200" s="698"/>
      <c r="R200" s="698"/>
      <c r="S200" s="698"/>
      <c r="T200" s="698"/>
      <c r="U200" s="698"/>
      <c r="V200" s="698"/>
      <c r="W200" s="698"/>
      <c r="X200" s="698"/>
      <c r="Y200" s="698"/>
      <c r="Z200" s="698"/>
    </row>
    <row r="201" spans="1:26" ht="12" customHeight="1">
      <c r="A201" s="698"/>
      <c r="B201" s="698"/>
      <c r="C201" s="698"/>
      <c r="D201" s="698"/>
      <c r="E201" s="698"/>
      <c r="F201" s="698"/>
      <c r="G201" s="698"/>
      <c r="H201" s="698"/>
      <c r="I201" s="698"/>
      <c r="J201" s="698"/>
      <c r="K201" s="698"/>
      <c r="L201" s="698"/>
      <c r="M201" s="698"/>
      <c r="N201" s="698"/>
      <c r="O201" s="698"/>
      <c r="P201" s="698"/>
      <c r="Q201" s="698"/>
      <c r="R201" s="698"/>
      <c r="S201" s="698"/>
      <c r="T201" s="698"/>
      <c r="U201" s="698"/>
      <c r="V201" s="698"/>
      <c r="W201" s="698"/>
      <c r="X201" s="698"/>
      <c r="Y201" s="698"/>
      <c r="Z201" s="698"/>
    </row>
    <row r="202" spans="1:26" ht="12" customHeight="1">
      <c r="A202" s="698"/>
      <c r="B202" s="698"/>
      <c r="C202" s="698"/>
      <c r="D202" s="698"/>
      <c r="E202" s="698"/>
      <c r="F202" s="698"/>
      <c r="G202" s="698"/>
      <c r="H202" s="698"/>
      <c r="I202" s="698"/>
      <c r="J202" s="698"/>
      <c r="K202" s="698"/>
      <c r="L202" s="698"/>
      <c r="M202" s="698"/>
      <c r="N202" s="698"/>
      <c r="O202" s="698"/>
      <c r="P202" s="698"/>
      <c r="Q202" s="698"/>
      <c r="R202" s="698"/>
      <c r="S202" s="698"/>
      <c r="T202" s="698"/>
      <c r="U202" s="698"/>
      <c r="V202" s="698"/>
      <c r="W202" s="698"/>
      <c r="X202" s="698"/>
      <c r="Y202" s="698"/>
      <c r="Z202" s="698"/>
    </row>
    <row r="203" spans="1:26" ht="12" customHeight="1">
      <c r="A203" s="698"/>
      <c r="B203" s="698"/>
      <c r="C203" s="698"/>
      <c r="D203" s="698"/>
      <c r="E203" s="698"/>
      <c r="F203" s="698"/>
      <c r="G203" s="698"/>
      <c r="H203" s="698"/>
      <c r="I203" s="698"/>
      <c r="J203" s="698"/>
      <c r="K203" s="698"/>
      <c r="L203" s="698"/>
      <c r="M203" s="698"/>
      <c r="N203" s="698"/>
      <c r="O203" s="698"/>
      <c r="P203" s="698"/>
      <c r="Q203" s="698"/>
      <c r="R203" s="698"/>
      <c r="S203" s="698"/>
      <c r="T203" s="698"/>
      <c r="U203" s="698"/>
      <c r="V203" s="698"/>
      <c r="W203" s="698"/>
      <c r="X203" s="698"/>
      <c r="Y203" s="698"/>
      <c r="Z203" s="698"/>
    </row>
    <row r="204" spans="1:26" ht="12" customHeight="1">
      <c r="A204" s="698"/>
      <c r="B204" s="698"/>
      <c r="C204" s="698"/>
      <c r="D204" s="698"/>
      <c r="E204" s="698"/>
      <c r="F204" s="698"/>
      <c r="G204" s="698"/>
      <c r="H204" s="698"/>
      <c r="I204" s="698"/>
      <c r="J204" s="698"/>
      <c r="K204" s="698"/>
      <c r="L204" s="698"/>
      <c r="M204" s="698"/>
      <c r="N204" s="698"/>
      <c r="O204" s="698"/>
      <c r="P204" s="698"/>
      <c r="Q204" s="698"/>
      <c r="R204" s="698"/>
      <c r="S204" s="698"/>
      <c r="T204" s="698"/>
      <c r="U204" s="698"/>
      <c r="V204" s="698"/>
      <c r="W204" s="698"/>
      <c r="X204" s="698"/>
      <c r="Y204" s="698"/>
      <c r="Z204" s="698"/>
    </row>
    <row r="205" spans="1:26" ht="12" customHeight="1">
      <c r="A205" s="698"/>
      <c r="B205" s="698"/>
      <c r="C205" s="698"/>
      <c r="D205" s="698"/>
      <c r="E205" s="698"/>
      <c r="F205" s="698"/>
      <c r="G205" s="698"/>
      <c r="H205" s="698"/>
      <c r="I205" s="698"/>
      <c r="J205" s="698"/>
      <c r="K205" s="698"/>
      <c r="L205" s="698"/>
      <c r="M205" s="698"/>
      <c r="N205" s="698"/>
      <c r="O205" s="698"/>
      <c r="P205" s="698"/>
      <c r="Q205" s="698"/>
      <c r="R205" s="698"/>
      <c r="S205" s="698"/>
      <c r="T205" s="698"/>
      <c r="U205" s="698"/>
      <c r="V205" s="698"/>
      <c r="W205" s="698"/>
      <c r="X205" s="698"/>
      <c r="Y205" s="698"/>
      <c r="Z205" s="698"/>
    </row>
    <row r="206" spans="1:26" ht="12" customHeight="1">
      <c r="A206" s="698"/>
      <c r="B206" s="698"/>
      <c r="C206" s="698"/>
      <c r="D206" s="698"/>
      <c r="E206" s="698"/>
      <c r="F206" s="698"/>
      <c r="G206" s="698"/>
      <c r="H206" s="698"/>
      <c r="I206" s="698"/>
      <c r="J206" s="698"/>
      <c r="K206" s="698"/>
      <c r="L206" s="698"/>
      <c r="M206" s="698"/>
      <c r="N206" s="698"/>
      <c r="O206" s="698"/>
      <c r="P206" s="698"/>
      <c r="Q206" s="698"/>
      <c r="R206" s="698"/>
      <c r="S206" s="698"/>
      <c r="T206" s="698"/>
      <c r="U206" s="698"/>
      <c r="V206" s="698"/>
      <c r="W206" s="698"/>
      <c r="X206" s="698"/>
      <c r="Y206" s="698"/>
      <c r="Z206" s="698"/>
    </row>
    <row r="207" spans="1:26" ht="12" customHeight="1">
      <c r="A207" s="698"/>
      <c r="B207" s="698"/>
      <c r="C207" s="698"/>
      <c r="D207" s="698"/>
      <c r="E207" s="698"/>
      <c r="F207" s="698"/>
      <c r="G207" s="698"/>
      <c r="H207" s="698"/>
      <c r="I207" s="698"/>
      <c r="J207" s="698"/>
      <c r="K207" s="698"/>
      <c r="L207" s="698"/>
      <c r="M207" s="698"/>
      <c r="N207" s="698"/>
      <c r="O207" s="698"/>
      <c r="P207" s="698"/>
      <c r="Q207" s="698"/>
      <c r="R207" s="698"/>
      <c r="S207" s="698"/>
      <c r="T207" s="698"/>
      <c r="U207" s="698"/>
      <c r="V207" s="698"/>
      <c r="W207" s="698"/>
      <c r="X207" s="698"/>
      <c r="Y207" s="698"/>
      <c r="Z207" s="698"/>
    </row>
    <row r="208" spans="1:26" ht="12" customHeight="1">
      <c r="A208" s="698"/>
      <c r="B208" s="698"/>
      <c r="C208" s="698"/>
      <c r="D208" s="698"/>
      <c r="E208" s="698"/>
      <c r="F208" s="698"/>
      <c r="G208" s="698"/>
      <c r="H208" s="698"/>
      <c r="I208" s="698"/>
      <c r="J208" s="698"/>
      <c r="K208" s="698"/>
      <c r="L208" s="698"/>
      <c r="M208" s="698"/>
      <c r="N208" s="698"/>
      <c r="O208" s="698"/>
      <c r="P208" s="698"/>
      <c r="Q208" s="698"/>
      <c r="R208" s="698"/>
      <c r="S208" s="698"/>
      <c r="T208" s="698"/>
      <c r="U208" s="698"/>
      <c r="V208" s="698"/>
      <c r="W208" s="698"/>
      <c r="X208" s="698"/>
      <c r="Y208" s="698"/>
      <c r="Z208" s="698"/>
    </row>
    <row r="209" spans="1:26" ht="12" customHeight="1">
      <c r="A209" s="698"/>
      <c r="B209" s="698"/>
      <c r="C209" s="698"/>
      <c r="D209" s="698"/>
      <c r="E209" s="698"/>
      <c r="F209" s="698"/>
      <c r="G209" s="698"/>
      <c r="H209" s="698"/>
      <c r="I209" s="698"/>
      <c r="J209" s="698"/>
      <c r="K209" s="698"/>
      <c r="L209" s="698"/>
      <c r="M209" s="698"/>
      <c r="N209" s="698"/>
      <c r="O209" s="698"/>
      <c r="P209" s="698"/>
      <c r="Q209" s="698"/>
      <c r="R209" s="698"/>
      <c r="S209" s="698"/>
      <c r="T209" s="698"/>
      <c r="U209" s="698"/>
      <c r="V209" s="698"/>
      <c r="W209" s="698"/>
      <c r="X209" s="698"/>
      <c r="Y209" s="698"/>
      <c r="Z209" s="698"/>
    </row>
    <row r="210" spans="1:26" ht="12" customHeight="1">
      <c r="A210" s="698"/>
      <c r="B210" s="698"/>
      <c r="C210" s="698"/>
      <c r="D210" s="698"/>
      <c r="E210" s="698"/>
      <c r="F210" s="698"/>
      <c r="G210" s="698"/>
      <c r="H210" s="698"/>
      <c r="I210" s="698"/>
      <c r="J210" s="698"/>
      <c r="K210" s="698"/>
      <c r="L210" s="698"/>
      <c r="M210" s="698"/>
      <c r="N210" s="698"/>
      <c r="O210" s="698"/>
      <c r="P210" s="698"/>
      <c r="Q210" s="698"/>
      <c r="R210" s="698"/>
      <c r="S210" s="698"/>
      <c r="T210" s="698"/>
      <c r="U210" s="698"/>
      <c r="V210" s="698"/>
      <c r="W210" s="698"/>
      <c r="X210" s="698"/>
      <c r="Y210" s="698"/>
      <c r="Z210" s="698"/>
    </row>
    <row r="211" spans="1:26" ht="12" customHeight="1">
      <c r="A211" s="698"/>
      <c r="B211" s="698"/>
      <c r="C211" s="698"/>
      <c r="D211" s="698"/>
      <c r="E211" s="698"/>
      <c r="F211" s="698"/>
      <c r="G211" s="698"/>
      <c r="H211" s="698"/>
      <c r="I211" s="698"/>
      <c r="J211" s="698"/>
      <c r="K211" s="698"/>
      <c r="L211" s="698"/>
      <c r="M211" s="698"/>
      <c r="N211" s="698"/>
      <c r="O211" s="698"/>
      <c r="P211" s="698"/>
      <c r="Q211" s="698"/>
      <c r="R211" s="698"/>
      <c r="S211" s="698"/>
      <c r="T211" s="698"/>
      <c r="U211" s="698"/>
      <c r="V211" s="698"/>
      <c r="W211" s="698"/>
      <c r="X211" s="698"/>
      <c r="Y211" s="698"/>
      <c r="Z211" s="698"/>
    </row>
    <row r="212" spans="1:26" ht="12" customHeight="1">
      <c r="A212" s="698"/>
      <c r="B212" s="698"/>
      <c r="C212" s="698"/>
      <c r="D212" s="698"/>
      <c r="E212" s="698"/>
      <c r="F212" s="698"/>
      <c r="G212" s="698"/>
      <c r="H212" s="698"/>
      <c r="I212" s="698"/>
      <c r="J212" s="698"/>
      <c r="K212" s="698"/>
      <c r="L212" s="698"/>
      <c r="M212" s="698"/>
      <c r="N212" s="698"/>
      <c r="O212" s="698"/>
      <c r="P212" s="698"/>
      <c r="Q212" s="698"/>
      <c r="R212" s="698"/>
      <c r="S212" s="698"/>
      <c r="T212" s="698"/>
      <c r="U212" s="698"/>
      <c r="V212" s="698"/>
      <c r="W212" s="698"/>
      <c r="X212" s="698"/>
      <c r="Y212" s="698"/>
      <c r="Z212" s="698"/>
    </row>
    <row r="213" spans="1:26" ht="12" customHeight="1">
      <c r="A213" s="698"/>
      <c r="B213" s="698"/>
      <c r="C213" s="698"/>
      <c r="D213" s="698"/>
      <c r="E213" s="698"/>
      <c r="F213" s="698"/>
      <c r="G213" s="698"/>
      <c r="H213" s="698"/>
      <c r="I213" s="698"/>
      <c r="J213" s="698"/>
      <c r="K213" s="698"/>
      <c r="L213" s="698"/>
      <c r="M213" s="698"/>
      <c r="N213" s="698"/>
      <c r="O213" s="698"/>
      <c r="P213" s="698"/>
      <c r="Q213" s="698"/>
      <c r="R213" s="698"/>
      <c r="S213" s="698"/>
      <c r="T213" s="698"/>
      <c r="U213" s="698"/>
      <c r="V213" s="698"/>
      <c r="W213" s="698"/>
      <c r="X213" s="698"/>
      <c r="Y213" s="698"/>
      <c r="Z213" s="698"/>
    </row>
    <row r="214" spans="1:26" ht="12" customHeight="1">
      <c r="A214" s="698"/>
      <c r="B214" s="698"/>
      <c r="C214" s="698"/>
      <c r="D214" s="698"/>
      <c r="E214" s="698"/>
      <c r="F214" s="698"/>
      <c r="G214" s="698"/>
      <c r="H214" s="698"/>
      <c r="I214" s="698"/>
      <c r="J214" s="698"/>
      <c r="K214" s="698"/>
      <c r="L214" s="698"/>
      <c r="M214" s="698"/>
      <c r="N214" s="698"/>
      <c r="O214" s="698"/>
      <c r="P214" s="698"/>
      <c r="Q214" s="698"/>
      <c r="R214" s="698"/>
      <c r="S214" s="698"/>
      <c r="T214" s="698"/>
      <c r="U214" s="698"/>
      <c r="V214" s="698"/>
      <c r="W214" s="698"/>
      <c r="X214" s="698"/>
      <c r="Y214" s="698"/>
      <c r="Z214" s="698"/>
    </row>
    <row r="215" spans="1:26" ht="12" customHeight="1">
      <c r="A215" s="698"/>
      <c r="B215" s="698"/>
      <c r="C215" s="698"/>
      <c r="D215" s="698"/>
      <c r="E215" s="698"/>
      <c r="F215" s="698"/>
      <c r="G215" s="698"/>
      <c r="H215" s="698"/>
      <c r="I215" s="698"/>
      <c r="J215" s="698"/>
      <c r="K215" s="698"/>
      <c r="L215" s="698"/>
      <c r="M215" s="698"/>
      <c r="N215" s="698"/>
      <c r="O215" s="698"/>
      <c r="P215" s="698"/>
      <c r="Q215" s="698"/>
      <c r="R215" s="698"/>
      <c r="S215" s="698"/>
      <c r="T215" s="698"/>
      <c r="U215" s="698"/>
      <c r="V215" s="698"/>
      <c r="W215" s="698"/>
      <c r="X215" s="698"/>
      <c r="Y215" s="698"/>
      <c r="Z215" s="698"/>
    </row>
    <row r="216" spans="1:26" ht="12" customHeight="1">
      <c r="A216" s="698"/>
      <c r="B216" s="698"/>
      <c r="C216" s="698"/>
      <c r="D216" s="698"/>
      <c r="E216" s="698"/>
      <c r="F216" s="698"/>
      <c r="G216" s="698"/>
      <c r="H216" s="698"/>
      <c r="I216" s="698"/>
      <c r="J216" s="698"/>
      <c r="K216" s="698"/>
      <c r="L216" s="698"/>
      <c r="M216" s="698"/>
      <c r="N216" s="698"/>
      <c r="O216" s="698"/>
      <c r="P216" s="698"/>
      <c r="Q216" s="698"/>
      <c r="R216" s="698"/>
      <c r="S216" s="698"/>
      <c r="T216" s="698"/>
      <c r="U216" s="698"/>
      <c r="V216" s="698"/>
      <c r="W216" s="698"/>
      <c r="X216" s="698"/>
      <c r="Y216" s="698"/>
      <c r="Z216" s="698"/>
    </row>
    <row r="217" spans="1:26" ht="12" customHeight="1">
      <c r="A217" s="698"/>
      <c r="B217" s="698"/>
      <c r="C217" s="698"/>
      <c r="D217" s="698"/>
      <c r="E217" s="698"/>
      <c r="F217" s="698"/>
      <c r="G217" s="698"/>
      <c r="H217" s="698"/>
      <c r="I217" s="698"/>
      <c r="J217" s="698"/>
      <c r="K217" s="698"/>
      <c r="L217" s="698"/>
      <c r="M217" s="698"/>
      <c r="N217" s="698"/>
      <c r="O217" s="698"/>
      <c r="P217" s="698"/>
      <c r="Q217" s="698"/>
      <c r="R217" s="698"/>
      <c r="S217" s="698"/>
      <c r="T217" s="698"/>
      <c r="U217" s="698"/>
      <c r="V217" s="698"/>
      <c r="W217" s="698"/>
      <c r="X217" s="698"/>
      <c r="Y217" s="698"/>
      <c r="Z217" s="698"/>
    </row>
    <row r="218" spans="1:26" ht="12" customHeight="1">
      <c r="A218" s="698"/>
      <c r="B218" s="698"/>
      <c r="C218" s="698"/>
      <c r="D218" s="698"/>
      <c r="E218" s="698"/>
      <c r="F218" s="698"/>
      <c r="G218" s="698"/>
      <c r="H218" s="698"/>
      <c r="I218" s="698"/>
      <c r="J218" s="698"/>
      <c r="K218" s="698"/>
      <c r="L218" s="698"/>
      <c r="M218" s="698"/>
      <c r="N218" s="698"/>
      <c r="O218" s="698"/>
      <c r="P218" s="698"/>
      <c r="Q218" s="698"/>
      <c r="R218" s="698"/>
      <c r="S218" s="698"/>
      <c r="T218" s="698"/>
      <c r="U218" s="698"/>
      <c r="V218" s="698"/>
      <c r="W218" s="698"/>
      <c r="X218" s="698"/>
      <c r="Y218" s="698"/>
      <c r="Z218" s="698"/>
    </row>
    <row r="219" spans="1:26" ht="12" customHeight="1">
      <c r="A219" s="698"/>
      <c r="B219" s="698"/>
      <c r="C219" s="698"/>
      <c r="D219" s="698"/>
      <c r="E219" s="698"/>
      <c r="F219" s="698"/>
      <c r="G219" s="698"/>
      <c r="H219" s="698"/>
      <c r="I219" s="698"/>
      <c r="J219" s="698"/>
      <c r="K219" s="698"/>
      <c r="L219" s="698"/>
      <c r="M219" s="698"/>
      <c r="N219" s="698"/>
      <c r="O219" s="698"/>
      <c r="P219" s="698"/>
      <c r="Q219" s="698"/>
      <c r="R219" s="698"/>
      <c r="S219" s="698"/>
      <c r="T219" s="698"/>
      <c r="U219" s="698"/>
      <c r="V219" s="698"/>
      <c r="W219" s="698"/>
      <c r="X219" s="698"/>
      <c r="Y219" s="698"/>
      <c r="Z219" s="698"/>
    </row>
    <row r="220" spans="1:26" ht="12" customHeight="1">
      <c r="A220" s="698"/>
      <c r="B220" s="698"/>
      <c r="C220" s="698"/>
      <c r="D220" s="698"/>
      <c r="E220" s="698"/>
      <c r="F220" s="698"/>
      <c r="G220" s="698"/>
      <c r="H220" s="698"/>
      <c r="I220" s="698"/>
      <c r="J220" s="698"/>
      <c r="K220" s="698"/>
      <c r="L220" s="698"/>
      <c r="M220" s="698"/>
      <c r="N220" s="698"/>
      <c r="O220" s="698"/>
      <c r="P220" s="698"/>
      <c r="Q220" s="698"/>
      <c r="R220" s="698"/>
      <c r="S220" s="698"/>
      <c r="T220" s="698"/>
      <c r="U220" s="698"/>
      <c r="V220" s="698"/>
      <c r="W220" s="698"/>
      <c r="X220" s="698"/>
      <c r="Y220" s="698"/>
      <c r="Z220" s="698"/>
    </row>
    <row r="221" spans="1:26" ht="12" customHeight="1">
      <c r="A221" s="698"/>
      <c r="B221" s="698"/>
      <c r="C221" s="698"/>
      <c r="D221" s="698"/>
      <c r="E221" s="698"/>
      <c r="F221" s="698"/>
      <c r="G221" s="698"/>
      <c r="H221" s="698"/>
      <c r="I221" s="698"/>
      <c r="J221" s="698"/>
      <c r="K221" s="698"/>
      <c r="L221" s="698"/>
      <c r="M221" s="698"/>
      <c r="N221" s="698"/>
      <c r="O221" s="698"/>
      <c r="P221" s="698"/>
      <c r="Q221" s="698"/>
      <c r="R221" s="698"/>
      <c r="S221" s="698"/>
      <c r="T221" s="698"/>
      <c r="U221" s="698"/>
      <c r="V221" s="698"/>
      <c r="W221" s="698"/>
      <c r="X221" s="698"/>
      <c r="Y221" s="698"/>
      <c r="Z221" s="698"/>
    </row>
    <row r="222" spans="1:26" ht="12" customHeight="1">
      <c r="A222" s="698"/>
      <c r="B222" s="698"/>
      <c r="C222" s="698"/>
      <c r="D222" s="698"/>
      <c r="E222" s="698"/>
      <c r="F222" s="698"/>
      <c r="G222" s="698"/>
      <c r="H222" s="698"/>
      <c r="I222" s="698"/>
      <c r="J222" s="698"/>
      <c r="K222" s="698"/>
      <c r="L222" s="698"/>
      <c r="M222" s="698"/>
      <c r="N222" s="698"/>
      <c r="O222" s="698"/>
      <c r="P222" s="698"/>
      <c r="Q222" s="698"/>
      <c r="R222" s="698"/>
      <c r="S222" s="698"/>
      <c r="T222" s="698"/>
      <c r="U222" s="698"/>
      <c r="V222" s="698"/>
      <c r="W222" s="698"/>
      <c r="X222" s="698"/>
      <c r="Y222" s="698"/>
      <c r="Z222" s="698"/>
    </row>
    <row r="223" spans="1:26" ht="12" customHeight="1">
      <c r="A223" s="698"/>
      <c r="B223" s="698"/>
      <c r="C223" s="698"/>
      <c r="D223" s="698"/>
      <c r="E223" s="698"/>
      <c r="F223" s="698"/>
      <c r="G223" s="698"/>
      <c r="H223" s="698"/>
      <c r="I223" s="698"/>
      <c r="J223" s="698"/>
      <c r="K223" s="698"/>
      <c r="L223" s="698"/>
      <c r="M223" s="698"/>
      <c r="N223" s="698"/>
      <c r="O223" s="698"/>
      <c r="P223" s="698"/>
      <c r="Q223" s="698"/>
      <c r="R223" s="698"/>
      <c r="S223" s="698"/>
      <c r="T223" s="698"/>
      <c r="U223" s="698"/>
      <c r="V223" s="698"/>
      <c r="W223" s="698"/>
      <c r="X223" s="698"/>
      <c r="Y223" s="698"/>
      <c r="Z223" s="698"/>
    </row>
    <row r="224" spans="1:26" ht="12" customHeight="1">
      <c r="A224" s="698"/>
      <c r="B224" s="698"/>
      <c r="C224" s="698"/>
      <c r="D224" s="698"/>
      <c r="E224" s="698"/>
      <c r="F224" s="698"/>
      <c r="G224" s="698"/>
      <c r="H224" s="698"/>
      <c r="I224" s="698"/>
      <c r="J224" s="698"/>
      <c r="K224" s="698"/>
      <c r="L224" s="698"/>
      <c r="M224" s="698"/>
      <c r="N224" s="698"/>
      <c r="O224" s="698"/>
      <c r="P224" s="698"/>
      <c r="Q224" s="698"/>
      <c r="R224" s="698"/>
      <c r="S224" s="698"/>
      <c r="T224" s="698"/>
      <c r="U224" s="698"/>
      <c r="V224" s="698"/>
      <c r="W224" s="698"/>
      <c r="X224" s="698"/>
      <c r="Y224" s="698"/>
      <c r="Z224" s="698"/>
    </row>
    <row r="225" spans="1:26" ht="12" customHeight="1">
      <c r="A225" s="698"/>
      <c r="B225" s="698"/>
      <c r="C225" s="698"/>
      <c r="D225" s="698"/>
      <c r="E225" s="698"/>
      <c r="F225" s="698"/>
      <c r="G225" s="698"/>
      <c r="H225" s="698"/>
      <c r="I225" s="698"/>
      <c r="J225" s="698"/>
      <c r="K225" s="698"/>
      <c r="L225" s="698"/>
      <c r="M225" s="698"/>
      <c r="N225" s="698"/>
      <c r="O225" s="698"/>
      <c r="P225" s="698"/>
      <c r="Q225" s="698"/>
      <c r="R225" s="698"/>
      <c r="S225" s="698"/>
      <c r="T225" s="698"/>
      <c r="U225" s="698"/>
      <c r="V225" s="698"/>
      <c r="W225" s="698"/>
      <c r="X225" s="698"/>
      <c r="Y225" s="698"/>
      <c r="Z225" s="698"/>
    </row>
    <row r="226" spans="1:26" ht="12" customHeight="1">
      <c r="A226" s="698"/>
      <c r="B226" s="698"/>
      <c r="C226" s="698"/>
      <c r="D226" s="698"/>
      <c r="E226" s="698"/>
      <c r="F226" s="698"/>
      <c r="G226" s="698"/>
      <c r="H226" s="698"/>
      <c r="I226" s="698"/>
      <c r="J226" s="698"/>
      <c r="K226" s="698"/>
      <c r="L226" s="698"/>
      <c r="M226" s="698"/>
      <c r="N226" s="698"/>
      <c r="O226" s="698"/>
      <c r="P226" s="698"/>
      <c r="Q226" s="698"/>
      <c r="R226" s="698"/>
      <c r="S226" s="698"/>
      <c r="T226" s="698"/>
      <c r="U226" s="698"/>
      <c r="V226" s="698"/>
      <c r="W226" s="698"/>
      <c r="X226" s="698"/>
      <c r="Y226" s="698"/>
      <c r="Z226" s="698"/>
    </row>
    <row r="227" spans="1:26" ht="12" customHeight="1">
      <c r="A227" s="698"/>
      <c r="B227" s="698"/>
      <c r="C227" s="698"/>
      <c r="D227" s="698"/>
      <c r="E227" s="698"/>
      <c r="F227" s="698"/>
      <c r="G227" s="698"/>
      <c r="H227" s="698"/>
      <c r="I227" s="698"/>
      <c r="J227" s="698"/>
      <c r="K227" s="698"/>
      <c r="L227" s="698"/>
      <c r="M227" s="698"/>
      <c r="N227" s="698"/>
      <c r="O227" s="698"/>
      <c r="P227" s="698"/>
      <c r="Q227" s="698"/>
      <c r="R227" s="698"/>
      <c r="S227" s="698"/>
      <c r="T227" s="698"/>
      <c r="U227" s="698"/>
      <c r="V227" s="698"/>
      <c r="W227" s="698"/>
      <c r="X227" s="698"/>
      <c r="Y227" s="698"/>
      <c r="Z227" s="698"/>
    </row>
    <row r="228" spans="1:26" ht="12" customHeight="1">
      <c r="A228" s="698"/>
      <c r="B228" s="698"/>
      <c r="C228" s="698"/>
      <c r="D228" s="698"/>
      <c r="E228" s="698"/>
      <c r="F228" s="698"/>
      <c r="G228" s="698"/>
      <c r="H228" s="698"/>
      <c r="I228" s="698"/>
      <c r="J228" s="698"/>
      <c r="K228" s="698"/>
      <c r="L228" s="698"/>
      <c r="M228" s="698"/>
      <c r="N228" s="698"/>
      <c r="O228" s="698"/>
      <c r="P228" s="698"/>
      <c r="Q228" s="698"/>
      <c r="R228" s="698"/>
      <c r="S228" s="698"/>
      <c r="T228" s="698"/>
      <c r="U228" s="698"/>
      <c r="V228" s="698"/>
      <c r="W228" s="698"/>
      <c r="X228" s="698"/>
      <c r="Y228" s="698"/>
      <c r="Z228" s="698"/>
    </row>
    <row r="229" spans="1:26" ht="12" customHeight="1">
      <c r="A229" s="698"/>
      <c r="B229" s="698"/>
      <c r="C229" s="698"/>
      <c r="D229" s="698"/>
      <c r="E229" s="698"/>
      <c r="F229" s="698"/>
      <c r="G229" s="698"/>
      <c r="H229" s="698"/>
      <c r="I229" s="698"/>
      <c r="J229" s="698"/>
      <c r="K229" s="698"/>
      <c r="L229" s="698"/>
      <c r="M229" s="698"/>
      <c r="N229" s="698"/>
      <c r="O229" s="698"/>
      <c r="P229" s="698"/>
      <c r="Q229" s="698"/>
      <c r="R229" s="698"/>
      <c r="S229" s="698"/>
      <c r="T229" s="698"/>
      <c r="U229" s="698"/>
      <c r="V229" s="698"/>
      <c r="W229" s="698"/>
      <c r="X229" s="698"/>
      <c r="Y229" s="698"/>
      <c r="Z229" s="698"/>
    </row>
    <row r="230" spans="1:26" ht="12" customHeight="1">
      <c r="A230" s="698"/>
      <c r="B230" s="698"/>
      <c r="C230" s="698"/>
      <c r="D230" s="698"/>
      <c r="E230" s="698"/>
      <c r="F230" s="698"/>
      <c r="G230" s="698"/>
      <c r="H230" s="698"/>
      <c r="I230" s="698"/>
      <c r="J230" s="698"/>
      <c r="K230" s="698"/>
      <c r="L230" s="698"/>
      <c r="M230" s="698"/>
      <c r="N230" s="698"/>
      <c r="O230" s="698"/>
      <c r="P230" s="698"/>
      <c r="Q230" s="698"/>
      <c r="R230" s="698"/>
      <c r="S230" s="698"/>
      <c r="T230" s="698"/>
      <c r="U230" s="698"/>
      <c r="V230" s="698"/>
      <c r="W230" s="698"/>
      <c r="X230" s="698"/>
      <c r="Y230" s="698"/>
      <c r="Z230" s="698"/>
    </row>
    <row r="231" spans="1:26" ht="12" customHeight="1">
      <c r="A231" s="698"/>
      <c r="B231" s="698"/>
      <c r="C231" s="698"/>
      <c r="D231" s="698"/>
      <c r="E231" s="698"/>
      <c r="F231" s="698"/>
      <c r="G231" s="698"/>
      <c r="H231" s="698"/>
      <c r="I231" s="698"/>
      <c r="J231" s="698"/>
      <c r="K231" s="698"/>
      <c r="L231" s="698"/>
      <c r="M231" s="698"/>
      <c r="N231" s="698"/>
      <c r="O231" s="698"/>
      <c r="P231" s="698"/>
      <c r="Q231" s="698"/>
      <c r="R231" s="698"/>
      <c r="S231" s="698"/>
      <c r="T231" s="698"/>
      <c r="U231" s="698"/>
      <c r="V231" s="698"/>
      <c r="W231" s="698"/>
      <c r="X231" s="698"/>
      <c r="Y231" s="698"/>
      <c r="Z231" s="698"/>
    </row>
    <row r="232" spans="1:26" ht="12" customHeight="1">
      <c r="A232" s="698"/>
      <c r="B232" s="698"/>
      <c r="C232" s="698"/>
      <c r="D232" s="698"/>
      <c r="E232" s="698"/>
      <c r="F232" s="698"/>
      <c r="G232" s="698"/>
      <c r="H232" s="698"/>
      <c r="I232" s="698"/>
      <c r="J232" s="698"/>
      <c r="K232" s="698"/>
      <c r="L232" s="698"/>
      <c r="M232" s="698"/>
      <c r="N232" s="698"/>
      <c r="O232" s="698"/>
      <c r="P232" s="698"/>
      <c r="Q232" s="698"/>
      <c r="R232" s="698"/>
      <c r="S232" s="698"/>
      <c r="T232" s="698"/>
      <c r="U232" s="698"/>
      <c r="V232" s="698"/>
      <c r="W232" s="698"/>
      <c r="X232" s="698"/>
      <c r="Y232" s="698"/>
      <c r="Z232" s="698"/>
    </row>
    <row r="233" spans="1:26" ht="12" customHeight="1">
      <c r="A233" s="698"/>
      <c r="B233" s="698"/>
      <c r="C233" s="698"/>
      <c r="D233" s="698"/>
      <c r="E233" s="698"/>
      <c r="F233" s="698"/>
      <c r="G233" s="698"/>
      <c r="H233" s="698"/>
      <c r="I233" s="698"/>
      <c r="J233" s="698"/>
      <c r="K233" s="698"/>
      <c r="L233" s="698"/>
      <c r="M233" s="698"/>
      <c r="N233" s="698"/>
      <c r="O233" s="698"/>
      <c r="P233" s="698"/>
      <c r="Q233" s="698"/>
      <c r="R233" s="698"/>
      <c r="S233" s="698"/>
      <c r="T233" s="698"/>
      <c r="U233" s="698"/>
      <c r="V233" s="698"/>
      <c r="W233" s="698"/>
      <c r="X233" s="698"/>
      <c r="Y233" s="698"/>
      <c r="Z233" s="698"/>
    </row>
    <row r="234" spans="1:26" ht="12" customHeight="1">
      <c r="A234" s="698"/>
      <c r="B234" s="698"/>
      <c r="C234" s="698"/>
      <c r="D234" s="698"/>
      <c r="E234" s="698"/>
      <c r="F234" s="698"/>
      <c r="G234" s="698"/>
      <c r="H234" s="698"/>
      <c r="I234" s="698"/>
      <c r="J234" s="698"/>
      <c r="K234" s="698"/>
      <c r="L234" s="698"/>
      <c r="M234" s="698"/>
      <c r="N234" s="698"/>
      <c r="O234" s="698"/>
      <c r="P234" s="698"/>
      <c r="Q234" s="698"/>
      <c r="R234" s="698"/>
      <c r="S234" s="698"/>
      <c r="T234" s="698"/>
      <c r="U234" s="698"/>
      <c r="V234" s="698"/>
      <c r="W234" s="698"/>
      <c r="X234" s="698"/>
      <c r="Y234" s="698"/>
      <c r="Z234" s="698"/>
    </row>
    <row r="235" spans="1:26" ht="12" customHeight="1">
      <c r="A235" s="698"/>
      <c r="B235" s="698"/>
      <c r="C235" s="698"/>
      <c r="D235" s="698"/>
      <c r="E235" s="698"/>
      <c r="F235" s="698"/>
      <c r="G235" s="698"/>
      <c r="H235" s="698"/>
      <c r="I235" s="698"/>
      <c r="J235" s="698"/>
      <c r="K235" s="698"/>
      <c r="L235" s="698"/>
      <c r="M235" s="698"/>
      <c r="N235" s="698"/>
      <c r="O235" s="698"/>
      <c r="P235" s="698"/>
      <c r="Q235" s="698"/>
      <c r="R235" s="698"/>
      <c r="S235" s="698"/>
      <c r="T235" s="698"/>
      <c r="U235" s="698"/>
      <c r="V235" s="698"/>
      <c r="W235" s="698"/>
      <c r="X235" s="698"/>
      <c r="Y235" s="698"/>
      <c r="Z235" s="698"/>
    </row>
    <row r="236" spans="1:26" ht="12" customHeight="1">
      <c r="A236" s="698"/>
      <c r="B236" s="698"/>
      <c r="C236" s="698"/>
      <c r="D236" s="698"/>
      <c r="E236" s="698"/>
      <c r="F236" s="698"/>
      <c r="G236" s="698"/>
      <c r="H236" s="698"/>
      <c r="I236" s="698"/>
      <c r="J236" s="698"/>
      <c r="K236" s="698"/>
      <c r="L236" s="698"/>
      <c r="M236" s="698"/>
      <c r="N236" s="698"/>
      <c r="O236" s="698"/>
      <c r="P236" s="698"/>
      <c r="Q236" s="698"/>
      <c r="R236" s="698"/>
      <c r="S236" s="698"/>
      <c r="T236" s="698"/>
      <c r="U236" s="698"/>
      <c r="V236" s="698"/>
      <c r="W236" s="698"/>
      <c r="X236" s="698"/>
      <c r="Y236" s="698"/>
      <c r="Z236" s="698"/>
    </row>
    <row r="237" spans="1:26" ht="12" customHeight="1">
      <c r="A237" s="698"/>
      <c r="B237" s="698"/>
      <c r="C237" s="698"/>
      <c r="D237" s="698"/>
      <c r="E237" s="698"/>
      <c r="F237" s="698"/>
      <c r="G237" s="698"/>
      <c r="H237" s="698"/>
      <c r="I237" s="698"/>
      <c r="J237" s="698"/>
      <c r="K237" s="698"/>
      <c r="L237" s="698"/>
      <c r="M237" s="698"/>
      <c r="N237" s="698"/>
      <c r="O237" s="698"/>
      <c r="P237" s="698"/>
      <c r="Q237" s="698"/>
      <c r="R237" s="698"/>
      <c r="S237" s="698"/>
      <c r="T237" s="698"/>
      <c r="U237" s="698"/>
      <c r="V237" s="698"/>
      <c r="W237" s="698"/>
      <c r="X237" s="698"/>
      <c r="Y237" s="698"/>
      <c r="Z237" s="698"/>
    </row>
    <row r="238" spans="1:26" ht="12" customHeight="1">
      <c r="A238" s="698"/>
      <c r="B238" s="698"/>
      <c r="C238" s="698"/>
      <c r="D238" s="698"/>
      <c r="E238" s="698"/>
      <c r="F238" s="698"/>
      <c r="G238" s="698"/>
      <c r="H238" s="698"/>
      <c r="I238" s="698"/>
      <c r="J238" s="698"/>
      <c r="K238" s="698"/>
      <c r="L238" s="698"/>
      <c r="M238" s="698"/>
      <c r="N238" s="698"/>
      <c r="O238" s="698"/>
      <c r="P238" s="698"/>
      <c r="Q238" s="698"/>
      <c r="R238" s="698"/>
      <c r="S238" s="698"/>
      <c r="T238" s="698"/>
      <c r="U238" s="698"/>
      <c r="V238" s="698"/>
      <c r="W238" s="698"/>
      <c r="X238" s="698"/>
      <c r="Y238" s="698"/>
      <c r="Z238" s="698"/>
    </row>
    <row r="239" spans="1:26" ht="12" customHeight="1">
      <c r="A239" s="698"/>
      <c r="B239" s="698"/>
      <c r="C239" s="698"/>
      <c r="D239" s="698"/>
      <c r="E239" s="698"/>
      <c r="F239" s="698"/>
      <c r="G239" s="698"/>
      <c r="H239" s="698"/>
      <c r="I239" s="698"/>
      <c r="J239" s="698"/>
      <c r="K239" s="698"/>
      <c r="L239" s="698"/>
      <c r="M239" s="698"/>
      <c r="N239" s="698"/>
      <c r="O239" s="698"/>
      <c r="P239" s="698"/>
      <c r="Q239" s="698"/>
      <c r="R239" s="698"/>
      <c r="S239" s="698"/>
      <c r="T239" s="698"/>
      <c r="U239" s="698"/>
      <c r="V239" s="698"/>
      <c r="W239" s="698"/>
      <c r="X239" s="698"/>
      <c r="Y239" s="698"/>
      <c r="Z239" s="698"/>
    </row>
    <row r="240" spans="1:26" ht="12" customHeight="1">
      <c r="A240" s="698"/>
      <c r="B240" s="698"/>
      <c r="C240" s="698"/>
      <c r="D240" s="698"/>
      <c r="E240" s="698"/>
      <c r="F240" s="698"/>
      <c r="G240" s="698"/>
      <c r="H240" s="698"/>
      <c r="I240" s="698"/>
      <c r="J240" s="698"/>
      <c r="K240" s="698"/>
      <c r="L240" s="698"/>
      <c r="M240" s="698"/>
      <c r="N240" s="698"/>
      <c r="O240" s="698"/>
      <c r="P240" s="698"/>
      <c r="Q240" s="698"/>
      <c r="R240" s="698"/>
      <c r="S240" s="698"/>
      <c r="T240" s="698"/>
      <c r="U240" s="698"/>
      <c r="V240" s="698"/>
      <c r="W240" s="698"/>
      <c r="X240" s="698"/>
      <c r="Y240" s="698"/>
      <c r="Z240" s="698"/>
    </row>
    <row r="241" spans="1:26" ht="12" customHeight="1">
      <c r="A241" s="698"/>
      <c r="B241" s="698"/>
      <c r="C241" s="698"/>
      <c r="D241" s="698"/>
      <c r="E241" s="698"/>
      <c r="F241" s="698"/>
      <c r="G241" s="698"/>
      <c r="H241" s="698"/>
      <c r="I241" s="698"/>
      <c r="J241" s="698"/>
      <c r="K241" s="698"/>
      <c r="L241" s="698"/>
      <c r="M241" s="698"/>
      <c r="N241" s="698"/>
      <c r="O241" s="698"/>
      <c r="P241" s="698"/>
      <c r="Q241" s="698"/>
      <c r="R241" s="698"/>
      <c r="S241" s="698"/>
      <c r="T241" s="698"/>
      <c r="U241" s="698"/>
      <c r="V241" s="698"/>
      <c r="W241" s="698"/>
      <c r="X241" s="698"/>
      <c r="Y241" s="698"/>
      <c r="Z241" s="698"/>
    </row>
    <row r="242" spans="1:26" ht="12" customHeight="1">
      <c r="A242" s="698"/>
      <c r="B242" s="698"/>
      <c r="C242" s="698"/>
      <c r="D242" s="698"/>
      <c r="E242" s="698"/>
      <c r="F242" s="698"/>
      <c r="G242" s="698"/>
      <c r="H242" s="698"/>
      <c r="I242" s="698"/>
      <c r="J242" s="698"/>
      <c r="K242" s="698"/>
      <c r="L242" s="698"/>
      <c r="M242" s="698"/>
      <c r="N242" s="698"/>
      <c r="O242" s="698"/>
      <c r="P242" s="698"/>
      <c r="Q242" s="698"/>
      <c r="R242" s="698"/>
      <c r="S242" s="698"/>
      <c r="T242" s="698"/>
      <c r="U242" s="698"/>
      <c r="V242" s="698"/>
      <c r="W242" s="698"/>
      <c r="X242" s="698"/>
      <c r="Y242" s="698"/>
      <c r="Z242" s="698"/>
    </row>
    <row r="243" spans="1:26" ht="12" customHeight="1">
      <c r="A243" s="698"/>
      <c r="B243" s="698"/>
      <c r="C243" s="698"/>
      <c r="D243" s="698"/>
      <c r="E243" s="698"/>
      <c r="F243" s="698"/>
      <c r="G243" s="698"/>
      <c r="H243" s="698"/>
      <c r="I243" s="698"/>
      <c r="J243" s="698"/>
      <c r="K243" s="698"/>
      <c r="L243" s="698"/>
      <c r="M243" s="698"/>
      <c r="N243" s="698"/>
      <c r="O243" s="698"/>
      <c r="P243" s="698"/>
      <c r="Q243" s="698"/>
      <c r="R243" s="698"/>
      <c r="S243" s="698"/>
      <c r="T243" s="698"/>
      <c r="U243" s="698"/>
      <c r="V243" s="698"/>
      <c r="W243" s="698"/>
      <c r="X243" s="698"/>
      <c r="Y243" s="698"/>
      <c r="Z243" s="698"/>
    </row>
    <row r="244" spans="1:26" ht="12" customHeight="1">
      <c r="A244" s="698"/>
      <c r="B244" s="698"/>
      <c r="C244" s="698"/>
      <c r="D244" s="698"/>
      <c r="E244" s="698"/>
      <c r="F244" s="698"/>
      <c r="G244" s="698"/>
      <c r="H244" s="698"/>
      <c r="I244" s="698"/>
      <c r="J244" s="698"/>
      <c r="K244" s="698"/>
      <c r="L244" s="698"/>
      <c r="M244" s="698"/>
      <c r="N244" s="698"/>
      <c r="O244" s="698"/>
      <c r="P244" s="698"/>
      <c r="Q244" s="698"/>
      <c r="R244" s="698"/>
      <c r="S244" s="698"/>
      <c r="T244" s="698"/>
      <c r="U244" s="698"/>
      <c r="V244" s="698"/>
      <c r="W244" s="698"/>
      <c r="X244" s="698"/>
      <c r="Y244" s="698"/>
      <c r="Z244" s="698"/>
    </row>
    <row r="245" spans="1:26" ht="12" customHeight="1">
      <c r="A245" s="698"/>
      <c r="B245" s="698"/>
      <c r="C245" s="698"/>
      <c r="D245" s="698"/>
      <c r="E245" s="698"/>
      <c r="F245" s="698"/>
      <c r="G245" s="698"/>
      <c r="H245" s="698"/>
      <c r="I245" s="698"/>
      <c r="J245" s="698"/>
      <c r="K245" s="698"/>
      <c r="L245" s="698"/>
      <c r="M245" s="698"/>
      <c r="N245" s="698"/>
      <c r="O245" s="698"/>
      <c r="P245" s="698"/>
      <c r="Q245" s="698"/>
      <c r="R245" s="698"/>
      <c r="S245" s="698"/>
      <c r="T245" s="698"/>
      <c r="U245" s="698"/>
      <c r="V245" s="698"/>
      <c r="W245" s="698"/>
      <c r="X245" s="698"/>
      <c r="Y245" s="698"/>
      <c r="Z245" s="698"/>
    </row>
    <row r="246" spans="1:26" ht="12" customHeight="1">
      <c r="A246" s="698"/>
      <c r="B246" s="698"/>
      <c r="C246" s="698"/>
      <c r="D246" s="698"/>
      <c r="E246" s="698"/>
      <c r="F246" s="698"/>
      <c r="G246" s="698"/>
      <c r="H246" s="698"/>
      <c r="I246" s="698"/>
      <c r="J246" s="698"/>
      <c r="K246" s="698"/>
      <c r="L246" s="698"/>
      <c r="M246" s="698"/>
      <c r="N246" s="698"/>
      <c r="O246" s="698"/>
      <c r="P246" s="698"/>
      <c r="Q246" s="698"/>
      <c r="R246" s="698"/>
      <c r="S246" s="698"/>
      <c r="T246" s="698"/>
      <c r="U246" s="698"/>
      <c r="V246" s="698"/>
      <c r="W246" s="698"/>
      <c r="X246" s="698"/>
      <c r="Y246" s="698"/>
      <c r="Z246" s="698"/>
    </row>
    <row r="247" spans="1:26" ht="12" customHeight="1">
      <c r="A247" s="698"/>
      <c r="B247" s="698"/>
      <c r="C247" s="698"/>
      <c r="D247" s="698"/>
      <c r="E247" s="698"/>
      <c r="F247" s="698"/>
      <c r="G247" s="698"/>
      <c r="H247" s="698"/>
      <c r="I247" s="698"/>
      <c r="J247" s="698"/>
      <c r="K247" s="698"/>
      <c r="L247" s="698"/>
      <c r="M247" s="698"/>
      <c r="N247" s="698"/>
      <c r="O247" s="698"/>
      <c r="P247" s="698"/>
      <c r="Q247" s="698"/>
      <c r="R247" s="698"/>
      <c r="S247" s="698"/>
      <c r="T247" s="698"/>
      <c r="U247" s="698"/>
      <c r="V247" s="698"/>
      <c r="W247" s="698"/>
      <c r="X247" s="698"/>
      <c r="Y247" s="698"/>
      <c r="Z247" s="698"/>
    </row>
    <row r="248" spans="1:26" ht="12" customHeight="1">
      <c r="A248" s="698"/>
      <c r="B248" s="698"/>
      <c r="C248" s="698"/>
      <c r="D248" s="698"/>
      <c r="E248" s="698"/>
      <c r="F248" s="698"/>
      <c r="G248" s="698"/>
      <c r="H248" s="698"/>
      <c r="I248" s="698"/>
      <c r="J248" s="698"/>
      <c r="K248" s="698"/>
      <c r="L248" s="698"/>
      <c r="M248" s="698"/>
      <c r="N248" s="698"/>
      <c r="O248" s="698"/>
      <c r="P248" s="698"/>
      <c r="Q248" s="698"/>
      <c r="R248" s="698"/>
      <c r="S248" s="698"/>
      <c r="T248" s="698"/>
      <c r="U248" s="698"/>
      <c r="V248" s="698"/>
      <c r="W248" s="698"/>
      <c r="X248" s="698"/>
      <c r="Y248" s="698"/>
      <c r="Z248" s="698"/>
    </row>
    <row r="249" spans="1:26" ht="12" customHeight="1">
      <c r="A249" s="698"/>
      <c r="B249" s="698"/>
      <c r="C249" s="698"/>
      <c r="D249" s="698"/>
      <c r="E249" s="698"/>
      <c r="F249" s="698"/>
      <c r="G249" s="698"/>
      <c r="H249" s="698"/>
      <c r="I249" s="698"/>
      <c r="J249" s="698"/>
      <c r="K249" s="698"/>
      <c r="L249" s="698"/>
      <c r="M249" s="698"/>
      <c r="N249" s="698"/>
      <c r="O249" s="698"/>
      <c r="P249" s="698"/>
      <c r="Q249" s="698"/>
      <c r="R249" s="698"/>
      <c r="S249" s="698"/>
      <c r="T249" s="698"/>
      <c r="U249" s="698"/>
      <c r="V249" s="698"/>
      <c r="W249" s="698"/>
      <c r="X249" s="698"/>
      <c r="Y249" s="698"/>
      <c r="Z249" s="698"/>
    </row>
    <row r="250" spans="1:26" ht="12" customHeight="1">
      <c r="A250" s="698"/>
      <c r="B250" s="698"/>
      <c r="C250" s="698"/>
      <c r="D250" s="698"/>
      <c r="E250" s="698"/>
      <c r="F250" s="698"/>
      <c r="G250" s="698"/>
      <c r="H250" s="698"/>
      <c r="I250" s="698"/>
      <c r="J250" s="698"/>
      <c r="K250" s="698"/>
      <c r="L250" s="698"/>
      <c r="M250" s="698"/>
      <c r="N250" s="698"/>
      <c r="O250" s="698"/>
      <c r="P250" s="698"/>
      <c r="Q250" s="698"/>
      <c r="R250" s="698"/>
      <c r="S250" s="698"/>
      <c r="T250" s="698"/>
      <c r="U250" s="698"/>
      <c r="V250" s="698"/>
      <c r="W250" s="698"/>
      <c r="X250" s="698"/>
      <c r="Y250" s="698"/>
      <c r="Z250" s="698"/>
    </row>
    <row r="251" spans="1:26" ht="12" customHeight="1">
      <c r="A251" s="698"/>
      <c r="B251" s="698"/>
      <c r="C251" s="698"/>
      <c r="D251" s="698"/>
      <c r="E251" s="698"/>
      <c r="F251" s="698"/>
      <c r="G251" s="698"/>
      <c r="H251" s="698"/>
      <c r="I251" s="698"/>
      <c r="J251" s="698"/>
      <c r="K251" s="698"/>
      <c r="L251" s="698"/>
      <c r="M251" s="698"/>
      <c r="N251" s="698"/>
      <c r="O251" s="698"/>
      <c r="P251" s="698"/>
      <c r="Q251" s="698"/>
      <c r="R251" s="698"/>
      <c r="S251" s="698"/>
      <c r="T251" s="698"/>
      <c r="U251" s="698"/>
      <c r="V251" s="698"/>
      <c r="W251" s="698"/>
      <c r="X251" s="698"/>
      <c r="Y251" s="698"/>
      <c r="Z251" s="698"/>
    </row>
    <row r="252" spans="1:26" ht="12" customHeight="1">
      <c r="A252" s="698"/>
      <c r="B252" s="698"/>
      <c r="C252" s="698"/>
      <c r="D252" s="698"/>
      <c r="E252" s="698"/>
      <c r="F252" s="698"/>
      <c r="G252" s="698"/>
      <c r="H252" s="698"/>
      <c r="I252" s="698"/>
      <c r="J252" s="698"/>
      <c r="K252" s="698"/>
      <c r="L252" s="698"/>
      <c r="M252" s="698"/>
      <c r="N252" s="698"/>
      <c r="O252" s="698"/>
      <c r="P252" s="698"/>
      <c r="Q252" s="698"/>
      <c r="R252" s="698"/>
      <c r="S252" s="698"/>
      <c r="T252" s="698"/>
      <c r="U252" s="698"/>
      <c r="V252" s="698"/>
      <c r="W252" s="698"/>
      <c r="X252" s="698"/>
      <c r="Y252" s="698"/>
      <c r="Z252" s="698"/>
    </row>
    <row r="253" spans="1:26" ht="12" customHeight="1">
      <c r="A253" s="698"/>
      <c r="B253" s="698"/>
      <c r="C253" s="698"/>
      <c r="D253" s="698"/>
      <c r="E253" s="698"/>
      <c r="F253" s="698"/>
      <c r="G253" s="698"/>
      <c r="H253" s="698"/>
      <c r="I253" s="698"/>
      <c r="J253" s="698"/>
      <c r="K253" s="698"/>
      <c r="L253" s="698"/>
      <c r="M253" s="698"/>
      <c r="N253" s="698"/>
      <c r="O253" s="698"/>
      <c r="P253" s="698"/>
      <c r="Q253" s="698"/>
      <c r="R253" s="698"/>
      <c r="S253" s="698"/>
      <c r="T253" s="698"/>
      <c r="U253" s="698"/>
      <c r="V253" s="698"/>
      <c r="W253" s="698"/>
      <c r="X253" s="698"/>
      <c r="Y253" s="698"/>
      <c r="Z253" s="698"/>
    </row>
    <row r="254" spans="1:26" ht="12" customHeight="1">
      <c r="A254" s="698"/>
      <c r="B254" s="698"/>
      <c r="C254" s="698"/>
      <c r="D254" s="698"/>
      <c r="E254" s="698"/>
      <c r="F254" s="698"/>
      <c r="G254" s="698"/>
      <c r="H254" s="698"/>
      <c r="I254" s="698"/>
      <c r="J254" s="698"/>
      <c r="K254" s="698"/>
      <c r="L254" s="698"/>
      <c r="M254" s="698"/>
      <c r="N254" s="698"/>
      <c r="O254" s="698"/>
      <c r="P254" s="698"/>
      <c r="Q254" s="698"/>
      <c r="R254" s="698"/>
      <c r="S254" s="698"/>
      <c r="T254" s="698"/>
      <c r="U254" s="698"/>
      <c r="V254" s="698"/>
      <c r="W254" s="698"/>
      <c r="X254" s="698"/>
      <c r="Y254" s="698"/>
      <c r="Z254" s="698"/>
    </row>
    <row r="255" spans="1:26" ht="12" customHeight="1">
      <c r="A255" s="698"/>
      <c r="B255" s="698"/>
      <c r="C255" s="698"/>
      <c r="D255" s="698"/>
      <c r="E255" s="698"/>
      <c r="F255" s="698"/>
      <c r="G255" s="698"/>
      <c r="H255" s="698"/>
      <c r="I255" s="698"/>
      <c r="J255" s="698"/>
      <c r="K255" s="698"/>
      <c r="L255" s="698"/>
      <c r="M255" s="698"/>
      <c r="N255" s="698"/>
      <c r="O255" s="698"/>
      <c r="P255" s="698"/>
      <c r="Q255" s="698"/>
      <c r="R255" s="698"/>
      <c r="S255" s="698"/>
      <c r="T255" s="698"/>
      <c r="U255" s="698"/>
      <c r="V255" s="698"/>
      <c r="W255" s="698"/>
      <c r="X255" s="698"/>
      <c r="Y255" s="698"/>
      <c r="Z255" s="698"/>
    </row>
    <row r="256" spans="1:26" ht="12" customHeight="1">
      <c r="A256" s="698"/>
      <c r="B256" s="698"/>
      <c r="C256" s="698"/>
      <c r="D256" s="698"/>
      <c r="E256" s="698"/>
      <c r="F256" s="698"/>
      <c r="G256" s="698"/>
      <c r="H256" s="698"/>
      <c r="I256" s="698"/>
      <c r="J256" s="698"/>
      <c r="K256" s="698"/>
      <c r="L256" s="698"/>
      <c r="M256" s="698"/>
      <c r="N256" s="698"/>
      <c r="O256" s="698"/>
      <c r="P256" s="698"/>
      <c r="Q256" s="698"/>
      <c r="R256" s="698"/>
      <c r="S256" s="698"/>
      <c r="T256" s="698"/>
      <c r="U256" s="698"/>
      <c r="V256" s="698"/>
      <c r="W256" s="698"/>
      <c r="X256" s="698"/>
      <c r="Y256" s="698"/>
      <c r="Z256" s="698"/>
    </row>
    <row r="257" spans="1:26" ht="12" customHeight="1">
      <c r="A257" s="698"/>
      <c r="B257" s="698"/>
      <c r="C257" s="698"/>
      <c r="D257" s="698"/>
      <c r="E257" s="698"/>
      <c r="F257" s="698"/>
      <c r="G257" s="698"/>
      <c r="H257" s="698"/>
      <c r="I257" s="698"/>
      <c r="J257" s="698"/>
      <c r="K257" s="698"/>
      <c r="L257" s="698"/>
      <c r="M257" s="698"/>
      <c r="N257" s="698"/>
      <c r="O257" s="698"/>
      <c r="P257" s="698"/>
      <c r="Q257" s="698"/>
      <c r="R257" s="698"/>
      <c r="S257" s="698"/>
      <c r="T257" s="698"/>
      <c r="U257" s="698"/>
      <c r="V257" s="698"/>
      <c r="W257" s="698"/>
      <c r="X257" s="698"/>
      <c r="Y257" s="698"/>
      <c r="Z257" s="698"/>
    </row>
    <row r="258" spans="1:26" ht="12" customHeight="1">
      <c r="A258" s="698"/>
      <c r="B258" s="698"/>
      <c r="C258" s="698"/>
      <c r="D258" s="698"/>
      <c r="E258" s="698"/>
      <c r="F258" s="698"/>
      <c r="G258" s="698"/>
      <c r="H258" s="698"/>
      <c r="I258" s="698"/>
      <c r="J258" s="698"/>
      <c r="K258" s="698"/>
      <c r="L258" s="698"/>
      <c r="M258" s="698"/>
      <c r="N258" s="698"/>
      <c r="O258" s="698"/>
      <c r="P258" s="698"/>
      <c r="Q258" s="698"/>
      <c r="R258" s="698"/>
      <c r="S258" s="698"/>
      <c r="T258" s="698"/>
      <c r="U258" s="698"/>
      <c r="V258" s="698"/>
      <c r="W258" s="698"/>
      <c r="X258" s="698"/>
      <c r="Y258" s="698"/>
      <c r="Z258" s="698"/>
    </row>
    <row r="259" spans="1:26" ht="12" customHeight="1">
      <c r="A259" s="698"/>
      <c r="B259" s="698"/>
      <c r="C259" s="698"/>
      <c r="D259" s="698"/>
      <c r="E259" s="698"/>
      <c r="F259" s="698"/>
      <c r="G259" s="698"/>
      <c r="H259" s="698"/>
      <c r="I259" s="698"/>
      <c r="J259" s="698"/>
      <c r="K259" s="698"/>
      <c r="L259" s="698"/>
      <c r="M259" s="698"/>
      <c r="N259" s="698"/>
      <c r="O259" s="698"/>
      <c r="P259" s="698"/>
      <c r="Q259" s="698"/>
      <c r="R259" s="698"/>
      <c r="S259" s="698"/>
      <c r="T259" s="698"/>
      <c r="U259" s="698"/>
      <c r="V259" s="698"/>
      <c r="W259" s="698"/>
      <c r="X259" s="698"/>
      <c r="Y259" s="698"/>
      <c r="Z259" s="698"/>
    </row>
    <row r="260" spans="1:26" ht="12" customHeight="1">
      <c r="A260" s="698"/>
      <c r="B260" s="698"/>
      <c r="C260" s="698"/>
      <c r="D260" s="698"/>
      <c r="E260" s="698"/>
      <c r="F260" s="698"/>
      <c r="G260" s="698"/>
      <c r="H260" s="698"/>
      <c r="I260" s="698"/>
      <c r="J260" s="698"/>
      <c r="K260" s="698"/>
      <c r="L260" s="698"/>
      <c r="M260" s="698"/>
      <c r="N260" s="698"/>
      <c r="O260" s="698"/>
      <c r="P260" s="698"/>
      <c r="Q260" s="698"/>
      <c r="R260" s="698"/>
      <c r="S260" s="698"/>
      <c r="T260" s="698"/>
      <c r="U260" s="698"/>
      <c r="V260" s="698"/>
      <c r="W260" s="698"/>
      <c r="X260" s="698"/>
      <c r="Y260" s="698"/>
      <c r="Z260" s="698"/>
    </row>
    <row r="261" spans="1:26" ht="12" customHeight="1">
      <c r="A261" s="698"/>
      <c r="B261" s="698"/>
      <c r="C261" s="698"/>
      <c r="D261" s="698"/>
      <c r="E261" s="698"/>
      <c r="F261" s="698"/>
      <c r="G261" s="698"/>
      <c r="H261" s="698"/>
      <c r="I261" s="698"/>
      <c r="J261" s="698"/>
      <c r="K261" s="698"/>
      <c r="L261" s="698"/>
      <c r="M261" s="698"/>
      <c r="N261" s="698"/>
      <c r="O261" s="698"/>
      <c r="P261" s="698"/>
      <c r="Q261" s="698"/>
      <c r="R261" s="698"/>
      <c r="S261" s="698"/>
      <c r="T261" s="698"/>
      <c r="U261" s="698"/>
      <c r="V261" s="698"/>
      <c r="W261" s="698"/>
      <c r="X261" s="698"/>
      <c r="Y261" s="698"/>
      <c r="Z261" s="698"/>
    </row>
    <row r="262" spans="1:26" ht="12" customHeight="1">
      <c r="A262" s="698"/>
      <c r="B262" s="698"/>
      <c r="C262" s="698"/>
      <c r="D262" s="698"/>
      <c r="E262" s="698"/>
      <c r="F262" s="698"/>
      <c r="G262" s="698"/>
      <c r="H262" s="698"/>
      <c r="I262" s="698"/>
      <c r="J262" s="698"/>
      <c r="K262" s="698"/>
      <c r="L262" s="698"/>
      <c r="M262" s="698"/>
      <c r="N262" s="698"/>
      <c r="O262" s="698"/>
      <c r="P262" s="698"/>
      <c r="Q262" s="698"/>
      <c r="R262" s="698"/>
      <c r="S262" s="698"/>
      <c r="T262" s="698"/>
      <c r="U262" s="698"/>
      <c r="V262" s="698"/>
      <c r="W262" s="698"/>
      <c r="X262" s="698"/>
      <c r="Y262" s="698"/>
      <c r="Z262" s="698"/>
    </row>
    <row r="263" spans="1:26" ht="12" customHeight="1">
      <c r="A263" s="698"/>
      <c r="B263" s="698"/>
      <c r="C263" s="698"/>
      <c r="D263" s="698"/>
      <c r="E263" s="698"/>
      <c r="F263" s="698"/>
      <c r="G263" s="698"/>
      <c r="H263" s="698"/>
      <c r="I263" s="698"/>
      <c r="J263" s="698"/>
      <c r="K263" s="698"/>
      <c r="L263" s="698"/>
      <c r="M263" s="698"/>
      <c r="N263" s="698"/>
      <c r="O263" s="698"/>
      <c r="P263" s="698"/>
      <c r="Q263" s="698"/>
      <c r="R263" s="698"/>
      <c r="S263" s="698"/>
      <c r="T263" s="698"/>
      <c r="U263" s="698"/>
      <c r="V263" s="698"/>
      <c r="W263" s="698"/>
      <c r="X263" s="698"/>
      <c r="Y263" s="698"/>
      <c r="Z263" s="698"/>
    </row>
    <row r="264" spans="1:26" ht="12" customHeight="1">
      <c r="A264" s="698"/>
      <c r="B264" s="698"/>
      <c r="C264" s="698"/>
      <c r="D264" s="698"/>
      <c r="E264" s="698"/>
      <c r="F264" s="698"/>
      <c r="G264" s="698"/>
      <c r="H264" s="698"/>
      <c r="I264" s="698"/>
      <c r="J264" s="698"/>
      <c r="K264" s="698"/>
      <c r="L264" s="698"/>
      <c r="M264" s="698"/>
      <c r="N264" s="698"/>
      <c r="O264" s="698"/>
      <c r="P264" s="698"/>
      <c r="Q264" s="698"/>
      <c r="R264" s="698"/>
      <c r="S264" s="698"/>
      <c r="T264" s="698"/>
      <c r="U264" s="698"/>
      <c r="V264" s="698"/>
      <c r="W264" s="698"/>
      <c r="X264" s="698"/>
      <c r="Y264" s="698"/>
      <c r="Z264" s="698"/>
    </row>
    <row r="265" spans="1:26" ht="12" customHeight="1">
      <c r="A265" s="698"/>
      <c r="B265" s="698"/>
      <c r="C265" s="698"/>
      <c r="D265" s="698"/>
      <c r="E265" s="698"/>
      <c r="F265" s="698"/>
      <c r="G265" s="698"/>
      <c r="H265" s="698"/>
      <c r="I265" s="698"/>
      <c r="J265" s="698"/>
      <c r="K265" s="698"/>
      <c r="L265" s="698"/>
      <c r="M265" s="698"/>
      <c r="N265" s="698"/>
      <c r="O265" s="698"/>
      <c r="P265" s="698"/>
      <c r="Q265" s="698"/>
      <c r="R265" s="698"/>
      <c r="S265" s="698"/>
      <c r="T265" s="698"/>
      <c r="U265" s="698"/>
      <c r="V265" s="698"/>
      <c r="W265" s="698"/>
      <c r="X265" s="698"/>
      <c r="Y265" s="698"/>
      <c r="Z265" s="698"/>
    </row>
    <row r="266" spans="1:26" ht="12" customHeight="1">
      <c r="A266" s="698"/>
      <c r="B266" s="698"/>
      <c r="C266" s="698"/>
      <c r="D266" s="698"/>
      <c r="E266" s="698"/>
      <c r="F266" s="698"/>
      <c r="G266" s="698"/>
      <c r="H266" s="698"/>
      <c r="I266" s="698"/>
      <c r="J266" s="698"/>
      <c r="K266" s="698"/>
      <c r="L266" s="698"/>
      <c r="M266" s="698"/>
      <c r="N266" s="698"/>
      <c r="O266" s="698"/>
      <c r="P266" s="698"/>
      <c r="Q266" s="698"/>
      <c r="R266" s="698"/>
      <c r="S266" s="698"/>
      <c r="T266" s="698"/>
      <c r="U266" s="698"/>
      <c r="V266" s="698"/>
      <c r="W266" s="698"/>
      <c r="X266" s="698"/>
      <c r="Y266" s="698"/>
      <c r="Z266" s="698"/>
    </row>
    <row r="267" spans="1:26" ht="12" customHeight="1">
      <c r="A267" s="698"/>
      <c r="B267" s="698"/>
      <c r="C267" s="698"/>
      <c r="D267" s="698"/>
      <c r="E267" s="698"/>
      <c r="F267" s="698"/>
      <c r="G267" s="698"/>
      <c r="H267" s="698"/>
      <c r="I267" s="698"/>
      <c r="J267" s="698"/>
      <c r="K267" s="698"/>
      <c r="L267" s="698"/>
      <c r="M267" s="698"/>
      <c r="N267" s="698"/>
      <c r="O267" s="698"/>
      <c r="P267" s="698"/>
      <c r="Q267" s="698"/>
      <c r="R267" s="698"/>
      <c r="S267" s="698"/>
      <c r="T267" s="698"/>
      <c r="U267" s="698"/>
      <c r="V267" s="698"/>
      <c r="W267" s="698"/>
      <c r="X267" s="698"/>
      <c r="Y267" s="698"/>
      <c r="Z267" s="698"/>
    </row>
    <row r="268" spans="1:26" ht="12" customHeight="1">
      <c r="A268" s="698"/>
      <c r="B268" s="698"/>
      <c r="C268" s="698"/>
      <c r="D268" s="698"/>
      <c r="E268" s="698"/>
      <c r="F268" s="698"/>
      <c r="G268" s="698"/>
      <c r="H268" s="698"/>
      <c r="I268" s="698"/>
      <c r="J268" s="698"/>
      <c r="K268" s="698"/>
      <c r="L268" s="698"/>
      <c r="M268" s="698"/>
      <c r="N268" s="698"/>
      <c r="O268" s="698"/>
      <c r="P268" s="698"/>
      <c r="Q268" s="698"/>
      <c r="R268" s="698"/>
      <c r="S268" s="698"/>
      <c r="T268" s="698"/>
      <c r="U268" s="698"/>
      <c r="V268" s="698"/>
      <c r="W268" s="698"/>
      <c r="X268" s="698"/>
      <c r="Y268" s="698"/>
      <c r="Z268" s="698"/>
    </row>
    <row r="269" spans="1:26" ht="12" customHeight="1">
      <c r="A269" s="698"/>
      <c r="B269" s="698"/>
      <c r="C269" s="698"/>
      <c r="D269" s="698"/>
      <c r="E269" s="698"/>
      <c r="F269" s="698"/>
      <c r="G269" s="698"/>
      <c r="H269" s="698"/>
      <c r="I269" s="698"/>
      <c r="J269" s="698"/>
      <c r="K269" s="698"/>
      <c r="L269" s="698"/>
      <c r="M269" s="698"/>
      <c r="N269" s="698"/>
      <c r="O269" s="698"/>
      <c r="P269" s="698"/>
      <c r="Q269" s="698"/>
      <c r="R269" s="698"/>
      <c r="S269" s="698"/>
      <c r="T269" s="698"/>
      <c r="U269" s="698"/>
      <c r="V269" s="698"/>
      <c r="W269" s="698"/>
      <c r="X269" s="698"/>
      <c r="Y269" s="698"/>
      <c r="Z269" s="698"/>
    </row>
    <row r="270" spans="1:26" ht="12" customHeight="1">
      <c r="A270" s="698"/>
      <c r="B270" s="698"/>
      <c r="C270" s="698"/>
      <c r="D270" s="698"/>
      <c r="E270" s="698"/>
      <c r="F270" s="698"/>
      <c r="G270" s="698"/>
      <c r="H270" s="698"/>
      <c r="I270" s="698"/>
      <c r="J270" s="698"/>
      <c r="K270" s="698"/>
      <c r="L270" s="698"/>
      <c r="M270" s="698"/>
      <c r="N270" s="698"/>
      <c r="O270" s="698"/>
      <c r="P270" s="698"/>
      <c r="Q270" s="698"/>
      <c r="R270" s="698"/>
      <c r="S270" s="698"/>
      <c r="T270" s="698"/>
      <c r="U270" s="698"/>
      <c r="V270" s="698"/>
      <c r="W270" s="698"/>
      <c r="X270" s="698"/>
      <c r="Y270" s="698"/>
      <c r="Z270" s="698"/>
    </row>
    <row r="271" spans="1:26" ht="12" customHeight="1">
      <c r="A271" s="698"/>
      <c r="B271" s="698"/>
      <c r="C271" s="698"/>
      <c r="D271" s="698"/>
      <c r="E271" s="698"/>
      <c r="F271" s="698"/>
      <c r="G271" s="698"/>
      <c r="H271" s="698"/>
      <c r="I271" s="698"/>
      <c r="J271" s="698"/>
      <c r="K271" s="698"/>
      <c r="L271" s="698"/>
      <c r="M271" s="698"/>
      <c r="N271" s="698"/>
      <c r="O271" s="698"/>
      <c r="P271" s="698"/>
      <c r="Q271" s="698"/>
      <c r="R271" s="698"/>
      <c r="S271" s="698"/>
      <c r="T271" s="698"/>
      <c r="U271" s="698"/>
      <c r="V271" s="698"/>
      <c r="W271" s="698"/>
      <c r="X271" s="698"/>
      <c r="Y271" s="698"/>
      <c r="Z271" s="698"/>
    </row>
    <row r="272" spans="1:26" ht="12" customHeight="1">
      <c r="A272" s="698"/>
      <c r="B272" s="698"/>
      <c r="C272" s="698"/>
      <c r="D272" s="698"/>
      <c r="E272" s="698"/>
      <c r="F272" s="698"/>
      <c r="G272" s="698"/>
      <c r="H272" s="698"/>
      <c r="I272" s="698"/>
      <c r="J272" s="698"/>
      <c r="K272" s="698"/>
      <c r="L272" s="698"/>
      <c r="M272" s="698"/>
      <c r="N272" s="698"/>
      <c r="O272" s="698"/>
      <c r="P272" s="698"/>
      <c r="Q272" s="698"/>
      <c r="R272" s="698"/>
      <c r="S272" s="698"/>
      <c r="T272" s="698"/>
      <c r="U272" s="698"/>
      <c r="V272" s="698"/>
      <c r="W272" s="698"/>
      <c r="X272" s="698"/>
      <c r="Y272" s="698"/>
      <c r="Z272" s="698"/>
    </row>
    <row r="273" spans="1:26" ht="12" customHeight="1">
      <c r="A273" s="698"/>
      <c r="B273" s="698"/>
      <c r="C273" s="698"/>
      <c r="D273" s="698"/>
      <c r="E273" s="698"/>
      <c r="F273" s="698"/>
      <c r="G273" s="698"/>
      <c r="H273" s="698"/>
      <c r="I273" s="698"/>
      <c r="J273" s="698"/>
      <c r="K273" s="698"/>
      <c r="L273" s="698"/>
      <c r="M273" s="698"/>
      <c r="N273" s="698"/>
      <c r="O273" s="698"/>
      <c r="P273" s="698"/>
      <c r="Q273" s="698"/>
      <c r="R273" s="698"/>
      <c r="S273" s="698"/>
      <c r="T273" s="698"/>
      <c r="U273" s="698"/>
      <c r="V273" s="698"/>
      <c r="W273" s="698"/>
      <c r="X273" s="698"/>
      <c r="Y273" s="698"/>
      <c r="Z273" s="698"/>
    </row>
    <row r="274" spans="1:26" ht="12" customHeight="1">
      <c r="A274" s="698"/>
      <c r="B274" s="698"/>
      <c r="C274" s="698"/>
      <c r="D274" s="698"/>
      <c r="E274" s="698"/>
      <c r="F274" s="698"/>
      <c r="G274" s="698"/>
      <c r="H274" s="698"/>
      <c r="I274" s="698"/>
      <c r="J274" s="698"/>
      <c r="K274" s="698"/>
      <c r="L274" s="698"/>
      <c r="M274" s="698"/>
      <c r="N274" s="698"/>
      <c r="O274" s="698"/>
      <c r="P274" s="698"/>
      <c r="Q274" s="698"/>
      <c r="R274" s="698"/>
      <c r="S274" s="698"/>
      <c r="T274" s="698"/>
      <c r="U274" s="698"/>
      <c r="V274" s="698"/>
      <c r="W274" s="698"/>
      <c r="X274" s="698"/>
      <c r="Y274" s="698"/>
      <c r="Z274" s="698"/>
    </row>
    <row r="275" spans="1:26" ht="12" customHeight="1">
      <c r="A275" s="698"/>
      <c r="B275" s="698"/>
      <c r="C275" s="698"/>
      <c r="D275" s="698"/>
      <c r="E275" s="698"/>
      <c r="F275" s="698"/>
      <c r="G275" s="698"/>
      <c r="H275" s="698"/>
      <c r="I275" s="698"/>
      <c r="J275" s="698"/>
      <c r="K275" s="698"/>
      <c r="L275" s="698"/>
      <c r="M275" s="698"/>
      <c r="N275" s="698"/>
      <c r="O275" s="698"/>
      <c r="P275" s="698"/>
      <c r="Q275" s="698"/>
      <c r="R275" s="698"/>
      <c r="S275" s="698"/>
      <c r="T275" s="698"/>
      <c r="U275" s="698"/>
      <c r="V275" s="698"/>
      <c r="W275" s="698"/>
      <c r="X275" s="698"/>
      <c r="Y275" s="698"/>
      <c r="Z275" s="698"/>
    </row>
    <row r="276" spans="1:26" ht="12" customHeight="1">
      <c r="A276" s="698"/>
      <c r="B276" s="698"/>
      <c r="C276" s="698"/>
      <c r="D276" s="698"/>
      <c r="E276" s="698"/>
      <c r="F276" s="698"/>
      <c r="G276" s="698"/>
      <c r="H276" s="698"/>
      <c r="I276" s="698"/>
      <c r="J276" s="698"/>
      <c r="K276" s="698"/>
      <c r="L276" s="698"/>
      <c r="M276" s="698"/>
      <c r="N276" s="698"/>
      <c r="O276" s="698"/>
      <c r="P276" s="698"/>
      <c r="Q276" s="698"/>
      <c r="R276" s="698"/>
      <c r="S276" s="698"/>
      <c r="T276" s="698"/>
      <c r="U276" s="698"/>
      <c r="V276" s="698"/>
      <c r="W276" s="698"/>
      <c r="X276" s="698"/>
      <c r="Y276" s="698"/>
      <c r="Z276" s="698"/>
    </row>
    <row r="277" spans="1:26" ht="12" customHeight="1">
      <c r="A277" s="698"/>
      <c r="B277" s="698"/>
      <c r="C277" s="698"/>
      <c r="D277" s="698"/>
      <c r="E277" s="698"/>
      <c r="F277" s="698"/>
      <c r="G277" s="698"/>
      <c r="H277" s="698"/>
      <c r="I277" s="698"/>
      <c r="J277" s="698"/>
      <c r="K277" s="698"/>
      <c r="L277" s="698"/>
      <c r="M277" s="698"/>
      <c r="N277" s="698"/>
      <c r="O277" s="698"/>
      <c r="P277" s="698"/>
      <c r="Q277" s="698"/>
      <c r="R277" s="698"/>
      <c r="S277" s="698"/>
      <c r="T277" s="698"/>
      <c r="U277" s="698"/>
      <c r="V277" s="698"/>
      <c r="W277" s="698"/>
      <c r="X277" s="698"/>
      <c r="Y277" s="698"/>
      <c r="Z277" s="698"/>
    </row>
    <row r="278" spans="1:26" ht="12" customHeight="1">
      <c r="A278" s="698"/>
      <c r="B278" s="698"/>
      <c r="C278" s="698"/>
      <c r="D278" s="698"/>
      <c r="E278" s="698"/>
      <c r="F278" s="698"/>
      <c r="G278" s="698"/>
      <c r="H278" s="698"/>
      <c r="I278" s="698"/>
      <c r="J278" s="698"/>
      <c r="K278" s="698"/>
      <c r="L278" s="698"/>
      <c r="M278" s="698"/>
      <c r="N278" s="698"/>
      <c r="O278" s="698"/>
      <c r="P278" s="698"/>
      <c r="Q278" s="698"/>
      <c r="R278" s="698"/>
      <c r="S278" s="698"/>
      <c r="T278" s="698"/>
      <c r="U278" s="698"/>
      <c r="V278" s="698"/>
      <c r="W278" s="698"/>
      <c r="X278" s="698"/>
      <c r="Y278" s="698"/>
      <c r="Z278" s="698"/>
    </row>
    <row r="279" spans="1:26" ht="12" customHeight="1">
      <c r="A279" s="698"/>
      <c r="B279" s="698"/>
      <c r="C279" s="698"/>
      <c r="D279" s="698"/>
      <c r="E279" s="698"/>
      <c r="F279" s="698"/>
      <c r="G279" s="698"/>
      <c r="H279" s="698"/>
      <c r="I279" s="698"/>
      <c r="J279" s="698"/>
      <c r="K279" s="698"/>
      <c r="L279" s="698"/>
      <c r="M279" s="698"/>
      <c r="N279" s="698"/>
      <c r="O279" s="698"/>
      <c r="P279" s="698"/>
      <c r="Q279" s="698"/>
      <c r="R279" s="698"/>
      <c r="S279" s="698"/>
      <c r="T279" s="698"/>
      <c r="U279" s="698"/>
      <c r="V279" s="698"/>
      <c r="W279" s="698"/>
      <c r="X279" s="698"/>
      <c r="Y279" s="698"/>
      <c r="Z279" s="698"/>
    </row>
    <row r="280" spans="1:26" ht="12" customHeight="1">
      <c r="A280" s="698"/>
      <c r="B280" s="698"/>
      <c r="C280" s="698"/>
      <c r="D280" s="698"/>
      <c r="E280" s="698"/>
      <c r="F280" s="698"/>
      <c r="G280" s="698"/>
      <c r="H280" s="698"/>
      <c r="I280" s="698"/>
      <c r="J280" s="698"/>
      <c r="K280" s="698"/>
      <c r="L280" s="698"/>
      <c r="M280" s="698"/>
      <c r="N280" s="698"/>
      <c r="O280" s="698"/>
      <c r="P280" s="698"/>
      <c r="Q280" s="698"/>
      <c r="R280" s="698"/>
      <c r="S280" s="698"/>
      <c r="T280" s="698"/>
      <c r="U280" s="698"/>
      <c r="V280" s="698"/>
      <c r="W280" s="698"/>
      <c r="X280" s="698"/>
      <c r="Y280" s="698"/>
      <c r="Z280" s="698"/>
    </row>
    <row r="281" spans="1:26" ht="12" customHeight="1">
      <c r="A281" s="698"/>
      <c r="B281" s="698"/>
      <c r="C281" s="698"/>
      <c r="D281" s="698"/>
      <c r="E281" s="698"/>
      <c r="F281" s="698"/>
      <c r="G281" s="698"/>
      <c r="H281" s="698"/>
      <c r="I281" s="698"/>
      <c r="J281" s="698"/>
      <c r="K281" s="698"/>
      <c r="L281" s="698"/>
      <c r="M281" s="698"/>
      <c r="N281" s="698"/>
      <c r="O281" s="698"/>
      <c r="P281" s="698"/>
      <c r="Q281" s="698"/>
      <c r="R281" s="698"/>
      <c r="S281" s="698"/>
      <c r="T281" s="698"/>
      <c r="U281" s="698"/>
      <c r="V281" s="698"/>
      <c r="W281" s="698"/>
      <c r="X281" s="698"/>
      <c r="Y281" s="698"/>
      <c r="Z281" s="698"/>
    </row>
    <row r="282" spans="1:26" ht="12" customHeight="1">
      <c r="A282" s="698"/>
      <c r="B282" s="698"/>
      <c r="C282" s="698"/>
      <c r="D282" s="698"/>
      <c r="E282" s="698"/>
      <c r="F282" s="698"/>
      <c r="G282" s="698"/>
      <c r="H282" s="698"/>
      <c r="I282" s="698"/>
      <c r="J282" s="698"/>
      <c r="K282" s="698"/>
      <c r="L282" s="698"/>
      <c r="M282" s="698"/>
      <c r="N282" s="698"/>
      <c r="O282" s="698"/>
      <c r="P282" s="698"/>
      <c r="Q282" s="698"/>
      <c r="R282" s="698"/>
      <c r="S282" s="698"/>
      <c r="T282" s="698"/>
      <c r="U282" s="698"/>
      <c r="V282" s="698"/>
      <c r="W282" s="698"/>
      <c r="X282" s="698"/>
      <c r="Y282" s="698"/>
      <c r="Z282" s="698"/>
    </row>
    <row r="283" spans="1:26" ht="12" customHeight="1">
      <c r="A283" s="698"/>
      <c r="B283" s="698"/>
      <c r="C283" s="698"/>
      <c r="D283" s="698"/>
      <c r="E283" s="698"/>
      <c r="F283" s="698"/>
      <c r="G283" s="698"/>
      <c r="H283" s="698"/>
      <c r="I283" s="698"/>
      <c r="J283" s="698"/>
      <c r="K283" s="698"/>
      <c r="L283" s="698"/>
      <c r="M283" s="698"/>
      <c r="N283" s="698"/>
      <c r="O283" s="698"/>
      <c r="P283" s="698"/>
      <c r="Q283" s="698"/>
      <c r="R283" s="698"/>
      <c r="S283" s="698"/>
      <c r="T283" s="698"/>
      <c r="U283" s="698"/>
      <c r="V283" s="698"/>
      <c r="W283" s="698"/>
      <c r="X283" s="698"/>
      <c r="Y283" s="698"/>
      <c r="Z283" s="698"/>
    </row>
    <row r="284" spans="1:26" ht="12" customHeight="1">
      <c r="A284" s="698"/>
      <c r="B284" s="698"/>
      <c r="C284" s="698"/>
      <c r="D284" s="698"/>
      <c r="E284" s="698"/>
      <c r="F284" s="698"/>
      <c r="G284" s="698"/>
      <c r="H284" s="698"/>
      <c r="I284" s="698"/>
      <c r="J284" s="698"/>
      <c r="K284" s="698"/>
      <c r="L284" s="698"/>
      <c r="M284" s="698"/>
      <c r="N284" s="698"/>
      <c r="O284" s="698"/>
      <c r="P284" s="698"/>
      <c r="Q284" s="698"/>
      <c r="R284" s="698"/>
      <c r="S284" s="698"/>
      <c r="T284" s="698"/>
      <c r="U284" s="698"/>
      <c r="V284" s="698"/>
      <c r="W284" s="698"/>
      <c r="X284" s="698"/>
      <c r="Y284" s="698"/>
      <c r="Z284" s="698"/>
    </row>
    <row r="285" spans="1:26" ht="12" customHeight="1">
      <c r="A285" s="698"/>
      <c r="B285" s="698"/>
      <c r="C285" s="698"/>
      <c r="D285" s="698"/>
      <c r="E285" s="698"/>
      <c r="F285" s="698"/>
      <c r="G285" s="698"/>
      <c r="H285" s="698"/>
      <c r="I285" s="698"/>
      <c r="J285" s="698"/>
      <c r="K285" s="698"/>
      <c r="L285" s="698"/>
      <c r="M285" s="698"/>
      <c r="N285" s="698"/>
      <c r="O285" s="698"/>
      <c r="P285" s="698"/>
      <c r="Q285" s="698"/>
      <c r="R285" s="698"/>
      <c r="S285" s="698"/>
      <c r="T285" s="698"/>
      <c r="U285" s="698"/>
      <c r="V285" s="698"/>
      <c r="W285" s="698"/>
      <c r="X285" s="698"/>
      <c r="Y285" s="698"/>
      <c r="Z285" s="698"/>
    </row>
    <row r="286" spans="1:26" ht="12" customHeight="1">
      <c r="A286" s="698"/>
      <c r="B286" s="698"/>
      <c r="C286" s="698"/>
      <c r="D286" s="698"/>
      <c r="E286" s="698"/>
      <c r="F286" s="698"/>
      <c r="G286" s="698"/>
      <c r="H286" s="698"/>
      <c r="I286" s="698"/>
      <c r="J286" s="698"/>
      <c r="K286" s="698"/>
      <c r="L286" s="698"/>
      <c r="M286" s="698"/>
      <c r="N286" s="698"/>
      <c r="O286" s="698"/>
      <c r="P286" s="698"/>
      <c r="Q286" s="698"/>
      <c r="R286" s="698"/>
      <c r="S286" s="698"/>
      <c r="T286" s="698"/>
      <c r="U286" s="698"/>
      <c r="V286" s="698"/>
      <c r="W286" s="698"/>
      <c r="X286" s="698"/>
      <c r="Y286" s="698"/>
      <c r="Z286" s="698"/>
    </row>
    <row r="287" spans="1:26" ht="12" customHeight="1">
      <c r="A287" s="698"/>
      <c r="B287" s="698"/>
      <c r="C287" s="698"/>
      <c r="D287" s="698"/>
      <c r="E287" s="698"/>
      <c r="F287" s="698"/>
      <c r="G287" s="698"/>
      <c r="H287" s="698"/>
      <c r="I287" s="698"/>
      <c r="J287" s="698"/>
      <c r="K287" s="698"/>
      <c r="L287" s="698"/>
      <c r="M287" s="698"/>
      <c r="N287" s="698"/>
      <c r="O287" s="698"/>
      <c r="P287" s="698"/>
      <c r="Q287" s="698"/>
      <c r="R287" s="698"/>
      <c r="S287" s="698"/>
      <c r="T287" s="698"/>
      <c r="U287" s="698"/>
      <c r="V287" s="698"/>
      <c r="W287" s="698"/>
      <c r="X287" s="698"/>
      <c r="Y287" s="698"/>
      <c r="Z287" s="698"/>
    </row>
    <row r="288" spans="1:26" ht="12" customHeight="1">
      <c r="A288" s="698"/>
      <c r="B288" s="698"/>
      <c r="C288" s="698"/>
      <c r="D288" s="698"/>
      <c r="E288" s="698"/>
      <c r="F288" s="698"/>
      <c r="G288" s="698"/>
      <c r="H288" s="698"/>
      <c r="I288" s="698"/>
      <c r="J288" s="698"/>
      <c r="K288" s="698"/>
      <c r="L288" s="698"/>
      <c r="M288" s="698"/>
      <c r="N288" s="698"/>
      <c r="O288" s="698"/>
      <c r="P288" s="698"/>
      <c r="Q288" s="698"/>
      <c r="R288" s="698"/>
      <c r="S288" s="698"/>
      <c r="T288" s="698"/>
      <c r="U288" s="698"/>
      <c r="V288" s="698"/>
      <c r="W288" s="698"/>
      <c r="X288" s="698"/>
      <c r="Y288" s="698"/>
      <c r="Z288" s="698"/>
    </row>
    <row r="289" spans="1:26" ht="12" customHeight="1">
      <c r="A289" s="698"/>
      <c r="B289" s="698"/>
      <c r="C289" s="698"/>
      <c r="D289" s="698"/>
      <c r="E289" s="698"/>
      <c r="F289" s="698"/>
      <c r="G289" s="698"/>
      <c r="H289" s="698"/>
      <c r="I289" s="698"/>
      <c r="J289" s="698"/>
      <c r="K289" s="698"/>
      <c r="L289" s="698"/>
      <c r="M289" s="698"/>
      <c r="N289" s="698"/>
      <c r="O289" s="698"/>
      <c r="P289" s="698"/>
      <c r="Q289" s="698"/>
      <c r="R289" s="698"/>
      <c r="S289" s="698"/>
      <c r="T289" s="698"/>
      <c r="U289" s="698"/>
      <c r="V289" s="698"/>
      <c r="W289" s="698"/>
      <c r="X289" s="698"/>
      <c r="Y289" s="698"/>
      <c r="Z289" s="698"/>
    </row>
    <row r="290" spans="1:26" ht="12" customHeight="1">
      <c r="A290" s="698"/>
      <c r="B290" s="698"/>
      <c r="C290" s="698"/>
      <c r="D290" s="698"/>
      <c r="E290" s="698"/>
      <c r="F290" s="698"/>
      <c r="G290" s="698"/>
      <c r="H290" s="698"/>
      <c r="I290" s="698"/>
      <c r="J290" s="698"/>
      <c r="K290" s="698"/>
      <c r="L290" s="698"/>
      <c r="M290" s="698"/>
      <c r="N290" s="698"/>
      <c r="O290" s="698"/>
      <c r="P290" s="698"/>
      <c r="Q290" s="698"/>
      <c r="R290" s="698"/>
      <c r="S290" s="698"/>
      <c r="T290" s="698"/>
      <c r="U290" s="698"/>
      <c r="V290" s="698"/>
      <c r="W290" s="698"/>
      <c r="X290" s="698"/>
      <c r="Y290" s="698"/>
      <c r="Z290" s="698"/>
    </row>
    <row r="291" spans="1:26" ht="12" customHeight="1">
      <c r="A291" s="698"/>
      <c r="B291" s="698"/>
      <c r="C291" s="698"/>
      <c r="D291" s="698"/>
      <c r="E291" s="698"/>
      <c r="F291" s="698"/>
      <c r="G291" s="698"/>
      <c r="H291" s="698"/>
      <c r="I291" s="698"/>
      <c r="J291" s="698"/>
      <c r="K291" s="698"/>
      <c r="L291" s="698"/>
      <c r="M291" s="698"/>
      <c r="N291" s="698"/>
      <c r="O291" s="698"/>
      <c r="P291" s="698"/>
      <c r="Q291" s="698"/>
      <c r="R291" s="698"/>
      <c r="S291" s="698"/>
      <c r="T291" s="698"/>
      <c r="U291" s="698"/>
      <c r="V291" s="698"/>
      <c r="W291" s="698"/>
      <c r="X291" s="698"/>
      <c r="Y291" s="698"/>
      <c r="Z291" s="698"/>
    </row>
    <row r="292" spans="1:26" ht="12" customHeight="1">
      <c r="A292" s="698"/>
      <c r="B292" s="698"/>
      <c r="C292" s="698"/>
      <c r="D292" s="698"/>
      <c r="E292" s="698"/>
      <c r="F292" s="698"/>
      <c r="G292" s="698"/>
      <c r="H292" s="698"/>
      <c r="I292" s="698"/>
      <c r="J292" s="698"/>
      <c r="K292" s="698"/>
      <c r="L292" s="698"/>
      <c r="M292" s="698"/>
      <c r="N292" s="698"/>
      <c r="O292" s="698"/>
      <c r="P292" s="698"/>
      <c r="Q292" s="698"/>
      <c r="R292" s="698"/>
      <c r="S292" s="698"/>
      <c r="T292" s="698"/>
      <c r="U292" s="698"/>
      <c r="V292" s="698"/>
      <c r="W292" s="698"/>
      <c r="X292" s="698"/>
      <c r="Y292" s="698"/>
      <c r="Z292" s="698"/>
    </row>
    <row r="293" spans="1:26" ht="12" customHeight="1">
      <c r="A293" s="698"/>
      <c r="B293" s="698"/>
      <c r="C293" s="698"/>
      <c r="D293" s="698"/>
      <c r="E293" s="698"/>
      <c r="F293" s="698"/>
      <c r="G293" s="698"/>
      <c r="H293" s="698"/>
      <c r="I293" s="698"/>
      <c r="J293" s="698"/>
      <c r="K293" s="698"/>
      <c r="L293" s="698"/>
      <c r="M293" s="698"/>
      <c r="N293" s="698"/>
      <c r="O293" s="698"/>
      <c r="P293" s="698"/>
      <c r="Q293" s="698"/>
      <c r="R293" s="698"/>
      <c r="S293" s="698"/>
      <c r="T293" s="698"/>
      <c r="U293" s="698"/>
      <c r="V293" s="698"/>
      <c r="W293" s="698"/>
      <c r="X293" s="698"/>
      <c r="Y293" s="698"/>
      <c r="Z293" s="698"/>
    </row>
    <row r="294" spans="1:26" ht="12" customHeight="1">
      <c r="A294" s="698"/>
      <c r="B294" s="698"/>
      <c r="C294" s="698"/>
      <c r="D294" s="698"/>
      <c r="E294" s="698"/>
      <c r="F294" s="698"/>
      <c r="G294" s="698"/>
      <c r="H294" s="698"/>
      <c r="I294" s="698"/>
      <c r="J294" s="698"/>
      <c r="K294" s="698"/>
      <c r="L294" s="698"/>
      <c r="M294" s="698"/>
      <c r="N294" s="698"/>
      <c r="O294" s="698"/>
      <c r="P294" s="698"/>
      <c r="Q294" s="698"/>
      <c r="R294" s="698"/>
      <c r="S294" s="698"/>
      <c r="T294" s="698"/>
      <c r="U294" s="698"/>
      <c r="V294" s="698"/>
      <c r="W294" s="698"/>
      <c r="X294" s="698"/>
      <c r="Y294" s="698"/>
      <c r="Z294" s="698"/>
    </row>
    <row r="295" spans="1:26" ht="12" customHeight="1">
      <c r="A295" s="698"/>
      <c r="B295" s="698"/>
      <c r="C295" s="698"/>
      <c r="D295" s="698"/>
      <c r="E295" s="698"/>
      <c r="F295" s="698"/>
      <c r="G295" s="698"/>
      <c r="H295" s="698"/>
      <c r="I295" s="698"/>
      <c r="J295" s="698"/>
      <c r="K295" s="698"/>
      <c r="L295" s="698"/>
      <c r="M295" s="698"/>
      <c r="N295" s="698"/>
      <c r="O295" s="698"/>
      <c r="P295" s="698"/>
      <c r="Q295" s="698"/>
      <c r="R295" s="698"/>
      <c r="S295" s="698"/>
      <c r="T295" s="698"/>
      <c r="U295" s="698"/>
      <c r="V295" s="698"/>
      <c r="W295" s="698"/>
      <c r="X295" s="698"/>
      <c r="Y295" s="698"/>
      <c r="Z295" s="698"/>
    </row>
    <row r="296" spans="1:26" ht="12" customHeight="1">
      <c r="A296" s="698"/>
      <c r="B296" s="698"/>
      <c r="C296" s="698"/>
      <c r="D296" s="698"/>
      <c r="E296" s="698"/>
      <c r="F296" s="698"/>
      <c r="G296" s="698"/>
      <c r="H296" s="698"/>
      <c r="I296" s="698"/>
      <c r="J296" s="698"/>
      <c r="K296" s="698"/>
      <c r="L296" s="698"/>
      <c r="M296" s="698"/>
      <c r="N296" s="698"/>
      <c r="O296" s="698"/>
      <c r="P296" s="698"/>
      <c r="Q296" s="698"/>
      <c r="R296" s="698"/>
      <c r="S296" s="698"/>
      <c r="T296" s="698"/>
      <c r="U296" s="698"/>
      <c r="V296" s="698"/>
      <c r="W296" s="698"/>
      <c r="X296" s="698"/>
      <c r="Y296" s="698"/>
      <c r="Z296" s="698"/>
    </row>
    <row r="297" spans="1:26" ht="12" customHeight="1">
      <c r="A297" s="698"/>
      <c r="B297" s="698"/>
      <c r="C297" s="698"/>
      <c r="D297" s="698"/>
      <c r="E297" s="698"/>
      <c r="F297" s="698"/>
      <c r="G297" s="698"/>
      <c r="H297" s="698"/>
      <c r="I297" s="698"/>
      <c r="J297" s="698"/>
      <c r="K297" s="698"/>
      <c r="L297" s="698"/>
      <c r="M297" s="698"/>
      <c r="N297" s="698"/>
      <c r="O297" s="698"/>
      <c r="P297" s="698"/>
      <c r="Q297" s="698"/>
      <c r="R297" s="698"/>
      <c r="S297" s="698"/>
      <c r="T297" s="698"/>
      <c r="U297" s="698"/>
      <c r="V297" s="698"/>
      <c r="W297" s="698"/>
      <c r="X297" s="698"/>
      <c r="Y297" s="698"/>
      <c r="Z297" s="698"/>
    </row>
    <row r="298" spans="1:26" ht="12" customHeight="1">
      <c r="A298" s="698"/>
      <c r="B298" s="698"/>
      <c r="C298" s="698"/>
      <c r="D298" s="698"/>
      <c r="E298" s="698"/>
      <c r="F298" s="698"/>
      <c r="G298" s="698"/>
      <c r="H298" s="698"/>
      <c r="I298" s="698"/>
      <c r="J298" s="698"/>
      <c r="K298" s="698"/>
      <c r="L298" s="698"/>
      <c r="M298" s="698"/>
      <c r="N298" s="698"/>
      <c r="O298" s="698"/>
      <c r="P298" s="698"/>
      <c r="Q298" s="698"/>
      <c r="R298" s="698"/>
      <c r="S298" s="698"/>
      <c r="T298" s="698"/>
      <c r="U298" s="698"/>
      <c r="V298" s="698"/>
      <c r="W298" s="698"/>
      <c r="X298" s="698"/>
      <c r="Y298" s="698"/>
      <c r="Z298" s="698"/>
    </row>
    <row r="299" spans="1:26" ht="12" customHeight="1">
      <c r="A299" s="698"/>
      <c r="B299" s="698"/>
      <c r="C299" s="698"/>
      <c r="D299" s="698"/>
      <c r="E299" s="698"/>
      <c r="F299" s="698"/>
      <c r="G299" s="698"/>
      <c r="H299" s="698"/>
      <c r="I299" s="698"/>
      <c r="J299" s="698"/>
      <c r="K299" s="698"/>
      <c r="L299" s="698"/>
      <c r="M299" s="698"/>
      <c r="N299" s="698"/>
      <c r="O299" s="698"/>
      <c r="P299" s="698"/>
      <c r="Q299" s="698"/>
      <c r="R299" s="698"/>
      <c r="S299" s="698"/>
      <c r="T299" s="698"/>
      <c r="U299" s="698"/>
      <c r="V299" s="698"/>
      <c r="W299" s="698"/>
      <c r="X299" s="698"/>
      <c r="Y299" s="698"/>
      <c r="Z299" s="698"/>
    </row>
    <row r="300" spans="1:26" ht="12" customHeight="1">
      <c r="A300" s="698"/>
      <c r="B300" s="698"/>
      <c r="C300" s="698"/>
      <c r="D300" s="698"/>
      <c r="E300" s="698"/>
      <c r="F300" s="698"/>
      <c r="G300" s="698"/>
      <c r="H300" s="698"/>
      <c r="I300" s="698"/>
      <c r="J300" s="698"/>
      <c r="K300" s="698"/>
      <c r="L300" s="698"/>
      <c r="M300" s="698"/>
      <c r="N300" s="698"/>
      <c r="O300" s="698"/>
      <c r="P300" s="698"/>
      <c r="Q300" s="698"/>
      <c r="R300" s="698"/>
      <c r="S300" s="698"/>
      <c r="T300" s="698"/>
      <c r="U300" s="698"/>
      <c r="V300" s="698"/>
      <c r="W300" s="698"/>
      <c r="X300" s="698"/>
      <c r="Y300" s="698"/>
      <c r="Z300" s="698"/>
    </row>
    <row r="301" spans="1:26" ht="12" customHeight="1">
      <c r="A301" s="698"/>
      <c r="B301" s="698"/>
      <c r="C301" s="698"/>
      <c r="D301" s="698"/>
      <c r="E301" s="698"/>
      <c r="F301" s="698"/>
      <c r="G301" s="698"/>
      <c r="H301" s="698"/>
      <c r="I301" s="698"/>
      <c r="J301" s="698"/>
      <c r="K301" s="698"/>
      <c r="L301" s="698"/>
      <c r="M301" s="698"/>
      <c r="N301" s="698"/>
      <c r="O301" s="698"/>
      <c r="P301" s="698"/>
      <c r="Q301" s="698"/>
      <c r="R301" s="698"/>
      <c r="S301" s="698"/>
      <c r="T301" s="698"/>
      <c r="U301" s="698"/>
      <c r="V301" s="698"/>
      <c r="W301" s="698"/>
      <c r="X301" s="698"/>
      <c r="Y301" s="698"/>
      <c r="Z301" s="698"/>
    </row>
    <row r="302" spans="1:26" ht="12" customHeight="1">
      <c r="A302" s="698"/>
      <c r="B302" s="698"/>
      <c r="C302" s="698"/>
      <c r="D302" s="698"/>
      <c r="E302" s="698"/>
      <c r="F302" s="698"/>
      <c r="G302" s="698"/>
      <c r="H302" s="698"/>
      <c r="I302" s="698"/>
      <c r="J302" s="698"/>
      <c r="K302" s="698"/>
      <c r="L302" s="698"/>
      <c r="M302" s="698"/>
      <c r="N302" s="698"/>
      <c r="O302" s="698"/>
      <c r="P302" s="698"/>
      <c r="Q302" s="698"/>
      <c r="R302" s="698"/>
      <c r="S302" s="698"/>
      <c r="T302" s="698"/>
      <c r="U302" s="698"/>
      <c r="V302" s="698"/>
      <c r="W302" s="698"/>
      <c r="X302" s="698"/>
      <c r="Y302" s="698"/>
      <c r="Z302" s="698"/>
    </row>
    <row r="303" spans="1:26" ht="12" customHeight="1">
      <c r="A303" s="698"/>
      <c r="B303" s="698"/>
      <c r="C303" s="698"/>
      <c r="D303" s="698"/>
      <c r="E303" s="698"/>
      <c r="F303" s="698"/>
      <c r="G303" s="698"/>
      <c r="H303" s="698"/>
      <c r="I303" s="698"/>
      <c r="J303" s="698"/>
      <c r="K303" s="698"/>
      <c r="L303" s="698"/>
      <c r="M303" s="698"/>
      <c r="N303" s="698"/>
      <c r="O303" s="698"/>
      <c r="P303" s="698"/>
      <c r="Q303" s="698"/>
      <c r="R303" s="698"/>
      <c r="S303" s="698"/>
      <c r="T303" s="698"/>
      <c r="U303" s="698"/>
      <c r="V303" s="698"/>
      <c r="W303" s="698"/>
      <c r="X303" s="698"/>
      <c r="Y303" s="698"/>
      <c r="Z303" s="698"/>
    </row>
    <row r="304" spans="1:26" ht="12" customHeight="1">
      <c r="A304" s="698"/>
      <c r="B304" s="698"/>
      <c r="C304" s="698"/>
      <c r="D304" s="698"/>
      <c r="E304" s="698"/>
      <c r="F304" s="698"/>
      <c r="G304" s="698"/>
      <c r="H304" s="698"/>
      <c r="I304" s="698"/>
      <c r="J304" s="698"/>
      <c r="K304" s="698"/>
      <c r="L304" s="698"/>
      <c r="M304" s="698"/>
      <c r="N304" s="698"/>
      <c r="O304" s="698"/>
      <c r="P304" s="698"/>
      <c r="Q304" s="698"/>
      <c r="R304" s="698"/>
      <c r="S304" s="698"/>
      <c r="T304" s="698"/>
      <c r="U304" s="698"/>
      <c r="V304" s="698"/>
      <c r="W304" s="698"/>
      <c r="X304" s="698"/>
      <c r="Y304" s="698"/>
      <c r="Z304" s="698"/>
    </row>
    <row r="305" spans="1:26" ht="12" customHeight="1">
      <c r="A305" s="698"/>
      <c r="B305" s="698"/>
      <c r="C305" s="698"/>
      <c r="D305" s="698"/>
      <c r="E305" s="698"/>
      <c r="F305" s="698"/>
      <c r="G305" s="698"/>
      <c r="H305" s="698"/>
      <c r="I305" s="698"/>
      <c r="J305" s="698"/>
      <c r="K305" s="698"/>
      <c r="L305" s="698"/>
      <c r="M305" s="698"/>
      <c r="N305" s="698"/>
      <c r="O305" s="698"/>
      <c r="P305" s="698"/>
      <c r="Q305" s="698"/>
      <c r="R305" s="698"/>
      <c r="S305" s="698"/>
      <c r="T305" s="698"/>
      <c r="U305" s="698"/>
      <c r="V305" s="698"/>
      <c r="W305" s="698"/>
      <c r="X305" s="698"/>
      <c r="Y305" s="698"/>
      <c r="Z305" s="698"/>
    </row>
    <row r="306" spans="1:26" ht="12" customHeight="1">
      <c r="A306" s="698"/>
      <c r="B306" s="698"/>
      <c r="C306" s="698"/>
      <c r="D306" s="698"/>
      <c r="E306" s="698"/>
      <c r="F306" s="698"/>
      <c r="G306" s="698"/>
      <c r="H306" s="698"/>
      <c r="I306" s="698"/>
      <c r="J306" s="698"/>
      <c r="K306" s="698"/>
      <c r="L306" s="698"/>
      <c r="M306" s="698"/>
      <c r="N306" s="698"/>
      <c r="O306" s="698"/>
      <c r="P306" s="698"/>
      <c r="Q306" s="698"/>
      <c r="R306" s="698"/>
      <c r="S306" s="698"/>
      <c r="T306" s="698"/>
      <c r="U306" s="698"/>
      <c r="V306" s="698"/>
      <c r="W306" s="698"/>
      <c r="X306" s="698"/>
      <c r="Y306" s="698"/>
      <c r="Z306" s="698"/>
    </row>
    <row r="307" spans="1:26" ht="12" customHeight="1">
      <c r="A307" s="698"/>
      <c r="B307" s="698"/>
      <c r="C307" s="698"/>
      <c r="D307" s="698"/>
      <c r="E307" s="698"/>
      <c r="F307" s="698"/>
      <c r="G307" s="698"/>
      <c r="H307" s="698"/>
      <c r="I307" s="698"/>
      <c r="J307" s="698"/>
      <c r="K307" s="698"/>
      <c r="L307" s="698"/>
      <c r="M307" s="698"/>
      <c r="N307" s="698"/>
      <c r="O307" s="698"/>
      <c r="P307" s="698"/>
      <c r="Q307" s="698"/>
      <c r="R307" s="698"/>
      <c r="S307" s="698"/>
      <c r="T307" s="698"/>
      <c r="U307" s="698"/>
      <c r="V307" s="698"/>
      <c r="W307" s="698"/>
      <c r="X307" s="698"/>
      <c r="Y307" s="698"/>
      <c r="Z307" s="698"/>
    </row>
    <row r="308" spans="1:26" ht="12" customHeight="1">
      <c r="A308" s="698"/>
      <c r="B308" s="698"/>
      <c r="C308" s="698"/>
      <c r="D308" s="698"/>
      <c r="E308" s="698"/>
      <c r="F308" s="698"/>
      <c r="G308" s="698"/>
      <c r="H308" s="698"/>
      <c r="I308" s="698"/>
      <c r="J308" s="698"/>
      <c r="K308" s="698"/>
      <c r="L308" s="698"/>
      <c r="M308" s="698"/>
      <c r="N308" s="698"/>
      <c r="O308" s="698"/>
      <c r="P308" s="698"/>
      <c r="Q308" s="698"/>
      <c r="R308" s="698"/>
      <c r="S308" s="698"/>
      <c r="T308" s="698"/>
      <c r="U308" s="698"/>
      <c r="V308" s="698"/>
      <c r="W308" s="698"/>
      <c r="X308" s="698"/>
      <c r="Y308" s="698"/>
      <c r="Z308" s="698"/>
    </row>
    <row r="309" spans="1:26" ht="12" customHeight="1">
      <c r="A309" s="698"/>
      <c r="B309" s="698"/>
      <c r="C309" s="698"/>
      <c r="D309" s="698"/>
      <c r="E309" s="698"/>
      <c r="F309" s="698"/>
      <c r="G309" s="698"/>
      <c r="H309" s="698"/>
      <c r="I309" s="698"/>
      <c r="J309" s="698"/>
      <c r="K309" s="698"/>
      <c r="L309" s="698"/>
      <c r="M309" s="698"/>
      <c r="N309" s="698"/>
      <c r="O309" s="698"/>
      <c r="P309" s="698"/>
      <c r="Q309" s="698"/>
      <c r="R309" s="698"/>
      <c r="S309" s="698"/>
      <c r="T309" s="698"/>
      <c r="U309" s="698"/>
      <c r="V309" s="698"/>
      <c r="W309" s="698"/>
      <c r="X309" s="698"/>
      <c r="Y309" s="698"/>
      <c r="Z309" s="698"/>
    </row>
    <row r="310" spans="1:26" ht="12" customHeight="1">
      <c r="A310" s="698"/>
      <c r="B310" s="698"/>
      <c r="C310" s="698"/>
      <c r="D310" s="698"/>
      <c r="E310" s="698"/>
      <c r="F310" s="698"/>
      <c r="G310" s="698"/>
      <c r="H310" s="698"/>
      <c r="I310" s="698"/>
      <c r="J310" s="698"/>
      <c r="K310" s="698"/>
      <c r="L310" s="698"/>
      <c r="M310" s="698"/>
      <c r="N310" s="698"/>
      <c r="O310" s="698"/>
      <c r="P310" s="698"/>
      <c r="Q310" s="698"/>
      <c r="R310" s="698"/>
      <c r="S310" s="698"/>
      <c r="T310" s="698"/>
      <c r="U310" s="698"/>
      <c r="V310" s="698"/>
      <c r="W310" s="698"/>
      <c r="X310" s="698"/>
      <c r="Y310" s="698"/>
      <c r="Z310" s="698"/>
    </row>
    <row r="311" spans="1:26" ht="12" customHeight="1">
      <c r="A311" s="698"/>
      <c r="B311" s="698"/>
      <c r="C311" s="698"/>
      <c r="D311" s="698"/>
      <c r="E311" s="698"/>
      <c r="F311" s="698"/>
      <c r="G311" s="698"/>
      <c r="H311" s="698"/>
      <c r="I311" s="698"/>
      <c r="J311" s="698"/>
      <c r="K311" s="698"/>
      <c r="L311" s="698"/>
      <c r="M311" s="698"/>
      <c r="N311" s="698"/>
      <c r="O311" s="698"/>
      <c r="P311" s="698"/>
      <c r="Q311" s="698"/>
      <c r="R311" s="698"/>
      <c r="S311" s="698"/>
      <c r="T311" s="698"/>
      <c r="U311" s="698"/>
      <c r="V311" s="698"/>
      <c r="W311" s="698"/>
      <c r="X311" s="698"/>
      <c r="Y311" s="698"/>
      <c r="Z311" s="698"/>
    </row>
    <row r="312" spans="1:26" ht="12" customHeight="1">
      <c r="A312" s="698"/>
      <c r="B312" s="698"/>
      <c r="C312" s="698"/>
      <c r="D312" s="698"/>
      <c r="E312" s="698"/>
      <c r="F312" s="698"/>
      <c r="G312" s="698"/>
      <c r="H312" s="698"/>
      <c r="I312" s="698"/>
      <c r="J312" s="698"/>
      <c r="K312" s="698"/>
      <c r="L312" s="698"/>
      <c r="M312" s="698"/>
      <c r="N312" s="698"/>
      <c r="O312" s="698"/>
      <c r="P312" s="698"/>
      <c r="Q312" s="698"/>
      <c r="R312" s="698"/>
      <c r="S312" s="698"/>
      <c r="T312" s="698"/>
      <c r="U312" s="698"/>
      <c r="V312" s="698"/>
      <c r="W312" s="698"/>
      <c r="X312" s="698"/>
      <c r="Y312" s="698"/>
      <c r="Z312" s="698"/>
    </row>
    <row r="313" spans="1:26" ht="12" customHeight="1">
      <c r="A313" s="698"/>
      <c r="B313" s="698"/>
      <c r="C313" s="698"/>
      <c r="D313" s="698"/>
      <c r="E313" s="698"/>
      <c r="F313" s="698"/>
      <c r="G313" s="698"/>
      <c r="H313" s="698"/>
      <c r="I313" s="698"/>
      <c r="J313" s="698"/>
      <c r="K313" s="698"/>
      <c r="L313" s="698"/>
      <c r="M313" s="698"/>
      <c r="N313" s="698"/>
      <c r="O313" s="698"/>
      <c r="P313" s="698"/>
      <c r="Q313" s="698"/>
      <c r="R313" s="698"/>
      <c r="S313" s="698"/>
      <c r="T313" s="698"/>
      <c r="U313" s="698"/>
      <c r="V313" s="698"/>
      <c r="W313" s="698"/>
      <c r="X313" s="698"/>
      <c r="Y313" s="698"/>
      <c r="Z313" s="698"/>
    </row>
    <row r="314" spans="1:26" ht="12" customHeight="1">
      <c r="A314" s="698"/>
      <c r="B314" s="698"/>
      <c r="C314" s="698"/>
      <c r="D314" s="698"/>
      <c r="E314" s="698"/>
      <c r="F314" s="698"/>
      <c r="G314" s="698"/>
      <c r="H314" s="698"/>
      <c r="I314" s="698"/>
      <c r="J314" s="698"/>
      <c r="K314" s="698"/>
      <c r="L314" s="698"/>
      <c r="M314" s="698"/>
      <c r="N314" s="698"/>
      <c r="O314" s="698"/>
      <c r="P314" s="698"/>
      <c r="Q314" s="698"/>
      <c r="R314" s="698"/>
      <c r="S314" s="698"/>
      <c r="T314" s="698"/>
      <c r="U314" s="698"/>
      <c r="V314" s="698"/>
      <c r="W314" s="698"/>
      <c r="X314" s="698"/>
      <c r="Y314" s="698"/>
      <c r="Z314" s="698"/>
    </row>
    <row r="315" spans="1:26" ht="12" customHeight="1">
      <c r="A315" s="698"/>
      <c r="B315" s="698"/>
      <c r="C315" s="698"/>
      <c r="D315" s="698"/>
      <c r="E315" s="698"/>
      <c r="F315" s="698"/>
      <c r="G315" s="698"/>
      <c r="H315" s="698"/>
      <c r="I315" s="698"/>
      <c r="J315" s="698"/>
      <c r="K315" s="698"/>
      <c r="L315" s="698"/>
      <c r="M315" s="698"/>
      <c r="N315" s="698"/>
      <c r="O315" s="698"/>
      <c r="P315" s="698"/>
      <c r="Q315" s="698"/>
      <c r="R315" s="698"/>
      <c r="S315" s="698"/>
      <c r="T315" s="698"/>
      <c r="U315" s="698"/>
      <c r="V315" s="698"/>
      <c r="W315" s="698"/>
      <c r="X315" s="698"/>
      <c r="Y315" s="698"/>
      <c r="Z315" s="698"/>
    </row>
    <row r="316" spans="1:26" ht="12" customHeight="1">
      <c r="A316" s="698"/>
      <c r="B316" s="698"/>
      <c r="C316" s="698"/>
      <c r="D316" s="698"/>
      <c r="E316" s="698"/>
      <c r="F316" s="698"/>
      <c r="G316" s="698"/>
      <c r="H316" s="698"/>
      <c r="I316" s="698"/>
      <c r="J316" s="698"/>
      <c r="K316" s="698"/>
      <c r="L316" s="698"/>
      <c r="M316" s="698"/>
      <c r="N316" s="698"/>
      <c r="O316" s="698"/>
      <c r="P316" s="698"/>
      <c r="Q316" s="698"/>
      <c r="R316" s="698"/>
      <c r="S316" s="698"/>
      <c r="T316" s="698"/>
      <c r="U316" s="698"/>
      <c r="V316" s="698"/>
      <c r="W316" s="698"/>
      <c r="X316" s="698"/>
      <c r="Y316" s="698"/>
      <c r="Z316" s="698"/>
    </row>
    <row r="317" spans="1:26" ht="12" customHeight="1">
      <c r="A317" s="698"/>
      <c r="B317" s="698"/>
      <c r="C317" s="698"/>
      <c r="D317" s="698"/>
      <c r="E317" s="698"/>
      <c r="F317" s="698"/>
      <c r="G317" s="698"/>
      <c r="H317" s="698"/>
      <c r="I317" s="698"/>
      <c r="J317" s="698"/>
      <c r="K317" s="698"/>
      <c r="L317" s="698"/>
      <c r="M317" s="698"/>
      <c r="N317" s="698"/>
      <c r="O317" s="698"/>
      <c r="P317" s="698"/>
      <c r="Q317" s="698"/>
      <c r="R317" s="698"/>
      <c r="S317" s="698"/>
      <c r="T317" s="698"/>
      <c r="U317" s="698"/>
      <c r="V317" s="698"/>
      <c r="W317" s="698"/>
      <c r="X317" s="698"/>
      <c r="Y317" s="698"/>
      <c r="Z317" s="698"/>
    </row>
    <row r="318" spans="1:26" ht="12" customHeight="1">
      <c r="A318" s="698"/>
      <c r="B318" s="698"/>
      <c r="C318" s="698"/>
      <c r="D318" s="698"/>
      <c r="E318" s="698"/>
      <c r="F318" s="698"/>
      <c r="G318" s="698"/>
      <c r="H318" s="698"/>
      <c r="I318" s="698"/>
      <c r="J318" s="698"/>
      <c r="K318" s="698"/>
      <c r="L318" s="698"/>
      <c r="M318" s="698"/>
      <c r="N318" s="698"/>
      <c r="O318" s="698"/>
      <c r="P318" s="698"/>
      <c r="Q318" s="698"/>
      <c r="R318" s="698"/>
      <c r="S318" s="698"/>
      <c r="T318" s="698"/>
      <c r="U318" s="698"/>
      <c r="V318" s="698"/>
      <c r="W318" s="698"/>
      <c r="X318" s="698"/>
      <c r="Y318" s="698"/>
      <c r="Z318" s="698"/>
    </row>
    <row r="319" spans="1:26" ht="12" customHeight="1">
      <c r="A319" s="698"/>
      <c r="B319" s="698"/>
      <c r="C319" s="698"/>
      <c r="D319" s="698"/>
      <c r="E319" s="698"/>
      <c r="F319" s="698"/>
      <c r="G319" s="698"/>
      <c r="H319" s="698"/>
      <c r="I319" s="698"/>
      <c r="J319" s="698"/>
      <c r="K319" s="698"/>
      <c r="L319" s="698"/>
      <c r="M319" s="698"/>
      <c r="N319" s="698"/>
      <c r="O319" s="698"/>
      <c r="P319" s="698"/>
      <c r="Q319" s="698"/>
      <c r="R319" s="698"/>
      <c r="S319" s="698"/>
      <c r="T319" s="698"/>
      <c r="U319" s="698"/>
      <c r="V319" s="698"/>
      <c r="W319" s="698"/>
      <c r="X319" s="698"/>
      <c r="Y319" s="698"/>
      <c r="Z319" s="698"/>
    </row>
    <row r="320" spans="1:26" ht="12" customHeight="1">
      <c r="A320" s="698"/>
      <c r="B320" s="698"/>
      <c r="C320" s="698"/>
      <c r="D320" s="698"/>
      <c r="E320" s="698"/>
      <c r="F320" s="698"/>
      <c r="G320" s="698"/>
      <c r="H320" s="698"/>
      <c r="I320" s="698"/>
      <c r="J320" s="698"/>
      <c r="K320" s="698"/>
      <c r="L320" s="698"/>
      <c r="M320" s="698"/>
      <c r="N320" s="698"/>
      <c r="O320" s="698"/>
      <c r="P320" s="698"/>
      <c r="Q320" s="698"/>
      <c r="R320" s="698"/>
      <c r="S320" s="698"/>
      <c r="T320" s="698"/>
      <c r="U320" s="698"/>
      <c r="V320" s="698"/>
      <c r="W320" s="698"/>
      <c r="X320" s="698"/>
      <c r="Y320" s="698"/>
      <c r="Z320" s="698"/>
    </row>
    <row r="321" spans="1:26" ht="12" customHeight="1">
      <c r="A321" s="698"/>
      <c r="B321" s="698"/>
      <c r="C321" s="698"/>
      <c r="D321" s="698"/>
      <c r="E321" s="698"/>
      <c r="F321" s="698"/>
      <c r="G321" s="698"/>
      <c r="H321" s="698"/>
      <c r="I321" s="698"/>
      <c r="J321" s="698"/>
      <c r="K321" s="698"/>
      <c r="L321" s="698"/>
      <c r="M321" s="698"/>
      <c r="N321" s="698"/>
      <c r="O321" s="698"/>
      <c r="P321" s="698"/>
      <c r="Q321" s="698"/>
      <c r="R321" s="698"/>
      <c r="S321" s="698"/>
      <c r="T321" s="698"/>
      <c r="U321" s="698"/>
      <c r="V321" s="698"/>
      <c r="W321" s="698"/>
      <c r="X321" s="698"/>
      <c r="Y321" s="698"/>
      <c r="Z321" s="698"/>
    </row>
    <row r="322" spans="1:26" ht="12" customHeight="1">
      <c r="A322" s="698"/>
      <c r="B322" s="698"/>
      <c r="C322" s="698"/>
      <c r="D322" s="698"/>
      <c r="E322" s="698"/>
      <c r="F322" s="698"/>
      <c r="G322" s="698"/>
      <c r="H322" s="698"/>
      <c r="I322" s="698"/>
      <c r="J322" s="698"/>
      <c r="K322" s="698"/>
      <c r="L322" s="698"/>
      <c r="M322" s="698"/>
      <c r="N322" s="698"/>
      <c r="O322" s="698"/>
      <c r="P322" s="698"/>
      <c r="Q322" s="698"/>
      <c r="R322" s="698"/>
      <c r="S322" s="698"/>
      <c r="T322" s="698"/>
      <c r="U322" s="698"/>
      <c r="V322" s="698"/>
      <c r="W322" s="698"/>
      <c r="X322" s="698"/>
      <c r="Y322" s="698"/>
      <c r="Z322" s="698"/>
    </row>
    <row r="323" spans="1:26" ht="12" customHeight="1">
      <c r="A323" s="698"/>
      <c r="B323" s="698"/>
      <c r="C323" s="698"/>
      <c r="D323" s="698"/>
      <c r="E323" s="698"/>
      <c r="F323" s="698"/>
      <c r="G323" s="698"/>
      <c r="H323" s="698"/>
      <c r="I323" s="698"/>
      <c r="J323" s="698"/>
      <c r="K323" s="698"/>
      <c r="L323" s="698"/>
      <c r="M323" s="698"/>
      <c r="N323" s="698"/>
      <c r="O323" s="698"/>
      <c r="P323" s="698"/>
      <c r="Q323" s="698"/>
      <c r="R323" s="698"/>
      <c r="S323" s="698"/>
      <c r="T323" s="698"/>
      <c r="U323" s="698"/>
      <c r="V323" s="698"/>
      <c r="W323" s="698"/>
      <c r="X323" s="698"/>
      <c r="Y323" s="698"/>
      <c r="Z323" s="698"/>
    </row>
    <row r="324" spans="1:26" ht="12" customHeight="1">
      <c r="A324" s="698"/>
      <c r="B324" s="698"/>
      <c r="C324" s="698"/>
      <c r="D324" s="698"/>
      <c r="E324" s="698"/>
      <c r="F324" s="698"/>
      <c r="G324" s="698"/>
      <c r="H324" s="698"/>
      <c r="I324" s="698"/>
      <c r="J324" s="698"/>
      <c r="K324" s="698"/>
      <c r="L324" s="698"/>
      <c r="M324" s="698"/>
      <c r="N324" s="698"/>
      <c r="O324" s="698"/>
      <c r="P324" s="698"/>
      <c r="Q324" s="698"/>
      <c r="R324" s="698"/>
      <c r="S324" s="698"/>
      <c r="T324" s="698"/>
      <c r="U324" s="698"/>
      <c r="V324" s="698"/>
      <c r="W324" s="698"/>
      <c r="X324" s="698"/>
      <c r="Y324" s="698"/>
      <c r="Z324" s="698"/>
    </row>
    <row r="325" spans="1:26" ht="12" customHeight="1">
      <c r="A325" s="698"/>
      <c r="B325" s="698"/>
      <c r="C325" s="698"/>
      <c r="D325" s="698"/>
      <c r="E325" s="698"/>
      <c r="F325" s="698"/>
      <c r="G325" s="698"/>
      <c r="H325" s="698"/>
      <c r="I325" s="698"/>
      <c r="J325" s="698"/>
      <c r="K325" s="698"/>
      <c r="L325" s="698"/>
      <c r="M325" s="698"/>
      <c r="N325" s="698"/>
      <c r="O325" s="698"/>
      <c r="P325" s="698"/>
      <c r="Q325" s="698"/>
      <c r="R325" s="698"/>
      <c r="S325" s="698"/>
      <c r="T325" s="698"/>
      <c r="U325" s="698"/>
      <c r="V325" s="698"/>
      <c r="W325" s="698"/>
      <c r="X325" s="698"/>
      <c r="Y325" s="698"/>
      <c r="Z325" s="698"/>
    </row>
    <row r="326" spans="1:26" ht="12" customHeight="1">
      <c r="A326" s="698"/>
      <c r="B326" s="698"/>
      <c r="C326" s="698"/>
      <c r="D326" s="698"/>
      <c r="E326" s="698"/>
      <c r="F326" s="698"/>
      <c r="G326" s="698"/>
      <c r="H326" s="698"/>
      <c r="I326" s="698"/>
      <c r="J326" s="698"/>
      <c r="K326" s="698"/>
      <c r="L326" s="698"/>
      <c r="M326" s="698"/>
      <c r="N326" s="698"/>
      <c r="O326" s="698"/>
      <c r="P326" s="698"/>
      <c r="Q326" s="698"/>
      <c r="R326" s="698"/>
      <c r="S326" s="698"/>
      <c r="T326" s="698"/>
      <c r="U326" s="698"/>
      <c r="V326" s="698"/>
      <c r="W326" s="698"/>
      <c r="X326" s="698"/>
      <c r="Y326" s="698"/>
      <c r="Z326" s="698"/>
    </row>
    <row r="327" spans="1:26" ht="12" customHeight="1">
      <c r="A327" s="698"/>
      <c r="B327" s="698"/>
      <c r="C327" s="698"/>
      <c r="D327" s="698"/>
      <c r="E327" s="698"/>
      <c r="F327" s="698"/>
      <c r="G327" s="698"/>
      <c r="H327" s="698"/>
      <c r="I327" s="698"/>
      <c r="J327" s="698"/>
      <c r="K327" s="698"/>
      <c r="L327" s="698"/>
      <c r="M327" s="698"/>
      <c r="N327" s="698"/>
      <c r="O327" s="698"/>
      <c r="P327" s="698"/>
      <c r="Q327" s="698"/>
      <c r="R327" s="698"/>
      <c r="S327" s="698"/>
      <c r="T327" s="698"/>
      <c r="U327" s="698"/>
      <c r="V327" s="698"/>
      <c r="W327" s="698"/>
      <c r="X327" s="698"/>
      <c r="Y327" s="698"/>
      <c r="Z327" s="698"/>
    </row>
    <row r="328" spans="1:26" ht="12" customHeight="1">
      <c r="A328" s="698"/>
      <c r="B328" s="698"/>
      <c r="C328" s="698"/>
      <c r="D328" s="698"/>
      <c r="E328" s="698"/>
      <c r="F328" s="698"/>
      <c r="G328" s="698"/>
      <c r="H328" s="698"/>
      <c r="I328" s="698"/>
      <c r="J328" s="698"/>
      <c r="K328" s="698"/>
      <c r="L328" s="698"/>
      <c r="M328" s="698"/>
      <c r="N328" s="698"/>
      <c r="O328" s="698"/>
      <c r="P328" s="698"/>
      <c r="Q328" s="698"/>
      <c r="R328" s="698"/>
      <c r="S328" s="698"/>
      <c r="T328" s="698"/>
      <c r="U328" s="698"/>
      <c r="V328" s="698"/>
      <c r="W328" s="698"/>
      <c r="X328" s="698"/>
      <c r="Y328" s="698"/>
      <c r="Z328" s="698"/>
    </row>
    <row r="329" spans="1:26" ht="12" customHeight="1">
      <c r="A329" s="698"/>
      <c r="B329" s="698"/>
      <c r="C329" s="698"/>
      <c r="D329" s="698"/>
      <c r="E329" s="698"/>
      <c r="F329" s="698"/>
      <c r="G329" s="698"/>
      <c r="H329" s="698"/>
      <c r="I329" s="698"/>
      <c r="J329" s="698"/>
      <c r="K329" s="698"/>
      <c r="L329" s="698"/>
      <c r="M329" s="698"/>
      <c r="N329" s="698"/>
      <c r="O329" s="698"/>
      <c r="P329" s="698"/>
      <c r="Q329" s="698"/>
      <c r="R329" s="698"/>
      <c r="S329" s="698"/>
      <c r="T329" s="698"/>
      <c r="U329" s="698"/>
      <c r="V329" s="698"/>
      <c r="W329" s="698"/>
      <c r="X329" s="698"/>
      <c r="Y329" s="698"/>
      <c r="Z329" s="698"/>
    </row>
    <row r="330" spans="1:26" ht="12" customHeight="1">
      <c r="A330" s="698"/>
      <c r="B330" s="698"/>
      <c r="C330" s="698"/>
      <c r="D330" s="698"/>
      <c r="E330" s="698"/>
      <c r="F330" s="698"/>
      <c r="G330" s="698"/>
      <c r="H330" s="698"/>
      <c r="I330" s="698"/>
      <c r="J330" s="698"/>
      <c r="K330" s="698"/>
      <c r="L330" s="698"/>
      <c r="M330" s="698"/>
      <c r="N330" s="698"/>
      <c r="O330" s="698"/>
      <c r="P330" s="698"/>
      <c r="Q330" s="698"/>
      <c r="R330" s="698"/>
      <c r="S330" s="698"/>
      <c r="T330" s="698"/>
      <c r="U330" s="698"/>
      <c r="V330" s="698"/>
      <c r="W330" s="698"/>
      <c r="X330" s="698"/>
      <c r="Y330" s="698"/>
      <c r="Z330" s="698"/>
    </row>
    <row r="331" spans="1:26" ht="12" customHeight="1">
      <c r="A331" s="698"/>
      <c r="B331" s="698"/>
      <c r="C331" s="698"/>
      <c r="D331" s="698"/>
      <c r="E331" s="698"/>
      <c r="F331" s="698"/>
      <c r="G331" s="698"/>
      <c r="H331" s="698"/>
      <c r="I331" s="698"/>
      <c r="J331" s="698"/>
      <c r="K331" s="698"/>
      <c r="L331" s="698"/>
      <c r="M331" s="698"/>
      <c r="N331" s="698"/>
      <c r="O331" s="698"/>
      <c r="P331" s="698"/>
      <c r="Q331" s="698"/>
      <c r="R331" s="698"/>
      <c r="S331" s="698"/>
      <c r="T331" s="698"/>
      <c r="U331" s="698"/>
      <c r="V331" s="698"/>
      <c r="W331" s="698"/>
      <c r="X331" s="698"/>
      <c r="Y331" s="698"/>
      <c r="Z331" s="698"/>
    </row>
    <row r="332" spans="1:26" ht="12" customHeight="1">
      <c r="A332" s="698"/>
      <c r="B332" s="698"/>
      <c r="C332" s="698"/>
      <c r="D332" s="698"/>
      <c r="E332" s="698"/>
      <c r="F332" s="698"/>
      <c r="G332" s="698"/>
      <c r="H332" s="698"/>
      <c r="I332" s="698"/>
      <c r="J332" s="698"/>
      <c r="K332" s="698"/>
      <c r="L332" s="698"/>
      <c r="M332" s="698"/>
      <c r="N332" s="698"/>
      <c r="O332" s="698"/>
      <c r="P332" s="698"/>
      <c r="Q332" s="698"/>
      <c r="R332" s="698"/>
      <c r="S332" s="698"/>
      <c r="T332" s="698"/>
      <c r="U332" s="698"/>
      <c r="V332" s="698"/>
      <c r="W332" s="698"/>
      <c r="X332" s="698"/>
      <c r="Y332" s="698"/>
      <c r="Z332" s="698"/>
    </row>
    <row r="333" spans="1:26" ht="12" customHeight="1">
      <c r="A333" s="698"/>
      <c r="B333" s="698"/>
      <c r="C333" s="698"/>
      <c r="D333" s="698"/>
      <c r="E333" s="698"/>
      <c r="F333" s="698"/>
      <c r="G333" s="698"/>
      <c r="H333" s="698"/>
      <c r="I333" s="698"/>
      <c r="J333" s="698"/>
      <c r="K333" s="698"/>
      <c r="L333" s="698"/>
      <c r="M333" s="698"/>
      <c r="N333" s="698"/>
      <c r="O333" s="698"/>
      <c r="P333" s="698"/>
      <c r="Q333" s="698"/>
      <c r="R333" s="698"/>
      <c r="S333" s="698"/>
      <c r="T333" s="698"/>
      <c r="U333" s="698"/>
      <c r="V333" s="698"/>
      <c r="W333" s="698"/>
      <c r="X333" s="698"/>
      <c r="Y333" s="698"/>
      <c r="Z333" s="698"/>
    </row>
    <row r="334" spans="1:26" ht="12" customHeight="1">
      <c r="A334" s="698"/>
      <c r="B334" s="698"/>
      <c r="C334" s="698"/>
      <c r="D334" s="698"/>
      <c r="E334" s="698"/>
      <c r="F334" s="698"/>
      <c r="G334" s="698"/>
      <c r="H334" s="698"/>
      <c r="I334" s="698"/>
      <c r="J334" s="698"/>
      <c r="K334" s="698"/>
      <c r="L334" s="698"/>
      <c r="M334" s="698"/>
      <c r="N334" s="698"/>
      <c r="O334" s="698"/>
      <c r="P334" s="698"/>
      <c r="Q334" s="698"/>
      <c r="R334" s="698"/>
      <c r="S334" s="698"/>
      <c r="T334" s="698"/>
      <c r="U334" s="698"/>
      <c r="V334" s="698"/>
      <c r="W334" s="698"/>
      <c r="X334" s="698"/>
      <c r="Y334" s="698"/>
      <c r="Z334" s="698"/>
    </row>
    <row r="335" spans="1:26" ht="12" customHeight="1">
      <c r="A335" s="698"/>
      <c r="B335" s="698"/>
      <c r="C335" s="698"/>
      <c r="D335" s="698"/>
      <c r="E335" s="698"/>
      <c r="F335" s="698"/>
      <c r="G335" s="698"/>
      <c r="H335" s="698"/>
      <c r="I335" s="698"/>
      <c r="J335" s="698"/>
      <c r="K335" s="698"/>
      <c r="L335" s="698"/>
      <c r="M335" s="698"/>
      <c r="N335" s="698"/>
      <c r="O335" s="698"/>
      <c r="P335" s="698"/>
      <c r="Q335" s="698"/>
      <c r="R335" s="698"/>
      <c r="S335" s="698"/>
      <c r="T335" s="698"/>
      <c r="U335" s="698"/>
      <c r="V335" s="698"/>
      <c r="W335" s="698"/>
      <c r="X335" s="698"/>
      <c r="Y335" s="698"/>
      <c r="Z335" s="698"/>
    </row>
    <row r="336" spans="1:26" ht="12" customHeight="1">
      <c r="A336" s="698"/>
      <c r="B336" s="698"/>
      <c r="C336" s="698"/>
      <c r="D336" s="698"/>
      <c r="E336" s="698"/>
      <c r="F336" s="698"/>
      <c r="G336" s="698"/>
      <c r="H336" s="698"/>
      <c r="I336" s="698"/>
      <c r="J336" s="698"/>
      <c r="K336" s="698"/>
      <c r="L336" s="698"/>
      <c r="M336" s="698"/>
      <c r="N336" s="698"/>
      <c r="O336" s="698"/>
      <c r="P336" s="698"/>
      <c r="Q336" s="698"/>
      <c r="R336" s="698"/>
      <c r="S336" s="698"/>
      <c r="T336" s="698"/>
      <c r="U336" s="698"/>
      <c r="V336" s="698"/>
      <c r="W336" s="698"/>
      <c r="X336" s="698"/>
      <c r="Y336" s="698"/>
      <c r="Z336" s="698"/>
    </row>
    <row r="337" spans="1:26" ht="12" customHeight="1">
      <c r="A337" s="698"/>
      <c r="B337" s="698"/>
      <c r="C337" s="698"/>
      <c r="D337" s="698"/>
      <c r="E337" s="698"/>
      <c r="F337" s="698"/>
      <c r="G337" s="698"/>
      <c r="H337" s="698"/>
      <c r="I337" s="698"/>
      <c r="J337" s="698"/>
      <c r="K337" s="698"/>
      <c r="L337" s="698"/>
      <c r="M337" s="698"/>
      <c r="N337" s="698"/>
      <c r="O337" s="698"/>
      <c r="P337" s="698"/>
      <c r="Q337" s="698"/>
      <c r="R337" s="698"/>
      <c r="S337" s="698"/>
      <c r="T337" s="698"/>
      <c r="U337" s="698"/>
      <c r="V337" s="698"/>
      <c r="W337" s="698"/>
      <c r="X337" s="698"/>
      <c r="Y337" s="698"/>
      <c r="Z337" s="698"/>
    </row>
    <row r="338" spans="1:26" ht="12" customHeight="1">
      <c r="A338" s="698"/>
      <c r="B338" s="698"/>
      <c r="C338" s="698"/>
      <c r="D338" s="698"/>
      <c r="E338" s="698"/>
      <c r="F338" s="698"/>
      <c r="G338" s="698"/>
      <c r="H338" s="698"/>
      <c r="I338" s="698"/>
      <c r="J338" s="698"/>
      <c r="K338" s="698"/>
      <c r="L338" s="698"/>
      <c r="M338" s="698"/>
      <c r="N338" s="698"/>
      <c r="O338" s="698"/>
      <c r="P338" s="698"/>
      <c r="Q338" s="698"/>
      <c r="R338" s="698"/>
      <c r="S338" s="698"/>
      <c r="T338" s="698"/>
      <c r="U338" s="698"/>
      <c r="V338" s="698"/>
      <c r="W338" s="698"/>
      <c r="X338" s="698"/>
      <c r="Y338" s="698"/>
      <c r="Z338" s="698"/>
    </row>
    <row r="339" spans="1:26" ht="12" customHeight="1">
      <c r="A339" s="698"/>
      <c r="B339" s="698"/>
      <c r="C339" s="698"/>
      <c r="D339" s="698"/>
      <c r="E339" s="698"/>
      <c r="F339" s="698"/>
      <c r="G339" s="698"/>
      <c r="H339" s="698"/>
      <c r="I339" s="698"/>
      <c r="J339" s="698"/>
      <c r="K339" s="698"/>
      <c r="L339" s="698"/>
      <c r="M339" s="698"/>
      <c r="N339" s="698"/>
      <c r="O339" s="698"/>
      <c r="P339" s="698"/>
      <c r="Q339" s="698"/>
      <c r="R339" s="698"/>
      <c r="S339" s="698"/>
      <c r="T339" s="698"/>
      <c r="U339" s="698"/>
      <c r="V339" s="698"/>
      <c r="W339" s="698"/>
      <c r="X339" s="698"/>
      <c r="Y339" s="698"/>
      <c r="Z339" s="698"/>
    </row>
    <row r="340" spans="1:26" ht="12" customHeight="1">
      <c r="A340" s="698"/>
      <c r="B340" s="698"/>
      <c r="C340" s="698"/>
      <c r="D340" s="698"/>
      <c r="E340" s="698"/>
      <c r="F340" s="698"/>
      <c r="G340" s="698"/>
      <c r="H340" s="698"/>
      <c r="I340" s="698"/>
      <c r="J340" s="698"/>
      <c r="K340" s="698"/>
      <c r="L340" s="698"/>
      <c r="M340" s="698"/>
      <c r="N340" s="698"/>
      <c r="O340" s="698"/>
      <c r="P340" s="698"/>
      <c r="Q340" s="698"/>
      <c r="R340" s="698"/>
      <c r="S340" s="698"/>
      <c r="T340" s="698"/>
      <c r="U340" s="698"/>
      <c r="V340" s="698"/>
      <c r="W340" s="698"/>
      <c r="X340" s="698"/>
      <c r="Y340" s="698"/>
      <c r="Z340" s="698"/>
    </row>
    <row r="341" spans="1:26" ht="12" customHeight="1">
      <c r="A341" s="698"/>
      <c r="B341" s="698"/>
      <c r="C341" s="698"/>
      <c r="D341" s="698"/>
      <c r="E341" s="698"/>
      <c r="F341" s="698"/>
      <c r="G341" s="698"/>
      <c r="H341" s="698"/>
      <c r="I341" s="698"/>
      <c r="J341" s="698"/>
      <c r="K341" s="698"/>
      <c r="L341" s="698"/>
      <c r="M341" s="698"/>
      <c r="N341" s="698"/>
      <c r="O341" s="698"/>
      <c r="P341" s="698"/>
      <c r="Q341" s="698"/>
      <c r="R341" s="698"/>
      <c r="S341" s="698"/>
      <c r="T341" s="698"/>
      <c r="U341" s="698"/>
      <c r="V341" s="698"/>
      <c r="W341" s="698"/>
      <c r="X341" s="698"/>
      <c r="Y341" s="698"/>
      <c r="Z341" s="698"/>
    </row>
    <row r="342" spans="1:26" ht="12" customHeight="1">
      <c r="A342" s="698"/>
      <c r="B342" s="698"/>
      <c r="C342" s="698"/>
      <c r="D342" s="698"/>
      <c r="E342" s="698"/>
      <c r="F342" s="698"/>
      <c r="G342" s="698"/>
      <c r="H342" s="698"/>
      <c r="I342" s="698"/>
      <c r="J342" s="698"/>
      <c r="K342" s="698"/>
      <c r="L342" s="698"/>
      <c r="M342" s="698"/>
      <c r="N342" s="698"/>
      <c r="O342" s="698"/>
      <c r="P342" s="698"/>
      <c r="Q342" s="698"/>
      <c r="R342" s="698"/>
      <c r="S342" s="698"/>
      <c r="T342" s="698"/>
      <c r="U342" s="698"/>
      <c r="V342" s="698"/>
      <c r="W342" s="698"/>
      <c r="X342" s="698"/>
      <c r="Y342" s="698"/>
      <c r="Z342" s="698"/>
    </row>
    <row r="343" spans="1:26" ht="12" customHeight="1">
      <c r="A343" s="698"/>
      <c r="B343" s="698"/>
      <c r="C343" s="698"/>
      <c r="D343" s="698"/>
      <c r="E343" s="698"/>
      <c r="F343" s="698"/>
      <c r="G343" s="698"/>
      <c r="H343" s="698"/>
      <c r="I343" s="698"/>
      <c r="J343" s="698"/>
      <c r="K343" s="698"/>
      <c r="L343" s="698"/>
      <c r="M343" s="698"/>
      <c r="N343" s="698"/>
      <c r="O343" s="698"/>
      <c r="P343" s="698"/>
      <c r="Q343" s="698"/>
      <c r="R343" s="698"/>
      <c r="S343" s="698"/>
      <c r="T343" s="698"/>
      <c r="U343" s="698"/>
      <c r="V343" s="698"/>
      <c r="W343" s="698"/>
      <c r="X343" s="698"/>
      <c r="Y343" s="698"/>
      <c r="Z343" s="698"/>
    </row>
    <row r="344" spans="1:26" ht="12" customHeight="1">
      <c r="A344" s="698"/>
      <c r="B344" s="698"/>
      <c r="C344" s="698"/>
      <c r="D344" s="698"/>
      <c r="E344" s="698"/>
      <c r="F344" s="698"/>
      <c r="G344" s="698"/>
      <c r="H344" s="698"/>
      <c r="I344" s="698"/>
      <c r="J344" s="698"/>
      <c r="K344" s="698"/>
      <c r="L344" s="698"/>
      <c r="M344" s="698"/>
      <c r="N344" s="698"/>
      <c r="O344" s="698"/>
      <c r="P344" s="698"/>
      <c r="Q344" s="698"/>
      <c r="R344" s="698"/>
      <c r="S344" s="698"/>
      <c r="T344" s="698"/>
      <c r="U344" s="698"/>
      <c r="V344" s="698"/>
      <c r="W344" s="698"/>
      <c r="X344" s="698"/>
      <c r="Y344" s="698"/>
      <c r="Z344" s="698"/>
    </row>
    <row r="345" spans="1:26" ht="12" customHeight="1">
      <c r="A345" s="698"/>
      <c r="B345" s="698"/>
      <c r="C345" s="698"/>
      <c r="D345" s="698"/>
      <c r="E345" s="698"/>
      <c r="F345" s="698"/>
      <c r="G345" s="698"/>
      <c r="H345" s="698"/>
      <c r="I345" s="698"/>
      <c r="J345" s="698"/>
      <c r="K345" s="698"/>
      <c r="L345" s="698"/>
      <c r="M345" s="698"/>
      <c r="N345" s="698"/>
      <c r="O345" s="698"/>
      <c r="P345" s="698"/>
      <c r="Q345" s="698"/>
      <c r="R345" s="698"/>
      <c r="S345" s="698"/>
      <c r="T345" s="698"/>
      <c r="U345" s="698"/>
      <c r="V345" s="698"/>
      <c r="W345" s="698"/>
      <c r="X345" s="698"/>
      <c r="Y345" s="698"/>
      <c r="Z345" s="698"/>
    </row>
    <row r="346" spans="1:26" ht="12" customHeight="1">
      <c r="A346" s="698"/>
      <c r="B346" s="698"/>
      <c r="C346" s="698"/>
      <c r="D346" s="698"/>
      <c r="E346" s="698"/>
      <c r="F346" s="698"/>
      <c r="G346" s="698"/>
      <c r="H346" s="698"/>
      <c r="I346" s="698"/>
      <c r="J346" s="698"/>
      <c r="K346" s="698"/>
      <c r="L346" s="698"/>
      <c r="M346" s="698"/>
      <c r="N346" s="698"/>
      <c r="O346" s="698"/>
      <c r="P346" s="698"/>
      <c r="Q346" s="698"/>
      <c r="R346" s="698"/>
      <c r="S346" s="698"/>
      <c r="T346" s="698"/>
      <c r="U346" s="698"/>
      <c r="V346" s="698"/>
      <c r="W346" s="698"/>
      <c r="X346" s="698"/>
      <c r="Y346" s="698"/>
      <c r="Z346" s="698"/>
    </row>
    <row r="347" spans="1:26" ht="12" customHeight="1">
      <c r="A347" s="698"/>
      <c r="B347" s="698"/>
      <c r="C347" s="698"/>
      <c r="D347" s="698"/>
      <c r="E347" s="698"/>
      <c r="F347" s="698"/>
      <c r="G347" s="698"/>
      <c r="H347" s="698"/>
      <c r="I347" s="698"/>
      <c r="J347" s="698"/>
      <c r="K347" s="698"/>
      <c r="L347" s="698"/>
      <c r="M347" s="698"/>
      <c r="N347" s="698"/>
      <c r="O347" s="698"/>
      <c r="P347" s="698"/>
      <c r="Q347" s="698"/>
      <c r="R347" s="698"/>
      <c r="S347" s="698"/>
      <c r="T347" s="698"/>
      <c r="U347" s="698"/>
      <c r="V347" s="698"/>
      <c r="W347" s="698"/>
      <c r="X347" s="698"/>
      <c r="Y347" s="698"/>
      <c r="Z347" s="698"/>
    </row>
    <row r="348" spans="1:26" ht="12" customHeight="1">
      <c r="A348" s="698"/>
      <c r="B348" s="698"/>
      <c r="C348" s="698"/>
      <c r="D348" s="698"/>
      <c r="E348" s="698"/>
      <c r="F348" s="698"/>
      <c r="G348" s="698"/>
      <c r="H348" s="698"/>
      <c r="I348" s="698"/>
      <c r="J348" s="698"/>
      <c r="K348" s="698"/>
      <c r="L348" s="698"/>
      <c r="M348" s="698"/>
      <c r="N348" s="698"/>
      <c r="O348" s="698"/>
      <c r="P348" s="698"/>
      <c r="Q348" s="698"/>
      <c r="R348" s="698"/>
      <c r="S348" s="698"/>
      <c r="T348" s="698"/>
      <c r="U348" s="698"/>
      <c r="V348" s="698"/>
      <c r="W348" s="698"/>
      <c r="X348" s="698"/>
      <c r="Y348" s="698"/>
      <c r="Z348" s="698"/>
    </row>
    <row r="349" spans="1:26" ht="12" customHeight="1">
      <c r="A349" s="698"/>
      <c r="B349" s="698"/>
      <c r="C349" s="698"/>
      <c r="D349" s="698"/>
      <c r="E349" s="698"/>
      <c r="F349" s="698"/>
      <c r="G349" s="698"/>
      <c r="H349" s="698"/>
      <c r="I349" s="698"/>
      <c r="J349" s="698"/>
      <c r="K349" s="698"/>
      <c r="L349" s="698"/>
      <c r="M349" s="698"/>
      <c r="N349" s="698"/>
      <c r="O349" s="698"/>
      <c r="P349" s="698"/>
      <c r="Q349" s="698"/>
      <c r="R349" s="698"/>
      <c r="S349" s="698"/>
      <c r="T349" s="698"/>
      <c r="U349" s="698"/>
      <c r="V349" s="698"/>
      <c r="W349" s="698"/>
      <c r="X349" s="698"/>
      <c r="Y349" s="698"/>
      <c r="Z349" s="698"/>
    </row>
    <row r="350" spans="1:26" ht="12" customHeight="1">
      <c r="A350" s="698"/>
      <c r="B350" s="698"/>
      <c r="C350" s="698"/>
      <c r="D350" s="698"/>
      <c r="E350" s="698"/>
      <c r="F350" s="698"/>
      <c r="G350" s="698"/>
      <c r="H350" s="698"/>
      <c r="I350" s="698"/>
      <c r="J350" s="698"/>
      <c r="K350" s="698"/>
      <c r="L350" s="698"/>
      <c r="M350" s="698"/>
      <c r="N350" s="698"/>
      <c r="O350" s="698"/>
      <c r="P350" s="698"/>
      <c r="Q350" s="698"/>
      <c r="R350" s="698"/>
      <c r="S350" s="698"/>
      <c r="T350" s="698"/>
      <c r="U350" s="698"/>
      <c r="V350" s="698"/>
      <c r="W350" s="698"/>
      <c r="X350" s="698"/>
      <c r="Y350" s="698"/>
      <c r="Z350" s="698"/>
    </row>
    <row r="351" spans="1:26" ht="12" customHeight="1">
      <c r="A351" s="698"/>
      <c r="B351" s="698"/>
      <c r="C351" s="698"/>
      <c r="D351" s="698"/>
      <c r="E351" s="698"/>
      <c r="F351" s="698"/>
      <c r="G351" s="698"/>
      <c r="H351" s="698"/>
      <c r="I351" s="698"/>
      <c r="J351" s="698"/>
      <c r="K351" s="698"/>
      <c r="L351" s="698"/>
      <c r="M351" s="698"/>
      <c r="N351" s="698"/>
      <c r="O351" s="698"/>
      <c r="P351" s="698"/>
      <c r="Q351" s="698"/>
      <c r="R351" s="698"/>
      <c r="S351" s="698"/>
      <c r="T351" s="698"/>
      <c r="U351" s="698"/>
      <c r="V351" s="698"/>
      <c r="W351" s="698"/>
      <c r="X351" s="698"/>
      <c r="Y351" s="698"/>
      <c r="Z351" s="698"/>
    </row>
    <row r="352" spans="1:26" ht="12" customHeight="1">
      <c r="A352" s="698"/>
      <c r="B352" s="698"/>
      <c r="C352" s="698"/>
      <c r="D352" s="698"/>
      <c r="E352" s="698"/>
      <c r="F352" s="698"/>
      <c r="G352" s="698"/>
      <c r="H352" s="698"/>
      <c r="I352" s="698"/>
      <c r="J352" s="698"/>
      <c r="K352" s="698"/>
      <c r="L352" s="698"/>
      <c r="M352" s="698"/>
      <c r="N352" s="698"/>
      <c r="O352" s="698"/>
      <c r="P352" s="698"/>
      <c r="Q352" s="698"/>
      <c r="R352" s="698"/>
      <c r="S352" s="698"/>
      <c r="T352" s="698"/>
      <c r="U352" s="698"/>
      <c r="V352" s="698"/>
      <c r="W352" s="698"/>
      <c r="X352" s="698"/>
      <c r="Y352" s="698"/>
      <c r="Z352" s="698"/>
    </row>
    <row r="353" spans="1:26" ht="12" customHeight="1">
      <c r="A353" s="698"/>
      <c r="B353" s="698"/>
      <c r="C353" s="698"/>
      <c r="D353" s="698"/>
      <c r="E353" s="698"/>
      <c r="F353" s="698"/>
      <c r="G353" s="698"/>
      <c r="H353" s="698"/>
      <c r="I353" s="698"/>
      <c r="J353" s="698"/>
      <c r="K353" s="698"/>
      <c r="L353" s="698"/>
      <c r="M353" s="698"/>
      <c r="N353" s="698"/>
      <c r="O353" s="698"/>
      <c r="P353" s="698"/>
      <c r="Q353" s="698"/>
      <c r="R353" s="698"/>
      <c r="S353" s="698"/>
      <c r="T353" s="698"/>
      <c r="U353" s="698"/>
      <c r="V353" s="698"/>
      <c r="W353" s="698"/>
      <c r="X353" s="698"/>
      <c r="Y353" s="698"/>
      <c r="Z353" s="698"/>
    </row>
    <row r="354" spans="1:26" ht="12" customHeight="1">
      <c r="A354" s="698"/>
      <c r="B354" s="698"/>
      <c r="C354" s="698"/>
      <c r="D354" s="698"/>
      <c r="E354" s="698"/>
      <c r="F354" s="698"/>
      <c r="G354" s="698"/>
      <c r="H354" s="698"/>
      <c r="I354" s="698"/>
      <c r="J354" s="698"/>
      <c r="K354" s="698"/>
      <c r="L354" s="698"/>
      <c r="M354" s="698"/>
      <c r="N354" s="698"/>
      <c r="O354" s="698"/>
      <c r="P354" s="698"/>
      <c r="Q354" s="698"/>
      <c r="R354" s="698"/>
      <c r="S354" s="698"/>
      <c r="T354" s="698"/>
      <c r="U354" s="698"/>
      <c r="V354" s="698"/>
      <c r="W354" s="698"/>
      <c r="X354" s="698"/>
      <c r="Y354" s="698"/>
      <c r="Z354" s="698"/>
    </row>
    <row r="355" spans="1:26" ht="12" customHeight="1">
      <c r="A355" s="698"/>
      <c r="B355" s="698"/>
      <c r="C355" s="698"/>
      <c r="D355" s="698"/>
      <c r="E355" s="698"/>
      <c r="F355" s="698"/>
      <c r="G355" s="698"/>
      <c r="H355" s="698"/>
      <c r="I355" s="698"/>
      <c r="J355" s="698"/>
      <c r="K355" s="698"/>
      <c r="L355" s="698"/>
      <c r="M355" s="698"/>
      <c r="N355" s="698"/>
      <c r="O355" s="698"/>
      <c r="P355" s="698"/>
      <c r="Q355" s="698"/>
      <c r="R355" s="698"/>
      <c r="S355" s="698"/>
      <c r="T355" s="698"/>
      <c r="U355" s="698"/>
      <c r="V355" s="698"/>
      <c r="W355" s="698"/>
      <c r="X355" s="698"/>
      <c r="Y355" s="698"/>
      <c r="Z355" s="698"/>
    </row>
    <row r="356" spans="1:26" ht="12" customHeight="1">
      <c r="A356" s="698"/>
      <c r="B356" s="698"/>
      <c r="C356" s="698"/>
      <c r="D356" s="698"/>
      <c r="E356" s="698"/>
      <c r="F356" s="698"/>
      <c r="G356" s="698"/>
      <c r="H356" s="698"/>
      <c r="I356" s="698"/>
      <c r="J356" s="698"/>
      <c r="K356" s="698"/>
      <c r="L356" s="698"/>
      <c r="M356" s="698"/>
      <c r="N356" s="698"/>
      <c r="O356" s="698"/>
      <c r="P356" s="698"/>
      <c r="Q356" s="698"/>
      <c r="R356" s="698"/>
      <c r="S356" s="698"/>
      <c r="T356" s="698"/>
      <c r="U356" s="698"/>
      <c r="V356" s="698"/>
      <c r="W356" s="698"/>
      <c r="X356" s="698"/>
      <c r="Y356" s="698"/>
      <c r="Z356" s="698"/>
    </row>
    <row r="357" spans="1:26" ht="12" customHeight="1">
      <c r="A357" s="698"/>
      <c r="B357" s="698"/>
      <c r="C357" s="698"/>
      <c r="D357" s="698"/>
      <c r="E357" s="698"/>
      <c r="F357" s="698"/>
      <c r="G357" s="698"/>
      <c r="H357" s="698"/>
      <c r="I357" s="698"/>
      <c r="J357" s="698"/>
      <c r="K357" s="698"/>
      <c r="L357" s="698"/>
      <c r="M357" s="698"/>
      <c r="N357" s="698"/>
      <c r="O357" s="698"/>
      <c r="P357" s="698"/>
      <c r="Q357" s="698"/>
      <c r="R357" s="698"/>
      <c r="S357" s="698"/>
      <c r="T357" s="698"/>
      <c r="U357" s="698"/>
      <c r="V357" s="698"/>
      <c r="W357" s="698"/>
      <c r="X357" s="698"/>
      <c r="Y357" s="698"/>
      <c r="Z357" s="698"/>
    </row>
    <row r="358" spans="1:26" ht="12" customHeight="1">
      <c r="A358" s="698"/>
      <c r="B358" s="698"/>
      <c r="C358" s="698"/>
      <c r="D358" s="698"/>
      <c r="E358" s="698"/>
      <c r="F358" s="698"/>
      <c r="G358" s="698"/>
      <c r="H358" s="698"/>
      <c r="I358" s="698"/>
      <c r="J358" s="698"/>
      <c r="K358" s="698"/>
      <c r="L358" s="698"/>
      <c r="M358" s="698"/>
      <c r="N358" s="698"/>
      <c r="O358" s="698"/>
      <c r="P358" s="698"/>
      <c r="Q358" s="698"/>
      <c r="R358" s="698"/>
      <c r="S358" s="698"/>
      <c r="T358" s="698"/>
      <c r="U358" s="698"/>
      <c r="V358" s="698"/>
      <c r="W358" s="698"/>
      <c r="X358" s="698"/>
      <c r="Y358" s="698"/>
      <c r="Z358" s="698"/>
    </row>
    <row r="359" spans="1:26" ht="12" customHeight="1">
      <c r="A359" s="698"/>
      <c r="B359" s="698"/>
      <c r="C359" s="698"/>
      <c r="D359" s="698"/>
      <c r="E359" s="698"/>
      <c r="F359" s="698"/>
      <c r="G359" s="698"/>
      <c r="H359" s="698"/>
      <c r="I359" s="698"/>
      <c r="J359" s="698"/>
      <c r="K359" s="698"/>
      <c r="L359" s="698"/>
      <c r="M359" s="698"/>
      <c r="N359" s="698"/>
      <c r="O359" s="698"/>
      <c r="P359" s="698"/>
      <c r="Q359" s="698"/>
      <c r="R359" s="698"/>
      <c r="S359" s="698"/>
      <c r="T359" s="698"/>
      <c r="U359" s="698"/>
      <c r="V359" s="698"/>
      <c r="W359" s="698"/>
      <c r="X359" s="698"/>
      <c r="Y359" s="698"/>
      <c r="Z359" s="698"/>
    </row>
    <row r="360" spans="1:26" ht="12" customHeight="1">
      <c r="A360" s="698"/>
      <c r="B360" s="698"/>
      <c r="C360" s="698"/>
      <c r="D360" s="698"/>
      <c r="E360" s="698"/>
      <c r="F360" s="698"/>
      <c r="G360" s="698"/>
      <c r="H360" s="698"/>
      <c r="I360" s="698"/>
      <c r="J360" s="698"/>
      <c r="K360" s="698"/>
      <c r="L360" s="698"/>
      <c r="M360" s="698"/>
      <c r="N360" s="698"/>
      <c r="O360" s="698"/>
      <c r="P360" s="698"/>
      <c r="Q360" s="698"/>
      <c r="R360" s="698"/>
      <c r="S360" s="698"/>
      <c r="T360" s="698"/>
      <c r="U360" s="698"/>
      <c r="V360" s="698"/>
      <c r="W360" s="698"/>
      <c r="X360" s="698"/>
      <c r="Y360" s="698"/>
      <c r="Z360" s="698"/>
    </row>
    <row r="361" spans="1:26" ht="12" customHeight="1">
      <c r="A361" s="698"/>
      <c r="B361" s="698"/>
      <c r="C361" s="698"/>
      <c r="D361" s="698"/>
      <c r="E361" s="698"/>
      <c r="F361" s="698"/>
      <c r="G361" s="698"/>
      <c r="H361" s="698"/>
      <c r="I361" s="698"/>
      <c r="J361" s="698"/>
      <c r="K361" s="698"/>
      <c r="L361" s="698"/>
      <c r="M361" s="698"/>
      <c r="N361" s="698"/>
      <c r="O361" s="698"/>
      <c r="P361" s="698"/>
      <c r="Q361" s="698"/>
      <c r="R361" s="698"/>
      <c r="S361" s="698"/>
      <c r="T361" s="698"/>
      <c r="U361" s="698"/>
      <c r="V361" s="698"/>
      <c r="W361" s="698"/>
      <c r="X361" s="698"/>
      <c r="Y361" s="698"/>
      <c r="Z361" s="698"/>
    </row>
    <row r="362" spans="1:26" ht="12" customHeight="1">
      <c r="A362" s="698"/>
      <c r="B362" s="698"/>
      <c r="C362" s="698"/>
      <c r="D362" s="698"/>
      <c r="E362" s="698"/>
      <c r="F362" s="698"/>
      <c r="G362" s="698"/>
      <c r="H362" s="698"/>
      <c r="I362" s="698"/>
      <c r="J362" s="698"/>
      <c r="K362" s="698"/>
      <c r="L362" s="698"/>
      <c r="M362" s="698"/>
      <c r="N362" s="698"/>
      <c r="O362" s="698"/>
      <c r="P362" s="698"/>
      <c r="Q362" s="698"/>
      <c r="R362" s="698"/>
      <c r="S362" s="698"/>
      <c r="T362" s="698"/>
      <c r="U362" s="698"/>
      <c r="V362" s="698"/>
      <c r="W362" s="698"/>
      <c r="X362" s="698"/>
      <c r="Y362" s="698"/>
      <c r="Z362" s="698"/>
    </row>
    <row r="363" spans="1:26" ht="12" customHeight="1">
      <c r="A363" s="698"/>
      <c r="B363" s="698"/>
      <c r="C363" s="698"/>
      <c r="D363" s="698"/>
      <c r="E363" s="698"/>
      <c r="F363" s="698"/>
      <c r="G363" s="698"/>
      <c r="H363" s="698"/>
      <c r="I363" s="698"/>
      <c r="J363" s="698"/>
      <c r="K363" s="698"/>
      <c r="L363" s="698"/>
      <c r="M363" s="698"/>
      <c r="N363" s="698"/>
      <c r="O363" s="698"/>
      <c r="P363" s="698"/>
      <c r="Q363" s="698"/>
      <c r="R363" s="698"/>
      <c r="S363" s="698"/>
      <c r="T363" s="698"/>
      <c r="U363" s="698"/>
      <c r="V363" s="698"/>
      <c r="W363" s="698"/>
      <c r="X363" s="698"/>
      <c r="Y363" s="698"/>
      <c r="Z363" s="698"/>
    </row>
    <row r="364" spans="1:26" ht="12" customHeight="1">
      <c r="A364" s="698"/>
      <c r="B364" s="698"/>
      <c r="C364" s="698"/>
      <c r="D364" s="698"/>
      <c r="E364" s="698"/>
      <c r="F364" s="698"/>
      <c r="G364" s="698"/>
      <c r="H364" s="698"/>
      <c r="I364" s="698"/>
      <c r="J364" s="698"/>
      <c r="K364" s="698"/>
      <c r="L364" s="698"/>
      <c r="M364" s="698"/>
      <c r="N364" s="698"/>
      <c r="O364" s="698"/>
      <c r="P364" s="698"/>
      <c r="Q364" s="698"/>
      <c r="R364" s="698"/>
      <c r="S364" s="698"/>
      <c r="T364" s="698"/>
      <c r="U364" s="698"/>
      <c r="V364" s="698"/>
      <c r="W364" s="698"/>
      <c r="X364" s="698"/>
      <c r="Y364" s="698"/>
      <c r="Z364" s="698"/>
    </row>
    <row r="365" spans="1:26" ht="12" customHeight="1">
      <c r="A365" s="698"/>
      <c r="B365" s="698"/>
      <c r="C365" s="698"/>
      <c r="D365" s="698"/>
      <c r="E365" s="698"/>
      <c r="F365" s="698"/>
      <c r="G365" s="698"/>
      <c r="H365" s="698"/>
      <c r="I365" s="698"/>
      <c r="J365" s="698"/>
      <c r="K365" s="698"/>
      <c r="L365" s="698"/>
      <c r="M365" s="698"/>
      <c r="N365" s="698"/>
      <c r="O365" s="698"/>
      <c r="P365" s="698"/>
      <c r="Q365" s="698"/>
      <c r="R365" s="698"/>
      <c r="S365" s="698"/>
      <c r="T365" s="698"/>
      <c r="U365" s="698"/>
      <c r="V365" s="698"/>
      <c r="W365" s="698"/>
      <c r="X365" s="698"/>
      <c r="Y365" s="698"/>
      <c r="Z365" s="698"/>
    </row>
    <row r="366" spans="1:26" ht="12" customHeight="1">
      <c r="A366" s="698"/>
      <c r="B366" s="698"/>
      <c r="C366" s="698"/>
      <c r="D366" s="698"/>
      <c r="E366" s="698"/>
      <c r="F366" s="698"/>
      <c r="G366" s="698"/>
      <c r="H366" s="698"/>
      <c r="I366" s="698"/>
      <c r="J366" s="698"/>
      <c r="K366" s="698"/>
      <c r="L366" s="698"/>
      <c r="M366" s="698"/>
      <c r="N366" s="698"/>
      <c r="O366" s="698"/>
      <c r="P366" s="698"/>
      <c r="Q366" s="698"/>
      <c r="R366" s="698"/>
      <c r="S366" s="698"/>
      <c r="T366" s="698"/>
      <c r="U366" s="698"/>
      <c r="V366" s="698"/>
      <c r="W366" s="698"/>
      <c r="X366" s="698"/>
      <c r="Y366" s="698"/>
      <c r="Z366" s="698"/>
    </row>
    <row r="367" spans="1:26" ht="12" customHeight="1">
      <c r="A367" s="698"/>
      <c r="B367" s="698"/>
      <c r="C367" s="698"/>
      <c r="D367" s="698"/>
      <c r="E367" s="698"/>
      <c r="F367" s="698"/>
      <c r="G367" s="698"/>
      <c r="H367" s="698"/>
      <c r="I367" s="698"/>
      <c r="J367" s="698"/>
      <c r="K367" s="698"/>
      <c r="L367" s="698"/>
      <c r="M367" s="698"/>
      <c r="N367" s="698"/>
      <c r="O367" s="698"/>
      <c r="P367" s="698"/>
      <c r="Q367" s="698"/>
      <c r="R367" s="698"/>
      <c r="S367" s="698"/>
      <c r="T367" s="698"/>
      <c r="U367" s="698"/>
      <c r="V367" s="698"/>
      <c r="W367" s="698"/>
      <c r="X367" s="698"/>
      <c r="Y367" s="698"/>
      <c r="Z367" s="698"/>
    </row>
    <row r="368" spans="1:26" ht="12" customHeight="1">
      <c r="A368" s="698"/>
      <c r="B368" s="698"/>
      <c r="C368" s="698"/>
      <c r="D368" s="698"/>
      <c r="E368" s="698"/>
      <c r="F368" s="698"/>
      <c r="G368" s="698"/>
      <c r="H368" s="698"/>
      <c r="I368" s="698"/>
      <c r="J368" s="698"/>
      <c r="K368" s="698"/>
      <c r="L368" s="698"/>
      <c r="M368" s="698"/>
      <c r="N368" s="698"/>
      <c r="O368" s="698"/>
      <c r="P368" s="698"/>
      <c r="Q368" s="698"/>
      <c r="R368" s="698"/>
      <c r="S368" s="698"/>
      <c r="T368" s="698"/>
      <c r="U368" s="698"/>
      <c r="V368" s="698"/>
      <c r="W368" s="698"/>
      <c r="X368" s="698"/>
      <c r="Y368" s="698"/>
      <c r="Z368" s="698"/>
    </row>
    <row r="369" spans="1:26" ht="12" customHeight="1">
      <c r="A369" s="698"/>
      <c r="B369" s="698"/>
      <c r="C369" s="698"/>
      <c r="D369" s="698"/>
      <c r="E369" s="698"/>
      <c r="F369" s="698"/>
      <c r="G369" s="698"/>
      <c r="H369" s="698"/>
      <c r="I369" s="698"/>
      <c r="J369" s="698"/>
      <c r="K369" s="698"/>
      <c r="L369" s="698"/>
      <c r="M369" s="698"/>
      <c r="N369" s="698"/>
      <c r="O369" s="698"/>
      <c r="P369" s="698"/>
      <c r="Q369" s="698"/>
      <c r="R369" s="698"/>
      <c r="S369" s="698"/>
      <c r="T369" s="698"/>
      <c r="U369" s="698"/>
      <c r="V369" s="698"/>
      <c r="W369" s="698"/>
      <c r="X369" s="698"/>
      <c r="Y369" s="698"/>
      <c r="Z369" s="698"/>
    </row>
    <row r="370" spans="1:26" ht="12" customHeight="1">
      <c r="A370" s="698"/>
      <c r="B370" s="698"/>
      <c r="C370" s="698"/>
      <c r="D370" s="698"/>
      <c r="E370" s="698"/>
      <c r="F370" s="698"/>
      <c r="G370" s="698"/>
      <c r="H370" s="698"/>
      <c r="I370" s="698"/>
      <c r="J370" s="698"/>
      <c r="K370" s="698"/>
      <c r="L370" s="698"/>
      <c r="M370" s="698"/>
      <c r="N370" s="698"/>
      <c r="O370" s="698"/>
      <c r="P370" s="698"/>
      <c r="Q370" s="698"/>
      <c r="R370" s="698"/>
      <c r="S370" s="698"/>
      <c r="T370" s="698"/>
      <c r="U370" s="698"/>
      <c r="V370" s="698"/>
      <c r="W370" s="698"/>
      <c r="X370" s="698"/>
      <c r="Y370" s="698"/>
      <c r="Z370" s="698"/>
    </row>
    <row r="371" spans="1:26" ht="12" customHeight="1">
      <c r="A371" s="698"/>
      <c r="B371" s="698"/>
      <c r="C371" s="698"/>
      <c r="D371" s="698"/>
      <c r="E371" s="698"/>
      <c r="F371" s="698"/>
      <c r="G371" s="698"/>
      <c r="H371" s="698"/>
      <c r="I371" s="698"/>
      <c r="J371" s="698"/>
      <c r="K371" s="698"/>
      <c r="L371" s="698"/>
      <c r="M371" s="698"/>
      <c r="N371" s="698"/>
      <c r="O371" s="698"/>
      <c r="P371" s="698"/>
      <c r="Q371" s="698"/>
      <c r="R371" s="698"/>
      <c r="S371" s="698"/>
      <c r="T371" s="698"/>
      <c r="U371" s="698"/>
      <c r="V371" s="698"/>
      <c r="W371" s="698"/>
      <c r="X371" s="698"/>
      <c r="Y371" s="698"/>
      <c r="Z371" s="698"/>
    </row>
    <row r="372" spans="1:26" ht="12" customHeight="1">
      <c r="A372" s="698"/>
      <c r="B372" s="698"/>
      <c r="C372" s="698"/>
      <c r="D372" s="698"/>
      <c r="E372" s="698"/>
      <c r="F372" s="698"/>
      <c r="G372" s="698"/>
      <c r="H372" s="698"/>
      <c r="I372" s="698"/>
      <c r="J372" s="698"/>
      <c r="K372" s="698"/>
      <c r="L372" s="698"/>
      <c r="M372" s="698"/>
      <c r="N372" s="698"/>
      <c r="O372" s="698"/>
      <c r="P372" s="698"/>
      <c r="Q372" s="698"/>
      <c r="R372" s="698"/>
      <c r="S372" s="698"/>
      <c r="T372" s="698"/>
      <c r="U372" s="698"/>
      <c r="V372" s="698"/>
      <c r="W372" s="698"/>
      <c r="X372" s="698"/>
      <c r="Y372" s="698"/>
      <c r="Z372" s="698"/>
    </row>
    <row r="373" spans="1:26" ht="12" customHeight="1">
      <c r="A373" s="698"/>
      <c r="B373" s="698"/>
      <c r="C373" s="698"/>
      <c r="D373" s="698"/>
      <c r="E373" s="698"/>
      <c r="F373" s="698"/>
      <c r="G373" s="698"/>
      <c r="H373" s="698"/>
      <c r="I373" s="698"/>
      <c r="J373" s="698"/>
      <c r="K373" s="698"/>
      <c r="L373" s="698"/>
      <c r="M373" s="698"/>
      <c r="N373" s="698"/>
      <c r="O373" s="698"/>
      <c r="P373" s="698"/>
      <c r="Q373" s="698"/>
      <c r="R373" s="698"/>
      <c r="S373" s="698"/>
      <c r="T373" s="698"/>
      <c r="U373" s="698"/>
      <c r="V373" s="698"/>
      <c r="W373" s="698"/>
      <c r="X373" s="698"/>
      <c r="Y373" s="698"/>
      <c r="Z373" s="698"/>
    </row>
    <row r="374" spans="1:26" ht="12" customHeight="1">
      <c r="A374" s="698"/>
      <c r="B374" s="698"/>
      <c r="C374" s="698"/>
      <c r="D374" s="698"/>
      <c r="E374" s="698"/>
      <c r="F374" s="698"/>
      <c r="G374" s="698"/>
      <c r="H374" s="698"/>
      <c r="I374" s="698"/>
      <c r="J374" s="698"/>
      <c r="K374" s="698"/>
      <c r="L374" s="698"/>
      <c r="M374" s="698"/>
      <c r="N374" s="698"/>
      <c r="O374" s="698"/>
      <c r="P374" s="698"/>
      <c r="Q374" s="698"/>
      <c r="R374" s="698"/>
      <c r="S374" s="698"/>
      <c r="T374" s="698"/>
      <c r="U374" s="698"/>
      <c r="V374" s="698"/>
      <c r="W374" s="698"/>
      <c r="X374" s="698"/>
      <c r="Y374" s="698"/>
      <c r="Z374" s="698"/>
    </row>
    <row r="375" spans="1:26" ht="12" customHeight="1">
      <c r="A375" s="698"/>
      <c r="B375" s="698"/>
      <c r="C375" s="698"/>
      <c r="D375" s="698"/>
      <c r="E375" s="698"/>
      <c r="F375" s="698"/>
      <c r="G375" s="698"/>
      <c r="H375" s="698"/>
      <c r="I375" s="698"/>
      <c r="J375" s="698"/>
      <c r="K375" s="698"/>
      <c r="L375" s="698"/>
      <c r="M375" s="698"/>
      <c r="N375" s="698"/>
      <c r="O375" s="698"/>
      <c r="P375" s="698"/>
      <c r="Q375" s="698"/>
      <c r="R375" s="698"/>
      <c r="S375" s="698"/>
      <c r="T375" s="698"/>
      <c r="U375" s="698"/>
      <c r="V375" s="698"/>
      <c r="W375" s="698"/>
      <c r="X375" s="698"/>
      <c r="Y375" s="698"/>
      <c r="Z375" s="698"/>
    </row>
    <row r="376" spans="1:26" ht="12" customHeight="1">
      <c r="A376" s="698"/>
      <c r="B376" s="698"/>
      <c r="C376" s="698"/>
      <c r="D376" s="698"/>
      <c r="E376" s="698"/>
      <c r="F376" s="698"/>
      <c r="G376" s="698"/>
      <c r="H376" s="698"/>
      <c r="I376" s="698"/>
      <c r="J376" s="698"/>
      <c r="K376" s="698"/>
      <c r="L376" s="698"/>
      <c r="M376" s="698"/>
      <c r="N376" s="698"/>
      <c r="O376" s="698"/>
      <c r="P376" s="698"/>
      <c r="Q376" s="698"/>
      <c r="R376" s="698"/>
      <c r="S376" s="698"/>
      <c r="T376" s="698"/>
      <c r="U376" s="698"/>
      <c r="V376" s="698"/>
      <c r="W376" s="698"/>
      <c r="X376" s="698"/>
      <c r="Y376" s="698"/>
      <c r="Z376" s="698"/>
    </row>
    <row r="377" spans="1:26" ht="12" customHeight="1">
      <c r="A377" s="698"/>
      <c r="B377" s="698"/>
      <c r="C377" s="698"/>
      <c r="D377" s="698"/>
      <c r="E377" s="698"/>
      <c r="F377" s="698"/>
      <c r="G377" s="698"/>
      <c r="H377" s="698"/>
      <c r="I377" s="698"/>
      <c r="J377" s="698"/>
      <c r="K377" s="698"/>
      <c r="L377" s="698"/>
      <c r="M377" s="698"/>
      <c r="N377" s="698"/>
      <c r="O377" s="698"/>
      <c r="P377" s="698"/>
      <c r="Q377" s="698"/>
      <c r="R377" s="698"/>
      <c r="S377" s="698"/>
      <c r="T377" s="698"/>
      <c r="U377" s="698"/>
      <c r="V377" s="698"/>
      <c r="W377" s="698"/>
      <c r="X377" s="698"/>
      <c r="Y377" s="698"/>
      <c r="Z377" s="698"/>
    </row>
    <row r="378" spans="1:26" ht="12" customHeight="1">
      <c r="A378" s="698"/>
      <c r="B378" s="698"/>
      <c r="C378" s="698"/>
      <c r="D378" s="698"/>
      <c r="E378" s="698"/>
      <c r="F378" s="698"/>
      <c r="G378" s="698"/>
      <c r="H378" s="698"/>
      <c r="I378" s="698"/>
      <c r="J378" s="698"/>
      <c r="K378" s="698"/>
      <c r="L378" s="698"/>
      <c r="M378" s="698"/>
      <c r="N378" s="698"/>
      <c r="O378" s="698"/>
      <c r="P378" s="698"/>
      <c r="Q378" s="698"/>
      <c r="R378" s="698"/>
      <c r="S378" s="698"/>
      <c r="T378" s="698"/>
      <c r="U378" s="698"/>
      <c r="V378" s="698"/>
      <c r="W378" s="698"/>
      <c r="X378" s="698"/>
      <c r="Y378" s="698"/>
      <c r="Z378" s="698"/>
    </row>
    <row r="379" spans="1:26" ht="12" customHeight="1">
      <c r="A379" s="698"/>
      <c r="B379" s="698"/>
      <c r="C379" s="698"/>
      <c r="D379" s="698"/>
      <c r="E379" s="698"/>
      <c r="F379" s="698"/>
      <c r="G379" s="698"/>
      <c r="H379" s="698"/>
      <c r="I379" s="698"/>
      <c r="J379" s="698"/>
      <c r="K379" s="698"/>
      <c r="L379" s="698"/>
      <c r="M379" s="698"/>
      <c r="N379" s="698"/>
      <c r="O379" s="698"/>
      <c r="P379" s="698"/>
      <c r="Q379" s="698"/>
      <c r="R379" s="698"/>
      <c r="S379" s="698"/>
      <c r="T379" s="698"/>
      <c r="U379" s="698"/>
      <c r="V379" s="698"/>
      <c r="W379" s="698"/>
      <c r="X379" s="698"/>
      <c r="Y379" s="698"/>
      <c r="Z379" s="698"/>
    </row>
    <row r="380" spans="1:26" ht="12" customHeight="1">
      <c r="A380" s="698"/>
      <c r="B380" s="698"/>
      <c r="C380" s="698"/>
      <c r="D380" s="698"/>
      <c r="E380" s="698"/>
      <c r="F380" s="698"/>
      <c r="G380" s="698"/>
      <c r="H380" s="698"/>
      <c r="I380" s="698"/>
      <c r="J380" s="698"/>
      <c r="K380" s="698"/>
      <c r="L380" s="698"/>
      <c r="M380" s="698"/>
      <c r="N380" s="698"/>
      <c r="O380" s="698"/>
      <c r="P380" s="698"/>
      <c r="Q380" s="698"/>
      <c r="R380" s="698"/>
      <c r="S380" s="698"/>
      <c r="T380" s="698"/>
      <c r="U380" s="698"/>
      <c r="V380" s="698"/>
      <c r="W380" s="698"/>
      <c r="X380" s="698"/>
      <c r="Y380" s="698"/>
      <c r="Z380" s="698"/>
    </row>
    <row r="381" spans="1:26" ht="12" customHeight="1">
      <c r="A381" s="698"/>
      <c r="B381" s="698"/>
      <c r="C381" s="698"/>
      <c r="D381" s="698"/>
      <c r="E381" s="698"/>
      <c r="F381" s="698"/>
      <c r="G381" s="698"/>
      <c r="H381" s="698"/>
      <c r="I381" s="698"/>
      <c r="J381" s="698"/>
      <c r="K381" s="698"/>
      <c r="L381" s="698"/>
      <c r="M381" s="698"/>
      <c r="N381" s="698"/>
      <c r="O381" s="698"/>
      <c r="P381" s="698"/>
      <c r="Q381" s="698"/>
      <c r="R381" s="698"/>
      <c r="S381" s="698"/>
      <c r="T381" s="698"/>
      <c r="U381" s="698"/>
      <c r="V381" s="698"/>
      <c r="W381" s="698"/>
      <c r="X381" s="698"/>
      <c r="Y381" s="698"/>
      <c r="Z381" s="698"/>
    </row>
    <row r="382" spans="1:26" ht="12" customHeight="1">
      <c r="A382" s="698"/>
      <c r="B382" s="698"/>
      <c r="C382" s="698"/>
      <c r="D382" s="698"/>
      <c r="E382" s="698"/>
      <c r="F382" s="698"/>
      <c r="G382" s="698"/>
      <c r="H382" s="698"/>
      <c r="I382" s="698"/>
      <c r="J382" s="698"/>
      <c r="K382" s="698"/>
      <c r="L382" s="698"/>
      <c r="M382" s="698"/>
      <c r="N382" s="698"/>
      <c r="O382" s="698"/>
      <c r="P382" s="698"/>
      <c r="Q382" s="698"/>
      <c r="R382" s="698"/>
      <c r="S382" s="698"/>
      <c r="T382" s="698"/>
      <c r="U382" s="698"/>
      <c r="V382" s="698"/>
      <c r="W382" s="698"/>
      <c r="X382" s="698"/>
      <c r="Y382" s="698"/>
      <c r="Z382" s="698"/>
    </row>
    <row r="383" spans="1:26" ht="12" customHeight="1">
      <c r="A383" s="698"/>
      <c r="B383" s="698"/>
      <c r="C383" s="698"/>
      <c r="D383" s="698"/>
      <c r="E383" s="698"/>
      <c r="F383" s="698"/>
      <c r="G383" s="698"/>
      <c r="H383" s="698"/>
      <c r="I383" s="698"/>
      <c r="J383" s="698"/>
      <c r="K383" s="698"/>
      <c r="L383" s="698"/>
      <c r="M383" s="698"/>
      <c r="N383" s="698"/>
      <c r="O383" s="698"/>
      <c r="P383" s="698"/>
      <c r="Q383" s="698"/>
      <c r="R383" s="698"/>
      <c r="S383" s="698"/>
      <c r="T383" s="698"/>
      <c r="U383" s="698"/>
      <c r="V383" s="698"/>
      <c r="W383" s="698"/>
      <c r="X383" s="698"/>
      <c r="Y383" s="698"/>
      <c r="Z383" s="698"/>
    </row>
    <row r="384" spans="1:26" ht="12" customHeight="1">
      <c r="A384" s="698"/>
      <c r="B384" s="698"/>
      <c r="C384" s="698"/>
      <c r="D384" s="698"/>
      <c r="E384" s="698"/>
      <c r="F384" s="698"/>
      <c r="G384" s="698"/>
      <c r="H384" s="698"/>
      <c r="I384" s="698"/>
      <c r="J384" s="698"/>
      <c r="K384" s="698"/>
      <c r="L384" s="698"/>
      <c r="M384" s="698"/>
      <c r="N384" s="698"/>
      <c r="O384" s="698"/>
      <c r="P384" s="698"/>
      <c r="Q384" s="698"/>
      <c r="R384" s="698"/>
      <c r="S384" s="698"/>
      <c r="T384" s="698"/>
      <c r="U384" s="698"/>
      <c r="V384" s="698"/>
      <c r="W384" s="698"/>
      <c r="X384" s="698"/>
      <c r="Y384" s="698"/>
      <c r="Z384" s="698"/>
    </row>
    <row r="385" spans="1:26" ht="12" customHeight="1">
      <c r="A385" s="698"/>
      <c r="B385" s="698"/>
      <c r="C385" s="698"/>
      <c r="D385" s="698"/>
      <c r="E385" s="698"/>
      <c r="F385" s="698"/>
      <c r="G385" s="698"/>
      <c r="H385" s="698"/>
      <c r="I385" s="698"/>
      <c r="J385" s="698"/>
      <c r="K385" s="698"/>
      <c r="L385" s="698"/>
      <c r="M385" s="698"/>
      <c r="N385" s="698"/>
      <c r="O385" s="698"/>
      <c r="P385" s="698"/>
      <c r="Q385" s="698"/>
      <c r="R385" s="698"/>
      <c r="S385" s="698"/>
      <c r="T385" s="698"/>
      <c r="U385" s="698"/>
      <c r="V385" s="698"/>
      <c r="W385" s="698"/>
      <c r="X385" s="698"/>
      <c r="Y385" s="698"/>
      <c r="Z385" s="698"/>
    </row>
    <row r="386" spans="1:26" ht="12" customHeight="1">
      <c r="A386" s="698"/>
      <c r="B386" s="698"/>
      <c r="C386" s="698"/>
      <c r="D386" s="698"/>
      <c r="E386" s="698"/>
      <c r="F386" s="698"/>
      <c r="G386" s="698"/>
      <c r="H386" s="698"/>
      <c r="I386" s="698"/>
      <c r="J386" s="698"/>
      <c r="K386" s="698"/>
      <c r="L386" s="698"/>
      <c r="M386" s="698"/>
      <c r="N386" s="698"/>
      <c r="O386" s="698"/>
      <c r="P386" s="698"/>
      <c r="Q386" s="698"/>
      <c r="R386" s="698"/>
      <c r="S386" s="698"/>
      <c r="T386" s="698"/>
      <c r="U386" s="698"/>
      <c r="V386" s="698"/>
      <c r="W386" s="698"/>
      <c r="X386" s="698"/>
      <c r="Y386" s="698"/>
      <c r="Z386" s="698"/>
    </row>
    <row r="387" spans="1:26" ht="12" customHeight="1">
      <c r="A387" s="698"/>
      <c r="B387" s="698"/>
      <c r="C387" s="698"/>
      <c r="D387" s="698"/>
      <c r="E387" s="698"/>
      <c r="F387" s="698"/>
      <c r="G387" s="698"/>
      <c r="H387" s="698"/>
      <c r="I387" s="698"/>
      <c r="J387" s="698"/>
      <c r="K387" s="698"/>
      <c r="L387" s="698"/>
      <c r="M387" s="698"/>
      <c r="N387" s="698"/>
      <c r="O387" s="698"/>
      <c r="P387" s="698"/>
      <c r="Q387" s="698"/>
      <c r="R387" s="698"/>
      <c r="S387" s="698"/>
      <c r="T387" s="698"/>
      <c r="U387" s="698"/>
      <c r="V387" s="698"/>
      <c r="W387" s="698"/>
      <c r="X387" s="698"/>
      <c r="Y387" s="698"/>
      <c r="Z387" s="698"/>
    </row>
    <row r="388" spans="1:26" ht="12" customHeight="1">
      <c r="A388" s="698"/>
      <c r="B388" s="698"/>
      <c r="C388" s="698"/>
      <c r="D388" s="698"/>
      <c r="E388" s="698"/>
      <c r="F388" s="698"/>
      <c r="G388" s="698"/>
      <c r="H388" s="698"/>
      <c r="I388" s="698"/>
      <c r="J388" s="698"/>
      <c r="K388" s="698"/>
      <c r="L388" s="698"/>
      <c r="M388" s="698"/>
      <c r="N388" s="698"/>
      <c r="O388" s="698"/>
      <c r="P388" s="698"/>
      <c r="Q388" s="698"/>
      <c r="R388" s="698"/>
      <c r="S388" s="698"/>
      <c r="T388" s="698"/>
      <c r="U388" s="698"/>
      <c r="V388" s="698"/>
      <c r="W388" s="698"/>
      <c r="X388" s="698"/>
      <c r="Y388" s="698"/>
      <c r="Z388" s="698"/>
    </row>
    <row r="389" spans="1:26" ht="12" customHeight="1">
      <c r="A389" s="698"/>
      <c r="B389" s="698"/>
      <c r="C389" s="698"/>
      <c r="D389" s="698"/>
      <c r="E389" s="698"/>
      <c r="F389" s="698"/>
      <c r="G389" s="698"/>
      <c r="H389" s="698"/>
      <c r="I389" s="698"/>
      <c r="J389" s="698"/>
      <c r="K389" s="698"/>
      <c r="L389" s="698"/>
      <c r="M389" s="698"/>
      <c r="N389" s="698"/>
      <c r="O389" s="698"/>
      <c r="P389" s="698"/>
      <c r="Q389" s="698"/>
      <c r="R389" s="698"/>
      <c r="S389" s="698"/>
      <c r="T389" s="698"/>
      <c r="U389" s="698"/>
      <c r="V389" s="698"/>
      <c r="W389" s="698"/>
      <c r="X389" s="698"/>
      <c r="Y389" s="698"/>
      <c r="Z389" s="698"/>
    </row>
    <row r="390" spans="1:26" ht="12" customHeight="1">
      <c r="A390" s="698"/>
      <c r="B390" s="698"/>
      <c r="C390" s="698"/>
      <c r="D390" s="698"/>
      <c r="E390" s="698"/>
      <c r="F390" s="698"/>
      <c r="G390" s="698"/>
      <c r="H390" s="698"/>
      <c r="I390" s="698"/>
      <c r="J390" s="698"/>
      <c r="K390" s="698"/>
      <c r="L390" s="698"/>
      <c r="M390" s="698"/>
      <c r="N390" s="698"/>
      <c r="O390" s="698"/>
      <c r="P390" s="698"/>
      <c r="Q390" s="698"/>
      <c r="R390" s="698"/>
      <c r="S390" s="698"/>
      <c r="T390" s="698"/>
      <c r="U390" s="698"/>
      <c r="V390" s="698"/>
      <c r="W390" s="698"/>
      <c r="X390" s="698"/>
      <c r="Y390" s="698"/>
      <c r="Z390" s="698"/>
    </row>
    <row r="391" spans="1:26" ht="12" customHeight="1">
      <c r="A391" s="698"/>
      <c r="B391" s="698"/>
      <c r="C391" s="698"/>
      <c r="D391" s="698"/>
      <c r="E391" s="698"/>
      <c r="F391" s="698"/>
      <c r="G391" s="698"/>
      <c r="H391" s="698"/>
      <c r="I391" s="698"/>
      <c r="J391" s="698"/>
      <c r="K391" s="698"/>
      <c r="L391" s="698"/>
      <c r="M391" s="698"/>
      <c r="N391" s="698"/>
      <c r="O391" s="698"/>
      <c r="P391" s="698"/>
      <c r="Q391" s="698"/>
      <c r="R391" s="698"/>
      <c r="S391" s="698"/>
      <c r="T391" s="698"/>
      <c r="U391" s="698"/>
      <c r="V391" s="698"/>
      <c r="W391" s="698"/>
      <c r="X391" s="698"/>
      <c r="Y391" s="698"/>
      <c r="Z391" s="698"/>
    </row>
    <row r="392" spans="1:26" ht="12" customHeight="1">
      <c r="A392" s="698"/>
      <c r="B392" s="698"/>
      <c r="C392" s="698"/>
      <c r="D392" s="698"/>
      <c r="E392" s="698"/>
      <c r="F392" s="698"/>
      <c r="G392" s="698"/>
      <c r="H392" s="698"/>
      <c r="I392" s="698"/>
      <c r="J392" s="698"/>
      <c r="K392" s="698"/>
      <c r="L392" s="698"/>
      <c r="M392" s="698"/>
      <c r="N392" s="698"/>
      <c r="O392" s="698"/>
      <c r="P392" s="698"/>
      <c r="Q392" s="698"/>
      <c r="R392" s="698"/>
      <c r="S392" s="698"/>
      <c r="T392" s="698"/>
      <c r="U392" s="698"/>
      <c r="V392" s="698"/>
      <c r="W392" s="698"/>
      <c r="X392" s="698"/>
      <c r="Y392" s="698"/>
      <c r="Z392" s="698"/>
    </row>
    <row r="393" spans="1:26" ht="12" customHeight="1">
      <c r="A393" s="698"/>
      <c r="B393" s="698"/>
      <c r="C393" s="698"/>
      <c r="D393" s="698"/>
      <c r="E393" s="698"/>
      <c r="F393" s="698"/>
      <c r="G393" s="698"/>
      <c r="H393" s="698"/>
      <c r="I393" s="698"/>
      <c r="J393" s="698"/>
      <c r="K393" s="698"/>
      <c r="L393" s="698"/>
      <c r="M393" s="698"/>
      <c r="N393" s="698"/>
      <c r="O393" s="698"/>
      <c r="P393" s="698"/>
      <c r="Q393" s="698"/>
      <c r="R393" s="698"/>
      <c r="S393" s="698"/>
      <c r="T393" s="698"/>
      <c r="U393" s="698"/>
      <c r="V393" s="698"/>
      <c r="W393" s="698"/>
      <c r="X393" s="698"/>
      <c r="Y393" s="698"/>
      <c r="Z393" s="698"/>
    </row>
    <row r="394" spans="1:26" ht="12" customHeight="1">
      <c r="A394" s="698"/>
      <c r="B394" s="698"/>
      <c r="C394" s="698"/>
      <c r="D394" s="698"/>
      <c r="E394" s="698"/>
      <c r="F394" s="698"/>
      <c r="G394" s="698"/>
      <c r="H394" s="698"/>
      <c r="I394" s="698"/>
      <c r="J394" s="698"/>
      <c r="K394" s="698"/>
      <c r="L394" s="698"/>
      <c r="M394" s="698"/>
      <c r="N394" s="698"/>
      <c r="O394" s="698"/>
      <c r="P394" s="698"/>
      <c r="Q394" s="698"/>
      <c r="R394" s="698"/>
      <c r="S394" s="698"/>
      <c r="T394" s="698"/>
      <c r="U394" s="698"/>
      <c r="V394" s="698"/>
      <c r="W394" s="698"/>
      <c r="X394" s="698"/>
      <c r="Y394" s="698"/>
      <c r="Z394" s="698"/>
    </row>
    <row r="395" spans="1:26" ht="12" customHeight="1">
      <c r="A395" s="698"/>
      <c r="B395" s="698"/>
      <c r="C395" s="698"/>
      <c r="D395" s="698"/>
      <c r="E395" s="698"/>
      <c r="F395" s="698"/>
      <c r="G395" s="698"/>
      <c r="H395" s="698"/>
      <c r="I395" s="698"/>
      <c r="J395" s="698"/>
      <c r="K395" s="698"/>
      <c r="L395" s="698"/>
      <c r="M395" s="698"/>
      <c r="N395" s="698"/>
      <c r="O395" s="698"/>
      <c r="P395" s="698"/>
      <c r="Q395" s="698"/>
      <c r="R395" s="698"/>
      <c r="S395" s="698"/>
      <c r="T395" s="698"/>
      <c r="U395" s="698"/>
      <c r="V395" s="698"/>
      <c r="W395" s="698"/>
      <c r="X395" s="698"/>
      <c r="Y395" s="698"/>
      <c r="Z395" s="698"/>
    </row>
    <row r="396" spans="1:26" ht="12" customHeight="1">
      <c r="A396" s="698"/>
      <c r="B396" s="698"/>
      <c r="C396" s="698"/>
      <c r="D396" s="698"/>
      <c r="E396" s="698"/>
      <c r="F396" s="698"/>
      <c r="G396" s="698"/>
      <c r="H396" s="698"/>
      <c r="I396" s="698"/>
      <c r="J396" s="698"/>
      <c r="K396" s="698"/>
      <c r="L396" s="698"/>
      <c r="M396" s="698"/>
      <c r="N396" s="698"/>
      <c r="O396" s="698"/>
      <c r="P396" s="698"/>
      <c r="Q396" s="698"/>
      <c r="R396" s="698"/>
      <c r="S396" s="698"/>
      <c r="T396" s="698"/>
      <c r="U396" s="698"/>
      <c r="V396" s="698"/>
      <c r="W396" s="698"/>
      <c r="X396" s="698"/>
      <c r="Y396" s="698"/>
      <c r="Z396" s="698"/>
    </row>
    <row r="397" spans="1:26" ht="12" customHeight="1">
      <c r="A397" s="698"/>
      <c r="B397" s="698"/>
      <c r="C397" s="698"/>
      <c r="D397" s="698"/>
      <c r="E397" s="698"/>
      <c r="F397" s="698"/>
      <c r="G397" s="698"/>
      <c r="H397" s="698"/>
      <c r="I397" s="698"/>
      <c r="J397" s="698"/>
      <c r="K397" s="698"/>
      <c r="L397" s="698"/>
      <c r="M397" s="698"/>
      <c r="N397" s="698"/>
      <c r="O397" s="698"/>
      <c r="P397" s="698"/>
      <c r="Q397" s="698"/>
      <c r="R397" s="698"/>
      <c r="S397" s="698"/>
      <c r="T397" s="698"/>
      <c r="U397" s="698"/>
      <c r="V397" s="698"/>
      <c r="W397" s="698"/>
      <c r="X397" s="698"/>
      <c r="Y397" s="698"/>
      <c r="Z397" s="698"/>
    </row>
    <row r="398" spans="1:26" ht="12" customHeight="1">
      <c r="A398" s="698"/>
      <c r="B398" s="698"/>
      <c r="C398" s="698"/>
      <c r="D398" s="698"/>
      <c r="E398" s="698"/>
      <c r="F398" s="698"/>
      <c r="G398" s="698"/>
      <c r="H398" s="698"/>
      <c r="I398" s="698"/>
      <c r="J398" s="698"/>
      <c r="K398" s="698"/>
      <c r="L398" s="698"/>
      <c r="M398" s="698"/>
      <c r="N398" s="698"/>
      <c r="O398" s="698"/>
      <c r="P398" s="698"/>
      <c r="Q398" s="698"/>
      <c r="R398" s="698"/>
      <c r="S398" s="698"/>
      <c r="T398" s="698"/>
      <c r="U398" s="698"/>
      <c r="V398" s="698"/>
      <c r="W398" s="698"/>
      <c r="X398" s="698"/>
      <c r="Y398" s="698"/>
      <c r="Z398" s="698"/>
    </row>
    <row r="399" spans="1:26" ht="12" customHeight="1">
      <c r="A399" s="698"/>
      <c r="B399" s="698"/>
      <c r="C399" s="698"/>
      <c r="D399" s="698"/>
      <c r="E399" s="698"/>
      <c r="F399" s="698"/>
      <c r="G399" s="698"/>
      <c r="H399" s="698"/>
      <c r="I399" s="698"/>
      <c r="J399" s="698"/>
      <c r="K399" s="698"/>
      <c r="L399" s="698"/>
      <c r="M399" s="698"/>
      <c r="N399" s="698"/>
      <c r="O399" s="698"/>
      <c r="P399" s="698"/>
      <c r="Q399" s="698"/>
      <c r="R399" s="698"/>
      <c r="S399" s="698"/>
      <c r="T399" s="698"/>
      <c r="U399" s="698"/>
      <c r="V399" s="698"/>
      <c r="W399" s="698"/>
      <c r="X399" s="698"/>
      <c r="Y399" s="698"/>
      <c r="Z399" s="698"/>
    </row>
    <row r="400" spans="1:26" ht="12" customHeight="1">
      <c r="A400" s="698"/>
      <c r="B400" s="698"/>
      <c r="C400" s="698"/>
      <c r="D400" s="698"/>
      <c r="E400" s="698"/>
      <c r="F400" s="698"/>
      <c r="G400" s="698"/>
      <c r="H400" s="698"/>
      <c r="I400" s="698"/>
      <c r="J400" s="698"/>
      <c r="K400" s="698"/>
      <c r="L400" s="698"/>
      <c r="M400" s="698"/>
      <c r="N400" s="698"/>
      <c r="O400" s="698"/>
      <c r="P400" s="698"/>
      <c r="Q400" s="698"/>
      <c r="R400" s="698"/>
      <c r="S400" s="698"/>
      <c r="T400" s="698"/>
      <c r="U400" s="698"/>
      <c r="V400" s="698"/>
      <c r="W400" s="698"/>
      <c r="X400" s="698"/>
      <c r="Y400" s="698"/>
      <c r="Z400" s="698"/>
    </row>
    <row r="401" spans="1:26" ht="12" customHeight="1">
      <c r="A401" s="698"/>
      <c r="B401" s="698"/>
      <c r="C401" s="698"/>
      <c r="D401" s="698"/>
      <c r="E401" s="698"/>
      <c r="F401" s="698"/>
      <c r="G401" s="698"/>
      <c r="H401" s="698"/>
      <c r="I401" s="698"/>
      <c r="J401" s="698"/>
      <c r="K401" s="698"/>
      <c r="L401" s="698"/>
      <c r="M401" s="698"/>
      <c r="N401" s="698"/>
      <c r="O401" s="698"/>
      <c r="P401" s="698"/>
      <c r="Q401" s="698"/>
      <c r="R401" s="698"/>
      <c r="S401" s="698"/>
      <c r="T401" s="698"/>
      <c r="U401" s="698"/>
      <c r="V401" s="698"/>
      <c r="W401" s="698"/>
      <c r="X401" s="698"/>
      <c r="Y401" s="698"/>
      <c r="Z401" s="698"/>
    </row>
    <row r="402" spans="1:26" ht="12" customHeight="1">
      <c r="A402" s="698"/>
      <c r="B402" s="698"/>
      <c r="C402" s="698"/>
      <c r="D402" s="698"/>
      <c r="E402" s="698"/>
      <c r="F402" s="698"/>
      <c r="G402" s="698"/>
      <c r="H402" s="698"/>
      <c r="I402" s="698"/>
      <c r="J402" s="698"/>
      <c r="K402" s="698"/>
      <c r="L402" s="698"/>
      <c r="M402" s="698"/>
      <c r="N402" s="698"/>
      <c r="O402" s="698"/>
      <c r="P402" s="698"/>
      <c r="Q402" s="698"/>
      <c r="R402" s="698"/>
      <c r="S402" s="698"/>
      <c r="T402" s="698"/>
      <c r="U402" s="698"/>
      <c r="V402" s="698"/>
      <c r="W402" s="698"/>
      <c r="X402" s="698"/>
      <c r="Y402" s="698"/>
      <c r="Z402" s="698"/>
    </row>
    <row r="403" spans="1:26" ht="12" customHeight="1">
      <c r="A403" s="698"/>
      <c r="B403" s="698"/>
      <c r="C403" s="698"/>
      <c r="D403" s="698"/>
      <c r="E403" s="698"/>
      <c r="F403" s="698"/>
      <c r="G403" s="698"/>
      <c r="H403" s="698"/>
      <c r="I403" s="698"/>
      <c r="J403" s="698"/>
      <c r="K403" s="698"/>
      <c r="L403" s="698"/>
      <c r="M403" s="698"/>
      <c r="N403" s="698"/>
      <c r="O403" s="698"/>
      <c r="P403" s="698"/>
      <c r="Q403" s="698"/>
      <c r="R403" s="698"/>
      <c r="S403" s="698"/>
      <c r="T403" s="698"/>
      <c r="U403" s="698"/>
      <c r="V403" s="698"/>
      <c r="W403" s="698"/>
      <c r="X403" s="698"/>
      <c r="Y403" s="698"/>
      <c r="Z403" s="698"/>
    </row>
    <row r="404" spans="1:26" ht="12" customHeight="1">
      <c r="A404" s="698"/>
      <c r="B404" s="698"/>
      <c r="C404" s="698"/>
      <c r="D404" s="698"/>
      <c r="E404" s="698"/>
      <c r="F404" s="698"/>
      <c r="G404" s="698"/>
      <c r="H404" s="698"/>
      <c r="I404" s="698"/>
      <c r="J404" s="698"/>
      <c r="K404" s="698"/>
      <c r="L404" s="698"/>
      <c r="M404" s="698"/>
      <c r="N404" s="698"/>
      <c r="O404" s="698"/>
      <c r="P404" s="698"/>
      <c r="Q404" s="698"/>
      <c r="R404" s="698"/>
      <c r="S404" s="698"/>
      <c r="T404" s="698"/>
      <c r="U404" s="698"/>
      <c r="V404" s="698"/>
      <c r="W404" s="698"/>
      <c r="X404" s="698"/>
      <c r="Y404" s="698"/>
      <c r="Z404" s="698"/>
    </row>
    <row r="405" spans="1:26" ht="12" customHeight="1">
      <c r="A405" s="698"/>
      <c r="B405" s="698"/>
      <c r="C405" s="698"/>
      <c r="D405" s="698"/>
      <c r="E405" s="698"/>
      <c r="F405" s="698"/>
      <c r="G405" s="698"/>
      <c r="H405" s="698"/>
      <c r="I405" s="698"/>
      <c r="J405" s="698"/>
      <c r="K405" s="698"/>
      <c r="L405" s="698"/>
      <c r="M405" s="698"/>
      <c r="N405" s="698"/>
      <c r="O405" s="698"/>
      <c r="P405" s="698"/>
      <c r="Q405" s="698"/>
      <c r="R405" s="698"/>
      <c r="S405" s="698"/>
      <c r="T405" s="698"/>
      <c r="U405" s="698"/>
      <c r="V405" s="698"/>
      <c r="W405" s="698"/>
      <c r="X405" s="698"/>
      <c r="Y405" s="698"/>
      <c r="Z405" s="698"/>
    </row>
    <row r="406" spans="1:26" ht="12" customHeight="1">
      <c r="A406" s="698"/>
      <c r="B406" s="698"/>
      <c r="C406" s="698"/>
      <c r="D406" s="698"/>
      <c r="E406" s="698"/>
      <c r="F406" s="698"/>
      <c r="G406" s="698"/>
      <c r="H406" s="698"/>
      <c r="I406" s="698"/>
      <c r="J406" s="698"/>
      <c r="K406" s="698"/>
      <c r="L406" s="698"/>
      <c r="M406" s="698"/>
      <c r="N406" s="698"/>
      <c r="O406" s="698"/>
      <c r="P406" s="698"/>
      <c r="Q406" s="698"/>
      <c r="R406" s="698"/>
      <c r="S406" s="698"/>
      <c r="T406" s="698"/>
      <c r="U406" s="698"/>
      <c r="V406" s="698"/>
      <c r="W406" s="698"/>
      <c r="X406" s="698"/>
      <c r="Y406" s="698"/>
      <c r="Z406" s="698"/>
    </row>
    <row r="407" spans="1:26" ht="12" customHeight="1">
      <c r="A407" s="698"/>
      <c r="B407" s="698"/>
      <c r="C407" s="698"/>
      <c r="D407" s="698"/>
      <c r="E407" s="698"/>
      <c r="F407" s="698"/>
      <c r="G407" s="698"/>
      <c r="H407" s="698"/>
      <c r="I407" s="698"/>
      <c r="J407" s="698"/>
      <c r="K407" s="698"/>
      <c r="L407" s="698"/>
      <c r="M407" s="698"/>
      <c r="N407" s="698"/>
      <c r="O407" s="698"/>
      <c r="P407" s="698"/>
      <c r="Q407" s="698"/>
      <c r="R407" s="698"/>
      <c r="S407" s="698"/>
      <c r="T407" s="698"/>
      <c r="U407" s="698"/>
      <c r="V407" s="698"/>
      <c r="W407" s="698"/>
      <c r="X407" s="698"/>
      <c r="Y407" s="698"/>
      <c r="Z407" s="698"/>
    </row>
    <row r="408" spans="1:26" ht="12" customHeight="1">
      <c r="A408" s="698"/>
      <c r="B408" s="698"/>
      <c r="C408" s="698"/>
      <c r="D408" s="698"/>
      <c r="E408" s="698"/>
      <c r="F408" s="698"/>
      <c r="G408" s="698"/>
      <c r="H408" s="698"/>
      <c r="I408" s="698"/>
      <c r="J408" s="698"/>
      <c r="K408" s="698"/>
      <c r="L408" s="698"/>
      <c r="M408" s="698"/>
      <c r="N408" s="698"/>
      <c r="O408" s="698"/>
      <c r="P408" s="698"/>
      <c r="Q408" s="698"/>
      <c r="R408" s="698"/>
      <c r="S408" s="698"/>
      <c r="T408" s="698"/>
      <c r="U408" s="698"/>
      <c r="V408" s="698"/>
      <c r="W408" s="698"/>
      <c r="X408" s="698"/>
      <c r="Y408" s="698"/>
      <c r="Z408" s="698"/>
    </row>
    <row r="409" spans="1:26" ht="12" customHeight="1">
      <c r="A409" s="698"/>
      <c r="B409" s="698"/>
      <c r="C409" s="698"/>
      <c r="D409" s="698"/>
      <c r="E409" s="698"/>
      <c r="F409" s="698"/>
      <c r="G409" s="698"/>
      <c r="H409" s="698"/>
      <c r="I409" s="698"/>
      <c r="J409" s="698"/>
      <c r="K409" s="698"/>
      <c r="L409" s="698"/>
      <c r="M409" s="698"/>
      <c r="N409" s="698"/>
      <c r="O409" s="698"/>
      <c r="P409" s="698"/>
      <c r="Q409" s="698"/>
      <c r="R409" s="698"/>
      <c r="S409" s="698"/>
      <c r="T409" s="698"/>
      <c r="U409" s="698"/>
      <c r="V409" s="698"/>
      <c r="W409" s="698"/>
      <c r="X409" s="698"/>
      <c r="Y409" s="698"/>
      <c r="Z409" s="698"/>
    </row>
    <row r="410" spans="1:26" ht="12" customHeight="1">
      <c r="A410" s="698"/>
      <c r="B410" s="698"/>
      <c r="C410" s="698"/>
      <c r="D410" s="698"/>
      <c r="E410" s="698"/>
      <c r="F410" s="698"/>
      <c r="G410" s="698"/>
      <c r="H410" s="698"/>
      <c r="I410" s="698"/>
      <c r="J410" s="698"/>
      <c r="K410" s="698"/>
      <c r="L410" s="698"/>
      <c r="M410" s="698"/>
      <c r="N410" s="698"/>
      <c r="O410" s="698"/>
      <c r="P410" s="698"/>
      <c r="Q410" s="698"/>
      <c r="R410" s="698"/>
      <c r="S410" s="698"/>
      <c r="T410" s="698"/>
      <c r="U410" s="698"/>
      <c r="V410" s="698"/>
      <c r="W410" s="698"/>
      <c r="X410" s="698"/>
      <c r="Y410" s="698"/>
      <c r="Z410" s="698"/>
    </row>
    <row r="411" spans="1:26" ht="12" customHeight="1">
      <c r="A411" s="698"/>
      <c r="B411" s="698"/>
      <c r="C411" s="698"/>
      <c r="D411" s="698"/>
      <c r="E411" s="698"/>
      <c r="F411" s="698"/>
      <c r="G411" s="698"/>
      <c r="H411" s="698"/>
      <c r="I411" s="698"/>
      <c r="J411" s="698"/>
      <c r="K411" s="698"/>
      <c r="L411" s="698"/>
      <c r="M411" s="698"/>
      <c r="N411" s="698"/>
      <c r="O411" s="698"/>
      <c r="P411" s="698"/>
      <c r="Q411" s="698"/>
      <c r="R411" s="698"/>
      <c r="S411" s="698"/>
      <c r="T411" s="698"/>
      <c r="U411" s="698"/>
      <c r="V411" s="698"/>
      <c r="W411" s="698"/>
      <c r="X411" s="698"/>
      <c r="Y411" s="698"/>
      <c r="Z411" s="698"/>
    </row>
    <row r="412" spans="1:26" ht="12" customHeight="1">
      <c r="A412" s="698"/>
      <c r="B412" s="698"/>
      <c r="C412" s="698"/>
      <c r="D412" s="698"/>
      <c r="E412" s="698"/>
      <c r="F412" s="698"/>
      <c r="G412" s="698"/>
      <c r="H412" s="698"/>
      <c r="I412" s="698"/>
      <c r="J412" s="698"/>
      <c r="K412" s="698"/>
      <c r="L412" s="698"/>
      <c r="M412" s="698"/>
      <c r="N412" s="698"/>
      <c r="O412" s="698"/>
      <c r="P412" s="698"/>
      <c r="Q412" s="698"/>
      <c r="R412" s="698"/>
      <c r="S412" s="698"/>
      <c r="T412" s="698"/>
      <c r="U412" s="698"/>
      <c r="V412" s="698"/>
      <c r="W412" s="698"/>
      <c r="X412" s="698"/>
      <c r="Y412" s="698"/>
      <c r="Z412" s="698"/>
    </row>
    <row r="413" spans="1:26" ht="12" customHeight="1">
      <c r="A413" s="698"/>
      <c r="B413" s="698"/>
      <c r="C413" s="698"/>
      <c r="D413" s="698"/>
      <c r="E413" s="698"/>
      <c r="F413" s="698"/>
      <c r="G413" s="698"/>
      <c r="H413" s="698"/>
      <c r="I413" s="698"/>
      <c r="J413" s="698"/>
      <c r="K413" s="698"/>
      <c r="L413" s="698"/>
      <c r="M413" s="698"/>
      <c r="N413" s="698"/>
      <c r="O413" s="698"/>
      <c r="P413" s="698"/>
      <c r="Q413" s="698"/>
      <c r="R413" s="698"/>
      <c r="S413" s="698"/>
      <c r="T413" s="698"/>
      <c r="U413" s="698"/>
      <c r="V413" s="698"/>
      <c r="W413" s="698"/>
      <c r="X413" s="698"/>
      <c r="Y413" s="698"/>
      <c r="Z413" s="698"/>
    </row>
    <row r="414" spans="1:26" ht="12" customHeight="1">
      <c r="A414" s="698"/>
      <c r="B414" s="698"/>
      <c r="C414" s="698"/>
      <c r="D414" s="698"/>
      <c r="E414" s="698"/>
      <c r="F414" s="698"/>
      <c r="G414" s="698"/>
      <c r="H414" s="698"/>
      <c r="I414" s="698"/>
      <c r="J414" s="698"/>
      <c r="K414" s="698"/>
      <c r="L414" s="698"/>
      <c r="M414" s="698"/>
      <c r="N414" s="698"/>
      <c r="O414" s="698"/>
      <c r="P414" s="698"/>
      <c r="Q414" s="698"/>
      <c r="R414" s="698"/>
      <c r="S414" s="698"/>
      <c r="T414" s="698"/>
      <c r="U414" s="698"/>
      <c r="V414" s="698"/>
      <c r="W414" s="698"/>
      <c r="X414" s="698"/>
      <c r="Y414" s="698"/>
      <c r="Z414" s="698"/>
    </row>
    <row r="415" spans="1:26" ht="12" customHeight="1">
      <c r="A415" s="698"/>
      <c r="B415" s="698"/>
      <c r="C415" s="698"/>
      <c r="D415" s="698"/>
      <c r="E415" s="698"/>
      <c r="F415" s="698"/>
      <c r="G415" s="698"/>
      <c r="H415" s="698"/>
      <c r="I415" s="698"/>
      <c r="J415" s="698"/>
      <c r="K415" s="698"/>
      <c r="L415" s="698"/>
      <c r="M415" s="698"/>
      <c r="N415" s="698"/>
      <c r="O415" s="698"/>
      <c r="P415" s="698"/>
      <c r="Q415" s="698"/>
      <c r="R415" s="698"/>
      <c r="S415" s="698"/>
      <c r="T415" s="698"/>
      <c r="U415" s="698"/>
      <c r="V415" s="698"/>
      <c r="W415" s="698"/>
      <c r="X415" s="698"/>
      <c r="Y415" s="698"/>
      <c r="Z415" s="698"/>
    </row>
    <row r="416" spans="1:26" ht="12" customHeight="1">
      <c r="A416" s="698"/>
      <c r="B416" s="698"/>
      <c r="C416" s="698"/>
      <c r="D416" s="698"/>
      <c r="E416" s="698"/>
      <c r="F416" s="698"/>
      <c r="G416" s="698"/>
      <c r="H416" s="698"/>
      <c r="I416" s="698"/>
      <c r="J416" s="698"/>
      <c r="K416" s="698"/>
      <c r="L416" s="698"/>
      <c r="M416" s="698"/>
      <c r="N416" s="698"/>
      <c r="O416" s="698"/>
      <c r="P416" s="698"/>
      <c r="Q416" s="698"/>
      <c r="R416" s="698"/>
      <c r="S416" s="698"/>
      <c r="T416" s="698"/>
      <c r="U416" s="698"/>
      <c r="V416" s="698"/>
      <c r="W416" s="698"/>
      <c r="X416" s="698"/>
      <c r="Y416" s="698"/>
      <c r="Z416" s="698"/>
    </row>
    <row r="417" spans="1:26" ht="12" customHeight="1">
      <c r="A417" s="698"/>
      <c r="B417" s="698"/>
      <c r="C417" s="698"/>
      <c r="D417" s="698"/>
      <c r="E417" s="698"/>
      <c r="F417" s="698"/>
      <c r="G417" s="698"/>
      <c r="H417" s="698"/>
      <c r="I417" s="698"/>
      <c r="J417" s="698"/>
      <c r="K417" s="698"/>
      <c r="L417" s="698"/>
      <c r="M417" s="698"/>
      <c r="N417" s="698"/>
      <c r="O417" s="698"/>
      <c r="P417" s="698"/>
      <c r="Q417" s="698"/>
      <c r="R417" s="698"/>
      <c r="S417" s="698"/>
      <c r="T417" s="698"/>
      <c r="U417" s="698"/>
      <c r="V417" s="698"/>
      <c r="W417" s="698"/>
      <c r="X417" s="698"/>
      <c r="Y417" s="698"/>
      <c r="Z417" s="698"/>
    </row>
    <row r="418" spans="1:26" ht="12" customHeight="1">
      <c r="A418" s="698"/>
      <c r="B418" s="698"/>
      <c r="C418" s="698"/>
      <c r="D418" s="698"/>
      <c r="E418" s="698"/>
      <c r="F418" s="698"/>
      <c r="G418" s="698"/>
      <c r="H418" s="698"/>
      <c r="I418" s="698"/>
      <c r="J418" s="698"/>
      <c r="K418" s="698"/>
      <c r="L418" s="698"/>
      <c r="M418" s="698"/>
      <c r="N418" s="698"/>
      <c r="O418" s="698"/>
      <c r="P418" s="698"/>
      <c r="Q418" s="698"/>
      <c r="R418" s="698"/>
      <c r="S418" s="698"/>
      <c r="T418" s="698"/>
      <c r="U418" s="698"/>
      <c r="V418" s="698"/>
      <c r="W418" s="698"/>
      <c r="X418" s="698"/>
      <c r="Y418" s="698"/>
      <c r="Z418" s="698"/>
    </row>
    <row r="419" spans="1:26" ht="12" customHeight="1">
      <c r="A419" s="698"/>
      <c r="B419" s="698"/>
      <c r="C419" s="698"/>
      <c r="D419" s="698"/>
      <c r="E419" s="698"/>
      <c r="F419" s="698"/>
      <c r="G419" s="698"/>
      <c r="H419" s="698"/>
      <c r="I419" s="698"/>
      <c r="J419" s="698"/>
      <c r="K419" s="698"/>
      <c r="L419" s="698"/>
      <c r="M419" s="698"/>
      <c r="N419" s="698"/>
      <c r="O419" s="698"/>
      <c r="P419" s="698"/>
      <c r="Q419" s="698"/>
      <c r="R419" s="698"/>
      <c r="S419" s="698"/>
      <c r="T419" s="698"/>
      <c r="U419" s="698"/>
      <c r="V419" s="698"/>
      <c r="W419" s="698"/>
      <c r="X419" s="698"/>
      <c r="Y419" s="698"/>
      <c r="Z419" s="698"/>
    </row>
    <row r="420" spans="1:26" ht="12" customHeight="1">
      <c r="A420" s="698"/>
      <c r="B420" s="698"/>
      <c r="C420" s="698"/>
      <c r="D420" s="698"/>
      <c r="E420" s="698"/>
      <c r="F420" s="698"/>
      <c r="G420" s="698"/>
      <c r="H420" s="698"/>
      <c r="I420" s="698"/>
      <c r="J420" s="698"/>
      <c r="K420" s="698"/>
      <c r="L420" s="698"/>
      <c r="M420" s="698"/>
      <c r="N420" s="698"/>
      <c r="O420" s="698"/>
      <c r="P420" s="698"/>
      <c r="Q420" s="698"/>
      <c r="R420" s="698"/>
      <c r="S420" s="698"/>
      <c r="T420" s="698"/>
      <c r="U420" s="698"/>
      <c r="V420" s="698"/>
      <c r="W420" s="698"/>
      <c r="X420" s="698"/>
      <c r="Y420" s="698"/>
      <c r="Z420" s="698"/>
    </row>
    <row r="421" spans="1:26" ht="12" customHeight="1">
      <c r="A421" s="698"/>
      <c r="B421" s="698"/>
      <c r="C421" s="698"/>
      <c r="D421" s="698"/>
      <c r="E421" s="698"/>
      <c r="F421" s="698"/>
      <c r="G421" s="698"/>
      <c r="H421" s="698"/>
      <c r="I421" s="698"/>
      <c r="J421" s="698"/>
      <c r="K421" s="698"/>
      <c r="L421" s="698"/>
      <c r="M421" s="698"/>
      <c r="N421" s="698"/>
      <c r="O421" s="698"/>
      <c r="P421" s="698"/>
      <c r="Q421" s="698"/>
      <c r="R421" s="698"/>
      <c r="S421" s="698"/>
      <c r="T421" s="698"/>
      <c r="U421" s="698"/>
      <c r="V421" s="698"/>
      <c r="W421" s="698"/>
      <c r="X421" s="698"/>
      <c r="Y421" s="698"/>
      <c r="Z421" s="698"/>
    </row>
    <row r="422" spans="1:26" ht="12" customHeight="1">
      <c r="A422" s="698"/>
      <c r="B422" s="698"/>
      <c r="C422" s="698"/>
      <c r="D422" s="698"/>
      <c r="E422" s="698"/>
      <c r="F422" s="698"/>
      <c r="G422" s="698"/>
      <c r="H422" s="698"/>
      <c r="I422" s="698"/>
      <c r="J422" s="698"/>
      <c r="K422" s="698"/>
      <c r="L422" s="698"/>
      <c r="M422" s="698"/>
      <c r="N422" s="698"/>
      <c r="O422" s="698"/>
      <c r="P422" s="698"/>
      <c r="Q422" s="698"/>
      <c r="R422" s="698"/>
      <c r="S422" s="698"/>
      <c r="T422" s="698"/>
      <c r="U422" s="698"/>
      <c r="V422" s="698"/>
      <c r="W422" s="698"/>
      <c r="X422" s="698"/>
      <c r="Y422" s="698"/>
      <c r="Z422" s="698"/>
    </row>
    <row r="423" spans="1:26" ht="12" customHeight="1">
      <c r="A423" s="698"/>
      <c r="B423" s="698"/>
      <c r="C423" s="698"/>
      <c r="D423" s="698"/>
      <c r="E423" s="698"/>
      <c r="F423" s="698"/>
      <c r="G423" s="698"/>
      <c r="H423" s="698"/>
      <c r="I423" s="698"/>
      <c r="J423" s="698"/>
      <c r="K423" s="698"/>
      <c r="L423" s="698"/>
      <c r="M423" s="698"/>
      <c r="N423" s="698"/>
      <c r="O423" s="698"/>
      <c r="P423" s="698"/>
      <c r="Q423" s="698"/>
      <c r="R423" s="698"/>
      <c r="S423" s="698"/>
      <c r="T423" s="698"/>
      <c r="U423" s="698"/>
      <c r="V423" s="698"/>
      <c r="W423" s="698"/>
      <c r="X423" s="698"/>
      <c r="Y423" s="698"/>
      <c r="Z423" s="698"/>
    </row>
    <row r="424" spans="1:26" ht="12" customHeight="1">
      <c r="A424" s="698"/>
      <c r="B424" s="698"/>
      <c r="C424" s="698"/>
      <c r="D424" s="698"/>
      <c r="E424" s="698"/>
      <c r="F424" s="698"/>
      <c r="G424" s="698"/>
      <c r="H424" s="698"/>
      <c r="I424" s="698"/>
      <c r="J424" s="698"/>
      <c r="K424" s="698"/>
      <c r="L424" s="698"/>
      <c r="M424" s="698"/>
      <c r="N424" s="698"/>
      <c r="O424" s="698"/>
      <c r="P424" s="698"/>
      <c r="Q424" s="698"/>
      <c r="R424" s="698"/>
      <c r="S424" s="698"/>
      <c r="T424" s="698"/>
      <c r="U424" s="698"/>
      <c r="V424" s="698"/>
      <c r="W424" s="698"/>
      <c r="X424" s="698"/>
      <c r="Y424" s="698"/>
      <c r="Z424" s="698"/>
    </row>
    <row r="425" spans="1:26" ht="12" customHeight="1">
      <c r="A425" s="698"/>
      <c r="B425" s="698"/>
      <c r="C425" s="698"/>
      <c r="D425" s="698"/>
      <c r="E425" s="698"/>
      <c r="F425" s="698"/>
      <c r="G425" s="698"/>
      <c r="H425" s="698"/>
      <c r="I425" s="698"/>
      <c r="J425" s="698"/>
      <c r="K425" s="698"/>
      <c r="L425" s="698"/>
      <c r="M425" s="698"/>
      <c r="N425" s="698"/>
      <c r="O425" s="698"/>
      <c r="P425" s="698"/>
      <c r="Q425" s="698"/>
      <c r="R425" s="698"/>
      <c r="S425" s="698"/>
      <c r="T425" s="698"/>
      <c r="U425" s="698"/>
      <c r="V425" s="698"/>
      <c r="W425" s="698"/>
      <c r="X425" s="698"/>
      <c r="Y425" s="698"/>
      <c r="Z425" s="698"/>
    </row>
    <row r="426" spans="1:26" ht="12" customHeight="1">
      <c r="A426" s="698"/>
      <c r="B426" s="698"/>
      <c r="C426" s="698"/>
      <c r="D426" s="698"/>
      <c r="E426" s="698"/>
      <c r="F426" s="698"/>
      <c r="G426" s="698"/>
      <c r="H426" s="698"/>
      <c r="I426" s="698"/>
      <c r="J426" s="698"/>
      <c r="K426" s="698"/>
      <c r="L426" s="698"/>
      <c r="M426" s="698"/>
      <c r="N426" s="698"/>
      <c r="O426" s="698"/>
      <c r="P426" s="698"/>
      <c r="Q426" s="698"/>
      <c r="R426" s="698"/>
      <c r="S426" s="698"/>
      <c r="T426" s="698"/>
      <c r="U426" s="698"/>
      <c r="V426" s="698"/>
      <c r="W426" s="698"/>
      <c r="X426" s="698"/>
      <c r="Y426" s="698"/>
      <c r="Z426" s="698"/>
    </row>
    <row r="427" spans="1:26" ht="12" customHeight="1">
      <c r="A427" s="698"/>
      <c r="B427" s="698"/>
      <c r="C427" s="698"/>
      <c r="D427" s="698"/>
      <c r="E427" s="698"/>
      <c r="F427" s="698"/>
      <c r="G427" s="698"/>
      <c r="H427" s="698"/>
      <c r="I427" s="698"/>
      <c r="J427" s="698"/>
      <c r="K427" s="698"/>
      <c r="L427" s="698"/>
      <c r="M427" s="698"/>
      <c r="N427" s="698"/>
      <c r="O427" s="698"/>
      <c r="P427" s="698"/>
      <c r="Q427" s="698"/>
      <c r="R427" s="698"/>
      <c r="S427" s="698"/>
      <c r="T427" s="698"/>
      <c r="U427" s="698"/>
      <c r="V427" s="698"/>
      <c r="W427" s="698"/>
      <c r="X427" s="698"/>
      <c r="Y427" s="698"/>
      <c r="Z427" s="698"/>
    </row>
    <row r="428" spans="1:26" ht="12" customHeight="1">
      <c r="A428" s="698"/>
      <c r="B428" s="698"/>
      <c r="C428" s="698"/>
      <c r="D428" s="698"/>
      <c r="E428" s="698"/>
      <c r="F428" s="698"/>
      <c r="G428" s="698"/>
      <c r="H428" s="698"/>
      <c r="I428" s="698"/>
      <c r="J428" s="698"/>
      <c r="K428" s="698"/>
      <c r="L428" s="698"/>
      <c r="M428" s="698"/>
      <c r="N428" s="698"/>
      <c r="O428" s="698"/>
      <c r="P428" s="698"/>
      <c r="Q428" s="698"/>
      <c r="R428" s="698"/>
      <c r="S428" s="698"/>
      <c r="T428" s="698"/>
      <c r="U428" s="698"/>
      <c r="V428" s="698"/>
      <c r="W428" s="698"/>
      <c r="X428" s="698"/>
      <c r="Y428" s="698"/>
      <c r="Z428" s="698"/>
    </row>
    <row r="429" spans="1:26" ht="12" customHeight="1">
      <c r="A429" s="698"/>
      <c r="B429" s="698"/>
      <c r="C429" s="698"/>
      <c r="D429" s="698"/>
      <c r="E429" s="698"/>
      <c r="F429" s="698"/>
      <c r="G429" s="698"/>
      <c r="H429" s="698"/>
      <c r="I429" s="698"/>
      <c r="J429" s="698"/>
      <c r="K429" s="698"/>
      <c r="L429" s="698"/>
      <c r="M429" s="698"/>
      <c r="N429" s="698"/>
      <c r="O429" s="698"/>
      <c r="P429" s="698"/>
      <c r="Q429" s="698"/>
      <c r="R429" s="698"/>
      <c r="S429" s="698"/>
      <c r="T429" s="698"/>
      <c r="U429" s="698"/>
      <c r="V429" s="698"/>
      <c r="W429" s="698"/>
      <c r="X429" s="698"/>
      <c r="Y429" s="698"/>
      <c r="Z429" s="698"/>
    </row>
    <row r="430" spans="1:26" ht="12" customHeight="1">
      <c r="A430" s="698"/>
      <c r="B430" s="698"/>
      <c r="C430" s="698"/>
      <c r="D430" s="698"/>
      <c r="E430" s="698"/>
      <c r="F430" s="698"/>
      <c r="G430" s="698"/>
      <c r="H430" s="698"/>
      <c r="I430" s="698"/>
      <c r="J430" s="698"/>
      <c r="K430" s="698"/>
      <c r="L430" s="698"/>
      <c r="M430" s="698"/>
      <c r="N430" s="698"/>
      <c r="O430" s="698"/>
      <c r="P430" s="698"/>
      <c r="Q430" s="698"/>
      <c r="R430" s="698"/>
      <c r="S430" s="698"/>
      <c r="T430" s="698"/>
      <c r="U430" s="698"/>
      <c r="V430" s="698"/>
      <c r="W430" s="698"/>
      <c r="X430" s="698"/>
      <c r="Y430" s="698"/>
      <c r="Z430" s="698"/>
    </row>
    <row r="431" spans="1:26" ht="12" customHeight="1">
      <c r="A431" s="698"/>
      <c r="B431" s="698"/>
      <c r="C431" s="698"/>
      <c r="D431" s="698"/>
      <c r="E431" s="698"/>
      <c r="F431" s="698"/>
      <c r="G431" s="698"/>
      <c r="H431" s="698"/>
      <c r="I431" s="698"/>
      <c r="J431" s="698"/>
      <c r="K431" s="698"/>
      <c r="L431" s="698"/>
      <c r="M431" s="698"/>
      <c r="N431" s="698"/>
      <c r="O431" s="698"/>
      <c r="P431" s="698"/>
      <c r="Q431" s="698"/>
      <c r="R431" s="698"/>
      <c r="S431" s="698"/>
      <c r="T431" s="698"/>
      <c r="U431" s="698"/>
      <c r="V431" s="698"/>
      <c r="W431" s="698"/>
      <c r="X431" s="698"/>
      <c r="Y431" s="698"/>
      <c r="Z431" s="698"/>
    </row>
    <row r="432" spans="1:26" ht="12" customHeight="1">
      <c r="A432" s="698"/>
      <c r="B432" s="698"/>
      <c r="C432" s="698"/>
      <c r="D432" s="698"/>
      <c r="E432" s="698"/>
      <c r="F432" s="698"/>
      <c r="G432" s="698"/>
      <c r="H432" s="698"/>
      <c r="I432" s="698"/>
      <c r="J432" s="698"/>
      <c r="K432" s="698"/>
      <c r="L432" s="698"/>
      <c r="M432" s="698"/>
      <c r="N432" s="698"/>
      <c r="O432" s="698"/>
      <c r="P432" s="698"/>
      <c r="Q432" s="698"/>
      <c r="R432" s="698"/>
      <c r="S432" s="698"/>
      <c r="T432" s="698"/>
      <c r="U432" s="698"/>
      <c r="V432" s="698"/>
      <c r="W432" s="698"/>
      <c r="X432" s="698"/>
      <c r="Y432" s="698"/>
      <c r="Z432" s="698"/>
    </row>
    <row r="433" spans="1:26" ht="12" customHeight="1">
      <c r="A433" s="698"/>
      <c r="B433" s="698"/>
      <c r="C433" s="698"/>
      <c r="D433" s="698"/>
      <c r="E433" s="698"/>
      <c r="F433" s="698"/>
      <c r="G433" s="698"/>
      <c r="H433" s="698"/>
      <c r="I433" s="698"/>
      <c r="J433" s="698"/>
      <c r="K433" s="698"/>
      <c r="L433" s="698"/>
      <c r="M433" s="698"/>
      <c r="N433" s="698"/>
      <c r="O433" s="698"/>
      <c r="P433" s="698"/>
      <c r="Q433" s="698"/>
      <c r="R433" s="698"/>
      <c r="S433" s="698"/>
      <c r="T433" s="698"/>
      <c r="U433" s="698"/>
      <c r="V433" s="698"/>
      <c r="W433" s="698"/>
      <c r="X433" s="698"/>
      <c r="Y433" s="698"/>
      <c r="Z433" s="698"/>
    </row>
    <row r="434" spans="1:26" ht="12" customHeight="1">
      <c r="A434" s="698"/>
      <c r="B434" s="698"/>
      <c r="C434" s="698"/>
      <c r="D434" s="698"/>
      <c r="E434" s="698"/>
      <c r="F434" s="698"/>
      <c r="G434" s="698"/>
      <c r="H434" s="698"/>
      <c r="I434" s="698"/>
      <c r="J434" s="698"/>
      <c r="K434" s="698"/>
      <c r="L434" s="698"/>
      <c r="M434" s="698"/>
      <c r="N434" s="698"/>
      <c r="O434" s="698"/>
      <c r="P434" s="698"/>
      <c r="Q434" s="698"/>
      <c r="R434" s="698"/>
      <c r="S434" s="698"/>
      <c r="T434" s="698"/>
      <c r="U434" s="698"/>
      <c r="V434" s="698"/>
      <c r="W434" s="698"/>
      <c r="X434" s="698"/>
      <c r="Y434" s="698"/>
      <c r="Z434" s="698"/>
    </row>
    <row r="435" spans="1:26" ht="12" customHeight="1">
      <c r="A435" s="698"/>
      <c r="B435" s="698"/>
      <c r="C435" s="698"/>
      <c r="D435" s="698"/>
      <c r="E435" s="698"/>
      <c r="F435" s="698"/>
      <c r="G435" s="698"/>
      <c r="H435" s="698"/>
      <c r="I435" s="698"/>
      <c r="J435" s="698"/>
      <c r="K435" s="698"/>
      <c r="L435" s="698"/>
      <c r="M435" s="698"/>
      <c r="N435" s="698"/>
      <c r="O435" s="698"/>
      <c r="P435" s="698"/>
      <c r="Q435" s="698"/>
      <c r="R435" s="698"/>
      <c r="S435" s="698"/>
      <c r="T435" s="698"/>
      <c r="U435" s="698"/>
      <c r="V435" s="698"/>
      <c r="W435" s="698"/>
      <c r="X435" s="698"/>
      <c r="Y435" s="698"/>
      <c r="Z435" s="698"/>
    </row>
    <row r="436" spans="1:26" ht="12" customHeight="1">
      <c r="A436" s="698"/>
      <c r="B436" s="698"/>
      <c r="C436" s="698"/>
      <c r="D436" s="698"/>
      <c r="E436" s="698"/>
      <c r="F436" s="698"/>
      <c r="G436" s="698"/>
      <c r="H436" s="698"/>
      <c r="I436" s="698"/>
      <c r="J436" s="698"/>
      <c r="K436" s="698"/>
      <c r="L436" s="698"/>
      <c r="M436" s="698"/>
      <c r="N436" s="698"/>
      <c r="O436" s="698"/>
      <c r="P436" s="698"/>
      <c r="Q436" s="698"/>
      <c r="R436" s="698"/>
      <c r="S436" s="698"/>
      <c r="T436" s="698"/>
      <c r="U436" s="698"/>
      <c r="V436" s="698"/>
      <c r="W436" s="698"/>
      <c r="X436" s="698"/>
      <c r="Y436" s="698"/>
      <c r="Z436" s="698"/>
    </row>
    <row r="437" spans="1:26" ht="12" customHeight="1">
      <c r="A437" s="698"/>
      <c r="B437" s="698"/>
      <c r="C437" s="698"/>
      <c r="D437" s="698"/>
      <c r="E437" s="698"/>
      <c r="F437" s="698"/>
      <c r="G437" s="698"/>
      <c r="H437" s="698"/>
      <c r="I437" s="698"/>
      <c r="J437" s="698"/>
      <c r="K437" s="698"/>
      <c r="L437" s="698"/>
      <c r="M437" s="698"/>
      <c r="N437" s="698"/>
      <c r="O437" s="698"/>
      <c r="P437" s="698"/>
      <c r="Q437" s="698"/>
      <c r="R437" s="698"/>
      <c r="S437" s="698"/>
      <c r="T437" s="698"/>
      <c r="U437" s="698"/>
      <c r="V437" s="698"/>
      <c r="W437" s="698"/>
      <c r="X437" s="698"/>
      <c r="Y437" s="698"/>
      <c r="Z437" s="698"/>
    </row>
    <row r="438" spans="1:26" ht="12" customHeight="1">
      <c r="A438" s="698"/>
      <c r="B438" s="698"/>
      <c r="C438" s="698"/>
      <c r="D438" s="698"/>
      <c r="E438" s="698"/>
      <c r="F438" s="698"/>
      <c r="G438" s="698"/>
      <c r="H438" s="698"/>
      <c r="I438" s="698"/>
      <c r="J438" s="698"/>
      <c r="K438" s="698"/>
      <c r="L438" s="698"/>
      <c r="M438" s="698"/>
      <c r="N438" s="698"/>
      <c r="O438" s="698"/>
      <c r="P438" s="698"/>
      <c r="Q438" s="698"/>
      <c r="R438" s="698"/>
      <c r="S438" s="698"/>
      <c r="T438" s="698"/>
      <c r="U438" s="698"/>
      <c r="V438" s="698"/>
      <c r="W438" s="698"/>
      <c r="X438" s="698"/>
      <c r="Y438" s="698"/>
      <c r="Z438" s="698"/>
    </row>
    <row r="439" spans="1:26" ht="12" customHeight="1">
      <c r="A439" s="698"/>
      <c r="B439" s="698"/>
      <c r="C439" s="698"/>
      <c r="D439" s="698"/>
      <c r="E439" s="698"/>
      <c r="F439" s="698"/>
      <c r="G439" s="698"/>
      <c r="H439" s="698"/>
      <c r="I439" s="698"/>
      <c r="J439" s="698"/>
      <c r="K439" s="698"/>
      <c r="L439" s="698"/>
      <c r="M439" s="698"/>
      <c r="N439" s="698"/>
      <c r="O439" s="698"/>
      <c r="P439" s="698"/>
      <c r="Q439" s="698"/>
      <c r="R439" s="698"/>
      <c r="S439" s="698"/>
      <c r="T439" s="698"/>
      <c r="U439" s="698"/>
      <c r="V439" s="698"/>
      <c r="W439" s="698"/>
      <c r="X439" s="698"/>
      <c r="Y439" s="698"/>
      <c r="Z439" s="698"/>
    </row>
    <row r="440" spans="1:26" ht="12" customHeight="1">
      <c r="A440" s="698"/>
      <c r="B440" s="698"/>
      <c r="C440" s="698"/>
      <c r="D440" s="698"/>
      <c r="E440" s="698"/>
      <c r="F440" s="698"/>
      <c r="G440" s="698"/>
      <c r="H440" s="698"/>
      <c r="I440" s="698"/>
      <c r="J440" s="698"/>
      <c r="K440" s="698"/>
      <c r="L440" s="698"/>
      <c r="M440" s="698"/>
      <c r="N440" s="698"/>
      <c r="O440" s="698"/>
      <c r="P440" s="698"/>
      <c r="Q440" s="698"/>
      <c r="R440" s="698"/>
      <c r="S440" s="698"/>
      <c r="T440" s="698"/>
      <c r="U440" s="698"/>
      <c r="V440" s="698"/>
      <c r="W440" s="698"/>
      <c r="X440" s="698"/>
      <c r="Y440" s="698"/>
      <c r="Z440" s="698"/>
    </row>
    <row r="441" spans="1:26" ht="12" customHeight="1">
      <c r="A441" s="698"/>
      <c r="B441" s="698"/>
      <c r="C441" s="698"/>
      <c r="D441" s="698"/>
      <c r="E441" s="698"/>
      <c r="F441" s="698"/>
      <c r="G441" s="698"/>
      <c r="H441" s="698"/>
      <c r="I441" s="698"/>
      <c r="J441" s="698"/>
      <c r="K441" s="698"/>
      <c r="L441" s="698"/>
      <c r="M441" s="698"/>
      <c r="N441" s="698"/>
      <c r="O441" s="698"/>
      <c r="P441" s="698"/>
      <c r="Q441" s="698"/>
      <c r="R441" s="698"/>
      <c r="S441" s="698"/>
      <c r="T441" s="698"/>
      <c r="U441" s="698"/>
      <c r="V441" s="698"/>
      <c r="W441" s="698"/>
      <c r="X441" s="698"/>
      <c r="Y441" s="698"/>
      <c r="Z441" s="698"/>
    </row>
    <row r="442" spans="1:26" ht="12" customHeight="1">
      <c r="A442" s="698"/>
      <c r="B442" s="698"/>
      <c r="C442" s="698"/>
      <c r="D442" s="698"/>
      <c r="E442" s="698"/>
      <c r="F442" s="698"/>
      <c r="G442" s="698"/>
      <c r="H442" s="698"/>
      <c r="I442" s="698"/>
      <c r="J442" s="698"/>
      <c r="K442" s="698"/>
      <c r="L442" s="698"/>
      <c r="M442" s="698"/>
      <c r="N442" s="698"/>
      <c r="O442" s="698"/>
      <c r="P442" s="698"/>
      <c r="Q442" s="698"/>
      <c r="R442" s="698"/>
      <c r="S442" s="698"/>
      <c r="T442" s="698"/>
      <c r="U442" s="698"/>
      <c r="V442" s="698"/>
      <c r="W442" s="698"/>
      <c r="X442" s="698"/>
      <c r="Y442" s="698"/>
      <c r="Z442" s="698"/>
    </row>
    <row r="443" spans="1:26" ht="12" customHeight="1">
      <c r="A443" s="698"/>
      <c r="B443" s="698"/>
      <c r="C443" s="698"/>
      <c r="D443" s="698"/>
      <c r="E443" s="698"/>
      <c r="F443" s="698"/>
      <c r="G443" s="698"/>
      <c r="H443" s="698"/>
      <c r="I443" s="698"/>
      <c r="J443" s="698"/>
      <c r="K443" s="698"/>
      <c r="L443" s="698"/>
      <c r="M443" s="698"/>
      <c r="N443" s="698"/>
      <c r="O443" s="698"/>
      <c r="P443" s="698"/>
      <c r="Q443" s="698"/>
      <c r="R443" s="698"/>
      <c r="S443" s="698"/>
      <c r="T443" s="698"/>
      <c r="U443" s="698"/>
      <c r="V443" s="698"/>
      <c r="W443" s="698"/>
      <c r="X443" s="698"/>
      <c r="Y443" s="698"/>
      <c r="Z443" s="698"/>
    </row>
    <row r="444" spans="1:26" ht="12" customHeight="1">
      <c r="A444" s="698"/>
      <c r="B444" s="698"/>
      <c r="C444" s="698"/>
      <c r="D444" s="698"/>
      <c r="E444" s="698"/>
      <c r="F444" s="698"/>
      <c r="G444" s="698"/>
      <c r="H444" s="698"/>
      <c r="I444" s="698"/>
      <c r="J444" s="698"/>
      <c r="K444" s="698"/>
      <c r="L444" s="698"/>
      <c r="M444" s="698"/>
      <c r="N444" s="698"/>
      <c r="O444" s="698"/>
      <c r="P444" s="698"/>
      <c r="Q444" s="698"/>
      <c r="R444" s="698"/>
      <c r="S444" s="698"/>
      <c r="T444" s="698"/>
      <c r="U444" s="698"/>
      <c r="V444" s="698"/>
      <c r="W444" s="698"/>
      <c r="X444" s="698"/>
      <c r="Y444" s="698"/>
      <c r="Z444" s="698"/>
    </row>
    <row r="445" spans="1:26" ht="12" customHeight="1">
      <c r="A445" s="698"/>
      <c r="B445" s="698"/>
      <c r="C445" s="698"/>
      <c r="D445" s="698"/>
      <c r="E445" s="698"/>
      <c r="F445" s="698"/>
      <c r="G445" s="698"/>
      <c r="H445" s="698"/>
      <c r="I445" s="698"/>
      <c r="J445" s="698"/>
      <c r="K445" s="698"/>
      <c r="L445" s="698"/>
      <c r="M445" s="698"/>
      <c r="N445" s="698"/>
      <c r="O445" s="698"/>
      <c r="P445" s="698"/>
      <c r="Q445" s="698"/>
      <c r="R445" s="698"/>
      <c r="S445" s="698"/>
      <c r="T445" s="698"/>
      <c r="U445" s="698"/>
      <c r="V445" s="698"/>
      <c r="W445" s="698"/>
      <c r="X445" s="698"/>
      <c r="Y445" s="698"/>
      <c r="Z445" s="698"/>
    </row>
    <row r="446" spans="1:26" ht="12" customHeight="1">
      <c r="A446" s="698"/>
      <c r="B446" s="698"/>
      <c r="C446" s="698"/>
      <c r="D446" s="698"/>
      <c r="E446" s="698"/>
      <c r="F446" s="698"/>
      <c r="G446" s="698"/>
      <c r="H446" s="698"/>
      <c r="I446" s="698"/>
      <c r="J446" s="698"/>
      <c r="K446" s="698"/>
      <c r="L446" s="698"/>
      <c r="M446" s="698"/>
      <c r="N446" s="698"/>
      <c r="O446" s="698"/>
      <c r="P446" s="698"/>
      <c r="Q446" s="698"/>
      <c r="R446" s="698"/>
      <c r="S446" s="698"/>
      <c r="T446" s="698"/>
      <c r="U446" s="698"/>
      <c r="V446" s="698"/>
      <c r="W446" s="698"/>
      <c r="X446" s="698"/>
      <c r="Y446" s="698"/>
      <c r="Z446" s="698"/>
    </row>
    <row r="447" spans="1:26" ht="12" customHeight="1">
      <c r="A447" s="698"/>
      <c r="B447" s="698"/>
      <c r="C447" s="698"/>
      <c r="D447" s="698"/>
      <c r="E447" s="698"/>
      <c r="F447" s="698"/>
      <c r="G447" s="698"/>
      <c r="H447" s="698"/>
      <c r="I447" s="698"/>
      <c r="J447" s="698"/>
      <c r="K447" s="698"/>
      <c r="L447" s="698"/>
      <c r="M447" s="698"/>
      <c r="N447" s="698"/>
      <c r="O447" s="698"/>
      <c r="P447" s="698"/>
      <c r="Q447" s="698"/>
      <c r="R447" s="698"/>
      <c r="S447" s="698"/>
      <c r="T447" s="698"/>
      <c r="U447" s="698"/>
      <c r="V447" s="698"/>
      <c r="W447" s="698"/>
      <c r="X447" s="698"/>
      <c r="Y447" s="698"/>
      <c r="Z447" s="698"/>
    </row>
    <row r="448" spans="1:26" ht="12" customHeight="1">
      <c r="A448" s="698"/>
      <c r="B448" s="698"/>
      <c r="C448" s="698"/>
      <c r="D448" s="698"/>
      <c r="E448" s="698"/>
      <c r="F448" s="698"/>
      <c r="G448" s="698"/>
      <c r="H448" s="698"/>
      <c r="I448" s="698"/>
      <c r="J448" s="698"/>
      <c r="K448" s="698"/>
      <c r="L448" s="698"/>
      <c r="M448" s="698"/>
      <c r="N448" s="698"/>
      <c r="O448" s="698"/>
      <c r="P448" s="698"/>
      <c r="Q448" s="698"/>
      <c r="R448" s="698"/>
      <c r="S448" s="698"/>
      <c r="T448" s="698"/>
      <c r="U448" s="698"/>
      <c r="V448" s="698"/>
      <c r="W448" s="698"/>
      <c r="X448" s="698"/>
      <c r="Y448" s="698"/>
      <c r="Z448" s="698"/>
    </row>
    <row r="449" spans="1:26" ht="12" customHeight="1">
      <c r="A449" s="698"/>
      <c r="B449" s="698"/>
      <c r="C449" s="698"/>
      <c r="D449" s="698"/>
      <c r="E449" s="698"/>
      <c r="F449" s="698"/>
      <c r="G449" s="698"/>
      <c r="H449" s="698"/>
      <c r="I449" s="698"/>
      <c r="J449" s="698"/>
      <c r="K449" s="698"/>
      <c r="L449" s="698"/>
      <c r="M449" s="698"/>
      <c r="N449" s="698"/>
      <c r="O449" s="698"/>
      <c r="P449" s="698"/>
      <c r="Q449" s="698"/>
      <c r="R449" s="698"/>
      <c r="S449" s="698"/>
      <c r="T449" s="698"/>
      <c r="U449" s="698"/>
      <c r="V449" s="698"/>
      <c r="W449" s="698"/>
      <c r="X449" s="698"/>
      <c r="Y449" s="698"/>
      <c r="Z449" s="698"/>
    </row>
    <row r="450" spans="1:26" ht="12" customHeight="1">
      <c r="A450" s="698"/>
      <c r="B450" s="698"/>
      <c r="C450" s="698"/>
      <c r="D450" s="698"/>
      <c r="E450" s="698"/>
      <c r="F450" s="698"/>
      <c r="G450" s="698"/>
      <c r="H450" s="698"/>
      <c r="I450" s="698"/>
      <c r="J450" s="698"/>
      <c r="K450" s="698"/>
      <c r="L450" s="698"/>
      <c r="M450" s="698"/>
      <c r="N450" s="698"/>
      <c r="O450" s="698"/>
      <c r="P450" s="698"/>
      <c r="Q450" s="698"/>
      <c r="R450" s="698"/>
      <c r="S450" s="698"/>
      <c r="T450" s="698"/>
      <c r="U450" s="698"/>
      <c r="V450" s="698"/>
      <c r="W450" s="698"/>
      <c r="X450" s="698"/>
      <c r="Y450" s="698"/>
      <c r="Z450" s="698"/>
    </row>
    <row r="451" spans="1:26" ht="12" customHeight="1">
      <c r="A451" s="698"/>
      <c r="B451" s="698"/>
      <c r="C451" s="698"/>
      <c r="D451" s="698"/>
      <c r="E451" s="698"/>
      <c r="F451" s="698"/>
      <c r="G451" s="698"/>
      <c r="H451" s="698"/>
      <c r="I451" s="698"/>
      <c r="J451" s="698"/>
      <c r="K451" s="698"/>
      <c r="L451" s="698"/>
      <c r="M451" s="698"/>
      <c r="N451" s="698"/>
      <c r="O451" s="698"/>
      <c r="P451" s="698"/>
      <c r="Q451" s="698"/>
      <c r="R451" s="698"/>
      <c r="S451" s="698"/>
      <c r="T451" s="698"/>
      <c r="U451" s="698"/>
      <c r="V451" s="698"/>
      <c r="W451" s="698"/>
      <c r="X451" s="698"/>
      <c r="Y451" s="698"/>
      <c r="Z451" s="698"/>
    </row>
    <row r="452" spans="1:26" ht="12" customHeight="1">
      <c r="A452" s="698"/>
      <c r="B452" s="698"/>
      <c r="C452" s="698"/>
      <c r="D452" s="698"/>
      <c r="E452" s="698"/>
      <c r="F452" s="698"/>
      <c r="G452" s="698"/>
      <c r="H452" s="698"/>
      <c r="I452" s="698"/>
      <c r="J452" s="698"/>
      <c r="K452" s="698"/>
      <c r="L452" s="698"/>
      <c r="M452" s="698"/>
      <c r="N452" s="698"/>
      <c r="O452" s="698"/>
      <c r="P452" s="698"/>
      <c r="Q452" s="698"/>
      <c r="R452" s="698"/>
      <c r="S452" s="698"/>
      <c r="T452" s="698"/>
      <c r="U452" s="698"/>
      <c r="V452" s="698"/>
      <c r="W452" s="698"/>
      <c r="X452" s="698"/>
      <c r="Y452" s="698"/>
      <c r="Z452" s="698"/>
    </row>
    <row r="453" spans="1:26" ht="12" customHeight="1">
      <c r="A453" s="698"/>
      <c r="B453" s="698"/>
      <c r="C453" s="698"/>
      <c r="D453" s="698"/>
      <c r="E453" s="698"/>
      <c r="F453" s="698"/>
      <c r="G453" s="698"/>
      <c r="H453" s="698"/>
      <c r="I453" s="698"/>
      <c r="J453" s="698"/>
      <c r="K453" s="698"/>
      <c r="L453" s="698"/>
      <c r="M453" s="698"/>
      <c r="N453" s="698"/>
      <c r="O453" s="698"/>
      <c r="P453" s="698"/>
      <c r="Q453" s="698"/>
      <c r="R453" s="698"/>
      <c r="S453" s="698"/>
      <c r="T453" s="698"/>
      <c r="U453" s="698"/>
      <c r="V453" s="698"/>
      <c r="W453" s="698"/>
      <c r="X453" s="698"/>
      <c r="Y453" s="698"/>
      <c r="Z453" s="698"/>
    </row>
    <row r="454" spans="1:26" ht="12" customHeight="1">
      <c r="A454" s="698"/>
      <c r="B454" s="698"/>
      <c r="C454" s="698"/>
      <c r="D454" s="698"/>
      <c r="E454" s="698"/>
      <c r="F454" s="698"/>
      <c r="G454" s="698"/>
      <c r="H454" s="698"/>
      <c r="I454" s="698"/>
      <c r="J454" s="698"/>
      <c r="K454" s="698"/>
      <c r="L454" s="698"/>
      <c r="M454" s="698"/>
      <c r="N454" s="698"/>
      <c r="O454" s="698"/>
      <c r="P454" s="698"/>
      <c r="Q454" s="698"/>
      <c r="R454" s="698"/>
      <c r="S454" s="698"/>
      <c r="T454" s="698"/>
      <c r="U454" s="698"/>
      <c r="V454" s="698"/>
      <c r="W454" s="698"/>
      <c r="X454" s="698"/>
      <c r="Y454" s="698"/>
      <c r="Z454" s="698"/>
    </row>
    <row r="455" spans="1:26" ht="12" customHeight="1">
      <c r="A455" s="698"/>
      <c r="B455" s="698"/>
      <c r="C455" s="698"/>
      <c r="D455" s="698"/>
      <c r="E455" s="698"/>
      <c r="F455" s="698"/>
      <c r="G455" s="698"/>
      <c r="H455" s="698"/>
      <c r="I455" s="698"/>
      <c r="J455" s="698"/>
      <c r="K455" s="698"/>
      <c r="L455" s="698"/>
      <c r="M455" s="698"/>
      <c r="N455" s="698"/>
      <c r="O455" s="698"/>
      <c r="P455" s="698"/>
      <c r="Q455" s="698"/>
      <c r="R455" s="698"/>
      <c r="S455" s="698"/>
      <c r="T455" s="698"/>
      <c r="U455" s="698"/>
      <c r="V455" s="698"/>
      <c r="W455" s="698"/>
      <c r="X455" s="698"/>
      <c r="Y455" s="698"/>
      <c r="Z455" s="698"/>
    </row>
    <row r="456" spans="1:26" ht="12" customHeight="1">
      <c r="A456" s="698"/>
      <c r="B456" s="698"/>
      <c r="C456" s="698"/>
      <c r="D456" s="698"/>
      <c r="E456" s="698"/>
      <c r="F456" s="698"/>
      <c r="G456" s="698"/>
      <c r="H456" s="698"/>
      <c r="I456" s="698"/>
      <c r="J456" s="698"/>
      <c r="K456" s="698"/>
      <c r="L456" s="698"/>
      <c r="M456" s="698"/>
      <c r="N456" s="698"/>
      <c r="O456" s="698"/>
      <c r="P456" s="698"/>
      <c r="Q456" s="698"/>
      <c r="R456" s="698"/>
      <c r="S456" s="698"/>
      <c r="T456" s="698"/>
      <c r="U456" s="698"/>
      <c r="V456" s="698"/>
      <c r="W456" s="698"/>
      <c r="X456" s="698"/>
      <c r="Y456" s="698"/>
      <c r="Z456" s="698"/>
    </row>
    <row r="457" spans="1:26" ht="12" customHeight="1">
      <c r="A457" s="698"/>
      <c r="B457" s="698"/>
      <c r="C457" s="698"/>
      <c r="D457" s="698"/>
      <c r="E457" s="698"/>
      <c r="F457" s="698"/>
      <c r="G457" s="698"/>
      <c r="H457" s="698"/>
      <c r="I457" s="698"/>
      <c r="J457" s="698"/>
      <c r="K457" s="698"/>
      <c r="L457" s="698"/>
      <c r="M457" s="698"/>
      <c r="N457" s="698"/>
      <c r="O457" s="698"/>
      <c r="P457" s="698"/>
      <c r="Q457" s="698"/>
      <c r="R457" s="698"/>
      <c r="S457" s="698"/>
      <c r="T457" s="698"/>
      <c r="U457" s="698"/>
      <c r="V457" s="698"/>
      <c r="W457" s="698"/>
      <c r="X457" s="698"/>
      <c r="Y457" s="698"/>
      <c r="Z457" s="698"/>
    </row>
    <row r="458" spans="1:26" ht="12" customHeight="1">
      <c r="A458" s="698"/>
      <c r="B458" s="698"/>
      <c r="C458" s="698"/>
      <c r="D458" s="698"/>
      <c r="E458" s="698"/>
      <c r="F458" s="698"/>
      <c r="G458" s="698"/>
      <c r="H458" s="698"/>
      <c r="I458" s="698"/>
      <c r="J458" s="698"/>
      <c r="K458" s="698"/>
      <c r="L458" s="698"/>
      <c r="M458" s="698"/>
      <c r="N458" s="698"/>
      <c r="O458" s="698"/>
      <c r="P458" s="698"/>
      <c r="Q458" s="698"/>
      <c r="R458" s="698"/>
      <c r="S458" s="698"/>
      <c r="T458" s="698"/>
      <c r="U458" s="698"/>
      <c r="V458" s="698"/>
      <c r="W458" s="698"/>
      <c r="X458" s="698"/>
      <c r="Y458" s="698"/>
      <c r="Z458" s="698"/>
    </row>
    <row r="459" spans="1:26" ht="12" customHeight="1">
      <c r="A459" s="698"/>
      <c r="B459" s="698"/>
      <c r="C459" s="698"/>
      <c r="D459" s="698"/>
      <c r="E459" s="698"/>
      <c r="F459" s="698"/>
      <c r="G459" s="698"/>
      <c r="H459" s="698"/>
      <c r="I459" s="698"/>
      <c r="J459" s="698"/>
      <c r="K459" s="698"/>
      <c r="L459" s="698"/>
      <c r="M459" s="698"/>
      <c r="N459" s="698"/>
      <c r="O459" s="698"/>
      <c r="P459" s="698"/>
      <c r="Q459" s="698"/>
      <c r="R459" s="698"/>
      <c r="S459" s="698"/>
      <c r="T459" s="698"/>
      <c r="U459" s="698"/>
      <c r="V459" s="698"/>
      <c r="W459" s="698"/>
      <c r="X459" s="698"/>
      <c r="Y459" s="698"/>
      <c r="Z459" s="698"/>
    </row>
    <row r="460" spans="1:26" ht="12" customHeight="1">
      <c r="A460" s="698"/>
      <c r="B460" s="698"/>
      <c r="C460" s="698"/>
      <c r="D460" s="698"/>
      <c r="E460" s="698"/>
      <c r="F460" s="698"/>
      <c r="G460" s="698"/>
      <c r="H460" s="698"/>
      <c r="I460" s="698"/>
      <c r="J460" s="698"/>
      <c r="K460" s="698"/>
      <c r="L460" s="698"/>
      <c r="M460" s="698"/>
      <c r="N460" s="698"/>
      <c r="O460" s="698"/>
      <c r="P460" s="698"/>
      <c r="Q460" s="698"/>
      <c r="R460" s="698"/>
      <c r="S460" s="698"/>
      <c r="T460" s="698"/>
      <c r="U460" s="698"/>
      <c r="V460" s="698"/>
      <c r="W460" s="698"/>
      <c r="X460" s="698"/>
      <c r="Y460" s="698"/>
      <c r="Z460" s="698"/>
    </row>
    <row r="461" spans="1:26" ht="12" customHeight="1">
      <c r="A461" s="698"/>
      <c r="B461" s="698"/>
      <c r="C461" s="698"/>
      <c r="D461" s="698"/>
      <c r="E461" s="698"/>
      <c r="F461" s="698"/>
      <c r="G461" s="698"/>
      <c r="H461" s="698"/>
      <c r="I461" s="698"/>
      <c r="J461" s="698"/>
      <c r="K461" s="698"/>
      <c r="L461" s="698"/>
      <c r="M461" s="698"/>
      <c r="N461" s="698"/>
      <c r="O461" s="698"/>
      <c r="P461" s="698"/>
      <c r="Q461" s="698"/>
      <c r="R461" s="698"/>
      <c r="S461" s="698"/>
      <c r="T461" s="698"/>
      <c r="U461" s="698"/>
      <c r="V461" s="698"/>
      <c r="W461" s="698"/>
      <c r="X461" s="698"/>
      <c r="Y461" s="698"/>
      <c r="Z461" s="698"/>
    </row>
    <row r="462" spans="1:26" ht="12" customHeight="1">
      <c r="A462" s="698"/>
      <c r="B462" s="698"/>
      <c r="C462" s="698"/>
      <c r="D462" s="698"/>
      <c r="E462" s="698"/>
      <c r="F462" s="698"/>
      <c r="G462" s="698"/>
      <c r="H462" s="698"/>
      <c r="I462" s="698"/>
      <c r="J462" s="698"/>
      <c r="K462" s="698"/>
      <c r="L462" s="698"/>
      <c r="M462" s="698"/>
      <c r="N462" s="698"/>
      <c r="O462" s="698"/>
      <c r="P462" s="698"/>
      <c r="Q462" s="698"/>
      <c r="R462" s="698"/>
      <c r="S462" s="698"/>
      <c r="T462" s="698"/>
      <c r="U462" s="698"/>
      <c r="V462" s="698"/>
      <c r="W462" s="698"/>
      <c r="X462" s="698"/>
      <c r="Y462" s="698"/>
      <c r="Z462" s="698"/>
    </row>
    <row r="463" spans="1:26" ht="12" customHeight="1">
      <c r="A463" s="698"/>
      <c r="B463" s="698"/>
      <c r="C463" s="698"/>
      <c r="D463" s="698"/>
      <c r="E463" s="698"/>
      <c r="F463" s="698"/>
      <c r="G463" s="698"/>
      <c r="H463" s="698"/>
      <c r="I463" s="698"/>
      <c r="J463" s="698"/>
      <c r="K463" s="698"/>
      <c r="L463" s="698"/>
      <c r="M463" s="698"/>
      <c r="N463" s="698"/>
      <c r="O463" s="698"/>
      <c r="P463" s="698"/>
      <c r="Q463" s="698"/>
      <c r="R463" s="698"/>
      <c r="S463" s="698"/>
      <c r="T463" s="698"/>
      <c r="U463" s="698"/>
      <c r="V463" s="698"/>
      <c r="W463" s="698"/>
      <c r="X463" s="698"/>
      <c r="Y463" s="698"/>
      <c r="Z463" s="698"/>
    </row>
    <row r="464" spans="1:26" ht="12" customHeight="1">
      <c r="A464" s="698"/>
      <c r="B464" s="698"/>
      <c r="C464" s="698"/>
      <c r="D464" s="698"/>
      <c r="E464" s="698"/>
      <c r="F464" s="698"/>
      <c r="G464" s="698"/>
      <c r="H464" s="698"/>
      <c r="I464" s="698"/>
      <c r="J464" s="698"/>
      <c r="K464" s="698"/>
      <c r="L464" s="698"/>
      <c r="M464" s="698"/>
      <c r="N464" s="698"/>
      <c r="O464" s="698"/>
      <c r="P464" s="698"/>
      <c r="Q464" s="698"/>
      <c r="R464" s="698"/>
      <c r="S464" s="698"/>
      <c r="T464" s="698"/>
      <c r="U464" s="698"/>
      <c r="V464" s="698"/>
      <c r="W464" s="698"/>
      <c r="X464" s="698"/>
      <c r="Y464" s="698"/>
      <c r="Z464" s="698"/>
    </row>
    <row r="465" spans="1:26" ht="12" customHeight="1">
      <c r="A465" s="698"/>
      <c r="B465" s="698"/>
      <c r="C465" s="698"/>
      <c r="D465" s="698"/>
      <c r="E465" s="698"/>
      <c r="F465" s="698"/>
      <c r="G465" s="698"/>
      <c r="H465" s="698"/>
      <c r="I465" s="698"/>
      <c r="J465" s="698"/>
      <c r="K465" s="698"/>
      <c r="L465" s="698"/>
      <c r="M465" s="698"/>
      <c r="N465" s="698"/>
      <c r="O465" s="698"/>
      <c r="P465" s="698"/>
      <c r="Q465" s="698"/>
      <c r="R465" s="698"/>
      <c r="S465" s="698"/>
      <c r="T465" s="698"/>
      <c r="U465" s="698"/>
      <c r="V465" s="698"/>
      <c r="W465" s="698"/>
      <c r="X465" s="698"/>
      <c r="Y465" s="698"/>
      <c r="Z465" s="698"/>
    </row>
    <row r="466" spans="1:26" ht="12" customHeight="1">
      <c r="A466" s="698"/>
      <c r="B466" s="698"/>
      <c r="C466" s="698"/>
      <c r="D466" s="698"/>
      <c r="E466" s="698"/>
      <c r="F466" s="698"/>
      <c r="G466" s="698"/>
      <c r="H466" s="698"/>
      <c r="I466" s="698"/>
      <c r="J466" s="698"/>
      <c r="K466" s="698"/>
      <c r="L466" s="698"/>
      <c r="M466" s="698"/>
      <c r="N466" s="698"/>
      <c r="O466" s="698"/>
      <c r="P466" s="698"/>
      <c r="Q466" s="698"/>
      <c r="R466" s="698"/>
      <c r="S466" s="698"/>
      <c r="T466" s="698"/>
      <c r="U466" s="698"/>
      <c r="V466" s="698"/>
      <c r="W466" s="698"/>
      <c r="X466" s="698"/>
      <c r="Y466" s="698"/>
      <c r="Z466" s="698"/>
    </row>
    <row r="467" spans="1:26" ht="12" customHeight="1">
      <c r="A467" s="698"/>
      <c r="B467" s="698"/>
      <c r="C467" s="698"/>
      <c r="D467" s="698"/>
      <c r="E467" s="698"/>
      <c r="F467" s="698"/>
      <c r="G467" s="698"/>
      <c r="H467" s="698"/>
      <c r="I467" s="698"/>
      <c r="J467" s="698"/>
      <c r="K467" s="698"/>
      <c r="L467" s="698"/>
      <c r="M467" s="698"/>
      <c r="N467" s="698"/>
      <c r="O467" s="698"/>
      <c r="P467" s="698"/>
      <c r="Q467" s="698"/>
      <c r="R467" s="698"/>
      <c r="S467" s="698"/>
      <c r="T467" s="698"/>
      <c r="U467" s="698"/>
      <c r="V467" s="698"/>
      <c r="W467" s="698"/>
      <c r="X467" s="698"/>
      <c r="Y467" s="698"/>
      <c r="Z467" s="698"/>
    </row>
    <row r="468" spans="1:26" ht="12" customHeight="1">
      <c r="A468" s="698"/>
      <c r="B468" s="698"/>
      <c r="C468" s="698"/>
      <c r="D468" s="698"/>
      <c r="E468" s="698"/>
      <c r="F468" s="698"/>
      <c r="G468" s="698"/>
      <c r="H468" s="698"/>
      <c r="I468" s="698"/>
      <c r="J468" s="698"/>
      <c r="K468" s="698"/>
      <c r="L468" s="698"/>
      <c r="M468" s="698"/>
      <c r="N468" s="698"/>
      <c r="O468" s="698"/>
      <c r="P468" s="698"/>
      <c r="Q468" s="698"/>
      <c r="R468" s="698"/>
      <c r="S468" s="698"/>
      <c r="T468" s="698"/>
      <c r="U468" s="698"/>
      <c r="V468" s="698"/>
      <c r="W468" s="698"/>
      <c r="X468" s="698"/>
      <c r="Y468" s="698"/>
      <c r="Z468" s="698"/>
    </row>
    <row r="469" spans="1:26" ht="12" customHeight="1">
      <c r="A469" s="698"/>
      <c r="B469" s="698"/>
      <c r="C469" s="698"/>
      <c r="D469" s="698"/>
      <c r="E469" s="698"/>
      <c r="F469" s="698"/>
      <c r="G469" s="698"/>
      <c r="H469" s="698"/>
      <c r="I469" s="698"/>
      <c r="J469" s="698"/>
      <c r="K469" s="698"/>
      <c r="L469" s="698"/>
      <c r="M469" s="698"/>
      <c r="N469" s="698"/>
      <c r="O469" s="698"/>
      <c r="P469" s="698"/>
      <c r="Q469" s="698"/>
      <c r="R469" s="698"/>
      <c r="S469" s="698"/>
      <c r="T469" s="698"/>
      <c r="U469" s="698"/>
      <c r="V469" s="698"/>
      <c r="W469" s="698"/>
      <c r="X469" s="698"/>
      <c r="Y469" s="698"/>
      <c r="Z469" s="698"/>
    </row>
    <row r="470" spans="1:26" ht="12" customHeight="1">
      <c r="A470" s="698"/>
      <c r="B470" s="698"/>
      <c r="C470" s="698"/>
      <c r="D470" s="698"/>
      <c r="E470" s="698"/>
      <c r="F470" s="698"/>
      <c r="G470" s="698"/>
      <c r="H470" s="698"/>
      <c r="I470" s="698"/>
      <c r="J470" s="698"/>
      <c r="K470" s="698"/>
      <c r="L470" s="698"/>
      <c r="M470" s="698"/>
      <c r="N470" s="698"/>
      <c r="O470" s="698"/>
      <c r="P470" s="698"/>
      <c r="Q470" s="698"/>
      <c r="R470" s="698"/>
      <c r="S470" s="698"/>
      <c r="T470" s="698"/>
      <c r="U470" s="698"/>
      <c r="V470" s="698"/>
      <c r="W470" s="698"/>
      <c r="X470" s="698"/>
      <c r="Y470" s="698"/>
      <c r="Z470" s="698"/>
    </row>
    <row r="471" spans="1:26" ht="12" customHeight="1">
      <c r="A471" s="698"/>
      <c r="B471" s="698"/>
      <c r="C471" s="698"/>
      <c r="D471" s="698"/>
      <c r="E471" s="698"/>
      <c r="F471" s="698"/>
      <c r="G471" s="698"/>
      <c r="H471" s="698"/>
      <c r="I471" s="698"/>
      <c r="J471" s="698"/>
      <c r="K471" s="698"/>
      <c r="L471" s="698"/>
      <c r="M471" s="698"/>
      <c r="N471" s="698"/>
      <c r="O471" s="698"/>
      <c r="P471" s="698"/>
      <c r="Q471" s="698"/>
      <c r="R471" s="698"/>
      <c r="S471" s="698"/>
      <c r="T471" s="698"/>
      <c r="U471" s="698"/>
      <c r="V471" s="698"/>
      <c r="W471" s="698"/>
      <c r="X471" s="698"/>
      <c r="Y471" s="698"/>
      <c r="Z471" s="698"/>
    </row>
    <row r="472" spans="1:26" ht="12" customHeight="1">
      <c r="A472" s="698"/>
      <c r="B472" s="698"/>
      <c r="C472" s="698"/>
      <c r="D472" s="698"/>
      <c r="E472" s="698"/>
      <c r="F472" s="698"/>
      <c r="G472" s="698"/>
      <c r="H472" s="698"/>
      <c r="I472" s="698"/>
      <c r="J472" s="698"/>
      <c r="K472" s="698"/>
      <c r="L472" s="698"/>
      <c r="M472" s="698"/>
      <c r="N472" s="698"/>
      <c r="O472" s="698"/>
      <c r="P472" s="698"/>
      <c r="Q472" s="698"/>
      <c r="R472" s="698"/>
      <c r="S472" s="698"/>
      <c r="T472" s="698"/>
      <c r="U472" s="698"/>
      <c r="V472" s="698"/>
      <c r="W472" s="698"/>
      <c r="X472" s="698"/>
      <c r="Y472" s="698"/>
      <c r="Z472" s="698"/>
    </row>
    <row r="473" spans="1:26" ht="12" customHeight="1">
      <c r="A473" s="698"/>
      <c r="B473" s="698"/>
      <c r="C473" s="698"/>
      <c r="D473" s="698"/>
      <c r="E473" s="698"/>
      <c r="F473" s="698"/>
      <c r="G473" s="698"/>
      <c r="H473" s="698"/>
      <c r="I473" s="698"/>
      <c r="J473" s="698"/>
      <c r="K473" s="698"/>
      <c r="L473" s="698"/>
      <c r="M473" s="698"/>
      <c r="N473" s="698"/>
      <c r="O473" s="698"/>
      <c r="P473" s="698"/>
      <c r="Q473" s="698"/>
      <c r="R473" s="698"/>
      <c r="S473" s="698"/>
      <c r="T473" s="698"/>
      <c r="U473" s="698"/>
      <c r="V473" s="698"/>
      <c r="W473" s="698"/>
      <c r="X473" s="698"/>
      <c r="Y473" s="698"/>
      <c r="Z473" s="698"/>
    </row>
    <row r="474" spans="1:26" ht="12" customHeight="1">
      <c r="A474" s="698"/>
      <c r="B474" s="698"/>
      <c r="C474" s="698"/>
      <c r="D474" s="698"/>
      <c r="E474" s="698"/>
      <c r="F474" s="698"/>
      <c r="G474" s="698"/>
      <c r="H474" s="698"/>
      <c r="I474" s="698"/>
      <c r="J474" s="698"/>
      <c r="K474" s="698"/>
      <c r="L474" s="698"/>
      <c r="M474" s="698"/>
      <c r="N474" s="698"/>
      <c r="O474" s="698"/>
      <c r="P474" s="698"/>
      <c r="Q474" s="698"/>
      <c r="R474" s="698"/>
      <c r="S474" s="698"/>
      <c r="T474" s="698"/>
      <c r="U474" s="698"/>
      <c r="V474" s="698"/>
      <c r="W474" s="698"/>
      <c r="X474" s="698"/>
      <c r="Y474" s="698"/>
      <c r="Z474" s="698"/>
    </row>
    <row r="475" spans="1:26" ht="12" customHeight="1">
      <c r="A475" s="698"/>
      <c r="B475" s="698"/>
      <c r="C475" s="698"/>
      <c r="D475" s="698"/>
      <c r="E475" s="698"/>
      <c r="F475" s="698"/>
      <c r="G475" s="698"/>
      <c r="H475" s="698"/>
      <c r="I475" s="698"/>
      <c r="J475" s="698"/>
      <c r="K475" s="698"/>
      <c r="L475" s="698"/>
      <c r="M475" s="698"/>
      <c r="N475" s="698"/>
      <c r="O475" s="698"/>
      <c r="P475" s="698"/>
      <c r="Q475" s="698"/>
      <c r="R475" s="698"/>
      <c r="S475" s="698"/>
      <c r="T475" s="698"/>
      <c r="U475" s="698"/>
      <c r="V475" s="698"/>
      <c r="W475" s="698"/>
      <c r="X475" s="698"/>
      <c r="Y475" s="698"/>
      <c r="Z475" s="698"/>
    </row>
    <row r="476" spans="1:26" ht="12" customHeight="1">
      <c r="A476" s="698"/>
      <c r="B476" s="698"/>
      <c r="C476" s="698"/>
      <c r="D476" s="698"/>
      <c r="E476" s="698"/>
      <c r="F476" s="698"/>
      <c r="G476" s="698"/>
      <c r="H476" s="698"/>
      <c r="I476" s="698"/>
      <c r="J476" s="698"/>
      <c r="K476" s="698"/>
      <c r="L476" s="698"/>
      <c r="M476" s="698"/>
      <c r="N476" s="698"/>
      <c r="O476" s="698"/>
      <c r="P476" s="698"/>
      <c r="Q476" s="698"/>
      <c r="R476" s="698"/>
      <c r="S476" s="698"/>
      <c r="T476" s="698"/>
      <c r="U476" s="698"/>
      <c r="V476" s="698"/>
      <c r="W476" s="698"/>
      <c r="X476" s="698"/>
      <c r="Y476" s="698"/>
      <c r="Z476" s="698"/>
    </row>
    <row r="477" spans="1:26" ht="12" customHeight="1">
      <c r="A477" s="698"/>
      <c r="B477" s="698"/>
      <c r="C477" s="698"/>
      <c r="D477" s="698"/>
      <c r="E477" s="698"/>
      <c r="F477" s="698"/>
      <c r="G477" s="698"/>
      <c r="H477" s="698"/>
      <c r="I477" s="698"/>
      <c r="J477" s="698"/>
      <c r="K477" s="698"/>
      <c r="L477" s="698"/>
      <c r="M477" s="698"/>
      <c r="N477" s="698"/>
      <c r="O477" s="698"/>
      <c r="P477" s="698"/>
      <c r="Q477" s="698"/>
      <c r="R477" s="698"/>
      <c r="S477" s="698"/>
      <c r="T477" s="698"/>
      <c r="U477" s="698"/>
      <c r="V477" s="698"/>
      <c r="W477" s="698"/>
      <c r="X477" s="698"/>
      <c r="Y477" s="698"/>
      <c r="Z477" s="698"/>
    </row>
    <row r="478" spans="1:26" ht="12" customHeight="1">
      <c r="A478" s="698"/>
      <c r="B478" s="698"/>
      <c r="C478" s="698"/>
      <c r="D478" s="698"/>
      <c r="E478" s="698"/>
      <c r="F478" s="698"/>
      <c r="G478" s="698"/>
      <c r="H478" s="698"/>
      <c r="I478" s="698"/>
      <c r="J478" s="698"/>
      <c r="K478" s="698"/>
      <c r="L478" s="698"/>
      <c r="M478" s="698"/>
      <c r="N478" s="698"/>
      <c r="O478" s="698"/>
      <c r="P478" s="698"/>
      <c r="Q478" s="698"/>
      <c r="R478" s="698"/>
      <c r="S478" s="698"/>
      <c r="T478" s="698"/>
      <c r="U478" s="698"/>
      <c r="V478" s="698"/>
      <c r="W478" s="698"/>
      <c r="X478" s="698"/>
      <c r="Y478" s="698"/>
      <c r="Z478" s="698"/>
    </row>
    <row r="479" spans="1:26" ht="12" customHeight="1">
      <c r="A479" s="698"/>
      <c r="B479" s="698"/>
      <c r="C479" s="698"/>
      <c r="D479" s="698"/>
      <c r="E479" s="698"/>
      <c r="F479" s="698"/>
      <c r="G479" s="698"/>
      <c r="H479" s="698"/>
      <c r="I479" s="698"/>
      <c r="J479" s="698"/>
      <c r="K479" s="698"/>
      <c r="L479" s="698"/>
      <c r="M479" s="698"/>
      <c r="N479" s="698"/>
      <c r="O479" s="698"/>
      <c r="P479" s="698"/>
      <c r="Q479" s="698"/>
      <c r="R479" s="698"/>
      <c r="S479" s="698"/>
      <c r="T479" s="698"/>
      <c r="U479" s="698"/>
      <c r="V479" s="698"/>
      <c r="W479" s="698"/>
      <c r="X479" s="698"/>
      <c r="Y479" s="698"/>
      <c r="Z479" s="698"/>
    </row>
    <row r="480" spans="1:26" ht="12" customHeight="1">
      <c r="A480" s="698"/>
      <c r="B480" s="698"/>
      <c r="C480" s="698"/>
      <c r="D480" s="698"/>
      <c r="E480" s="698"/>
      <c r="F480" s="698"/>
      <c r="G480" s="698"/>
      <c r="H480" s="698"/>
      <c r="I480" s="698"/>
      <c r="J480" s="698"/>
      <c r="K480" s="698"/>
      <c r="L480" s="698"/>
      <c r="M480" s="698"/>
      <c r="N480" s="698"/>
      <c r="O480" s="698"/>
      <c r="P480" s="698"/>
      <c r="Q480" s="698"/>
      <c r="R480" s="698"/>
      <c r="S480" s="698"/>
      <c r="T480" s="698"/>
      <c r="U480" s="698"/>
      <c r="V480" s="698"/>
      <c r="W480" s="698"/>
      <c r="X480" s="698"/>
      <c r="Y480" s="698"/>
      <c r="Z480" s="698"/>
    </row>
    <row r="481" spans="1:26" ht="12" customHeight="1">
      <c r="A481" s="698"/>
      <c r="B481" s="698"/>
      <c r="C481" s="698"/>
      <c r="D481" s="698"/>
      <c r="E481" s="698"/>
      <c r="F481" s="698"/>
      <c r="G481" s="698"/>
      <c r="H481" s="698"/>
      <c r="I481" s="698"/>
      <c r="J481" s="698"/>
      <c r="K481" s="698"/>
      <c r="L481" s="698"/>
      <c r="M481" s="698"/>
      <c r="N481" s="698"/>
      <c r="O481" s="698"/>
      <c r="P481" s="698"/>
      <c r="Q481" s="698"/>
      <c r="R481" s="698"/>
      <c r="S481" s="698"/>
      <c r="T481" s="698"/>
      <c r="U481" s="698"/>
      <c r="V481" s="698"/>
      <c r="W481" s="698"/>
      <c r="X481" s="698"/>
      <c r="Y481" s="698"/>
      <c r="Z481" s="698"/>
    </row>
    <row r="482" spans="1:26" ht="12" customHeight="1">
      <c r="A482" s="698"/>
      <c r="B482" s="698"/>
      <c r="C482" s="698"/>
      <c r="D482" s="698"/>
      <c r="E482" s="698"/>
      <c r="F482" s="698"/>
      <c r="G482" s="698"/>
      <c r="H482" s="698"/>
      <c r="I482" s="698"/>
      <c r="J482" s="698"/>
      <c r="K482" s="698"/>
      <c r="L482" s="698"/>
      <c r="M482" s="698"/>
      <c r="N482" s="698"/>
      <c r="O482" s="698"/>
      <c r="P482" s="698"/>
      <c r="Q482" s="698"/>
      <c r="R482" s="698"/>
      <c r="S482" s="698"/>
      <c r="T482" s="698"/>
      <c r="U482" s="698"/>
      <c r="V482" s="698"/>
      <c r="W482" s="698"/>
      <c r="X482" s="698"/>
      <c r="Y482" s="698"/>
      <c r="Z482" s="698"/>
    </row>
    <row r="483" spans="1:26" ht="12" customHeight="1">
      <c r="A483" s="698"/>
      <c r="B483" s="698"/>
      <c r="C483" s="698"/>
      <c r="D483" s="698"/>
      <c r="E483" s="698"/>
      <c r="F483" s="698"/>
      <c r="G483" s="698"/>
      <c r="H483" s="698"/>
      <c r="I483" s="698"/>
      <c r="J483" s="698"/>
      <c r="K483" s="698"/>
      <c r="L483" s="698"/>
      <c r="M483" s="698"/>
      <c r="N483" s="698"/>
      <c r="O483" s="698"/>
      <c r="P483" s="698"/>
      <c r="Q483" s="698"/>
      <c r="R483" s="698"/>
      <c r="S483" s="698"/>
      <c r="T483" s="698"/>
      <c r="U483" s="698"/>
      <c r="V483" s="698"/>
      <c r="W483" s="698"/>
      <c r="X483" s="698"/>
      <c r="Y483" s="698"/>
      <c r="Z483" s="698"/>
    </row>
    <row r="484" spans="1:26" ht="12" customHeight="1">
      <c r="A484" s="698"/>
      <c r="B484" s="698"/>
      <c r="C484" s="698"/>
      <c r="D484" s="698"/>
      <c r="E484" s="698"/>
      <c r="F484" s="698"/>
      <c r="G484" s="698"/>
      <c r="H484" s="698"/>
      <c r="I484" s="698"/>
      <c r="J484" s="698"/>
      <c r="K484" s="698"/>
      <c r="L484" s="698"/>
      <c r="M484" s="698"/>
      <c r="N484" s="698"/>
      <c r="O484" s="698"/>
      <c r="P484" s="698"/>
      <c r="Q484" s="698"/>
      <c r="R484" s="698"/>
      <c r="S484" s="698"/>
      <c r="T484" s="698"/>
      <c r="U484" s="698"/>
      <c r="V484" s="698"/>
      <c r="W484" s="698"/>
      <c r="X484" s="698"/>
      <c r="Y484" s="698"/>
      <c r="Z484" s="698"/>
    </row>
    <row r="485" spans="1:26" ht="12" customHeight="1">
      <c r="A485" s="698"/>
      <c r="B485" s="698"/>
      <c r="C485" s="698"/>
      <c r="D485" s="698"/>
      <c r="E485" s="698"/>
      <c r="F485" s="698"/>
      <c r="G485" s="698"/>
      <c r="H485" s="698"/>
      <c r="I485" s="698"/>
      <c r="J485" s="698"/>
      <c r="K485" s="698"/>
      <c r="L485" s="698"/>
      <c r="M485" s="698"/>
      <c r="N485" s="698"/>
      <c r="O485" s="698"/>
      <c r="P485" s="698"/>
      <c r="Q485" s="698"/>
      <c r="R485" s="698"/>
      <c r="S485" s="698"/>
      <c r="T485" s="698"/>
      <c r="U485" s="698"/>
      <c r="V485" s="698"/>
      <c r="W485" s="698"/>
      <c r="X485" s="698"/>
      <c r="Y485" s="698"/>
      <c r="Z485" s="698"/>
    </row>
    <row r="486" spans="1:26" ht="12" customHeight="1">
      <c r="A486" s="698"/>
      <c r="B486" s="698"/>
      <c r="C486" s="698"/>
      <c r="D486" s="698"/>
      <c r="E486" s="698"/>
      <c r="F486" s="698"/>
      <c r="G486" s="698"/>
      <c r="H486" s="698"/>
      <c r="I486" s="698"/>
      <c r="J486" s="698"/>
      <c r="K486" s="698"/>
      <c r="L486" s="698"/>
      <c r="M486" s="698"/>
      <c r="N486" s="698"/>
      <c r="O486" s="698"/>
      <c r="P486" s="698"/>
      <c r="Q486" s="698"/>
      <c r="R486" s="698"/>
      <c r="S486" s="698"/>
      <c r="T486" s="698"/>
      <c r="U486" s="698"/>
      <c r="V486" s="698"/>
      <c r="W486" s="698"/>
      <c r="X486" s="698"/>
      <c r="Y486" s="698"/>
      <c r="Z486" s="698"/>
    </row>
    <row r="487" spans="1:26" ht="12" customHeight="1">
      <c r="A487" s="698"/>
      <c r="B487" s="698"/>
      <c r="C487" s="698"/>
      <c r="D487" s="698"/>
      <c r="E487" s="698"/>
      <c r="F487" s="698"/>
      <c r="G487" s="698"/>
      <c r="H487" s="698"/>
      <c r="I487" s="698"/>
      <c r="J487" s="698"/>
      <c r="K487" s="698"/>
      <c r="L487" s="698"/>
      <c r="M487" s="698"/>
      <c r="N487" s="698"/>
      <c r="O487" s="698"/>
      <c r="P487" s="698"/>
      <c r="Q487" s="698"/>
      <c r="R487" s="698"/>
      <c r="S487" s="698"/>
      <c r="T487" s="698"/>
      <c r="U487" s="698"/>
      <c r="V487" s="698"/>
      <c r="W487" s="698"/>
      <c r="X487" s="698"/>
      <c r="Y487" s="698"/>
      <c r="Z487" s="698"/>
    </row>
    <row r="488" spans="1:26" ht="12" customHeight="1">
      <c r="A488" s="698"/>
      <c r="B488" s="698"/>
      <c r="C488" s="698"/>
      <c r="D488" s="698"/>
      <c r="E488" s="698"/>
      <c r="F488" s="698"/>
      <c r="G488" s="698"/>
      <c r="H488" s="698"/>
      <c r="I488" s="698"/>
      <c r="J488" s="698"/>
      <c r="K488" s="698"/>
      <c r="L488" s="698"/>
      <c r="M488" s="698"/>
      <c r="N488" s="698"/>
      <c r="O488" s="698"/>
      <c r="P488" s="698"/>
      <c r="Q488" s="698"/>
      <c r="R488" s="698"/>
      <c r="S488" s="698"/>
      <c r="T488" s="698"/>
      <c r="U488" s="698"/>
      <c r="V488" s="698"/>
      <c r="W488" s="698"/>
      <c r="X488" s="698"/>
      <c r="Y488" s="698"/>
      <c r="Z488" s="698"/>
    </row>
    <row r="489" spans="1:26" ht="12" customHeight="1">
      <c r="A489" s="698"/>
      <c r="B489" s="698"/>
      <c r="C489" s="698"/>
      <c r="D489" s="698"/>
      <c r="E489" s="698"/>
      <c r="F489" s="698"/>
      <c r="G489" s="698"/>
      <c r="H489" s="698"/>
      <c r="I489" s="698"/>
      <c r="J489" s="698"/>
      <c r="K489" s="698"/>
      <c r="L489" s="698"/>
      <c r="M489" s="698"/>
      <c r="N489" s="698"/>
      <c r="O489" s="698"/>
      <c r="P489" s="698"/>
      <c r="Q489" s="698"/>
      <c r="R489" s="698"/>
      <c r="S489" s="698"/>
      <c r="T489" s="698"/>
      <c r="U489" s="698"/>
      <c r="V489" s="698"/>
      <c r="W489" s="698"/>
      <c r="X489" s="698"/>
      <c r="Y489" s="698"/>
      <c r="Z489" s="698"/>
    </row>
    <row r="490" spans="1:26" ht="12" customHeight="1">
      <c r="A490" s="698"/>
      <c r="B490" s="698"/>
      <c r="C490" s="698"/>
      <c r="D490" s="698"/>
      <c r="E490" s="698"/>
      <c r="F490" s="698"/>
      <c r="G490" s="698"/>
      <c r="H490" s="698"/>
      <c r="I490" s="698"/>
      <c r="J490" s="698"/>
      <c r="K490" s="698"/>
      <c r="L490" s="698"/>
      <c r="M490" s="698"/>
      <c r="N490" s="698"/>
      <c r="O490" s="698"/>
      <c r="P490" s="698"/>
      <c r="Q490" s="698"/>
      <c r="R490" s="698"/>
      <c r="S490" s="698"/>
      <c r="T490" s="698"/>
      <c r="U490" s="698"/>
      <c r="V490" s="698"/>
      <c r="W490" s="698"/>
      <c r="X490" s="698"/>
      <c r="Y490" s="698"/>
      <c r="Z490" s="698"/>
    </row>
    <row r="491" spans="1:26" ht="12" customHeight="1">
      <c r="A491" s="698"/>
      <c r="B491" s="698"/>
      <c r="C491" s="698"/>
      <c r="D491" s="698"/>
      <c r="E491" s="698"/>
      <c r="F491" s="698"/>
      <c r="G491" s="698"/>
      <c r="H491" s="698"/>
      <c r="I491" s="698"/>
      <c r="J491" s="698"/>
      <c r="K491" s="698"/>
      <c r="L491" s="698"/>
      <c r="M491" s="698"/>
      <c r="N491" s="698"/>
      <c r="O491" s="698"/>
      <c r="P491" s="698"/>
      <c r="Q491" s="698"/>
      <c r="R491" s="698"/>
      <c r="S491" s="698"/>
      <c r="T491" s="698"/>
      <c r="U491" s="698"/>
      <c r="V491" s="698"/>
      <c r="W491" s="698"/>
      <c r="X491" s="698"/>
      <c r="Y491" s="698"/>
      <c r="Z491" s="698"/>
    </row>
    <row r="492" spans="1:26" ht="12" customHeight="1">
      <c r="A492" s="698"/>
      <c r="B492" s="698"/>
      <c r="C492" s="698"/>
      <c r="D492" s="698"/>
      <c r="E492" s="698"/>
      <c r="F492" s="698"/>
      <c r="G492" s="698"/>
      <c r="H492" s="698"/>
      <c r="I492" s="698"/>
      <c r="J492" s="698"/>
      <c r="K492" s="698"/>
      <c r="L492" s="698"/>
      <c r="M492" s="698"/>
      <c r="N492" s="698"/>
      <c r="O492" s="698"/>
      <c r="P492" s="698"/>
      <c r="Q492" s="698"/>
      <c r="R492" s="698"/>
      <c r="S492" s="698"/>
      <c r="T492" s="698"/>
      <c r="U492" s="698"/>
      <c r="V492" s="698"/>
      <c r="W492" s="698"/>
      <c r="X492" s="698"/>
      <c r="Y492" s="698"/>
      <c r="Z492" s="698"/>
    </row>
    <row r="493" spans="1:26" ht="12" customHeight="1">
      <c r="A493" s="698"/>
      <c r="B493" s="698"/>
      <c r="C493" s="698"/>
      <c r="D493" s="698"/>
      <c r="E493" s="698"/>
      <c r="F493" s="698"/>
      <c r="G493" s="698"/>
      <c r="H493" s="698"/>
      <c r="I493" s="698"/>
      <c r="J493" s="698"/>
      <c r="K493" s="698"/>
      <c r="L493" s="698"/>
      <c r="M493" s="698"/>
      <c r="N493" s="698"/>
      <c r="O493" s="698"/>
      <c r="P493" s="698"/>
      <c r="Q493" s="698"/>
      <c r="R493" s="698"/>
      <c r="S493" s="698"/>
      <c r="T493" s="698"/>
      <c r="U493" s="698"/>
      <c r="V493" s="698"/>
      <c r="W493" s="698"/>
      <c r="X493" s="698"/>
      <c r="Y493" s="698"/>
      <c r="Z493" s="698"/>
    </row>
    <row r="494" spans="1:26" ht="12" customHeight="1">
      <c r="A494" s="698"/>
      <c r="B494" s="698"/>
      <c r="C494" s="698"/>
      <c r="D494" s="698"/>
      <c r="E494" s="698"/>
      <c r="F494" s="698"/>
      <c r="G494" s="698"/>
      <c r="H494" s="698"/>
      <c r="I494" s="698"/>
      <c r="J494" s="698"/>
      <c r="K494" s="698"/>
      <c r="L494" s="698"/>
      <c r="M494" s="698"/>
      <c r="N494" s="698"/>
      <c r="O494" s="698"/>
      <c r="P494" s="698"/>
      <c r="Q494" s="698"/>
      <c r="R494" s="698"/>
      <c r="S494" s="698"/>
      <c r="T494" s="698"/>
      <c r="U494" s="698"/>
      <c r="V494" s="698"/>
      <c r="W494" s="698"/>
      <c r="X494" s="698"/>
      <c r="Y494" s="698"/>
      <c r="Z494" s="698"/>
    </row>
    <row r="495" spans="1:26" ht="12" customHeight="1">
      <c r="A495" s="698"/>
      <c r="B495" s="698"/>
      <c r="C495" s="698"/>
      <c r="D495" s="698"/>
      <c r="E495" s="698"/>
      <c r="F495" s="698"/>
      <c r="G495" s="698"/>
      <c r="H495" s="698"/>
      <c r="I495" s="698"/>
      <c r="J495" s="698"/>
      <c r="K495" s="698"/>
      <c r="L495" s="698"/>
      <c r="M495" s="698"/>
      <c r="N495" s="698"/>
      <c r="O495" s="698"/>
      <c r="P495" s="698"/>
      <c r="Q495" s="698"/>
      <c r="R495" s="698"/>
      <c r="S495" s="698"/>
      <c r="T495" s="698"/>
      <c r="U495" s="698"/>
      <c r="V495" s="698"/>
      <c r="W495" s="698"/>
      <c r="X495" s="698"/>
      <c r="Y495" s="698"/>
      <c r="Z495" s="698"/>
    </row>
    <row r="496" spans="1:26" ht="12" customHeight="1">
      <c r="A496" s="698"/>
      <c r="B496" s="698"/>
      <c r="C496" s="698"/>
      <c r="D496" s="698"/>
      <c r="E496" s="698"/>
      <c r="F496" s="698"/>
      <c r="G496" s="698"/>
      <c r="H496" s="698"/>
      <c r="I496" s="698"/>
      <c r="J496" s="698"/>
      <c r="K496" s="698"/>
      <c r="L496" s="698"/>
      <c r="M496" s="698"/>
      <c r="N496" s="698"/>
      <c r="O496" s="698"/>
      <c r="P496" s="698"/>
      <c r="Q496" s="698"/>
      <c r="R496" s="698"/>
      <c r="S496" s="698"/>
      <c r="T496" s="698"/>
      <c r="U496" s="698"/>
      <c r="V496" s="698"/>
      <c r="W496" s="698"/>
      <c r="X496" s="698"/>
      <c r="Y496" s="698"/>
      <c r="Z496" s="698"/>
    </row>
    <row r="497" spans="1:26" ht="12" customHeight="1">
      <c r="A497" s="698"/>
      <c r="B497" s="698"/>
      <c r="C497" s="698"/>
      <c r="D497" s="698"/>
      <c r="E497" s="698"/>
      <c r="F497" s="698"/>
      <c r="G497" s="698"/>
      <c r="H497" s="698"/>
      <c r="I497" s="698"/>
      <c r="J497" s="698"/>
      <c r="K497" s="698"/>
      <c r="L497" s="698"/>
      <c r="M497" s="698"/>
      <c r="N497" s="698"/>
      <c r="O497" s="698"/>
      <c r="P497" s="698"/>
      <c r="Q497" s="698"/>
      <c r="R497" s="698"/>
      <c r="S497" s="698"/>
      <c r="T497" s="698"/>
      <c r="U497" s="698"/>
      <c r="V497" s="698"/>
      <c r="W497" s="698"/>
      <c r="X497" s="698"/>
      <c r="Y497" s="698"/>
      <c r="Z497" s="698"/>
    </row>
    <row r="498" spans="1:26" ht="12" customHeight="1">
      <c r="A498" s="698"/>
      <c r="B498" s="698"/>
      <c r="C498" s="698"/>
      <c r="D498" s="698"/>
      <c r="E498" s="698"/>
      <c r="F498" s="698"/>
      <c r="G498" s="698"/>
      <c r="H498" s="698"/>
      <c r="I498" s="698"/>
      <c r="J498" s="698"/>
      <c r="K498" s="698"/>
      <c r="L498" s="698"/>
      <c r="M498" s="698"/>
      <c r="N498" s="698"/>
      <c r="O498" s="698"/>
      <c r="P498" s="698"/>
      <c r="Q498" s="698"/>
      <c r="R498" s="698"/>
      <c r="S498" s="698"/>
      <c r="T498" s="698"/>
      <c r="U498" s="698"/>
      <c r="V498" s="698"/>
      <c r="W498" s="698"/>
      <c r="X498" s="698"/>
      <c r="Y498" s="698"/>
      <c r="Z498" s="698"/>
    </row>
    <row r="499" spans="1:26" ht="12" customHeight="1">
      <c r="A499" s="698"/>
      <c r="B499" s="698"/>
      <c r="C499" s="698"/>
      <c r="D499" s="698"/>
      <c r="E499" s="698"/>
      <c r="F499" s="698"/>
      <c r="G499" s="698"/>
      <c r="H499" s="698"/>
      <c r="I499" s="698"/>
      <c r="J499" s="698"/>
      <c r="K499" s="698"/>
      <c r="L499" s="698"/>
      <c r="M499" s="698"/>
      <c r="N499" s="698"/>
      <c r="O499" s="698"/>
      <c r="P499" s="698"/>
      <c r="Q499" s="698"/>
      <c r="R499" s="698"/>
      <c r="S499" s="698"/>
      <c r="T499" s="698"/>
      <c r="U499" s="698"/>
      <c r="V499" s="698"/>
      <c r="W499" s="698"/>
      <c r="X499" s="698"/>
      <c r="Y499" s="698"/>
      <c r="Z499" s="698"/>
    </row>
    <row r="500" spans="1:26" ht="12" customHeight="1">
      <c r="A500" s="698"/>
      <c r="B500" s="698"/>
      <c r="C500" s="698"/>
      <c r="D500" s="698"/>
      <c r="E500" s="698"/>
      <c r="F500" s="698"/>
      <c r="G500" s="698"/>
      <c r="H500" s="698"/>
      <c r="I500" s="698"/>
      <c r="J500" s="698"/>
      <c r="K500" s="698"/>
      <c r="L500" s="698"/>
      <c r="M500" s="698"/>
      <c r="N500" s="698"/>
      <c r="O500" s="698"/>
      <c r="P500" s="698"/>
      <c r="Q500" s="698"/>
      <c r="R500" s="698"/>
      <c r="S500" s="698"/>
      <c r="T500" s="698"/>
      <c r="U500" s="698"/>
      <c r="V500" s="698"/>
      <c r="W500" s="698"/>
      <c r="X500" s="698"/>
      <c r="Y500" s="698"/>
      <c r="Z500" s="698"/>
    </row>
    <row r="501" spans="1:26" ht="12" customHeight="1">
      <c r="A501" s="698"/>
      <c r="B501" s="698"/>
      <c r="C501" s="698"/>
      <c r="D501" s="698"/>
      <c r="E501" s="698"/>
      <c r="F501" s="698"/>
      <c r="G501" s="698"/>
      <c r="H501" s="698"/>
      <c r="I501" s="698"/>
      <c r="J501" s="698"/>
      <c r="K501" s="698"/>
      <c r="L501" s="698"/>
      <c r="M501" s="698"/>
      <c r="N501" s="698"/>
      <c r="O501" s="698"/>
      <c r="P501" s="698"/>
      <c r="Q501" s="698"/>
      <c r="R501" s="698"/>
      <c r="S501" s="698"/>
      <c r="T501" s="698"/>
      <c r="U501" s="698"/>
      <c r="V501" s="698"/>
      <c r="W501" s="698"/>
      <c r="X501" s="698"/>
      <c r="Y501" s="698"/>
      <c r="Z501" s="698"/>
    </row>
    <row r="502" spans="1:26" ht="12" customHeight="1">
      <c r="A502" s="698"/>
      <c r="B502" s="698"/>
      <c r="C502" s="698"/>
      <c r="D502" s="698"/>
      <c r="E502" s="698"/>
      <c r="F502" s="698"/>
      <c r="G502" s="698"/>
      <c r="H502" s="698"/>
      <c r="I502" s="698"/>
      <c r="J502" s="698"/>
      <c r="K502" s="698"/>
      <c r="L502" s="698"/>
      <c r="M502" s="698"/>
      <c r="N502" s="698"/>
      <c r="O502" s="698"/>
      <c r="P502" s="698"/>
      <c r="Q502" s="698"/>
      <c r="R502" s="698"/>
      <c r="S502" s="698"/>
      <c r="T502" s="698"/>
      <c r="U502" s="698"/>
      <c r="V502" s="698"/>
      <c r="W502" s="698"/>
      <c r="X502" s="698"/>
      <c r="Y502" s="698"/>
      <c r="Z502" s="698"/>
    </row>
    <row r="503" spans="1:26" ht="12" customHeight="1">
      <c r="A503" s="698"/>
      <c r="B503" s="698"/>
      <c r="C503" s="698"/>
      <c r="D503" s="698"/>
      <c r="E503" s="698"/>
      <c r="F503" s="698"/>
      <c r="G503" s="698"/>
      <c r="H503" s="698"/>
      <c r="I503" s="698"/>
      <c r="J503" s="698"/>
      <c r="K503" s="698"/>
      <c r="L503" s="698"/>
      <c r="M503" s="698"/>
      <c r="N503" s="698"/>
      <c r="O503" s="698"/>
      <c r="P503" s="698"/>
      <c r="Q503" s="698"/>
      <c r="R503" s="698"/>
      <c r="S503" s="698"/>
      <c r="T503" s="698"/>
      <c r="U503" s="698"/>
      <c r="V503" s="698"/>
      <c r="W503" s="698"/>
      <c r="X503" s="698"/>
      <c r="Y503" s="698"/>
      <c r="Z503" s="698"/>
    </row>
    <row r="504" spans="1:26" ht="12" customHeight="1">
      <c r="A504" s="698"/>
      <c r="B504" s="698"/>
      <c r="C504" s="698"/>
      <c r="D504" s="698"/>
      <c r="E504" s="698"/>
      <c r="F504" s="698"/>
      <c r="G504" s="698"/>
      <c r="H504" s="698"/>
      <c r="I504" s="698"/>
      <c r="J504" s="698"/>
      <c r="K504" s="698"/>
      <c r="L504" s="698"/>
      <c r="M504" s="698"/>
      <c r="N504" s="698"/>
      <c r="O504" s="698"/>
      <c r="P504" s="698"/>
      <c r="Q504" s="698"/>
      <c r="R504" s="698"/>
      <c r="S504" s="698"/>
      <c r="T504" s="698"/>
      <c r="U504" s="698"/>
      <c r="V504" s="698"/>
      <c r="W504" s="698"/>
      <c r="X504" s="698"/>
      <c r="Y504" s="698"/>
      <c r="Z504" s="698"/>
    </row>
    <row r="505" spans="1:26" ht="12" customHeight="1">
      <c r="A505" s="698"/>
      <c r="B505" s="698"/>
      <c r="C505" s="698"/>
      <c r="D505" s="698"/>
      <c r="E505" s="698"/>
      <c r="F505" s="698"/>
      <c r="G505" s="698"/>
      <c r="H505" s="698"/>
      <c r="I505" s="698"/>
      <c r="J505" s="698"/>
      <c r="K505" s="698"/>
      <c r="L505" s="698"/>
      <c r="M505" s="698"/>
      <c r="N505" s="698"/>
      <c r="O505" s="698"/>
      <c r="P505" s="698"/>
      <c r="Q505" s="698"/>
      <c r="R505" s="698"/>
      <c r="S505" s="698"/>
      <c r="T505" s="698"/>
      <c r="U505" s="698"/>
      <c r="V505" s="698"/>
      <c r="W505" s="698"/>
      <c r="X505" s="698"/>
      <c r="Y505" s="698"/>
      <c r="Z505" s="698"/>
    </row>
    <row r="506" spans="1:26" ht="12" customHeight="1">
      <c r="A506" s="698"/>
      <c r="B506" s="698"/>
      <c r="C506" s="698"/>
      <c r="D506" s="698"/>
      <c r="E506" s="698"/>
      <c r="F506" s="698"/>
      <c r="G506" s="698"/>
      <c r="H506" s="698"/>
      <c r="I506" s="698"/>
      <c r="J506" s="698"/>
      <c r="K506" s="698"/>
      <c r="L506" s="698"/>
      <c r="M506" s="698"/>
      <c r="N506" s="698"/>
      <c r="O506" s="698"/>
      <c r="P506" s="698"/>
      <c r="Q506" s="698"/>
      <c r="R506" s="698"/>
      <c r="S506" s="698"/>
      <c r="T506" s="698"/>
      <c r="U506" s="698"/>
      <c r="V506" s="698"/>
      <c r="W506" s="698"/>
      <c r="X506" s="698"/>
      <c r="Y506" s="698"/>
      <c r="Z506" s="698"/>
    </row>
    <row r="507" spans="1:26" ht="12" customHeight="1">
      <c r="A507" s="698"/>
      <c r="B507" s="698"/>
      <c r="C507" s="698"/>
      <c r="D507" s="698"/>
      <c r="E507" s="698"/>
      <c r="F507" s="698"/>
      <c r="G507" s="698"/>
      <c r="H507" s="698"/>
      <c r="I507" s="698"/>
      <c r="J507" s="698"/>
      <c r="K507" s="698"/>
      <c r="L507" s="698"/>
      <c r="M507" s="698"/>
      <c r="N507" s="698"/>
      <c r="O507" s="698"/>
      <c r="P507" s="698"/>
      <c r="Q507" s="698"/>
      <c r="R507" s="698"/>
      <c r="S507" s="698"/>
      <c r="T507" s="698"/>
      <c r="U507" s="698"/>
      <c r="V507" s="698"/>
      <c r="W507" s="698"/>
      <c r="X507" s="698"/>
      <c r="Y507" s="698"/>
      <c r="Z507" s="698"/>
    </row>
    <row r="508" spans="1:26" ht="12" customHeight="1">
      <c r="A508" s="698"/>
      <c r="B508" s="698"/>
      <c r="C508" s="698"/>
      <c r="D508" s="698"/>
      <c r="E508" s="698"/>
      <c r="F508" s="698"/>
      <c r="G508" s="698"/>
      <c r="H508" s="698"/>
      <c r="I508" s="698"/>
      <c r="J508" s="698"/>
      <c r="K508" s="698"/>
      <c r="L508" s="698"/>
      <c r="M508" s="698"/>
      <c r="N508" s="698"/>
      <c r="O508" s="698"/>
      <c r="P508" s="698"/>
      <c r="Q508" s="698"/>
      <c r="R508" s="698"/>
      <c r="S508" s="698"/>
      <c r="T508" s="698"/>
      <c r="U508" s="698"/>
      <c r="V508" s="698"/>
      <c r="W508" s="698"/>
      <c r="X508" s="698"/>
      <c r="Y508" s="698"/>
      <c r="Z508" s="698"/>
    </row>
    <row r="509" spans="1:26" ht="12" customHeight="1">
      <c r="A509" s="698"/>
      <c r="B509" s="698"/>
      <c r="C509" s="698"/>
      <c r="D509" s="698"/>
      <c r="E509" s="698"/>
      <c r="F509" s="698"/>
      <c r="G509" s="698"/>
      <c r="H509" s="698"/>
      <c r="I509" s="698"/>
      <c r="J509" s="698"/>
      <c r="K509" s="698"/>
      <c r="L509" s="698"/>
      <c r="M509" s="698"/>
      <c r="N509" s="698"/>
      <c r="O509" s="698"/>
      <c r="P509" s="698"/>
      <c r="Q509" s="698"/>
      <c r="R509" s="698"/>
      <c r="S509" s="698"/>
      <c r="T509" s="698"/>
      <c r="U509" s="698"/>
      <c r="V509" s="698"/>
      <c r="W509" s="698"/>
      <c r="X509" s="698"/>
      <c r="Y509" s="698"/>
      <c r="Z509" s="698"/>
    </row>
    <row r="510" spans="1:26" ht="12" customHeight="1">
      <c r="A510" s="698"/>
      <c r="B510" s="698"/>
      <c r="C510" s="698"/>
      <c r="D510" s="698"/>
      <c r="E510" s="698"/>
      <c r="F510" s="698"/>
      <c r="G510" s="698"/>
      <c r="H510" s="698"/>
      <c r="I510" s="698"/>
      <c r="J510" s="698"/>
      <c r="K510" s="698"/>
      <c r="L510" s="698"/>
      <c r="M510" s="698"/>
      <c r="N510" s="698"/>
      <c r="O510" s="698"/>
      <c r="P510" s="698"/>
      <c r="Q510" s="698"/>
      <c r="R510" s="698"/>
      <c r="S510" s="698"/>
      <c r="T510" s="698"/>
      <c r="U510" s="698"/>
      <c r="V510" s="698"/>
      <c r="W510" s="698"/>
      <c r="X510" s="698"/>
      <c r="Y510" s="698"/>
      <c r="Z510" s="698"/>
    </row>
    <row r="511" spans="1:26" ht="12" customHeight="1">
      <c r="A511" s="698"/>
      <c r="B511" s="698"/>
      <c r="C511" s="698"/>
      <c r="D511" s="698"/>
      <c r="E511" s="698"/>
      <c r="F511" s="698"/>
      <c r="G511" s="698"/>
      <c r="H511" s="698"/>
      <c r="I511" s="698"/>
      <c r="J511" s="698"/>
      <c r="K511" s="698"/>
      <c r="L511" s="698"/>
      <c r="M511" s="698"/>
      <c r="N511" s="698"/>
      <c r="O511" s="698"/>
      <c r="P511" s="698"/>
      <c r="Q511" s="698"/>
      <c r="R511" s="698"/>
      <c r="S511" s="698"/>
      <c r="T511" s="698"/>
      <c r="U511" s="698"/>
      <c r="V511" s="698"/>
      <c r="W511" s="698"/>
      <c r="X511" s="698"/>
      <c r="Y511" s="698"/>
      <c r="Z511" s="698"/>
    </row>
    <row r="512" spans="1:26" ht="12" customHeight="1">
      <c r="A512" s="698"/>
      <c r="B512" s="698"/>
      <c r="C512" s="698"/>
      <c r="D512" s="698"/>
      <c r="E512" s="698"/>
      <c r="F512" s="698"/>
      <c r="G512" s="698"/>
      <c r="H512" s="698"/>
      <c r="I512" s="698"/>
      <c r="J512" s="698"/>
      <c r="K512" s="698"/>
      <c r="L512" s="698"/>
      <c r="M512" s="698"/>
      <c r="N512" s="698"/>
      <c r="O512" s="698"/>
      <c r="P512" s="698"/>
      <c r="Q512" s="698"/>
      <c r="R512" s="698"/>
      <c r="S512" s="698"/>
      <c r="T512" s="698"/>
      <c r="U512" s="698"/>
      <c r="V512" s="698"/>
      <c r="W512" s="698"/>
      <c r="X512" s="698"/>
      <c r="Y512" s="698"/>
      <c r="Z512" s="698"/>
    </row>
    <row r="513" spans="1:26" ht="12" customHeight="1">
      <c r="A513" s="698"/>
      <c r="B513" s="698"/>
      <c r="C513" s="698"/>
      <c r="D513" s="698"/>
      <c r="E513" s="698"/>
      <c r="F513" s="698"/>
      <c r="G513" s="698"/>
      <c r="H513" s="698"/>
      <c r="I513" s="698"/>
      <c r="J513" s="698"/>
      <c r="K513" s="698"/>
      <c r="L513" s="698"/>
      <c r="M513" s="698"/>
      <c r="N513" s="698"/>
      <c r="O513" s="698"/>
      <c r="P513" s="698"/>
      <c r="Q513" s="698"/>
      <c r="R513" s="698"/>
      <c r="S513" s="698"/>
      <c r="T513" s="698"/>
      <c r="U513" s="698"/>
      <c r="V513" s="698"/>
      <c r="W513" s="698"/>
      <c r="X513" s="698"/>
      <c r="Y513" s="698"/>
      <c r="Z513" s="698"/>
    </row>
    <row r="514" spans="1:26" ht="12" customHeight="1">
      <c r="A514" s="698"/>
      <c r="B514" s="698"/>
      <c r="C514" s="698"/>
      <c r="D514" s="698"/>
      <c r="E514" s="698"/>
      <c r="F514" s="698"/>
      <c r="G514" s="698"/>
      <c r="H514" s="698"/>
      <c r="I514" s="698"/>
      <c r="J514" s="698"/>
      <c r="K514" s="698"/>
      <c r="L514" s="698"/>
      <c r="M514" s="698"/>
      <c r="N514" s="698"/>
      <c r="O514" s="698"/>
      <c r="P514" s="698"/>
      <c r="Q514" s="698"/>
      <c r="R514" s="698"/>
      <c r="S514" s="698"/>
      <c r="T514" s="698"/>
      <c r="U514" s="698"/>
      <c r="V514" s="698"/>
      <c r="W514" s="698"/>
      <c r="X514" s="698"/>
      <c r="Y514" s="698"/>
      <c r="Z514" s="698"/>
    </row>
    <row r="515" spans="1:26" ht="12" customHeight="1">
      <c r="A515" s="698"/>
      <c r="B515" s="698"/>
      <c r="C515" s="698"/>
      <c r="D515" s="698"/>
      <c r="E515" s="698"/>
      <c r="F515" s="698"/>
      <c r="G515" s="698"/>
      <c r="H515" s="698"/>
      <c r="I515" s="698"/>
      <c r="J515" s="698"/>
      <c r="K515" s="698"/>
      <c r="L515" s="698"/>
      <c r="M515" s="698"/>
      <c r="N515" s="698"/>
      <c r="O515" s="698"/>
      <c r="P515" s="698"/>
      <c r="Q515" s="698"/>
      <c r="R515" s="698"/>
      <c r="S515" s="698"/>
      <c r="T515" s="698"/>
      <c r="U515" s="698"/>
      <c r="V515" s="698"/>
      <c r="W515" s="698"/>
      <c r="X515" s="698"/>
      <c r="Y515" s="698"/>
      <c r="Z515" s="698"/>
    </row>
    <row r="516" spans="1:26" ht="12" customHeight="1">
      <c r="A516" s="698"/>
      <c r="B516" s="698"/>
      <c r="C516" s="698"/>
      <c r="D516" s="698"/>
      <c r="E516" s="698"/>
      <c r="F516" s="698"/>
      <c r="G516" s="698"/>
      <c r="H516" s="698"/>
      <c r="I516" s="698"/>
      <c r="J516" s="698"/>
      <c r="K516" s="698"/>
      <c r="L516" s="698"/>
      <c r="M516" s="698"/>
      <c r="N516" s="698"/>
      <c r="O516" s="698"/>
      <c r="P516" s="698"/>
      <c r="Q516" s="698"/>
      <c r="R516" s="698"/>
      <c r="S516" s="698"/>
      <c r="T516" s="698"/>
      <c r="U516" s="698"/>
      <c r="V516" s="698"/>
      <c r="W516" s="698"/>
      <c r="X516" s="698"/>
      <c r="Y516" s="698"/>
      <c r="Z516" s="698"/>
    </row>
    <row r="517" spans="1:26" ht="12" customHeight="1">
      <c r="A517" s="698"/>
      <c r="B517" s="698"/>
      <c r="C517" s="698"/>
      <c r="D517" s="698"/>
      <c r="E517" s="698"/>
      <c r="F517" s="698"/>
      <c r="G517" s="698"/>
      <c r="H517" s="698"/>
      <c r="I517" s="698"/>
      <c r="J517" s="698"/>
      <c r="K517" s="698"/>
      <c r="L517" s="698"/>
      <c r="M517" s="698"/>
      <c r="N517" s="698"/>
      <c r="O517" s="698"/>
      <c r="P517" s="698"/>
      <c r="Q517" s="698"/>
      <c r="R517" s="698"/>
      <c r="S517" s="698"/>
      <c r="T517" s="698"/>
      <c r="U517" s="698"/>
      <c r="V517" s="698"/>
      <c r="W517" s="698"/>
      <c r="X517" s="698"/>
      <c r="Y517" s="698"/>
      <c r="Z517" s="698"/>
    </row>
    <row r="518" spans="1:26" ht="12" customHeight="1">
      <c r="A518" s="698"/>
      <c r="B518" s="698"/>
      <c r="C518" s="698"/>
      <c r="D518" s="698"/>
      <c r="E518" s="698"/>
      <c r="F518" s="698"/>
      <c r="G518" s="698"/>
      <c r="H518" s="698"/>
      <c r="I518" s="698"/>
      <c r="J518" s="698"/>
      <c r="K518" s="698"/>
      <c r="L518" s="698"/>
      <c r="M518" s="698"/>
      <c r="N518" s="698"/>
      <c r="O518" s="698"/>
      <c r="P518" s="698"/>
      <c r="Q518" s="698"/>
      <c r="R518" s="698"/>
      <c r="S518" s="698"/>
      <c r="T518" s="698"/>
      <c r="U518" s="698"/>
      <c r="V518" s="698"/>
      <c r="W518" s="698"/>
      <c r="X518" s="698"/>
      <c r="Y518" s="698"/>
      <c r="Z518" s="698"/>
    </row>
    <row r="519" spans="1:26" ht="12" customHeight="1">
      <c r="A519" s="698"/>
      <c r="B519" s="698"/>
      <c r="C519" s="698"/>
      <c r="D519" s="698"/>
      <c r="E519" s="698"/>
      <c r="F519" s="698"/>
      <c r="G519" s="698"/>
      <c r="H519" s="698"/>
      <c r="I519" s="698"/>
      <c r="J519" s="698"/>
      <c r="K519" s="698"/>
      <c r="L519" s="698"/>
      <c r="M519" s="698"/>
      <c r="N519" s="698"/>
      <c r="O519" s="698"/>
      <c r="P519" s="698"/>
      <c r="Q519" s="698"/>
      <c r="R519" s="698"/>
      <c r="S519" s="698"/>
      <c r="T519" s="698"/>
      <c r="U519" s="698"/>
      <c r="V519" s="698"/>
      <c r="W519" s="698"/>
      <c r="X519" s="698"/>
      <c r="Y519" s="698"/>
      <c r="Z519" s="698"/>
    </row>
    <row r="520" spans="1:26" ht="12" customHeight="1">
      <c r="A520" s="698"/>
      <c r="B520" s="698"/>
      <c r="C520" s="698"/>
      <c r="D520" s="698"/>
      <c r="E520" s="698"/>
      <c r="F520" s="698"/>
      <c r="G520" s="698"/>
      <c r="H520" s="698"/>
      <c r="I520" s="698"/>
      <c r="J520" s="698"/>
      <c r="K520" s="698"/>
      <c r="L520" s="698"/>
      <c r="M520" s="698"/>
      <c r="N520" s="698"/>
      <c r="O520" s="698"/>
      <c r="P520" s="698"/>
      <c r="Q520" s="698"/>
      <c r="R520" s="698"/>
      <c r="S520" s="698"/>
      <c r="T520" s="698"/>
      <c r="U520" s="698"/>
      <c r="V520" s="698"/>
      <c r="W520" s="698"/>
      <c r="X520" s="698"/>
      <c r="Y520" s="698"/>
      <c r="Z520" s="698"/>
    </row>
    <row r="521" spans="1:26" ht="12" customHeight="1">
      <c r="A521" s="698"/>
      <c r="B521" s="698"/>
      <c r="C521" s="698"/>
      <c r="D521" s="698"/>
      <c r="E521" s="698"/>
      <c r="F521" s="698"/>
      <c r="G521" s="698"/>
      <c r="H521" s="698"/>
      <c r="I521" s="698"/>
      <c r="J521" s="698"/>
      <c r="K521" s="698"/>
      <c r="L521" s="698"/>
      <c r="M521" s="698"/>
      <c r="N521" s="698"/>
      <c r="O521" s="698"/>
      <c r="P521" s="698"/>
      <c r="Q521" s="698"/>
      <c r="R521" s="698"/>
      <c r="S521" s="698"/>
      <c r="T521" s="698"/>
      <c r="U521" s="698"/>
      <c r="V521" s="698"/>
      <c r="W521" s="698"/>
      <c r="X521" s="698"/>
      <c r="Y521" s="698"/>
      <c r="Z521" s="698"/>
    </row>
    <row r="522" spans="1:26" ht="12" customHeight="1">
      <c r="A522" s="698"/>
      <c r="B522" s="698"/>
      <c r="C522" s="698"/>
      <c r="D522" s="698"/>
      <c r="E522" s="698"/>
      <c r="F522" s="698"/>
      <c r="G522" s="698"/>
      <c r="H522" s="698"/>
      <c r="I522" s="698"/>
      <c r="J522" s="698"/>
      <c r="K522" s="698"/>
      <c r="L522" s="698"/>
      <c r="M522" s="698"/>
      <c r="N522" s="698"/>
      <c r="O522" s="698"/>
      <c r="P522" s="698"/>
      <c r="Q522" s="698"/>
      <c r="R522" s="698"/>
      <c r="S522" s="698"/>
      <c r="T522" s="698"/>
      <c r="U522" s="698"/>
      <c r="V522" s="698"/>
      <c r="W522" s="698"/>
      <c r="X522" s="698"/>
      <c r="Y522" s="698"/>
      <c r="Z522" s="698"/>
    </row>
    <row r="523" spans="1:26" ht="12" customHeight="1">
      <c r="A523" s="698"/>
      <c r="B523" s="698"/>
      <c r="C523" s="698"/>
      <c r="D523" s="698"/>
      <c r="E523" s="698"/>
      <c r="F523" s="698"/>
      <c r="G523" s="698"/>
      <c r="H523" s="698"/>
      <c r="I523" s="698"/>
      <c r="J523" s="698"/>
      <c r="K523" s="698"/>
      <c r="L523" s="698"/>
      <c r="M523" s="698"/>
      <c r="N523" s="698"/>
      <c r="O523" s="698"/>
      <c r="P523" s="698"/>
      <c r="Q523" s="698"/>
      <c r="R523" s="698"/>
      <c r="S523" s="698"/>
      <c r="T523" s="698"/>
      <c r="U523" s="698"/>
      <c r="V523" s="698"/>
      <c r="W523" s="698"/>
      <c r="X523" s="698"/>
      <c r="Y523" s="698"/>
      <c r="Z523" s="698"/>
    </row>
    <row r="524" spans="1:26" ht="12" customHeight="1">
      <c r="A524" s="698"/>
      <c r="B524" s="698"/>
      <c r="C524" s="698"/>
      <c r="D524" s="698"/>
      <c r="E524" s="698"/>
      <c r="F524" s="698"/>
      <c r="G524" s="698"/>
      <c r="H524" s="698"/>
      <c r="I524" s="698"/>
      <c r="J524" s="698"/>
      <c r="K524" s="698"/>
      <c r="L524" s="698"/>
      <c r="M524" s="698"/>
      <c r="N524" s="698"/>
      <c r="O524" s="698"/>
      <c r="P524" s="698"/>
      <c r="Q524" s="698"/>
      <c r="R524" s="698"/>
      <c r="S524" s="698"/>
      <c r="T524" s="698"/>
      <c r="U524" s="698"/>
      <c r="V524" s="698"/>
      <c r="W524" s="698"/>
      <c r="X524" s="698"/>
      <c r="Y524" s="698"/>
      <c r="Z524" s="698"/>
    </row>
    <row r="525" spans="1:26" ht="12" customHeight="1">
      <c r="A525" s="698"/>
      <c r="B525" s="698"/>
      <c r="C525" s="698"/>
      <c r="D525" s="698"/>
      <c r="E525" s="698"/>
      <c r="F525" s="698"/>
      <c r="G525" s="698"/>
      <c r="H525" s="698"/>
      <c r="I525" s="698"/>
      <c r="J525" s="698"/>
      <c r="K525" s="698"/>
      <c r="L525" s="698"/>
      <c r="M525" s="698"/>
      <c r="N525" s="698"/>
      <c r="O525" s="698"/>
      <c r="P525" s="698"/>
      <c r="Q525" s="698"/>
      <c r="R525" s="698"/>
      <c r="S525" s="698"/>
      <c r="T525" s="698"/>
      <c r="U525" s="698"/>
      <c r="V525" s="698"/>
      <c r="W525" s="698"/>
      <c r="X525" s="698"/>
      <c r="Y525" s="698"/>
      <c r="Z525" s="698"/>
    </row>
    <row r="526" spans="1:26" ht="12" customHeight="1">
      <c r="A526" s="698"/>
      <c r="B526" s="698"/>
      <c r="C526" s="698"/>
      <c r="D526" s="698"/>
      <c r="E526" s="698"/>
      <c r="F526" s="698"/>
      <c r="G526" s="698"/>
      <c r="H526" s="698"/>
      <c r="I526" s="698"/>
      <c r="J526" s="698"/>
      <c r="K526" s="698"/>
      <c r="L526" s="698"/>
      <c r="M526" s="698"/>
      <c r="N526" s="698"/>
      <c r="O526" s="698"/>
      <c r="P526" s="698"/>
      <c r="Q526" s="698"/>
      <c r="R526" s="698"/>
      <c r="S526" s="698"/>
      <c r="T526" s="698"/>
      <c r="U526" s="698"/>
      <c r="V526" s="698"/>
      <c r="W526" s="698"/>
      <c r="X526" s="698"/>
      <c r="Y526" s="698"/>
      <c r="Z526" s="698"/>
    </row>
    <row r="527" spans="1:26" ht="12" customHeight="1">
      <c r="A527" s="698"/>
      <c r="B527" s="698"/>
      <c r="C527" s="698"/>
      <c r="D527" s="698"/>
      <c r="E527" s="698"/>
      <c r="F527" s="698"/>
      <c r="G527" s="698"/>
      <c r="H527" s="698"/>
      <c r="I527" s="698"/>
      <c r="J527" s="698"/>
      <c r="K527" s="698"/>
      <c r="L527" s="698"/>
      <c r="M527" s="698"/>
      <c r="N527" s="698"/>
      <c r="O527" s="698"/>
      <c r="P527" s="698"/>
      <c r="Q527" s="698"/>
      <c r="R527" s="698"/>
      <c r="S527" s="698"/>
      <c r="T527" s="698"/>
      <c r="U527" s="698"/>
      <c r="V527" s="698"/>
      <c r="W527" s="698"/>
      <c r="X527" s="698"/>
      <c r="Y527" s="698"/>
      <c r="Z527" s="698"/>
    </row>
    <row r="528" spans="1:26" ht="12" customHeight="1">
      <c r="A528" s="698"/>
      <c r="B528" s="698"/>
      <c r="C528" s="698"/>
      <c r="D528" s="698"/>
      <c r="E528" s="698"/>
      <c r="F528" s="698"/>
      <c r="G528" s="698"/>
      <c r="H528" s="698"/>
      <c r="I528" s="698"/>
      <c r="J528" s="698"/>
      <c r="K528" s="698"/>
      <c r="L528" s="698"/>
      <c r="M528" s="698"/>
      <c r="N528" s="698"/>
      <c r="O528" s="698"/>
      <c r="P528" s="698"/>
      <c r="Q528" s="698"/>
      <c r="R528" s="698"/>
      <c r="S528" s="698"/>
      <c r="T528" s="698"/>
      <c r="U528" s="698"/>
      <c r="V528" s="698"/>
      <c r="W528" s="698"/>
      <c r="X528" s="698"/>
      <c r="Y528" s="698"/>
      <c r="Z528" s="698"/>
    </row>
    <row r="529" spans="1:26" ht="12" customHeight="1">
      <c r="A529" s="698"/>
      <c r="B529" s="698"/>
      <c r="C529" s="698"/>
      <c r="D529" s="698"/>
      <c r="E529" s="698"/>
      <c r="F529" s="698"/>
      <c r="G529" s="698"/>
      <c r="H529" s="698"/>
      <c r="I529" s="698"/>
      <c r="J529" s="698"/>
      <c r="K529" s="698"/>
      <c r="L529" s="698"/>
      <c r="M529" s="698"/>
      <c r="N529" s="698"/>
      <c r="O529" s="698"/>
      <c r="P529" s="698"/>
      <c r="Q529" s="698"/>
      <c r="R529" s="698"/>
      <c r="S529" s="698"/>
      <c r="T529" s="698"/>
      <c r="U529" s="698"/>
      <c r="V529" s="698"/>
      <c r="W529" s="698"/>
      <c r="X529" s="698"/>
      <c r="Y529" s="698"/>
      <c r="Z529" s="698"/>
    </row>
    <row r="530" spans="1:26" ht="12" customHeight="1">
      <c r="A530" s="698"/>
      <c r="B530" s="698"/>
      <c r="C530" s="698"/>
      <c r="D530" s="698"/>
      <c r="E530" s="698"/>
      <c r="F530" s="698"/>
      <c r="G530" s="698"/>
      <c r="H530" s="698"/>
      <c r="I530" s="698"/>
      <c r="J530" s="698"/>
      <c r="K530" s="698"/>
      <c r="L530" s="698"/>
      <c r="M530" s="698"/>
      <c r="N530" s="698"/>
      <c r="O530" s="698"/>
      <c r="P530" s="698"/>
      <c r="Q530" s="698"/>
      <c r="R530" s="698"/>
      <c r="S530" s="698"/>
      <c r="T530" s="698"/>
      <c r="U530" s="698"/>
      <c r="V530" s="698"/>
      <c r="W530" s="698"/>
      <c r="X530" s="698"/>
      <c r="Y530" s="698"/>
      <c r="Z530" s="698"/>
    </row>
    <row r="531" spans="1:26" ht="12" customHeight="1">
      <c r="A531" s="698"/>
      <c r="B531" s="698"/>
      <c r="C531" s="698"/>
      <c r="D531" s="698"/>
      <c r="E531" s="698"/>
      <c r="F531" s="698"/>
      <c r="G531" s="698"/>
      <c r="H531" s="698"/>
      <c r="I531" s="698"/>
      <c r="J531" s="698"/>
      <c r="K531" s="698"/>
      <c r="L531" s="698"/>
      <c r="M531" s="698"/>
      <c r="N531" s="698"/>
      <c r="O531" s="698"/>
      <c r="P531" s="698"/>
      <c r="Q531" s="698"/>
      <c r="R531" s="698"/>
      <c r="S531" s="698"/>
      <c r="T531" s="698"/>
      <c r="U531" s="698"/>
      <c r="V531" s="698"/>
      <c r="W531" s="698"/>
      <c r="X531" s="698"/>
      <c r="Y531" s="698"/>
      <c r="Z531" s="698"/>
    </row>
    <row r="532" spans="1:26" ht="12" customHeight="1">
      <c r="A532" s="698"/>
      <c r="B532" s="698"/>
      <c r="C532" s="698"/>
      <c r="D532" s="698"/>
      <c r="E532" s="698"/>
      <c r="F532" s="698"/>
      <c r="G532" s="698"/>
      <c r="H532" s="698"/>
      <c r="I532" s="698"/>
      <c r="J532" s="698"/>
      <c r="K532" s="698"/>
      <c r="L532" s="698"/>
      <c r="M532" s="698"/>
      <c r="N532" s="698"/>
      <c r="O532" s="698"/>
      <c r="P532" s="698"/>
      <c r="Q532" s="698"/>
      <c r="R532" s="698"/>
      <c r="S532" s="698"/>
      <c r="T532" s="698"/>
      <c r="U532" s="698"/>
      <c r="V532" s="698"/>
      <c r="W532" s="698"/>
      <c r="X532" s="698"/>
      <c r="Y532" s="698"/>
      <c r="Z532" s="698"/>
    </row>
    <row r="533" spans="1:26" ht="12" customHeight="1">
      <c r="A533" s="698"/>
      <c r="B533" s="698"/>
      <c r="C533" s="698"/>
      <c r="D533" s="698"/>
      <c r="E533" s="698"/>
      <c r="F533" s="698"/>
      <c r="G533" s="698"/>
      <c r="H533" s="698"/>
      <c r="I533" s="698"/>
      <c r="J533" s="698"/>
      <c r="K533" s="698"/>
      <c r="L533" s="698"/>
      <c r="M533" s="698"/>
      <c r="N533" s="698"/>
      <c r="O533" s="698"/>
      <c r="P533" s="698"/>
      <c r="Q533" s="698"/>
      <c r="R533" s="698"/>
      <c r="S533" s="698"/>
      <c r="T533" s="698"/>
      <c r="U533" s="698"/>
      <c r="V533" s="698"/>
      <c r="W533" s="698"/>
      <c r="X533" s="698"/>
      <c r="Y533" s="698"/>
      <c r="Z533" s="698"/>
    </row>
    <row r="534" spans="1:26" ht="12" customHeight="1">
      <c r="A534" s="698"/>
      <c r="B534" s="698"/>
      <c r="C534" s="698"/>
      <c r="D534" s="698"/>
      <c r="E534" s="698"/>
      <c r="F534" s="698"/>
      <c r="G534" s="698"/>
      <c r="H534" s="698"/>
      <c r="I534" s="698"/>
      <c r="J534" s="698"/>
      <c r="K534" s="698"/>
      <c r="L534" s="698"/>
      <c r="M534" s="698"/>
      <c r="N534" s="698"/>
      <c r="O534" s="698"/>
      <c r="P534" s="698"/>
      <c r="Q534" s="698"/>
      <c r="R534" s="698"/>
      <c r="S534" s="698"/>
      <c r="T534" s="698"/>
      <c r="U534" s="698"/>
      <c r="V534" s="698"/>
      <c r="W534" s="698"/>
      <c r="X534" s="698"/>
      <c r="Y534" s="698"/>
      <c r="Z534" s="698"/>
    </row>
    <row r="535" spans="1:26" ht="12" customHeight="1">
      <c r="A535" s="698"/>
      <c r="B535" s="698"/>
      <c r="C535" s="698"/>
      <c r="D535" s="698"/>
      <c r="E535" s="698"/>
      <c r="F535" s="698"/>
      <c r="G535" s="698"/>
      <c r="H535" s="698"/>
      <c r="I535" s="698"/>
      <c r="J535" s="698"/>
      <c r="K535" s="698"/>
      <c r="L535" s="698"/>
      <c r="M535" s="698"/>
      <c r="N535" s="698"/>
      <c r="O535" s="698"/>
      <c r="P535" s="698"/>
      <c r="Q535" s="698"/>
      <c r="R535" s="698"/>
      <c r="S535" s="698"/>
      <c r="T535" s="698"/>
      <c r="U535" s="698"/>
      <c r="V535" s="698"/>
      <c r="W535" s="698"/>
      <c r="X535" s="698"/>
      <c r="Y535" s="698"/>
      <c r="Z535" s="698"/>
    </row>
    <row r="536" spans="1:26" ht="12" customHeight="1">
      <c r="A536" s="698"/>
      <c r="B536" s="698"/>
      <c r="C536" s="698"/>
      <c r="D536" s="698"/>
      <c r="E536" s="698"/>
      <c r="F536" s="698"/>
      <c r="G536" s="698"/>
      <c r="H536" s="698"/>
      <c r="I536" s="698"/>
      <c r="J536" s="698"/>
      <c r="K536" s="698"/>
      <c r="L536" s="698"/>
      <c r="M536" s="698"/>
      <c r="N536" s="698"/>
      <c r="O536" s="698"/>
      <c r="P536" s="698"/>
      <c r="Q536" s="698"/>
      <c r="R536" s="698"/>
      <c r="S536" s="698"/>
      <c r="T536" s="698"/>
      <c r="U536" s="698"/>
      <c r="V536" s="698"/>
      <c r="W536" s="698"/>
      <c r="X536" s="698"/>
      <c r="Y536" s="698"/>
      <c r="Z536" s="698"/>
    </row>
    <row r="537" spans="1:26" ht="12" customHeight="1">
      <c r="A537" s="698"/>
      <c r="B537" s="698"/>
      <c r="C537" s="698"/>
      <c r="D537" s="698"/>
      <c r="E537" s="698"/>
      <c r="F537" s="698"/>
      <c r="G537" s="698"/>
      <c r="H537" s="698"/>
      <c r="I537" s="698"/>
      <c r="J537" s="698"/>
      <c r="K537" s="698"/>
      <c r="L537" s="698"/>
      <c r="M537" s="698"/>
      <c r="N537" s="698"/>
      <c r="O537" s="698"/>
      <c r="P537" s="698"/>
      <c r="Q537" s="698"/>
      <c r="R537" s="698"/>
      <c r="S537" s="698"/>
      <c r="T537" s="698"/>
      <c r="U537" s="698"/>
      <c r="V537" s="698"/>
      <c r="W537" s="698"/>
      <c r="X537" s="698"/>
      <c r="Y537" s="698"/>
      <c r="Z537" s="698"/>
    </row>
    <row r="538" spans="1:26" ht="12" customHeight="1">
      <c r="A538" s="698"/>
      <c r="B538" s="698"/>
      <c r="C538" s="698"/>
      <c r="D538" s="698"/>
      <c r="E538" s="698"/>
      <c r="F538" s="698"/>
      <c r="G538" s="698"/>
      <c r="H538" s="698"/>
      <c r="I538" s="698"/>
      <c r="J538" s="698"/>
      <c r="K538" s="698"/>
      <c r="L538" s="698"/>
      <c r="M538" s="698"/>
      <c r="N538" s="698"/>
      <c r="O538" s="698"/>
      <c r="P538" s="698"/>
      <c r="Q538" s="698"/>
      <c r="R538" s="698"/>
      <c r="S538" s="698"/>
      <c r="T538" s="698"/>
      <c r="U538" s="698"/>
      <c r="V538" s="698"/>
      <c r="W538" s="698"/>
      <c r="X538" s="698"/>
      <c r="Y538" s="698"/>
      <c r="Z538" s="698"/>
    </row>
    <row r="539" spans="1:26" ht="12" customHeight="1">
      <c r="A539" s="698"/>
      <c r="B539" s="698"/>
      <c r="C539" s="698"/>
      <c r="D539" s="698"/>
      <c r="E539" s="698"/>
      <c r="F539" s="698"/>
      <c r="G539" s="698"/>
      <c r="H539" s="698"/>
      <c r="I539" s="698"/>
      <c r="J539" s="698"/>
      <c r="K539" s="698"/>
      <c r="L539" s="698"/>
      <c r="M539" s="698"/>
      <c r="N539" s="698"/>
      <c r="O539" s="698"/>
      <c r="P539" s="698"/>
      <c r="Q539" s="698"/>
      <c r="R539" s="698"/>
      <c r="S539" s="698"/>
      <c r="T539" s="698"/>
      <c r="U539" s="698"/>
      <c r="V539" s="698"/>
      <c r="W539" s="698"/>
      <c r="X539" s="698"/>
      <c r="Y539" s="698"/>
      <c r="Z539" s="698"/>
    </row>
    <row r="540" spans="1:26" ht="12" customHeight="1">
      <c r="A540" s="698"/>
      <c r="B540" s="698"/>
      <c r="C540" s="698"/>
      <c r="D540" s="698"/>
      <c r="E540" s="698"/>
      <c r="F540" s="698"/>
      <c r="G540" s="698"/>
      <c r="H540" s="698"/>
      <c r="I540" s="698"/>
      <c r="J540" s="698"/>
      <c r="K540" s="698"/>
      <c r="L540" s="698"/>
      <c r="M540" s="698"/>
      <c r="N540" s="698"/>
      <c r="O540" s="698"/>
      <c r="P540" s="698"/>
      <c r="Q540" s="698"/>
      <c r="R540" s="698"/>
      <c r="S540" s="698"/>
      <c r="T540" s="698"/>
      <c r="U540" s="698"/>
      <c r="V540" s="698"/>
      <c r="W540" s="698"/>
      <c r="X540" s="698"/>
      <c r="Y540" s="698"/>
      <c r="Z540" s="698"/>
    </row>
    <row r="541" spans="1:26" ht="12" customHeight="1">
      <c r="A541" s="698"/>
      <c r="B541" s="698"/>
      <c r="C541" s="698"/>
      <c r="D541" s="698"/>
      <c r="E541" s="698"/>
      <c r="F541" s="698"/>
      <c r="G541" s="698"/>
      <c r="H541" s="698"/>
      <c r="I541" s="698"/>
      <c r="J541" s="698"/>
      <c r="K541" s="698"/>
      <c r="L541" s="698"/>
      <c r="M541" s="698"/>
      <c r="N541" s="698"/>
      <c r="O541" s="698"/>
      <c r="P541" s="698"/>
      <c r="Q541" s="698"/>
      <c r="R541" s="698"/>
      <c r="S541" s="698"/>
      <c r="T541" s="698"/>
      <c r="U541" s="698"/>
      <c r="V541" s="698"/>
      <c r="W541" s="698"/>
      <c r="X541" s="698"/>
      <c r="Y541" s="698"/>
      <c r="Z541" s="698"/>
    </row>
    <row r="542" spans="1:26" ht="12" customHeight="1">
      <c r="A542" s="698"/>
      <c r="B542" s="698"/>
      <c r="C542" s="698"/>
      <c r="D542" s="698"/>
      <c r="E542" s="698"/>
      <c r="F542" s="698"/>
      <c r="G542" s="698"/>
      <c r="H542" s="698"/>
      <c r="I542" s="698"/>
      <c r="J542" s="698"/>
      <c r="K542" s="698"/>
      <c r="L542" s="698"/>
      <c r="M542" s="698"/>
      <c r="N542" s="698"/>
      <c r="O542" s="698"/>
      <c r="P542" s="698"/>
      <c r="Q542" s="698"/>
      <c r="R542" s="698"/>
      <c r="S542" s="698"/>
      <c r="T542" s="698"/>
      <c r="U542" s="698"/>
      <c r="V542" s="698"/>
      <c r="W542" s="698"/>
      <c r="X542" s="698"/>
      <c r="Y542" s="698"/>
      <c r="Z542" s="698"/>
    </row>
    <row r="543" spans="1:26" ht="12" customHeight="1">
      <c r="A543" s="698"/>
      <c r="B543" s="698"/>
      <c r="C543" s="698"/>
      <c r="D543" s="698"/>
      <c r="E543" s="698"/>
      <c r="F543" s="698"/>
      <c r="G543" s="698"/>
      <c r="H543" s="698"/>
      <c r="I543" s="698"/>
      <c r="J543" s="698"/>
      <c r="K543" s="698"/>
      <c r="L543" s="698"/>
      <c r="M543" s="698"/>
      <c r="N543" s="698"/>
      <c r="O543" s="698"/>
      <c r="P543" s="698"/>
      <c r="Q543" s="698"/>
      <c r="R543" s="698"/>
      <c r="S543" s="698"/>
      <c r="T543" s="698"/>
      <c r="U543" s="698"/>
      <c r="V543" s="698"/>
      <c r="W543" s="698"/>
      <c r="X543" s="698"/>
      <c r="Y543" s="698"/>
      <c r="Z543" s="698"/>
    </row>
    <row r="544" spans="1:26" ht="12" customHeight="1">
      <c r="A544" s="698"/>
      <c r="B544" s="698"/>
      <c r="C544" s="698"/>
      <c r="D544" s="698"/>
      <c r="E544" s="698"/>
      <c r="F544" s="698"/>
      <c r="G544" s="698"/>
      <c r="H544" s="698"/>
      <c r="I544" s="698"/>
      <c r="J544" s="698"/>
      <c r="K544" s="698"/>
      <c r="L544" s="698"/>
      <c r="M544" s="698"/>
      <c r="N544" s="698"/>
      <c r="O544" s="698"/>
      <c r="P544" s="698"/>
      <c r="Q544" s="698"/>
      <c r="R544" s="698"/>
      <c r="S544" s="698"/>
      <c r="T544" s="698"/>
      <c r="U544" s="698"/>
      <c r="V544" s="698"/>
      <c r="W544" s="698"/>
      <c r="X544" s="698"/>
      <c r="Y544" s="698"/>
      <c r="Z544" s="698"/>
    </row>
    <row r="545" spans="1:26" ht="12" customHeight="1">
      <c r="A545" s="698"/>
      <c r="B545" s="698"/>
      <c r="C545" s="698"/>
      <c r="D545" s="698"/>
      <c r="E545" s="698"/>
      <c r="F545" s="698"/>
      <c r="G545" s="698"/>
      <c r="H545" s="698"/>
      <c r="I545" s="698"/>
      <c r="J545" s="698"/>
      <c r="K545" s="698"/>
      <c r="L545" s="698"/>
      <c r="M545" s="698"/>
      <c r="N545" s="698"/>
      <c r="O545" s="698"/>
      <c r="P545" s="698"/>
      <c r="Q545" s="698"/>
      <c r="R545" s="698"/>
      <c r="S545" s="698"/>
      <c r="T545" s="698"/>
      <c r="U545" s="698"/>
      <c r="V545" s="698"/>
      <c r="W545" s="698"/>
      <c r="X545" s="698"/>
      <c r="Y545" s="698"/>
      <c r="Z545" s="698"/>
    </row>
    <row r="546" spans="1:26" ht="12" customHeight="1">
      <c r="A546" s="698"/>
      <c r="B546" s="698"/>
      <c r="C546" s="698"/>
      <c r="D546" s="698"/>
      <c r="E546" s="698"/>
      <c r="F546" s="698"/>
      <c r="G546" s="698"/>
      <c r="H546" s="698"/>
      <c r="I546" s="698"/>
      <c r="J546" s="698"/>
      <c r="K546" s="698"/>
      <c r="L546" s="698"/>
      <c r="M546" s="698"/>
      <c r="N546" s="698"/>
      <c r="O546" s="698"/>
      <c r="P546" s="698"/>
      <c r="Q546" s="698"/>
      <c r="R546" s="698"/>
      <c r="S546" s="698"/>
      <c r="T546" s="698"/>
      <c r="U546" s="698"/>
      <c r="V546" s="698"/>
      <c r="W546" s="698"/>
      <c r="X546" s="698"/>
      <c r="Y546" s="698"/>
      <c r="Z546" s="698"/>
    </row>
    <row r="547" spans="1:26" ht="12" customHeight="1">
      <c r="A547" s="698"/>
      <c r="B547" s="698"/>
      <c r="C547" s="698"/>
      <c r="D547" s="698"/>
      <c r="E547" s="698"/>
      <c r="F547" s="698"/>
      <c r="G547" s="698"/>
      <c r="H547" s="698"/>
      <c r="I547" s="698"/>
      <c r="J547" s="698"/>
      <c r="K547" s="698"/>
      <c r="L547" s="698"/>
      <c r="M547" s="698"/>
      <c r="N547" s="698"/>
      <c r="O547" s="698"/>
      <c r="P547" s="698"/>
      <c r="Q547" s="698"/>
      <c r="R547" s="698"/>
      <c r="S547" s="698"/>
      <c r="T547" s="698"/>
      <c r="U547" s="698"/>
      <c r="V547" s="698"/>
      <c r="W547" s="698"/>
      <c r="X547" s="698"/>
      <c r="Y547" s="698"/>
      <c r="Z547" s="698"/>
    </row>
    <row r="548" spans="1:26" ht="12" customHeight="1">
      <c r="A548" s="698"/>
      <c r="B548" s="698"/>
      <c r="C548" s="698"/>
      <c r="D548" s="698"/>
      <c r="E548" s="698"/>
      <c r="F548" s="698"/>
      <c r="G548" s="698"/>
      <c r="H548" s="698"/>
      <c r="I548" s="698"/>
      <c r="J548" s="698"/>
      <c r="K548" s="698"/>
      <c r="L548" s="698"/>
      <c r="M548" s="698"/>
      <c r="N548" s="698"/>
      <c r="O548" s="698"/>
      <c r="P548" s="698"/>
      <c r="Q548" s="698"/>
      <c r="R548" s="698"/>
      <c r="S548" s="698"/>
      <c r="T548" s="698"/>
      <c r="U548" s="698"/>
      <c r="V548" s="698"/>
      <c r="W548" s="698"/>
      <c r="X548" s="698"/>
      <c r="Y548" s="698"/>
      <c r="Z548" s="698"/>
    </row>
    <row r="549" spans="1:26" ht="12" customHeight="1">
      <c r="A549" s="698"/>
      <c r="B549" s="698"/>
      <c r="C549" s="698"/>
      <c r="D549" s="698"/>
      <c r="E549" s="698"/>
      <c r="F549" s="698"/>
      <c r="G549" s="698"/>
      <c r="H549" s="698"/>
      <c r="I549" s="698"/>
      <c r="J549" s="698"/>
      <c r="K549" s="698"/>
      <c r="L549" s="698"/>
      <c r="M549" s="698"/>
      <c r="N549" s="698"/>
      <c r="O549" s="698"/>
      <c r="P549" s="698"/>
      <c r="Q549" s="698"/>
      <c r="R549" s="698"/>
      <c r="S549" s="698"/>
      <c r="T549" s="698"/>
      <c r="U549" s="698"/>
      <c r="V549" s="698"/>
      <c r="W549" s="698"/>
      <c r="X549" s="698"/>
      <c r="Y549" s="698"/>
      <c r="Z549" s="698"/>
    </row>
    <row r="550" spans="1:26" ht="12" customHeight="1">
      <c r="A550" s="698"/>
      <c r="B550" s="698"/>
      <c r="C550" s="698"/>
      <c r="D550" s="698"/>
      <c r="E550" s="698"/>
      <c r="F550" s="698"/>
      <c r="G550" s="698"/>
      <c r="H550" s="698"/>
      <c r="I550" s="698"/>
      <c r="J550" s="698"/>
      <c r="K550" s="698"/>
      <c r="L550" s="698"/>
      <c r="M550" s="698"/>
      <c r="N550" s="698"/>
      <c r="O550" s="698"/>
      <c r="P550" s="698"/>
      <c r="Q550" s="698"/>
      <c r="R550" s="698"/>
      <c r="S550" s="698"/>
      <c r="T550" s="698"/>
      <c r="U550" s="698"/>
      <c r="V550" s="698"/>
      <c r="W550" s="698"/>
      <c r="X550" s="698"/>
      <c r="Y550" s="698"/>
      <c r="Z550" s="698"/>
    </row>
    <row r="551" spans="1:26" ht="12" customHeight="1">
      <c r="A551" s="698"/>
      <c r="B551" s="698"/>
      <c r="C551" s="698"/>
      <c r="D551" s="698"/>
      <c r="E551" s="698"/>
      <c r="F551" s="698"/>
      <c r="G551" s="698"/>
      <c r="H551" s="698"/>
      <c r="I551" s="698"/>
      <c r="J551" s="698"/>
      <c r="K551" s="698"/>
      <c r="L551" s="698"/>
      <c r="M551" s="698"/>
      <c r="N551" s="698"/>
      <c r="O551" s="698"/>
      <c r="P551" s="698"/>
      <c r="Q551" s="698"/>
      <c r="R551" s="698"/>
      <c r="S551" s="698"/>
      <c r="T551" s="698"/>
      <c r="U551" s="698"/>
      <c r="V551" s="698"/>
      <c r="W551" s="698"/>
      <c r="X551" s="698"/>
      <c r="Y551" s="698"/>
      <c r="Z551" s="698"/>
    </row>
    <row r="552" spans="1:26" ht="12" customHeight="1">
      <c r="A552" s="698"/>
      <c r="B552" s="698"/>
      <c r="C552" s="698"/>
      <c r="D552" s="698"/>
      <c r="E552" s="698"/>
      <c r="F552" s="698"/>
      <c r="G552" s="698"/>
      <c r="H552" s="698"/>
      <c r="I552" s="698"/>
      <c r="J552" s="698"/>
      <c r="K552" s="698"/>
      <c r="L552" s="698"/>
      <c r="M552" s="698"/>
      <c r="N552" s="698"/>
      <c r="O552" s="698"/>
      <c r="P552" s="698"/>
      <c r="Q552" s="698"/>
      <c r="R552" s="698"/>
      <c r="S552" s="698"/>
      <c r="T552" s="698"/>
      <c r="U552" s="698"/>
      <c r="V552" s="698"/>
      <c r="W552" s="698"/>
      <c r="X552" s="698"/>
      <c r="Y552" s="698"/>
      <c r="Z552" s="698"/>
    </row>
    <row r="553" spans="1:26" ht="12" customHeight="1">
      <c r="A553" s="698"/>
      <c r="B553" s="698"/>
      <c r="C553" s="698"/>
      <c r="D553" s="698"/>
      <c r="E553" s="698"/>
      <c r="F553" s="698"/>
      <c r="G553" s="698"/>
      <c r="H553" s="698"/>
      <c r="I553" s="698"/>
      <c r="J553" s="698"/>
      <c r="K553" s="698"/>
      <c r="L553" s="698"/>
      <c r="M553" s="698"/>
      <c r="N553" s="698"/>
      <c r="O553" s="698"/>
      <c r="P553" s="698"/>
      <c r="Q553" s="698"/>
      <c r="R553" s="698"/>
      <c r="S553" s="698"/>
      <c r="T553" s="698"/>
      <c r="U553" s="698"/>
      <c r="V553" s="698"/>
      <c r="W553" s="698"/>
      <c r="X553" s="698"/>
      <c r="Y553" s="698"/>
      <c r="Z553" s="698"/>
    </row>
    <row r="554" spans="1:26" ht="12" customHeight="1">
      <c r="A554" s="698"/>
      <c r="B554" s="698"/>
      <c r="C554" s="698"/>
      <c r="D554" s="698"/>
      <c r="E554" s="698"/>
      <c r="F554" s="698"/>
      <c r="G554" s="698"/>
      <c r="H554" s="698"/>
      <c r="I554" s="698"/>
      <c r="J554" s="698"/>
      <c r="K554" s="698"/>
      <c r="L554" s="698"/>
      <c r="M554" s="698"/>
      <c r="N554" s="698"/>
      <c r="O554" s="698"/>
      <c r="P554" s="698"/>
      <c r="Q554" s="698"/>
      <c r="R554" s="698"/>
      <c r="S554" s="698"/>
      <c r="T554" s="698"/>
      <c r="U554" s="698"/>
      <c r="V554" s="698"/>
      <c r="W554" s="698"/>
      <c r="X554" s="698"/>
      <c r="Y554" s="698"/>
      <c r="Z554" s="698"/>
    </row>
    <row r="555" spans="1:26" ht="12" customHeight="1">
      <c r="A555" s="698"/>
      <c r="B555" s="698"/>
      <c r="C555" s="698"/>
      <c r="D555" s="698"/>
      <c r="E555" s="698"/>
      <c r="F555" s="698"/>
      <c r="G555" s="698"/>
      <c r="H555" s="698"/>
      <c r="I555" s="698"/>
      <c r="J555" s="698"/>
      <c r="K555" s="698"/>
      <c r="L555" s="698"/>
      <c r="M555" s="698"/>
      <c r="N555" s="698"/>
      <c r="O555" s="698"/>
      <c r="P555" s="698"/>
      <c r="Q555" s="698"/>
      <c r="R555" s="698"/>
      <c r="S555" s="698"/>
      <c r="T555" s="698"/>
      <c r="U555" s="698"/>
      <c r="V555" s="698"/>
      <c r="W555" s="698"/>
      <c r="X555" s="698"/>
      <c r="Y555" s="698"/>
      <c r="Z555" s="698"/>
    </row>
    <row r="556" spans="1:26" ht="12" customHeight="1">
      <c r="A556" s="698"/>
      <c r="B556" s="698"/>
      <c r="C556" s="698"/>
      <c r="D556" s="698"/>
      <c r="E556" s="698"/>
      <c r="F556" s="698"/>
      <c r="G556" s="698"/>
      <c r="H556" s="698"/>
      <c r="I556" s="698"/>
      <c r="J556" s="698"/>
      <c r="K556" s="698"/>
      <c r="L556" s="698"/>
      <c r="M556" s="698"/>
      <c r="N556" s="698"/>
      <c r="O556" s="698"/>
      <c r="P556" s="698"/>
      <c r="Q556" s="698"/>
      <c r="R556" s="698"/>
      <c r="S556" s="698"/>
      <c r="T556" s="698"/>
      <c r="U556" s="698"/>
      <c r="V556" s="698"/>
      <c r="W556" s="698"/>
      <c r="X556" s="698"/>
      <c r="Y556" s="698"/>
      <c r="Z556" s="698"/>
    </row>
    <row r="557" spans="1:26" ht="12" customHeight="1">
      <c r="A557" s="698"/>
      <c r="B557" s="698"/>
      <c r="C557" s="698"/>
      <c r="D557" s="698"/>
      <c r="E557" s="698"/>
      <c r="F557" s="698"/>
      <c r="G557" s="698"/>
      <c r="H557" s="698"/>
      <c r="I557" s="698"/>
      <c r="J557" s="698"/>
      <c r="K557" s="698"/>
      <c r="L557" s="698"/>
      <c r="M557" s="698"/>
      <c r="N557" s="698"/>
      <c r="O557" s="698"/>
      <c r="P557" s="698"/>
      <c r="Q557" s="698"/>
      <c r="R557" s="698"/>
      <c r="S557" s="698"/>
      <c r="T557" s="698"/>
      <c r="U557" s="698"/>
      <c r="V557" s="698"/>
      <c r="W557" s="698"/>
      <c r="X557" s="698"/>
      <c r="Y557" s="698"/>
      <c r="Z557" s="698"/>
    </row>
    <row r="558" spans="1:26" ht="12" customHeight="1">
      <c r="A558" s="698"/>
      <c r="B558" s="698"/>
      <c r="C558" s="698"/>
      <c r="D558" s="698"/>
      <c r="E558" s="698"/>
      <c r="F558" s="698"/>
      <c r="G558" s="698"/>
      <c r="H558" s="698"/>
      <c r="I558" s="698"/>
      <c r="J558" s="698"/>
      <c r="K558" s="698"/>
      <c r="L558" s="698"/>
      <c r="M558" s="698"/>
      <c r="N558" s="698"/>
      <c r="O558" s="698"/>
      <c r="P558" s="698"/>
      <c r="Q558" s="698"/>
      <c r="R558" s="698"/>
      <c r="S558" s="698"/>
      <c r="T558" s="698"/>
      <c r="U558" s="698"/>
      <c r="V558" s="698"/>
      <c r="W558" s="698"/>
      <c r="X558" s="698"/>
      <c r="Y558" s="698"/>
      <c r="Z558" s="698"/>
    </row>
    <row r="559" spans="1:26" ht="12" customHeight="1">
      <c r="A559" s="698"/>
      <c r="B559" s="698"/>
      <c r="C559" s="698"/>
      <c r="D559" s="698"/>
      <c r="E559" s="698"/>
      <c r="F559" s="698"/>
      <c r="G559" s="698"/>
      <c r="H559" s="698"/>
      <c r="I559" s="698"/>
      <c r="J559" s="698"/>
      <c r="K559" s="698"/>
      <c r="L559" s="698"/>
      <c r="M559" s="698"/>
      <c r="N559" s="698"/>
      <c r="O559" s="698"/>
      <c r="P559" s="698"/>
      <c r="Q559" s="698"/>
      <c r="R559" s="698"/>
      <c r="S559" s="698"/>
      <c r="T559" s="698"/>
      <c r="U559" s="698"/>
      <c r="V559" s="698"/>
      <c r="W559" s="698"/>
      <c r="X559" s="698"/>
      <c r="Y559" s="698"/>
      <c r="Z559" s="698"/>
    </row>
    <row r="560" spans="1:26" ht="12" customHeight="1">
      <c r="A560" s="698"/>
      <c r="B560" s="698"/>
      <c r="C560" s="698"/>
      <c r="D560" s="698"/>
      <c r="E560" s="698"/>
      <c r="F560" s="698"/>
      <c r="G560" s="698"/>
      <c r="H560" s="698"/>
      <c r="I560" s="698"/>
      <c r="J560" s="698"/>
      <c r="K560" s="698"/>
      <c r="L560" s="698"/>
      <c r="M560" s="698"/>
      <c r="N560" s="698"/>
      <c r="O560" s="698"/>
      <c r="P560" s="698"/>
      <c r="Q560" s="698"/>
      <c r="R560" s="698"/>
      <c r="S560" s="698"/>
      <c r="T560" s="698"/>
      <c r="U560" s="698"/>
      <c r="V560" s="698"/>
      <c r="W560" s="698"/>
      <c r="X560" s="698"/>
      <c r="Y560" s="698"/>
      <c r="Z560" s="698"/>
    </row>
    <row r="561" spans="1:26" ht="12" customHeight="1">
      <c r="A561" s="698"/>
      <c r="B561" s="698"/>
      <c r="C561" s="698"/>
      <c r="D561" s="698"/>
      <c r="E561" s="698"/>
      <c r="F561" s="698"/>
      <c r="G561" s="698"/>
      <c r="H561" s="698"/>
      <c r="I561" s="698"/>
      <c r="J561" s="698"/>
      <c r="K561" s="698"/>
      <c r="L561" s="698"/>
      <c r="M561" s="698"/>
      <c r="N561" s="698"/>
      <c r="O561" s="698"/>
      <c r="P561" s="698"/>
      <c r="Q561" s="698"/>
      <c r="R561" s="698"/>
      <c r="S561" s="698"/>
      <c r="T561" s="698"/>
      <c r="U561" s="698"/>
      <c r="V561" s="698"/>
      <c r="W561" s="698"/>
      <c r="X561" s="698"/>
      <c r="Y561" s="698"/>
      <c r="Z561" s="698"/>
    </row>
    <row r="562" spans="1:26" ht="12" customHeight="1">
      <c r="A562" s="698"/>
      <c r="B562" s="698"/>
      <c r="C562" s="698"/>
      <c r="D562" s="698"/>
      <c r="E562" s="698"/>
      <c r="F562" s="698"/>
      <c r="G562" s="698"/>
      <c r="H562" s="698"/>
      <c r="I562" s="698"/>
      <c r="J562" s="698"/>
      <c r="K562" s="698"/>
      <c r="L562" s="698"/>
      <c r="M562" s="698"/>
      <c r="N562" s="698"/>
      <c r="O562" s="698"/>
      <c r="P562" s="698"/>
      <c r="Q562" s="698"/>
      <c r="R562" s="698"/>
      <c r="S562" s="698"/>
      <c r="T562" s="698"/>
      <c r="U562" s="698"/>
      <c r="V562" s="698"/>
      <c r="W562" s="698"/>
      <c r="X562" s="698"/>
      <c r="Y562" s="698"/>
      <c r="Z562" s="698"/>
    </row>
    <row r="563" spans="1:26" ht="12" customHeight="1">
      <c r="A563" s="698"/>
      <c r="B563" s="698"/>
      <c r="C563" s="698"/>
      <c r="D563" s="698"/>
      <c r="E563" s="698"/>
      <c r="F563" s="698"/>
      <c r="G563" s="698"/>
      <c r="H563" s="698"/>
      <c r="I563" s="698"/>
      <c r="J563" s="698"/>
      <c r="K563" s="698"/>
      <c r="L563" s="698"/>
      <c r="M563" s="698"/>
      <c r="N563" s="698"/>
      <c r="O563" s="698"/>
      <c r="P563" s="698"/>
      <c r="Q563" s="698"/>
      <c r="R563" s="698"/>
      <c r="S563" s="698"/>
      <c r="T563" s="698"/>
      <c r="U563" s="698"/>
      <c r="V563" s="698"/>
      <c r="W563" s="698"/>
      <c r="X563" s="698"/>
      <c r="Y563" s="698"/>
      <c r="Z563" s="698"/>
    </row>
    <row r="564" spans="1:26" ht="12" customHeight="1">
      <c r="A564" s="698"/>
      <c r="B564" s="698"/>
      <c r="C564" s="698"/>
      <c r="D564" s="698"/>
      <c r="E564" s="698"/>
      <c r="F564" s="698"/>
      <c r="G564" s="698"/>
      <c r="H564" s="698"/>
      <c r="I564" s="698"/>
      <c r="J564" s="698"/>
      <c r="K564" s="698"/>
      <c r="L564" s="698"/>
      <c r="M564" s="698"/>
      <c r="N564" s="698"/>
      <c r="O564" s="698"/>
      <c r="P564" s="698"/>
      <c r="Q564" s="698"/>
      <c r="R564" s="698"/>
      <c r="S564" s="698"/>
      <c r="T564" s="698"/>
      <c r="U564" s="698"/>
      <c r="V564" s="698"/>
      <c r="W564" s="698"/>
      <c r="X564" s="698"/>
      <c r="Y564" s="698"/>
      <c r="Z564" s="698"/>
    </row>
    <row r="565" spans="1:26" ht="12" customHeight="1">
      <c r="A565" s="698"/>
      <c r="B565" s="698"/>
      <c r="C565" s="698"/>
      <c r="D565" s="698"/>
      <c r="E565" s="698"/>
      <c r="F565" s="698"/>
      <c r="G565" s="698"/>
      <c r="H565" s="698"/>
      <c r="I565" s="698"/>
      <c r="J565" s="698"/>
      <c r="K565" s="698"/>
      <c r="L565" s="698"/>
      <c r="M565" s="698"/>
      <c r="N565" s="698"/>
      <c r="O565" s="698"/>
      <c r="P565" s="698"/>
      <c r="Q565" s="698"/>
      <c r="R565" s="698"/>
      <c r="S565" s="698"/>
      <c r="T565" s="698"/>
      <c r="U565" s="698"/>
      <c r="V565" s="698"/>
      <c r="W565" s="698"/>
      <c r="X565" s="698"/>
      <c r="Y565" s="698"/>
      <c r="Z565" s="698"/>
    </row>
    <row r="566" spans="1:26" ht="12" customHeight="1">
      <c r="A566" s="698"/>
      <c r="B566" s="698"/>
      <c r="C566" s="698"/>
      <c r="D566" s="698"/>
      <c r="E566" s="698"/>
      <c r="F566" s="698"/>
      <c r="G566" s="698"/>
      <c r="H566" s="698"/>
      <c r="I566" s="698"/>
      <c r="J566" s="698"/>
      <c r="K566" s="698"/>
      <c r="L566" s="698"/>
      <c r="M566" s="698"/>
      <c r="N566" s="698"/>
      <c r="O566" s="698"/>
      <c r="P566" s="698"/>
      <c r="Q566" s="698"/>
      <c r="R566" s="698"/>
      <c r="S566" s="698"/>
      <c r="T566" s="698"/>
      <c r="U566" s="698"/>
      <c r="V566" s="698"/>
      <c r="W566" s="698"/>
      <c r="X566" s="698"/>
      <c r="Y566" s="698"/>
      <c r="Z566" s="698"/>
    </row>
    <row r="567" spans="1:26" ht="12" customHeight="1">
      <c r="A567" s="698"/>
      <c r="B567" s="698"/>
      <c r="C567" s="698"/>
      <c r="D567" s="698"/>
      <c r="E567" s="698"/>
      <c r="F567" s="698"/>
      <c r="G567" s="698"/>
      <c r="H567" s="698"/>
      <c r="I567" s="698"/>
      <c r="J567" s="698"/>
      <c r="K567" s="698"/>
      <c r="L567" s="698"/>
      <c r="M567" s="698"/>
      <c r="N567" s="698"/>
      <c r="O567" s="698"/>
      <c r="P567" s="698"/>
      <c r="Q567" s="698"/>
      <c r="R567" s="698"/>
      <c r="S567" s="698"/>
      <c r="T567" s="698"/>
      <c r="U567" s="698"/>
      <c r="V567" s="698"/>
      <c r="W567" s="698"/>
      <c r="X567" s="698"/>
      <c r="Y567" s="698"/>
      <c r="Z567" s="698"/>
    </row>
    <row r="568" spans="1:26" ht="12" customHeight="1">
      <c r="A568" s="698"/>
      <c r="B568" s="698"/>
      <c r="C568" s="698"/>
      <c r="D568" s="698"/>
      <c r="E568" s="698"/>
      <c r="F568" s="698"/>
      <c r="G568" s="698"/>
      <c r="H568" s="698"/>
      <c r="I568" s="698"/>
      <c r="J568" s="698"/>
      <c r="K568" s="698"/>
      <c r="L568" s="698"/>
      <c r="M568" s="698"/>
      <c r="N568" s="698"/>
      <c r="O568" s="698"/>
      <c r="P568" s="698"/>
      <c r="Q568" s="698"/>
      <c r="R568" s="698"/>
      <c r="S568" s="698"/>
      <c r="T568" s="698"/>
      <c r="U568" s="698"/>
      <c r="V568" s="698"/>
      <c r="W568" s="698"/>
      <c r="X568" s="698"/>
      <c r="Y568" s="698"/>
      <c r="Z568" s="698"/>
    </row>
    <row r="569" spans="1:26" ht="12" customHeight="1">
      <c r="A569" s="698"/>
      <c r="B569" s="698"/>
      <c r="C569" s="698"/>
      <c r="D569" s="698"/>
      <c r="E569" s="698"/>
      <c r="F569" s="698"/>
      <c r="G569" s="698"/>
      <c r="H569" s="698"/>
      <c r="I569" s="698"/>
      <c r="J569" s="698"/>
      <c r="K569" s="698"/>
      <c r="L569" s="698"/>
      <c r="M569" s="698"/>
      <c r="N569" s="698"/>
      <c r="O569" s="698"/>
      <c r="P569" s="698"/>
      <c r="Q569" s="698"/>
      <c r="R569" s="698"/>
      <c r="S569" s="698"/>
      <c r="T569" s="698"/>
      <c r="U569" s="698"/>
      <c r="V569" s="698"/>
      <c r="W569" s="698"/>
      <c r="X569" s="698"/>
      <c r="Y569" s="698"/>
      <c r="Z569" s="698"/>
    </row>
    <row r="570" spans="1:26" ht="12" customHeight="1">
      <c r="A570" s="698"/>
      <c r="B570" s="698"/>
      <c r="C570" s="698"/>
      <c r="D570" s="698"/>
      <c r="E570" s="698"/>
      <c r="F570" s="698"/>
      <c r="G570" s="698"/>
      <c r="H570" s="698"/>
      <c r="I570" s="698"/>
      <c r="J570" s="698"/>
      <c r="K570" s="698"/>
      <c r="L570" s="698"/>
      <c r="M570" s="698"/>
      <c r="N570" s="698"/>
      <c r="O570" s="698"/>
      <c r="P570" s="698"/>
      <c r="Q570" s="698"/>
      <c r="R570" s="698"/>
      <c r="S570" s="698"/>
      <c r="T570" s="698"/>
      <c r="U570" s="698"/>
      <c r="V570" s="698"/>
      <c r="W570" s="698"/>
      <c r="X570" s="698"/>
      <c r="Y570" s="698"/>
      <c r="Z570" s="698"/>
    </row>
    <row r="571" spans="1:26" ht="12" customHeight="1">
      <c r="A571" s="698"/>
      <c r="B571" s="698"/>
      <c r="C571" s="698"/>
      <c r="D571" s="698"/>
      <c r="E571" s="698"/>
      <c r="F571" s="698"/>
      <c r="G571" s="698"/>
      <c r="H571" s="698"/>
      <c r="I571" s="698"/>
      <c r="J571" s="698"/>
      <c r="K571" s="698"/>
      <c r="L571" s="698"/>
      <c r="M571" s="698"/>
      <c r="N571" s="698"/>
      <c r="O571" s="698"/>
      <c r="P571" s="698"/>
      <c r="Q571" s="698"/>
      <c r="R571" s="698"/>
      <c r="S571" s="698"/>
      <c r="T571" s="698"/>
      <c r="U571" s="698"/>
      <c r="V571" s="698"/>
      <c r="W571" s="698"/>
      <c r="X571" s="698"/>
      <c r="Y571" s="698"/>
      <c r="Z571" s="698"/>
    </row>
    <row r="572" spans="1:26" ht="12" customHeight="1">
      <c r="A572" s="698"/>
      <c r="B572" s="698"/>
      <c r="C572" s="698"/>
      <c r="D572" s="698"/>
      <c r="E572" s="698"/>
      <c r="F572" s="698"/>
      <c r="G572" s="698"/>
      <c r="H572" s="698"/>
      <c r="I572" s="698"/>
      <c r="J572" s="698"/>
      <c r="K572" s="698"/>
      <c r="L572" s="698"/>
      <c r="M572" s="698"/>
      <c r="N572" s="698"/>
      <c r="O572" s="698"/>
      <c r="P572" s="698"/>
      <c r="Q572" s="698"/>
      <c r="R572" s="698"/>
      <c r="S572" s="698"/>
      <c r="T572" s="698"/>
      <c r="U572" s="698"/>
      <c r="V572" s="698"/>
      <c r="W572" s="698"/>
      <c r="X572" s="698"/>
      <c r="Y572" s="698"/>
      <c r="Z572" s="698"/>
    </row>
    <row r="573" spans="1:26" ht="12" customHeight="1">
      <c r="A573" s="698"/>
      <c r="B573" s="698"/>
      <c r="C573" s="698"/>
      <c r="D573" s="698"/>
      <c r="E573" s="698"/>
      <c r="F573" s="698"/>
      <c r="G573" s="698"/>
      <c r="H573" s="698"/>
      <c r="I573" s="698"/>
      <c r="J573" s="698"/>
      <c r="K573" s="698"/>
      <c r="L573" s="698"/>
      <c r="M573" s="698"/>
      <c r="N573" s="698"/>
      <c r="O573" s="698"/>
      <c r="P573" s="698"/>
      <c r="Q573" s="698"/>
      <c r="R573" s="698"/>
      <c r="S573" s="698"/>
      <c r="T573" s="698"/>
      <c r="U573" s="698"/>
      <c r="V573" s="698"/>
      <c r="W573" s="698"/>
      <c r="X573" s="698"/>
      <c r="Y573" s="698"/>
      <c r="Z573" s="698"/>
    </row>
    <row r="574" spans="1:26" ht="12" customHeight="1">
      <c r="A574" s="698"/>
      <c r="B574" s="698"/>
      <c r="C574" s="698"/>
      <c r="D574" s="698"/>
      <c r="E574" s="698"/>
      <c r="F574" s="698"/>
      <c r="G574" s="698"/>
      <c r="H574" s="698"/>
      <c r="I574" s="698"/>
      <c r="J574" s="698"/>
      <c r="K574" s="698"/>
      <c r="L574" s="698"/>
      <c r="M574" s="698"/>
      <c r="N574" s="698"/>
      <c r="O574" s="698"/>
      <c r="P574" s="698"/>
      <c r="Q574" s="698"/>
      <c r="R574" s="698"/>
      <c r="S574" s="698"/>
      <c r="T574" s="698"/>
      <c r="U574" s="698"/>
      <c r="V574" s="698"/>
      <c r="W574" s="698"/>
      <c r="X574" s="698"/>
      <c r="Y574" s="698"/>
      <c r="Z574" s="698"/>
    </row>
    <row r="575" spans="1:26" ht="12" customHeight="1">
      <c r="A575" s="698"/>
      <c r="B575" s="698"/>
      <c r="C575" s="698"/>
      <c r="D575" s="698"/>
      <c r="E575" s="698"/>
      <c r="F575" s="698"/>
      <c r="G575" s="698"/>
      <c r="H575" s="698"/>
      <c r="I575" s="698"/>
      <c r="J575" s="698"/>
      <c r="K575" s="698"/>
      <c r="L575" s="698"/>
      <c r="M575" s="698"/>
      <c r="N575" s="698"/>
      <c r="O575" s="698"/>
      <c r="P575" s="698"/>
      <c r="Q575" s="698"/>
      <c r="R575" s="698"/>
      <c r="S575" s="698"/>
      <c r="T575" s="698"/>
      <c r="U575" s="698"/>
      <c r="V575" s="698"/>
      <c r="W575" s="698"/>
      <c r="X575" s="698"/>
      <c r="Y575" s="698"/>
      <c r="Z575" s="698"/>
    </row>
    <row r="576" spans="1:26" ht="12" customHeight="1">
      <c r="A576" s="698"/>
      <c r="B576" s="698"/>
      <c r="C576" s="698"/>
      <c r="D576" s="698"/>
      <c r="E576" s="698"/>
      <c r="F576" s="698"/>
      <c r="G576" s="698"/>
      <c r="H576" s="698"/>
      <c r="I576" s="698"/>
      <c r="J576" s="698"/>
      <c r="K576" s="698"/>
      <c r="L576" s="698"/>
      <c r="M576" s="698"/>
      <c r="N576" s="698"/>
      <c r="O576" s="698"/>
      <c r="P576" s="698"/>
      <c r="Q576" s="698"/>
      <c r="R576" s="698"/>
      <c r="S576" s="698"/>
      <c r="T576" s="698"/>
      <c r="U576" s="698"/>
      <c r="V576" s="698"/>
      <c r="W576" s="698"/>
      <c r="X576" s="698"/>
      <c r="Y576" s="698"/>
      <c r="Z576" s="698"/>
    </row>
    <row r="577" spans="1:26" ht="12" customHeight="1">
      <c r="A577" s="698"/>
      <c r="B577" s="698"/>
      <c r="C577" s="698"/>
      <c r="D577" s="698"/>
      <c r="E577" s="698"/>
      <c r="F577" s="698"/>
      <c r="G577" s="698"/>
      <c r="H577" s="698"/>
      <c r="I577" s="698"/>
      <c r="J577" s="698"/>
      <c r="K577" s="698"/>
      <c r="L577" s="698"/>
      <c r="M577" s="698"/>
      <c r="N577" s="698"/>
      <c r="O577" s="698"/>
      <c r="P577" s="698"/>
      <c r="Q577" s="698"/>
      <c r="R577" s="698"/>
      <c r="S577" s="698"/>
      <c r="T577" s="698"/>
      <c r="U577" s="698"/>
      <c r="V577" s="698"/>
      <c r="W577" s="698"/>
      <c r="X577" s="698"/>
      <c r="Y577" s="698"/>
      <c r="Z577" s="698"/>
    </row>
    <row r="578" spans="1:26" ht="12" customHeight="1">
      <c r="A578" s="698"/>
      <c r="B578" s="698"/>
      <c r="C578" s="698"/>
      <c r="D578" s="698"/>
      <c r="E578" s="698"/>
      <c r="F578" s="698"/>
      <c r="G578" s="698"/>
      <c r="H578" s="698"/>
      <c r="I578" s="698"/>
      <c r="J578" s="698"/>
      <c r="K578" s="698"/>
      <c r="L578" s="698"/>
      <c r="M578" s="698"/>
      <c r="N578" s="698"/>
      <c r="O578" s="698"/>
      <c r="P578" s="698"/>
      <c r="Q578" s="698"/>
      <c r="R578" s="698"/>
      <c r="S578" s="698"/>
      <c r="T578" s="698"/>
      <c r="U578" s="698"/>
      <c r="V578" s="698"/>
      <c r="W578" s="698"/>
      <c r="X578" s="698"/>
      <c r="Y578" s="698"/>
      <c r="Z578" s="698"/>
    </row>
    <row r="579" spans="1:26" ht="12" customHeight="1">
      <c r="A579" s="698"/>
      <c r="B579" s="698"/>
      <c r="C579" s="698"/>
      <c r="D579" s="698"/>
      <c r="E579" s="698"/>
      <c r="F579" s="698"/>
      <c r="G579" s="698"/>
      <c r="H579" s="698"/>
      <c r="I579" s="698"/>
      <c r="J579" s="698"/>
      <c r="K579" s="698"/>
      <c r="L579" s="698"/>
      <c r="M579" s="698"/>
      <c r="N579" s="698"/>
      <c r="O579" s="698"/>
      <c r="P579" s="698"/>
      <c r="Q579" s="698"/>
      <c r="R579" s="698"/>
      <c r="S579" s="698"/>
      <c r="T579" s="698"/>
      <c r="U579" s="698"/>
      <c r="V579" s="698"/>
      <c r="W579" s="698"/>
      <c r="X579" s="698"/>
      <c r="Y579" s="698"/>
      <c r="Z579" s="698"/>
    </row>
    <row r="580" spans="1:26" ht="12" customHeight="1">
      <c r="A580" s="698"/>
      <c r="B580" s="698"/>
      <c r="C580" s="698"/>
      <c r="D580" s="698"/>
      <c r="E580" s="698"/>
      <c r="F580" s="698"/>
      <c r="G580" s="698"/>
      <c r="H580" s="698"/>
      <c r="I580" s="698"/>
      <c r="J580" s="698"/>
      <c r="K580" s="698"/>
      <c r="L580" s="698"/>
      <c r="M580" s="698"/>
      <c r="N580" s="698"/>
      <c r="O580" s="698"/>
      <c r="P580" s="698"/>
      <c r="Q580" s="698"/>
      <c r="R580" s="698"/>
      <c r="S580" s="698"/>
      <c r="T580" s="698"/>
      <c r="U580" s="698"/>
      <c r="V580" s="698"/>
      <c r="W580" s="698"/>
      <c r="X580" s="698"/>
      <c r="Y580" s="698"/>
      <c r="Z580" s="698"/>
    </row>
    <row r="581" spans="1:26" ht="12" customHeight="1">
      <c r="A581" s="698"/>
      <c r="B581" s="698"/>
      <c r="C581" s="698"/>
      <c r="D581" s="698"/>
      <c r="E581" s="698"/>
      <c r="F581" s="698"/>
      <c r="G581" s="698"/>
      <c r="H581" s="698"/>
      <c r="I581" s="698"/>
      <c r="J581" s="698"/>
      <c r="K581" s="698"/>
      <c r="L581" s="698"/>
      <c r="M581" s="698"/>
      <c r="N581" s="698"/>
      <c r="O581" s="698"/>
      <c r="P581" s="698"/>
      <c r="Q581" s="698"/>
      <c r="R581" s="698"/>
      <c r="S581" s="698"/>
      <c r="T581" s="698"/>
      <c r="U581" s="698"/>
      <c r="V581" s="698"/>
      <c r="W581" s="698"/>
      <c r="X581" s="698"/>
      <c r="Y581" s="698"/>
      <c r="Z581" s="698"/>
    </row>
    <row r="582" spans="1:26" ht="12" customHeight="1">
      <c r="A582" s="698"/>
      <c r="B582" s="698"/>
      <c r="C582" s="698"/>
      <c r="D582" s="698"/>
      <c r="E582" s="698"/>
      <c r="F582" s="698"/>
      <c r="G582" s="698"/>
      <c r="H582" s="698"/>
      <c r="I582" s="698"/>
      <c r="J582" s="698"/>
      <c r="K582" s="698"/>
      <c r="L582" s="698"/>
      <c r="M582" s="698"/>
      <c r="N582" s="698"/>
      <c r="O582" s="698"/>
      <c r="P582" s="698"/>
      <c r="Q582" s="698"/>
      <c r="R582" s="698"/>
      <c r="S582" s="698"/>
      <c r="T582" s="698"/>
      <c r="U582" s="698"/>
      <c r="V582" s="698"/>
      <c r="W582" s="698"/>
      <c r="X582" s="698"/>
      <c r="Y582" s="698"/>
      <c r="Z582" s="698"/>
    </row>
    <row r="583" spans="1:26" ht="12" customHeight="1">
      <c r="A583" s="698"/>
      <c r="B583" s="698"/>
      <c r="C583" s="698"/>
      <c r="D583" s="698"/>
      <c r="E583" s="698"/>
      <c r="F583" s="698"/>
      <c r="G583" s="698"/>
      <c r="H583" s="698"/>
      <c r="I583" s="698"/>
      <c r="J583" s="698"/>
      <c r="K583" s="698"/>
      <c r="L583" s="698"/>
      <c r="M583" s="698"/>
      <c r="N583" s="698"/>
      <c r="O583" s="698"/>
      <c r="P583" s="698"/>
      <c r="Q583" s="698"/>
      <c r="R583" s="698"/>
      <c r="S583" s="698"/>
      <c r="T583" s="698"/>
      <c r="U583" s="698"/>
      <c r="V583" s="698"/>
      <c r="W583" s="698"/>
      <c r="X583" s="698"/>
      <c r="Y583" s="698"/>
      <c r="Z583" s="698"/>
    </row>
    <row r="584" spans="1:26" ht="12" customHeight="1">
      <c r="A584" s="698"/>
      <c r="B584" s="698"/>
      <c r="C584" s="698"/>
      <c r="D584" s="698"/>
      <c r="E584" s="698"/>
      <c r="F584" s="698"/>
      <c r="G584" s="698"/>
      <c r="H584" s="698"/>
      <c r="I584" s="698"/>
      <c r="J584" s="698"/>
      <c r="K584" s="698"/>
      <c r="L584" s="698"/>
      <c r="M584" s="698"/>
      <c r="N584" s="698"/>
      <c r="O584" s="698"/>
      <c r="P584" s="698"/>
      <c r="Q584" s="698"/>
      <c r="R584" s="698"/>
      <c r="S584" s="698"/>
      <c r="T584" s="698"/>
      <c r="U584" s="698"/>
      <c r="V584" s="698"/>
      <c r="W584" s="698"/>
      <c r="X584" s="698"/>
      <c r="Y584" s="698"/>
      <c r="Z584" s="698"/>
    </row>
    <row r="585" spans="1:26" ht="12" customHeight="1">
      <c r="A585" s="698"/>
      <c r="B585" s="698"/>
      <c r="C585" s="698"/>
      <c r="D585" s="698"/>
      <c r="E585" s="698"/>
      <c r="F585" s="698"/>
      <c r="G585" s="698"/>
      <c r="H585" s="698"/>
      <c r="I585" s="698"/>
      <c r="J585" s="698"/>
      <c r="K585" s="698"/>
      <c r="L585" s="698"/>
      <c r="M585" s="698"/>
      <c r="N585" s="698"/>
      <c r="O585" s="698"/>
      <c r="P585" s="698"/>
      <c r="Q585" s="698"/>
      <c r="R585" s="698"/>
      <c r="S585" s="698"/>
      <c r="T585" s="698"/>
      <c r="U585" s="698"/>
      <c r="V585" s="698"/>
      <c r="W585" s="698"/>
      <c r="X585" s="698"/>
      <c r="Y585" s="698"/>
      <c r="Z585" s="698"/>
    </row>
    <row r="586" spans="1:26" ht="12" customHeight="1">
      <c r="A586" s="698"/>
      <c r="B586" s="698"/>
      <c r="C586" s="698"/>
      <c r="D586" s="698"/>
      <c r="E586" s="698"/>
      <c r="F586" s="698"/>
      <c r="G586" s="698"/>
      <c r="H586" s="698"/>
      <c r="I586" s="698"/>
      <c r="J586" s="698"/>
      <c r="K586" s="698"/>
      <c r="L586" s="698"/>
      <c r="M586" s="698"/>
      <c r="N586" s="698"/>
      <c r="O586" s="698"/>
      <c r="P586" s="698"/>
      <c r="Q586" s="698"/>
      <c r="R586" s="698"/>
      <c r="S586" s="698"/>
      <c r="T586" s="698"/>
      <c r="U586" s="698"/>
      <c r="V586" s="698"/>
      <c r="W586" s="698"/>
      <c r="X586" s="698"/>
      <c r="Y586" s="698"/>
      <c r="Z586" s="698"/>
    </row>
    <row r="587" spans="1:26" ht="12" customHeight="1">
      <c r="A587" s="698"/>
      <c r="B587" s="698"/>
      <c r="C587" s="698"/>
      <c r="D587" s="698"/>
      <c r="E587" s="698"/>
      <c r="F587" s="698"/>
      <c r="G587" s="698"/>
      <c r="H587" s="698"/>
      <c r="I587" s="698"/>
      <c r="J587" s="698"/>
      <c r="K587" s="698"/>
      <c r="L587" s="698"/>
      <c r="M587" s="698"/>
      <c r="N587" s="698"/>
      <c r="O587" s="698"/>
      <c r="P587" s="698"/>
      <c r="Q587" s="698"/>
      <c r="R587" s="698"/>
      <c r="S587" s="698"/>
      <c r="T587" s="698"/>
      <c r="U587" s="698"/>
      <c r="V587" s="698"/>
      <c r="W587" s="698"/>
      <c r="X587" s="698"/>
      <c r="Y587" s="698"/>
      <c r="Z587" s="698"/>
    </row>
    <row r="588" spans="1:26" ht="12" customHeight="1">
      <c r="A588" s="698"/>
      <c r="B588" s="698"/>
      <c r="C588" s="698"/>
      <c r="D588" s="698"/>
      <c r="E588" s="698"/>
      <c r="F588" s="698"/>
      <c r="G588" s="698"/>
      <c r="H588" s="698"/>
      <c r="I588" s="698"/>
      <c r="J588" s="698"/>
      <c r="K588" s="698"/>
      <c r="L588" s="698"/>
      <c r="M588" s="698"/>
      <c r="N588" s="698"/>
      <c r="O588" s="698"/>
      <c r="P588" s="698"/>
      <c r="Q588" s="698"/>
      <c r="R588" s="698"/>
      <c r="S588" s="698"/>
      <c r="T588" s="698"/>
      <c r="U588" s="698"/>
      <c r="V588" s="698"/>
      <c r="W588" s="698"/>
      <c r="X588" s="698"/>
      <c r="Y588" s="698"/>
      <c r="Z588" s="698"/>
    </row>
    <row r="589" spans="1:26" ht="12" customHeight="1">
      <c r="A589" s="698"/>
      <c r="B589" s="698"/>
      <c r="C589" s="698"/>
      <c r="D589" s="698"/>
      <c r="E589" s="698"/>
      <c r="F589" s="698"/>
      <c r="G589" s="698"/>
      <c r="H589" s="698"/>
      <c r="I589" s="698"/>
      <c r="J589" s="698"/>
      <c r="K589" s="698"/>
      <c r="L589" s="698"/>
      <c r="M589" s="698"/>
      <c r="N589" s="698"/>
      <c r="O589" s="698"/>
      <c r="P589" s="698"/>
      <c r="Q589" s="698"/>
      <c r="R589" s="698"/>
      <c r="S589" s="698"/>
      <c r="T589" s="698"/>
      <c r="U589" s="698"/>
      <c r="V589" s="698"/>
      <c r="W589" s="698"/>
      <c r="X589" s="698"/>
      <c r="Y589" s="698"/>
      <c r="Z589" s="698"/>
    </row>
    <row r="590" spans="1:26" ht="12" customHeight="1">
      <c r="A590" s="698"/>
      <c r="B590" s="698"/>
      <c r="C590" s="698"/>
      <c r="D590" s="698"/>
      <c r="E590" s="698"/>
      <c r="F590" s="698"/>
      <c r="G590" s="698"/>
      <c r="H590" s="698"/>
      <c r="I590" s="698"/>
      <c r="J590" s="698"/>
      <c r="K590" s="698"/>
      <c r="L590" s="698"/>
      <c r="M590" s="698"/>
      <c r="N590" s="698"/>
      <c r="O590" s="698"/>
      <c r="P590" s="698"/>
      <c r="Q590" s="698"/>
      <c r="R590" s="698"/>
      <c r="S590" s="698"/>
      <c r="T590" s="698"/>
      <c r="U590" s="698"/>
      <c r="V590" s="698"/>
      <c r="W590" s="698"/>
      <c r="X590" s="698"/>
      <c r="Y590" s="698"/>
      <c r="Z590" s="698"/>
    </row>
    <row r="591" spans="1:26" ht="12" customHeight="1">
      <c r="A591" s="698"/>
      <c r="B591" s="698"/>
      <c r="C591" s="698"/>
      <c r="D591" s="698"/>
      <c r="E591" s="698"/>
      <c r="F591" s="698"/>
      <c r="G591" s="698"/>
      <c r="H591" s="698"/>
      <c r="I591" s="698"/>
      <c r="J591" s="698"/>
      <c r="K591" s="698"/>
      <c r="L591" s="698"/>
      <c r="M591" s="698"/>
      <c r="N591" s="698"/>
      <c r="O591" s="698"/>
      <c r="P591" s="698"/>
      <c r="Q591" s="698"/>
      <c r="R591" s="698"/>
      <c r="S591" s="698"/>
      <c r="T591" s="698"/>
      <c r="U591" s="698"/>
      <c r="V591" s="698"/>
      <c r="W591" s="698"/>
      <c r="X591" s="698"/>
      <c r="Y591" s="698"/>
      <c r="Z591" s="698"/>
    </row>
    <row r="592" spans="1:26" ht="12" customHeight="1">
      <c r="A592" s="698"/>
      <c r="B592" s="698"/>
      <c r="C592" s="698"/>
      <c r="D592" s="698"/>
      <c r="E592" s="698"/>
      <c r="F592" s="698"/>
      <c r="G592" s="698"/>
      <c r="H592" s="698"/>
      <c r="I592" s="698"/>
      <c r="J592" s="698"/>
      <c r="K592" s="698"/>
      <c r="L592" s="698"/>
      <c r="M592" s="698"/>
      <c r="N592" s="698"/>
      <c r="O592" s="698"/>
      <c r="P592" s="698"/>
      <c r="Q592" s="698"/>
      <c r="R592" s="698"/>
      <c r="S592" s="698"/>
      <c r="T592" s="698"/>
      <c r="U592" s="698"/>
      <c r="V592" s="698"/>
      <c r="W592" s="698"/>
      <c r="X592" s="698"/>
      <c r="Y592" s="698"/>
      <c r="Z592" s="698"/>
    </row>
    <row r="593" spans="1:26" ht="12" customHeight="1">
      <c r="A593" s="698"/>
      <c r="B593" s="698"/>
      <c r="C593" s="698"/>
      <c r="D593" s="698"/>
      <c r="E593" s="698"/>
      <c r="F593" s="698"/>
      <c r="G593" s="698"/>
      <c r="H593" s="698"/>
      <c r="I593" s="698"/>
      <c r="J593" s="698"/>
      <c r="K593" s="698"/>
      <c r="L593" s="698"/>
      <c r="M593" s="698"/>
      <c r="N593" s="698"/>
      <c r="O593" s="698"/>
      <c r="P593" s="698"/>
      <c r="Q593" s="698"/>
      <c r="R593" s="698"/>
      <c r="S593" s="698"/>
      <c r="T593" s="698"/>
      <c r="U593" s="698"/>
      <c r="V593" s="698"/>
      <c r="W593" s="698"/>
      <c r="X593" s="698"/>
      <c r="Y593" s="698"/>
      <c r="Z593" s="698"/>
    </row>
    <row r="594" spans="1:26" ht="12" customHeight="1">
      <c r="A594" s="698"/>
      <c r="B594" s="698"/>
      <c r="C594" s="698"/>
      <c r="D594" s="698"/>
      <c r="E594" s="698"/>
      <c r="F594" s="698"/>
      <c r="G594" s="698"/>
      <c r="H594" s="698"/>
      <c r="I594" s="698"/>
      <c r="J594" s="698"/>
      <c r="K594" s="698"/>
      <c r="L594" s="698"/>
      <c r="M594" s="698"/>
      <c r="N594" s="698"/>
      <c r="O594" s="698"/>
      <c r="P594" s="698"/>
      <c r="Q594" s="698"/>
      <c r="R594" s="698"/>
      <c r="S594" s="698"/>
      <c r="T594" s="698"/>
      <c r="U594" s="698"/>
      <c r="V594" s="698"/>
      <c r="W594" s="698"/>
      <c r="X594" s="698"/>
      <c r="Y594" s="698"/>
      <c r="Z594" s="698"/>
    </row>
    <row r="595" spans="1:26" ht="12" customHeight="1">
      <c r="A595" s="698"/>
      <c r="B595" s="698"/>
      <c r="C595" s="698"/>
      <c r="D595" s="698"/>
      <c r="E595" s="698"/>
      <c r="F595" s="698"/>
      <c r="G595" s="698"/>
      <c r="H595" s="698"/>
      <c r="I595" s="698"/>
      <c r="J595" s="698"/>
      <c r="K595" s="698"/>
      <c r="L595" s="698"/>
      <c r="M595" s="698"/>
      <c r="N595" s="698"/>
      <c r="O595" s="698"/>
      <c r="P595" s="698"/>
      <c r="Q595" s="698"/>
      <c r="R595" s="698"/>
      <c r="S595" s="698"/>
      <c r="T595" s="698"/>
      <c r="U595" s="698"/>
      <c r="V595" s="698"/>
      <c r="W595" s="698"/>
      <c r="X595" s="698"/>
      <c r="Y595" s="698"/>
      <c r="Z595" s="698"/>
    </row>
    <row r="596" spans="1:26" ht="12" customHeight="1">
      <c r="A596" s="698"/>
      <c r="B596" s="698"/>
      <c r="C596" s="698"/>
      <c r="D596" s="698"/>
      <c r="E596" s="698"/>
      <c r="F596" s="698"/>
      <c r="G596" s="698"/>
      <c r="H596" s="698"/>
      <c r="I596" s="698"/>
      <c r="J596" s="698"/>
      <c r="K596" s="698"/>
      <c r="L596" s="698"/>
      <c r="M596" s="698"/>
      <c r="N596" s="698"/>
      <c r="O596" s="698"/>
      <c r="P596" s="698"/>
      <c r="Q596" s="698"/>
      <c r="R596" s="698"/>
      <c r="S596" s="698"/>
      <c r="T596" s="698"/>
      <c r="U596" s="698"/>
      <c r="V596" s="698"/>
      <c r="W596" s="698"/>
      <c r="X596" s="698"/>
      <c r="Y596" s="698"/>
      <c r="Z596" s="698"/>
    </row>
    <row r="597" spans="1:26" ht="12" customHeight="1">
      <c r="A597" s="698"/>
      <c r="B597" s="698"/>
      <c r="C597" s="698"/>
      <c r="D597" s="698"/>
      <c r="E597" s="698"/>
      <c r="F597" s="698"/>
      <c r="G597" s="698"/>
      <c r="H597" s="698"/>
      <c r="I597" s="698"/>
      <c r="J597" s="698"/>
      <c r="K597" s="698"/>
      <c r="L597" s="698"/>
      <c r="M597" s="698"/>
      <c r="N597" s="698"/>
      <c r="O597" s="698"/>
      <c r="P597" s="698"/>
      <c r="Q597" s="698"/>
      <c r="R597" s="698"/>
      <c r="S597" s="698"/>
      <c r="T597" s="698"/>
      <c r="U597" s="698"/>
      <c r="V597" s="698"/>
      <c r="W597" s="698"/>
      <c r="X597" s="698"/>
      <c r="Y597" s="698"/>
      <c r="Z597" s="698"/>
    </row>
    <row r="598" spans="1:26" ht="12" customHeight="1">
      <c r="A598" s="698"/>
      <c r="B598" s="698"/>
      <c r="C598" s="698"/>
      <c r="D598" s="698"/>
      <c r="E598" s="698"/>
      <c r="F598" s="698"/>
      <c r="G598" s="698"/>
      <c r="H598" s="698"/>
      <c r="I598" s="698"/>
      <c r="J598" s="698"/>
      <c r="K598" s="698"/>
      <c r="L598" s="698"/>
      <c r="M598" s="698"/>
      <c r="N598" s="698"/>
      <c r="O598" s="698"/>
      <c r="P598" s="698"/>
      <c r="Q598" s="698"/>
      <c r="R598" s="698"/>
      <c r="S598" s="698"/>
      <c r="T598" s="698"/>
      <c r="U598" s="698"/>
      <c r="V598" s="698"/>
      <c r="W598" s="698"/>
      <c r="X598" s="698"/>
      <c r="Y598" s="698"/>
      <c r="Z598" s="698"/>
    </row>
    <row r="599" spans="1:26" ht="12" customHeight="1">
      <c r="A599" s="698"/>
      <c r="B599" s="698"/>
      <c r="C599" s="698"/>
      <c r="D599" s="698"/>
      <c r="E599" s="698"/>
      <c r="F599" s="698"/>
      <c r="G599" s="698"/>
      <c r="H599" s="698"/>
      <c r="I599" s="698"/>
      <c r="J599" s="698"/>
      <c r="K599" s="698"/>
      <c r="L599" s="698"/>
      <c r="M599" s="698"/>
      <c r="N599" s="698"/>
      <c r="O599" s="698"/>
      <c r="P599" s="698"/>
      <c r="Q599" s="698"/>
      <c r="R599" s="698"/>
      <c r="S599" s="698"/>
      <c r="T599" s="698"/>
      <c r="U599" s="698"/>
      <c r="V599" s="698"/>
      <c r="W599" s="698"/>
      <c r="X599" s="698"/>
      <c r="Y599" s="698"/>
      <c r="Z599" s="698"/>
    </row>
    <row r="600" spans="1:26" ht="12" customHeight="1">
      <c r="A600" s="698"/>
      <c r="B600" s="698"/>
      <c r="C600" s="698"/>
      <c r="D600" s="698"/>
      <c r="E600" s="698"/>
      <c r="F600" s="698"/>
      <c r="G600" s="698"/>
      <c r="H600" s="698"/>
      <c r="I600" s="698"/>
      <c r="J600" s="698"/>
      <c r="K600" s="698"/>
      <c r="L600" s="698"/>
      <c r="M600" s="698"/>
      <c r="N600" s="698"/>
      <c r="O600" s="698"/>
      <c r="P600" s="698"/>
      <c r="Q600" s="698"/>
      <c r="R600" s="698"/>
      <c r="S600" s="698"/>
      <c r="T600" s="698"/>
      <c r="U600" s="698"/>
      <c r="V600" s="698"/>
      <c r="W600" s="698"/>
      <c r="X600" s="698"/>
      <c r="Y600" s="698"/>
      <c r="Z600" s="698"/>
    </row>
    <row r="601" spans="1:26" ht="12" customHeight="1">
      <c r="A601" s="698"/>
      <c r="B601" s="698"/>
      <c r="C601" s="698"/>
      <c r="D601" s="698"/>
      <c r="E601" s="698"/>
      <c r="F601" s="698"/>
      <c r="G601" s="698"/>
      <c r="H601" s="698"/>
      <c r="I601" s="698"/>
      <c r="J601" s="698"/>
      <c r="K601" s="698"/>
      <c r="L601" s="698"/>
      <c r="M601" s="698"/>
      <c r="N601" s="698"/>
      <c r="O601" s="698"/>
      <c r="P601" s="698"/>
      <c r="Q601" s="698"/>
      <c r="R601" s="698"/>
      <c r="S601" s="698"/>
      <c r="T601" s="698"/>
      <c r="U601" s="698"/>
      <c r="V601" s="698"/>
      <c r="W601" s="698"/>
      <c r="X601" s="698"/>
      <c r="Y601" s="698"/>
      <c r="Z601" s="698"/>
    </row>
    <row r="602" spans="1:26" ht="12" customHeight="1">
      <c r="A602" s="698"/>
      <c r="B602" s="698"/>
      <c r="C602" s="698"/>
      <c r="D602" s="698"/>
      <c r="E602" s="698"/>
      <c r="F602" s="698"/>
      <c r="G602" s="698"/>
      <c r="H602" s="698"/>
      <c r="I602" s="698"/>
      <c r="J602" s="698"/>
      <c r="K602" s="698"/>
      <c r="L602" s="698"/>
      <c r="M602" s="698"/>
      <c r="N602" s="698"/>
      <c r="O602" s="698"/>
      <c r="P602" s="698"/>
      <c r="Q602" s="698"/>
      <c r="R602" s="698"/>
      <c r="S602" s="698"/>
      <c r="T602" s="698"/>
      <c r="U602" s="698"/>
      <c r="V602" s="698"/>
      <c r="W602" s="698"/>
      <c r="X602" s="698"/>
      <c r="Y602" s="698"/>
      <c r="Z602" s="698"/>
    </row>
    <row r="603" spans="1:26" ht="12" customHeight="1">
      <c r="A603" s="698"/>
      <c r="B603" s="698"/>
      <c r="C603" s="698"/>
      <c r="D603" s="698"/>
      <c r="E603" s="698"/>
      <c r="F603" s="698"/>
      <c r="G603" s="698"/>
      <c r="H603" s="698"/>
      <c r="I603" s="698"/>
      <c r="J603" s="698"/>
      <c r="K603" s="698"/>
      <c r="L603" s="698"/>
      <c r="M603" s="698"/>
      <c r="N603" s="698"/>
      <c r="O603" s="698"/>
      <c r="P603" s="698"/>
      <c r="Q603" s="698"/>
      <c r="R603" s="698"/>
      <c r="S603" s="698"/>
      <c r="T603" s="698"/>
      <c r="U603" s="698"/>
      <c r="V603" s="698"/>
      <c r="W603" s="698"/>
      <c r="X603" s="698"/>
      <c r="Y603" s="698"/>
      <c r="Z603" s="698"/>
    </row>
    <row r="604" spans="1:26" ht="12" customHeight="1">
      <c r="A604" s="698"/>
      <c r="B604" s="698"/>
      <c r="C604" s="698"/>
      <c r="D604" s="698"/>
      <c r="E604" s="698"/>
      <c r="F604" s="698"/>
      <c r="G604" s="698"/>
      <c r="H604" s="698"/>
      <c r="I604" s="698"/>
      <c r="J604" s="698"/>
      <c r="K604" s="698"/>
      <c r="L604" s="698"/>
      <c r="M604" s="698"/>
      <c r="N604" s="698"/>
      <c r="O604" s="698"/>
      <c r="P604" s="698"/>
      <c r="Q604" s="698"/>
      <c r="R604" s="698"/>
      <c r="S604" s="698"/>
      <c r="T604" s="698"/>
      <c r="U604" s="698"/>
      <c r="V604" s="698"/>
      <c r="W604" s="698"/>
      <c r="X604" s="698"/>
      <c r="Y604" s="698"/>
      <c r="Z604" s="698"/>
    </row>
    <row r="605" spans="1:26" ht="12" customHeight="1">
      <c r="A605" s="698"/>
      <c r="B605" s="698"/>
      <c r="C605" s="698"/>
      <c r="D605" s="698"/>
      <c r="E605" s="698"/>
      <c r="F605" s="698"/>
      <c r="G605" s="698"/>
      <c r="H605" s="698"/>
      <c r="I605" s="698"/>
      <c r="J605" s="698"/>
      <c r="K605" s="698"/>
      <c r="L605" s="698"/>
      <c r="M605" s="698"/>
      <c r="N605" s="698"/>
      <c r="O605" s="698"/>
      <c r="P605" s="698"/>
      <c r="Q605" s="698"/>
      <c r="R605" s="698"/>
      <c r="S605" s="698"/>
      <c r="T605" s="698"/>
      <c r="U605" s="698"/>
      <c r="V605" s="698"/>
      <c r="W605" s="698"/>
      <c r="X605" s="698"/>
      <c r="Y605" s="698"/>
      <c r="Z605" s="698"/>
    </row>
    <row r="606" spans="1:26" ht="12" customHeight="1">
      <c r="A606" s="698"/>
      <c r="B606" s="698"/>
      <c r="C606" s="698"/>
      <c r="D606" s="698"/>
      <c r="E606" s="698"/>
      <c r="F606" s="698"/>
      <c r="G606" s="698"/>
      <c r="H606" s="698"/>
      <c r="I606" s="698"/>
      <c r="J606" s="698"/>
      <c r="K606" s="698"/>
      <c r="L606" s="698"/>
      <c r="M606" s="698"/>
      <c r="N606" s="698"/>
      <c r="O606" s="698"/>
      <c r="P606" s="698"/>
      <c r="Q606" s="698"/>
      <c r="R606" s="698"/>
      <c r="S606" s="698"/>
      <c r="T606" s="698"/>
      <c r="U606" s="698"/>
      <c r="V606" s="698"/>
      <c r="W606" s="698"/>
      <c r="X606" s="698"/>
      <c r="Y606" s="698"/>
      <c r="Z606" s="698"/>
    </row>
    <row r="607" spans="1:26" ht="12" customHeight="1">
      <c r="A607" s="698"/>
      <c r="B607" s="698"/>
      <c r="C607" s="698"/>
      <c r="D607" s="698"/>
      <c r="E607" s="698"/>
      <c r="F607" s="698"/>
      <c r="G607" s="698"/>
      <c r="H607" s="698"/>
      <c r="I607" s="698"/>
      <c r="J607" s="698"/>
      <c r="K607" s="698"/>
      <c r="L607" s="698"/>
      <c r="M607" s="698"/>
      <c r="N607" s="698"/>
      <c r="O607" s="698"/>
      <c r="P607" s="698"/>
      <c r="Q607" s="698"/>
      <c r="R607" s="698"/>
      <c r="S607" s="698"/>
      <c r="T607" s="698"/>
      <c r="U607" s="698"/>
      <c r="V607" s="698"/>
      <c r="W607" s="698"/>
      <c r="X607" s="698"/>
      <c r="Y607" s="698"/>
      <c r="Z607" s="698"/>
    </row>
    <row r="608" spans="1:26" ht="12" customHeight="1">
      <c r="A608" s="698"/>
      <c r="B608" s="698"/>
      <c r="C608" s="698"/>
      <c r="D608" s="698"/>
      <c r="E608" s="698"/>
      <c r="F608" s="698"/>
      <c r="G608" s="698"/>
      <c r="H608" s="698"/>
      <c r="I608" s="698"/>
      <c r="J608" s="698"/>
      <c r="K608" s="698"/>
      <c r="L608" s="698"/>
      <c r="M608" s="698"/>
      <c r="N608" s="698"/>
      <c r="O608" s="698"/>
      <c r="P608" s="698"/>
      <c r="Q608" s="698"/>
      <c r="R608" s="698"/>
      <c r="S608" s="698"/>
      <c r="T608" s="698"/>
      <c r="U608" s="698"/>
      <c r="V608" s="698"/>
      <c r="W608" s="698"/>
      <c r="X608" s="698"/>
      <c r="Y608" s="698"/>
      <c r="Z608" s="698"/>
    </row>
    <row r="609" spans="1:26" ht="12" customHeight="1">
      <c r="A609" s="698"/>
      <c r="B609" s="698"/>
      <c r="C609" s="698"/>
      <c r="D609" s="698"/>
      <c r="E609" s="698"/>
      <c r="F609" s="698"/>
      <c r="G609" s="698"/>
      <c r="H609" s="698"/>
      <c r="I609" s="698"/>
      <c r="J609" s="698"/>
      <c r="K609" s="698"/>
      <c r="L609" s="698"/>
      <c r="M609" s="698"/>
      <c r="N609" s="698"/>
      <c r="O609" s="698"/>
      <c r="P609" s="698"/>
      <c r="Q609" s="698"/>
      <c r="R609" s="698"/>
      <c r="S609" s="698"/>
      <c r="T609" s="698"/>
      <c r="U609" s="698"/>
      <c r="V609" s="698"/>
      <c r="W609" s="698"/>
      <c r="X609" s="698"/>
      <c r="Y609" s="698"/>
      <c r="Z609" s="698"/>
    </row>
    <row r="610" spans="1:26" ht="12" customHeight="1">
      <c r="A610" s="698"/>
      <c r="B610" s="698"/>
      <c r="C610" s="698"/>
      <c r="D610" s="698"/>
      <c r="E610" s="698"/>
      <c r="F610" s="698"/>
      <c r="G610" s="698"/>
      <c r="H610" s="698"/>
      <c r="I610" s="698"/>
      <c r="J610" s="698"/>
      <c r="K610" s="698"/>
      <c r="L610" s="698"/>
      <c r="M610" s="698"/>
      <c r="N610" s="698"/>
      <c r="O610" s="698"/>
      <c r="P610" s="698"/>
      <c r="Q610" s="698"/>
      <c r="R610" s="698"/>
      <c r="S610" s="698"/>
      <c r="T610" s="698"/>
      <c r="U610" s="698"/>
      <c r="V610" s="698"/>
      <c r="W610" s="698"/>
      <c r="X610" s="698"/>
      <c r="Y610" s="698"/>
      <c r="Z610" s="698"/>
    </row>
    <row r="611" spans="1:26" ht="12" customHeight="1">
      <c r="A611" s="698"/>
      <c r="B611" s="698"/>
      <c r="C611" s="698"/>
      <c r="D611" s="698"/>
      <c r="E611" s="698"/>
      <c r="F611" s="698"/>
      <c r="G611" s="698"/>
      <c r="H611" s="698"/>
      <c r="I611" s="698"/>
      <c r="J611" s="698"/>
      <c r="K611" s="698"/>
      <c r="L611" s="698"/>
      <c r="M611" s="698"/>
      <c r="N611" s="698"/>
      <c r="O611" s="698"/>
      <c r="P611" s="698"/>
      <c r="Q611" s="698"/>
      <c r="R611" s="698"/>
      <c r="S611" s="698"/>
      <c r="T611" s="698"/>
      <c r="U611" s="698"/>
      <c r="V611" s="698"/>
      <c r="W611" s="698"/>
      <c r="X611" s="698"/>
      <c r="Y611" s="698"/>
      <c r="Z611" s="698"/>
    </row>
    <row r="612" spans="1:26" ht="12" customHeight="1">
      <c r="A612" s="698"/>
      <c r="B612" s="698"/>
      <c r="C612" s="698"/>
      <c r="D612" s="698"/>
      <c r="E612" s="698"/>
      <c r="F612" s="698"/>
      <c r="G612" s="698"/>
      <c r="H612" s="698"/>
      <c r="I612" s="698"/>
      <c r="J612" s="698"/>
      <c r="K612" s="698"/>
      <c r="L612" s="698"/>
      <c r="M612" s="698"/>
      <c r="N612" s="698"/>
      <c r="O612" s="698"/>
      <c r="P612" s="698"/>
      <c r="Q612" s="698"/>
      <c r="R612" s="698"/>
      <c r="S612" s="698"/>
      <c r="T612" s="698"/>
      <c r="U612" s="698"/>
      <c r="V612" s="698"/>
      <c r="W612" s="698"/>
      <c r="X612" s="698"/>
      <c r="Y612" s="698"/>
      <c r="Z612" s="698"/>
    </row>
    <row r="613" spans="1:26" ht="12" customHeight="1">
      <c r="A613" s="698"/>
      <c r="B613" s="698"/>
      <c r="C613" s="698"/>
      <c r="D613" s="698"/>
      <c r="E613" s="698"/>
      <c r="F613" s="698"/>
      <c r="G613" s="698"/>
      <c r="H613" s="698"/>
      <c r="I613" s="698"/>
      <c r="J613" s="698"/>
      <c r="K613" s="698"/>
      <c r="L613" s="698"/>
      <c r="M613" s="698"/>
      <c r="N613" s="698"/>
      <c r="O613" s="698"/>
      <c r="P613" s="698"/>
      <c r="Q613" s="698"/>
      <c r="R613" s="698"/>
      <c r="S613" s="698"/>
      <c r="T613" s="698"/>
      <c r="U613" s="698"/>
      <c r="V613" s="698"/>
      <c r="W613" s="698"/>
      <c r="X613" s="698"/>
      <c r="Y613" s="698"/>
      <c r="Z613" s="698"/>
    </row>
    <row r="614" spans="1:26" ht="12" customHeight="1">
      <c r="A614" s="698"/>
      <c r="B614" s="698"/>
      <c r="C614" s="698"/>
      <c r="D614" s="698"/>
      <c r="E614" s="698"/>
      <c r="F614" s="698"/>
      <c r="G614" s="698"/>
      <c r="H614" s="698"/>
      <c r="I614" s="698"/>
      <c r="J614" s="698"/>
      <c r="K614" s="698"/>
      <c r="L614" s="698"/>
      <c r="M614" s="698"/>
      <c r="N614" s="698"/>
      <c r="O614" s="698"/>
      <c r="P614" s="698"/>
      <c r="Q614" s="698"/>
      <c r="R614" s="698"/>
      <c r="S614" s="698"/>
      <c r="T614" s="698"/>
      <c r="U614" s="698"/>
      <c r="V614" s="698"/>
      <c r="W614" s="698"/>
      <c r="X614" s="698"/>
      <c r="Y614" s="698"/>
      <c r="Z614" s="698"/>
    </row>
    <row r="615" spans="1:26" ht="12" customHeight="1">
      <c r="A615" s="698"/>
      <c r="B615" s="698"/>
      <c r="C615" s="698"/>
      <c r="D615" s="698"/>
      <c r="E615" s="698"/>
      <c r="F615" s="698"/>
      <c r="G615" s="698"/>
      <c r="H615" s="698"/>
      <c r="I615" s="698"/>
      <c r="J615" s="698"/>
      <c r="K615" s="698"/>
      <c r="L615" s="698"/>
      <c r="M615" s="698"/>
      <c r="N615" s="698"/>
      <c r="O615" s="698"/>
      <c r="P615" s="698"/>
      <c r="Q615" s="698"/>
      <c r="R615" s="698"/>
      <c r="S615" s="698"/>
      <c r="T615" s="698"/>
      <c r="U615" s="698"/>
      <c r="V615" s="698"/>
      <c r="W615" s="698"/>
      <c r="X615" s="698"/>
      <c r="Y615" s="698"/>
      <c r="Z615" s="698"/>
    </row>
    <row r="616" spans="1:26" ht="12" customHeight="1">
      <c r="A616" s="698"/>
      <c r="B616" s="698"/>
      <c r="C616" s="698"/>
      <c r="D616" s="698"/>
      <c r="E616" s="698"/>
      <c r="F616" s="698"/>
      <c r="G616" s="698"/>
      <c r="H616" s="698"/>
      <c r="I616" s="698"/>
      <c r="J616" s="698"/>
      <c r="K616" s="698"/>
      <c r="L616" s="698"/>
      <c r="M616" s="698"/>
      <c r="N616" s="698"/>
      <c r="O616" s="698"/>
      <c r="P616" s="698"/>
      <c r="Q616" s="698"/>
      <c r="R616" s="698"/>
      <c r="S616" s="698"/>
      <c r="T616" s="698"/>
      <c r="U616" s="698"/>
      <c r="V616" s="698"/>
      <c r="W616" s="698"/>
      <c r="X616" s="698"/>
      <c r="Y616" s="698"/>
      <c r="Z616" s="698"/>
    </row>
    <row r="617" spans="1:26" ht="12" customHeight="1">
      <c r="A617" s="698"/>
      <c r="B617" s="698"/>
      <c r="C617" s="698"/>
      <c r="D617" s="698"/>
      <c r="E617" s="698"/>
      <c r="F617" s="698"/>
      <c r="G617" s="698"/>
      <c r="H617" s="698"/>
      <c r="I617" s="698"/>
      <c r="J617" s="698"/>
      <c r="K617" s="698"/>
      <c r="L617" s="698"/>
      <c r="M617" s="698"/>
      <c r="N617" s="698"/>
      <c r="O617" s="698"/>
      <c r="P617" s="698"/>
      <c r="Q617" s="698"/>
      <c r="R617" s="698"/>
      <c r="S617" s="698"/>
      <c r="T617" s="698"/>
      <c r="U617" s="698"/>
      <c r="V617" s="698"/>
      <c r="W617" s="698"/>
      <c r="X617" s="698"/>
      <c r="Y617" s="698"/>
      <c r="Z617" s="698"/>
    </row>
    <row r="618" spans="1:26" ht="12" customHeight="1">
      <c r="A618" s="698"/>
      <c r="B618" s="698"/>
      <c r="C618" s="698"/>
      <c r="D618" s="698"/>
      <c r="E618" s="698"/>
      <c r="F618" s="698"/>
      <c r="G618" s="698"/>
      <c r="H618" s="698"/>
      <c r="I618" s="698"/>
      <c r="J618" s="698"/>
      <c r="K618" s="698"/>
      <c r="L618" s="698"/>
      <c r="M618" s="698"/>
      <c r="N618" s="698"/>
      <c r="O618" s="698"/>
      <c r="P618" s="698"/>
      <c r="Q618" s="698"/>
      <c r="R618" s="698"/>
      <c r="S618" s="698"/>
      <c r="T618" s="698"/>
      <c r="U618" s="698"/>
      <c r="V618" s="698"/>
      <c r="W618" s="698"/>
      <c r="X618" s="698"/>
      <c r="Y618" s="698"/>
      <c r="Z618" s="698"/>
    </row>
    <row r="619" spans="1:26" ht="12" customHeight="1">
      <c r="A619" s="698"/>
      <c r="B619" s="698"/>
      <c r="C619" s="698"/>
      <c r="D619" s="698"/>
      <c r="E619" s="698"/>
      <c r="F619" s="698"/>
      <c r="G619" s="698"/>
      <c r="H619" s="698"/>
      <c r="I619" s="698"/>
      <c r="J619" s="698"/>
      <c r="K619" s="698"/>
      <c r="L619" s="698"/>
      <c r="M619" s="698"/>
      <c r="N619" s="698"/>
      <c r="O619" s="698"/>
      <c r="P619" s="698"/>
      <c r="Q619" s="698"/>
      <c r="R619" s="698"/>
      <c r="S619" s="698"/>
      <c r="T619" s="698"/>
      <c r="U619" s="698"/>
      <c r="V619" s="698"/>
      <c r="W619" s="698"/>
      <c r="X619" s="698"/>
      <c r="Y619" s="698"/>
      <c r="Z619" s="698"/>
    </row>
    <row r="620" spans="1:26" ht="12" customHeight="1">
      <c r="A620" s="698"/>
      <c r="B620" s="698"/>
      <c r="C620" s="698"/>
      <c r="D620" s="698"/>
      <c r="E620" s="698"/>
      <c r="F620" s="698"/>
      <c r="G620" s="698"/>
      <c r="H620" s="698"/>
      <c r="I620" s="698"/>
      <c r="J620" s="698"/>
      <c r="K620" s="698"/>
      <c r="L620" s="698"/>
      <c r="M620" s="698"/>
      <c r="N620" s="698"/>
      <c r="O620" s="698"/>
      <c r="P620" s="698"/>
      <c r="Q620" s="698"/>
      <c r="R620" s="698"/>
      <c r="S620" s="698"/>
      <c r="T620" s="698"/>
      <c r="U620" s="698"/>
      <c r="V620" s="698"/>
      <c r="W620" s="698"/>
      <c r="X620" s="698"/>
      <c r="Y620" s="698"/>
      <c r="Z620" s="698"/>
    </row>
    <row r="621" spans="1:26" ht="12" customHeight="1">
      <c r="A621" s="698"/>
      <c r="B621" s="698"/>
      <c r="C621" s="698"/>
      <c r="D621" s="698"/>
      <c r="E621" s="698"/>
      <c r="F621" s="698"/>
      <c r="G621" s="698"/>
      <c r="H621" s="698"/>
      <c r="I621" s="698"/>
      <c r="J621" s="698"/>
      <c r="K621" s="698"/>
      <c r="L621" s="698"/>
      <c r="M621" s="698"/>
      <c r="N621" s="698"/>
      <c r="O621" s="698"/>
      <c r="P621" s="698"/>
      <c r="Q621" s="698"/>
      <c r="R621" s="698"/>
      <c r="S621" s="698"/>
      <c r="T621" s="698"/>
      <c r="U621" s="698"/>
      <c r="V621" s="698"/>
      <c r="W621" s="698"/>
      <c r="X621" s="698"/>
      <c r="Y621" s="698"/>
      <c r="Z621" s="698"/>
    </row>
    <row r="622" spans="1:26" ht="12" customHeight="1">
      <c r="A622" s="698"/>
      <c r="B622" s="698"/>
      <c r="C622" s="698"/>
      <c r="D622" s="698"/>
      <c r="E622" s="698"/>
      <c r="F622" s="698"/>
      <c r="G622" s="698"/>
      <c r="H622" s="698"/>
      <c r="I622" s="698"/>
      <c r="J622" s="698"/>
      <c r="K622" s="698"/>
      <c r="L622" s="698"/>
      <c r="M622" s="698"/>
      <c r="N622" s="698"/>
      <c r="O622" s="698"/>
      <c r="P622" s="698"/>
      <c r="Q622" s="698"/>
      <c r="R622" s="698"/>
      <c r="S622" s="698"/>
      <c r="T622" s="698"/>
      <c r="U622" s="698"/>
      <c r="V622" s="698"/>
      <c r="W622" s="698"/>
      <c r="X622" s="698"/>
      <c r="Y622" s="698"/>
      <c r="Z622" s="698"/>
    </row>
    <row r="623" spans="1:26" ht="12" customHeight="1">
      <c r="A623" s="698"/>
      <c r="B623" s="698"/>
      <c r="C623" s="698"/>
      <c r="D623" s="698"/>
      <c r="E623" s="698"/>
      <c r="F623" s="698"/>
      <c r="G623" s="698"/>
      <c r="H623" s="698"/>
      <c r="I623" s="698"/>
      <c r="J623" s="698"/>
      <c r="K623" s="698"/>
      <c r="L623" s="698"/>
      <c r="M623" s="698"/>
      <c r="N623" s="698"/>
      <c r="O623" s="698"/>
      <c r="P623" s="698"/>
      <c r="Q623" s="698"/>
      <c r="R623" s="698"/>
      <c r="S623" s="698"/>
      <c r="T623" s="698"/>
      <c r="U623" s="698"/>
      <c r="V623" s="698"/>
      <c r="W623" s="698"/>
      <c r="X623" s="698"/>
      <c r="Y623" s="698"/>
      <c r="Z623" s="698"/>
    </row>
    <row r="624" spans="1:26" ht="12" customHeight="1">
      <c r="A624" s="698"/>
      <c r="B624" s="698"/>
      <c r="C624" s="698"/>
      <c r="D624" s="698"/>
      <c r="E624" s="698"/>
      <c r="F624" s="698"/>
      <c r="G624" s="698"/>
      <c r="H624" s="698"/>
      <c r="I624" s="698"/>
      <c r="J624" s="698"/>
      <c r="K624" s="698"/>
      <c r="L624" s="698"/>
      <c r="M624" s="698"/>
      <c r="N624" s="698"/>
      <c r="O624" s="698"/>
      <c r="P624" s="698"/>
      <c r="Q624" s="698"/>
      <c r="R624" s="698"/>
      <c r="S624" s="698"/>
      <c r="T624" s="698"/>
      <c r="U624" s="698"/>
      <c r="V624" s="698"/>
      <c r="W624" s="698"/>
      <c r="X624" s="698"/>
      <c r="Y624" s="698"/>
      <c r="Z624" s="698"/>
    </row>
    <row r="625" spans="1:26" ht="12" customHeight="1">
      <c r="A625" s="698"/>
      <c r="B625" s="698"/>
      <c r="C625" s="698"/>
      <c r="D625" s="698"/>
      <c r="E625" s="698"/>
      <c r="F625" s="698"/>
      <c r="G625" s="698"/>
      <c r="H625" s="698"/>
      <c r="I625" s="698"/>
      <c r="J625" s="698"/>
      <c r="K625" s="698"/>
      <c r="L625" s="698"/>
      <c r="M625" s="698"/>
      <c r="N625" s="698"/>
      <c r="O625" s="698"/>
      <c r="P625" s="698"/>
      <c r="Q625" s="698"/>
      <c r="R625" s="698"/>
      <c r="S625" s="698"/>
      <c r="T625" s="698"/>
      <c r="U625" s="698"/>
      <c r="V625" s="698"/>
      <c r="W625" s="698"/>
      <c r="X625" s="698"/>
      <c r="Y625" s="698"/>
      <c r="Z625" s="698"/>
    </row>
    <row r="626" spans="1:26" ht="12" customHeight="1">
      <c r="A626" s="698"/>
      <c r="B626" s="698"/>
      <c r="C626" s="698"/>
      <c r="D626" s="698"/>
      <c r="E626" s="698"/>
      <c r="F626" s="698"/>
      <c r="G626" s="698"/>
      <c r="H626" s="698"/>
      <c r="I626" s="698"/>
      <c r="J626" s="698"/>
      <c r="K626" s="698"/>
      <c r="L626" s="698"/>
      <c r="M626" s="698"/>
      <c r="N626" s="698"/>
      <c r="O626" s="698"/>
      <c r="P626" s="698"/>
      <c r="Q626" s="698"/>
      <c r="R626" s="698"/>
      <c r="S626" s="698"/>
      <c r="T626" s="698"/>
      <c r="U626" s="698"/>
      <c r="V626" s="698"/>
      <c r="W626" s="698"/>
      <c r="X626" s="698"/>
      <c r="Y626" s="698"/>
      <c r="Z626" s="698"/>
    </row>
    <row r="627" spans="1:26" ht="12" customHeight="1">
      <c r="A627" s="698"/>
      <c r="B627" s="698"/>
      <c r="C627" s="698"/>
      <c r="D627" s="698"/>
      <c r="E627" s="698"/>
      <c r="F627" s="698"/>
      <c r="G627" s="698"/>
      <c r="H627" s="698"/>
      <c r="I627" s="698"/>
      <c r="J627" s="698"/>
      <c r="K627" s="698"/>
      <c r="L627" s="698"/>
      <c r="M627" s="698"/>
      <c r="N627" s="698"/>
      <c r="O627" s="698"/>
      <c r="P627" s="698"/>
      <c r="Q627" s="698"/>
      <c r="R627" s="698"/>
      <c r="S627" s="698"/>
      <c r="T627" s="698"/>
      <c r="U627" s="698"/>
      <c r="V627" s="698"/>
      <c r="W627" s="698"/>
      <c r="X627" s="698"/>
      <c r="Y627" s="698"/>
      <c r="Z627" s="698"/>
    </row>
    <row r="628" spans="1:26" ht="12" customHeight="1">
      <c r="A628" s="698"/>
      <c r="B628" s="698"/>
      <c r="C628" s="698"/>
      <c r="D628" s="698"/>
      <c r="E628" s="698"/>
      <c r="F628" s="698"/>
      <c r="G628" s="698"/>
      <c r="H628" s="698"/>
      <c r="I628" s="698"/>
      <c r="J628" s="698"/>
      <c r="K628" s="698"/>
      <c r="L628" s="698"/>
      <c r="M628" s="698"/>
      <c r="N628" s="698"/>
      <c r="O628" s="698"/>
      <c r="P628" s="698"/>
      <c r="Q628" s="698"/>
      <c r="R628" s="698"/>
      <c r="S628" s="698"/>
      <c r="T628" s="698"/>
      <c r="U628" s="698"/>
      <c r="V628" s="698"/>
      <c r="W628" s="698"/>
      <c r="X628" s="698"/>
      <c r="Y628" s="698"/>
      <c r="Z628" s="698"/>
    </row>
    <row r="629" spans="1:26" ht="12" customHeight="1">
      <c r="A629" s="698"/>
      <c r="B629" s="698"/>
      <c r="C629" s="698"/>
      <c r="D629" s="698"/>
      <c r="E629" s="698"/>
      <c r="F629" s="698"/>
      <c r="G629" s="698"/>
      <c r="H629" s="698"/>
      <c r="I629" s="698"/>
      <c r="J629" s="698"/>
      <c r="K629" s="698"/>
      <c r="L629" s="698"/>
      <c r="M629" s="698"/>
      <c r="N629" s="698"/>
      <c r="O629" s="698"/>
      <c r="P629" s="698"/>
      <c r="Q629" s="698"/>
      <c r="R629" s="698"/>
      <c r="S629" s="698"/>
      <c r="T629" s="698"/>
      <c r="U629" s="698"/>
      <c r="V629" s="698"/>
      <c r="W629" s="698"/>
      <c r="X629" s="698"/>
      <c r="Y629" s="698"/>
      <c r="Z629" s="698"/>
    </row>
    <row r="630" spans="1:26" ht="12" customHeight="1">
      <c r="A630" s="698"/>
      <c r="B630" s="698"/>
      <c r="C630" s="698"/>
      <c r="D630" s="698"/>
      <c r="E630" s="698"/>
      <c r="F630" s="698"/>
      <c r="G630" s="698"/>
      <c r="H630" s="698"/>
      <c r="I630" s="698"/>
      <c r="J630" s="698"/>
      <c r="K630" s="698"/>
      <c r="L630" s="698"/>
      <c r="M630" s="698"/>
      <c r="N630" s="698"/>
      <c r="O630" s="698"/>
      <c r="P630" s="698"/>
      <c r="Q630" s="698"/>
      <c r="R630" s="698"/>
      <c r="S630" s="698"/>
      <c r="T630" s="698"/>
      <c r="U630" s="698"/>
      <c r="V630" s="698"/>
      <c r="W630" s="698"/>
      <c r="X630" s="698"/>
      <c r="Y630" s="698"/>
      <c r="Z630" s="698"/>
    </row>
    <row r="631" spans="1:26" ht="12" customHeight="1">
      <c r="A631" s="698"/>
      <c r="B631" s="698"/>
      <c r="C631" s="698"/>
      <c r="D631" s="698"/>
      <c r="E631" s="698"/>
      <c r="F631" s="698"/>
      <c r="G631" s="698"/>
      <c r="H631" s="698"/>
      <c r="I631" s="698"/>
      <c r="J631" s="698"/>
      <c r="K631" s="698"/>
      <c r="L631" s="698"/>
      <c r="M631" s="698"/>
      <c r="N631" s="698"/>
      <c r="O631" s="698"/>
      <c r="P631" s="698"/>
      <c r="Q631" s="698"/>
      <c r="R631" s="698"/>
      <c r="S631" s="698"/>
      <c r="T631" s="698"/>
      <c r="U631" s="698"/>
      <c r="V631" s="698"/>
      <c r="W631" s="698"/>
      <c r="X631" s="698"/>
      <c r="Y631" s="698"/>
      <c r="Z631" s="698"/>
    </row>
    <row r="632" spans="1:26" ht="12" customHeight="1">
      <c r="A632" s="698"/>
      <c r="B632" s="698"/>
      <c r="C632" s="698"/>
      <c r="D632" s="698"/>
      <c r="E632" s="698"/>
      <c r="F632" s="698"/>
      <c r="G632" s="698"/>
      <c r="H632" s="698"/>
      <c r="I632" s="698"/>
      <c r="J632" s="698"/>
      <c r="K632" s="698"/>
      <c r="L632" s="698"/>
      <c r="M632" s="698"/>
      <c r="N632" s="698"/>
      <c r="O632" s="698"/>
      <c r="P632" s="698"/>
      <c r="Q632" s="698"/>
      <c r="R632" s="698"/>
      <c r="S632" s="698"/>
      <c r="T632" s="698"/>
      <c r="U632" s="698"/>
      <c r="V632" s="698"/>
      <c r="W632" s="698"/>
      <c r="X632" s="698"/>
      <c r="Y632" s="698"/>
      <c r="Z632" s="698"/>
    </row>
    <row r="633" spans="1:26" ht="12" customHeight="1">
      <c r="A633" s="698"/>
      <c r="B633" s="698"/>
      <c r="C633" s="698"/>
      <c r="D633" s="698"/>
      <c r="E633" s="698"/>
      <c r="F633" s="698"/>
      <c r="G633" s="698"/>
      <c r="H633" s="698"/>
      <c r="I633" s="698"/>
      <c r="J633" s="698"/>
      <c r="K633" s="698"/>
      <c r="L633" s="698"/>
      <c r="M633" s="698"/>
      <c r="N633" s="698"/>
      <c r="O633" s="698"/>
      <c r="P633" s="698"/>
      <c r="Q633" s="698"/>
      <c r="R633" s="698"/>
      <c r="S633" s="698"/>
      <c r="T633" s="698"/>
      <c r="U633" s="698"/>
      <c r="V633" s="698"/>
      <c r="W633" s="698"/>
      <c r="X633" s="698"/>
      <c r="Y633" s="698"/>
      <c r="Z633" s="698"/>
    </row>
    <row r="634" spans="1:26" ht="12" customHeight="1">
      <c r="A634" s="698"/>
      <c r="B634" s="698"/>
      <c r="C634" s="698"/>
      <c r="D634" s="698"/>
      <c r="E634" s="698"/>
      <c r="F634" s="698"/>
      <c r="G634" s="698"/>
      <c r="H634" s="698"/>
      <c r="I634" s="698"/>
      <c r="J634" s="698"/>
      <c r="K634" s="698"/>
      <c r="L634" s="698"/>
      <c r="M634" s="698"/>
      <c r="N634" s="698"/>
      <c r="O634" s="698"/>
      <c r="P634" s="698"/>
      <c r="Q634" s="698"/>
      <c r="R634" s="698"/>
      <c r="S634" s="698"/>
      <c r="T634" s="698"/>
      <c r="U634" s="698"/>
      <c r="V634" s="698"/>
      <c r="W634" s="698"/>
      <c r="X634" s="698"/>
      <c r="Y634" s="698"/>
      <c r="Z634" s="698"/>
    </row>
    <row r="635" spans="1:26" ht="12" customHeight="1">
      <c r="A635" s="698"/>
      <c r="B635" s="698"/>
      <c r="C635" s="698"/>
      <c r="D635" s="698"/>
      <c r="E635" s="698"/>
      <c r="F635" s="698"/>
      <c r="G635" s="698"/>
      <c r="H635" s="698"/>
      <c r="I635" s="698"/>
      <c r="J635" s="698"/>
      <c r="K635" s="698"/>
      <c r="L635" s="698"/>
      <c r="M635" s="698"/>
      <c r="N635" s="698"/>
      <c r="O635" s="698"/>
      <c r="P635" s="698"/>
      <c r="Q635" s="698"/>
      <c r="R635" s="698"/>
      <c r="S635" s="698"/>
      <c r="T635" s="698"/>
      <c r="U635" s="698"/>
      <c r="V635" s="698"/>
      <c r="W635" s="698"/>
      <c r="X635" s="698"/>
      <c r="Y635" s="698"/>
      <c r="Z635" s="698"/>
    </row>
    <row r="636" spans="1:26" ht="12" customHeight="1">
      <c r="A636" s="698"/>
      <c r="B636" s="698"/>
      <c r="C636" s="698"/>
      <c r="D636" s="698"/>
      <c r="E636" s="698"/>
      <c r="F636" s="698"/>
      <c r="G636" s="698"/>
      <c r="H636" s="698"/>
      <c r="I636" s="698"/>
      <c r="J636" s="698"/>
      <c r="K636" s="698"/>
      <c r="L636" s="698"/>
      <c r="M636" s="698"/>
      <c r="N636" s="698"/>
      <c r="O636" s="698"/>
      <c r="P636" s="698"/>
      <c r="Q636" s="698"/>
      <c r="R636" s="698"/>
      <c r="S636" s="698"/>
      <c r="T636" s="698"/>
      <c r="U636" s="698"/>
      <c r="V636" s="698"/>
      <c r="W636" s="698"/>
      <c r="X636" s="698"/>
      <c r="Y636" s="698"/>
      <c r="Z636" s="698"/>
    </row>
    <row r="637" spans="1:26" ht="12" customHeight="1">
      <c r="A637" s="698"/>
      <c r="B637" s="698"/>
      <c r="C637" s="698"/>
      <c r="D637" s="698"/>
      <c r="E637" s="698"/>
      <c r="F637" s="698"/>
      <c r="G637" s="698"/>
      <c r="H637" s="698"/>
      <c r="I637" s="698"/>
      <c r="J637" s="698"/>
      <c r="K637" s="698"/>
      <c r="L637" s="698"/>
      <c r="M637" s="698"/>
      <c r="N637" s="698"/>
      <c r="O637" s="698"/>
      <c r="P637" s="698"/>
      <c r="Q637" s="698"/>
      <c r="R637" s="698"/>
      <c r="S637" s="698"/>
      <c r="T637" s="698"/>
      <c r="U637" s="698"/>
      <c r="V637" s="698"/>
      <c r="W637" s="698"/>
      <c r="X637" s="698"/>
      <c r="Y637" s="698"/>
      <c r="Z637" s="698"/>
    </row>
    <row r="638" spans="1:26" ht="12" customHeight="1">
      <c r="A638" s="698"/>
      <c r="B638" s="698"/>
      <c r="C638" s="698"/>
      <c r="D638" s="698"/>
      <c r="E638" s="698"/>
      <c r="F638" s="698"/>
      <c r="G638" s="698"/>
      <c r="H638" s="698"/>
      <c r="I638" s="698"/>
      <c r="J638" s="698"/>
      <c r="K638" s="698"/>
      <c r="L638" s="698"/>
      <c r="M638" s="698"/>
      <c r="N638" s="698"/>
      <c r="O638" s="698"/>
      <c r="P638" s="698"/>
      <c r="Q638" s="698"/>
      <c r="R638" s="698"/>
      <c r="S638" s="698"/>
      <c r="T638" s="698"/>
      <c r="U638" s="698"/>
      <c r="V638" s="698"/>
      <c r="W638" s="698"/>
      <c r="X638" s="698"/>
      <c r="Y638" s="698"/>
      <c r="Z638" s="698"/>
    </row>
    <row r="639" spans="1:26" ht="12" customHeight="1">
      <c r="A639" s="698"/>
      <c r="B639" s="698"/>
      <c r="C639" s="698"/>
      <c r="D639" s="698"/>
      <c r="E639" s="698"/>
      <c r="F639" s="698"/>
      <c r="G639" s="698"/>
      <c r="H639" s="698"/>
      <c r="I639" s="698"/>
      <c r="J639" s="698"/>
      <c r="K639" s="698"/>
      <c r="L639" s="698"/>
      <c r="M639" s="698"/>
      <c r="N639" s="698"/>
      <c r="O639" s="698"/>
      <c r="P639" s="698"/>
      <c r="Q639" s="698"/>
      <c r="R639" s="698"/>
      <c r="S639" s="698"/>
      <c r="T639" s="698"/>
      <c r="U639" s="698"/>
      <c r="V639" s="698"/>
      <c r="W639" s="698"/>
      <c r="X639" s="698"/>
      <c r="Y639" s="698"/>
      <c r="Z639" s="698"/>
    </row>
    <row r="640" spans="1:26" ht="12" customHeight="1">
      <c r="A640" s="698"/>
      <c r="B640" s="698"/>
      <c r="C640" s="698"/>
      <c r="D640" s="698"/>
      <c r="E640" s="698"/>
      <c r="F640" s="698"/>
      <c r="G640" s="698"/>
      <c r="H640" s="698"/>
      <c r="I640" s="698"/>
      <c r="J640" s="698"/>
      <c r="K640" s="698"/>
      <c r="L640" s="698"/>
      <c r="M640" s="698"/>
      <c r="N640" s="698"/>
      <c r="O640" s="698"/>
      <c r="P640" s="698"/>
      <c r="Q640" s="698"/>
      <c r="R640" s="698"/>
      <c r="S640" s="698"/>
      <c r="T640" s="698"/>
      <c r="U640" s="698"/>
      <c r="V640" s="698"/>
      <c r="W640" s="698"/>
      <c r="X640" s="698"/>
      <c r="Y640" s="698"/>
      <c r="Z640" s="698"/>
    </row>
    <row r="641" spans="1:26" ht="12" customHeight="1">
      <c r="A641" s="698"/>
      <c r="B641" s="698"/>
      <c r="C641" s="698"/>
      <c r="D641" s="698"/>
      <c r="E641" s="698"/>
      <c r="F641" s="698"/>
      <c r="G641" s="698"/>
      <c r="H641" s="698"/>
      <c r="I641" s="698"/>
      <c r="J641" s="698"/>
      <c r="K641" s="698"/>
      <c r="L641" s="698"/>
      <c r="M641" s="698"/>
      <c r="N641" s="698"/>
      <c r="O641" s="698"/>
      <c r="P641" s="698"/>
      <c r="Q641" s="698"/>
      <c r="R641" s="698"/>
      <c r="S641" s="698"/>
      <c r="T641" s="698"/>
      <c r="U641" s="698"/>
      <c r="V641" s="698"/>
      <c r="W641" s="698"/>
      <c r="X641" s="698"/>
      <c r="Y641" s="698"/>
      <c r="Z641" s="698"/>
    </row>
    <row r="642" spans="1:26" ht="12" customHeight="1">
      <c r="A642" s="698"/>
      <c r="B642" s="698"/>
      <c r="C642" s="698"/>
      <c r="D642" s="698"/>
      <c r="E642" s="698"/>
      <c r="F642" s="698"/>
      <c r="G642" s="698"/>
      <c r="H642" s="698"/>
      <c r="I642" s="698"/>
      <c r="J642" s="698"/>
      <c r="K642" s="698"/>
      <c r="L642" s="698"/>
      <c r="M642" s="698"/>
      <c r="N642" s="698"/>
      <c r="O642" s="698"/>
      <c r="P642" s="698"/>
      <c r="Q642" s="698"/>
      <c r="R642" s="698"/>
      <c r="S642" s="698"/>
      <c r="T642" s="698"/>
      <c r="U642" s="698"/>
      <c r="V642" s="698"/>
      <c r="W642" s="698"/>
      <c r="X642" s="698"/>
      <c r="Y642" s="698"/>
      <c r="Z642" s="698"/>
    </row>
    <row r="643" spans="1:26" ht="12" customHeight="1">
      <c r="A643" s="698"/>
      <c r="B643" s="698"/>
      <c r="C643" s="698"/>
      <c r="D643" s="698"/>
      <c r="E643" s="698"/>
      <c r="F643" s="698"/>
      <c r="G643" s="698"/>
      <c r="H643" s="698"/>
      <c r="I643" s="698"/>
      <c r="J643" s="698"/>
      <c r="K643" s="698"/>
      <c r="L643" s="698"/>
      <c r="M643" s="698"/>
      <c r="N643" s="698"/>
      <c r="O643" s="698"/>
      <c r="P643" s="698"/>
      <c r="Q643" s="698"/>
      <c r="R643" s="698"/>
      <c r="S643" s="698"/>
      <c r="T643" s="698"/>
      <c r="U643" s="698"/>
      <c r="V643" s="698"/>
      <c r="W643" s="698"/>
      <c r="X643" s="698"/>
      <c r="Y643" s="698"/>
      <c r="Z643" s="698"/>
    </row>
    <row r="644" spans="1:26" ht="12" customHeight="1">
      <c r="A644" s="698"/>
      <c r="B644" s="698"/>
      <c r="C644" s="698"/>
      <c r="D644" s="698"/>
      <c r="E644" s="698"/>
      <c r="F644" s="698"/>
      <c r="G644" s="698"/>
      <c r="H644" s="698"/>
      <c r="I644" s="698"/>
      <c r="J644" s="698"/>
      <c r="K644" s="698"/>
      <c r="L644" s="698"/>
      <c r="M644" s="698"/>
      <c r="N644" s="698"/>
      <c r="O644" s="698"/>
      <c r="P644" s="698"/>
      <c r="Q644" s="698"/>
      <c r="R644" s="698"/>
      <c r="S644" s="698"/>
      <c r="T644" s="698"/>
      <c r="U644" s="698"/>
      <c r="V644" s="698"/>
      <c r="W644" s="698"/>
      <c r="X644" s="698"/>
      <c r="Y644" s="698"/>
      <c r="Z644" s="698"/>
    </row>
    <row r="645" spans="1:26" ht="12" customHeight="1">
      <c r="A645" s="698"/>
      <c r="B645" s="698"/>
      <c r="C645" s="698"/>
      <c r="D645" s="698"/>
      <c r="E645" s="698"/>
      <c r="F645" s="698"/>
      <c r="G645" s="698"/>
      <c r="H645" s="698"/>
      <c r="I645" s="698"/>
      <c r="J645" s="698"/>
      <c r="K645" s="698"/>
      <c r="L645" s="698"/>
      <c r="M645" s="698"/>
      <c r="N645" s="698"/>
      <c r="O645" s="698"/>
      <c r="P645" s="698"/>
      <c r="Q645" s="698"/>
      <c r="R645" s="698"/>
      <c r="S645" s="698"/>
      <c r="T645" s="698"/>
      <c r="U645" s="698"/>
      <c r="V645" s="698"/>
      <c r="W645" s="698"/>
      <c r="X645" s="698"/>
      <c r="Y645" s="698"/>
      <c r="Z645" s="698"/>
    </row>
    <row r="646" spans="1:26" ht="12" customHeight="1">
      <c r="A646" s="698"/>
      <c r="B646" s="698"/>
      <c r="C646" s="698"/>
      <c r="D646" s="698"/>
      <c r="E646" s="698"/>
      <c r="F646" s="698"/>
      <c r="G646" s="698"/>
      <c r="H646" s="698"/>
      <c r="I646" s="698"/>
      <c r="J646" s="698"/>
      <c r="K646" s="698"/>
      <c r="L646" s="698"/>
      <c r="M646" s="698"/>
      <c r="N646" s="698"/>
      <c r="O646" s="698"/>
      <c r="P646" s="698"/>
      <c r="Q646" s="698"/>
      <c r="R646" s="698"/>
      <c r="S646" s="698"/>
      <c r="T646" s="698"/>
      <c r="U646" s="698"/>
      <c r="V646" s="698"/>
      <c r="W646" s="698"/>
      <c r="X646" s="698"/>
      <c r="Y646" s="698"/>
      <c r="Z646" s="698"/>
    </row>
    <row r="647" spans="1:26" ht="12" customHeight="1">
      <c r="A647" s="698"/>
      <c r="B647" s="698"/>
      <c r="C647" s="698"/>
      <c r="D647" s="698"/>
      <c r="E647" s="698"/>
      <c r="F647" s="698"/>
      <c r="G647" s="698"/>
      <c r="H647" s="698"/>
      <c r="I647" s="698"/>
      <c r="J647" s="698"/>
      <c r="K647" s="698"/>
      <c r="L647" s="698"/>
      <c r="M647" s="698"/>
      <c r="N647" s="698"/>
      <c r="O647" s="698"/>
      <c r="P647" s="698"/>
      <c r="Q647" s="698"/>
      <c r="R647" s="698"/>
      <c r="S647" s="698"/>
      <c r="T647" s="698"/>
      <c r="U647" s="698"/>
      <c r="V647" s="698"/>
      <c r="W647" s="698"/>
      <c r="X647" s="698"/>
      <c r="Y647" s="698"/>
      <c r="Z647" s="698"/>
    </row>
    <row r="648" spans="1:26" ht="12" customHeight="1">
      <c r="A648" s="698"/>
      <c r="B648" s="698"/>
      <c r="C648" s="698"/>
      <c r="D648" s="698"/>
      <c r="E648" s="698"/>
      <c r="F648" s="698"/>
      <c r="G648" s="698"/>
      <c r="H648" s="698"/>
      <c r="I648" s="698"/>
      <c r="J648" s="698"/>
      <c r="K648" s="698"/>
      <c r="L648" s="698"/>
      <c r="M648" s="698"/>
      <c r="N648" s="698"/>
      <c r="O648" s="698"/>
      <c r="P648" s="698"/>
      <c r="Q648" s="698"/>
      <c r="R648" s="698"/>
      <c r="S648" s="698"/>
      <c r="T648" s="698"/>
      <c r="U648" s="698"/>
      <c r="V648" s="698"/>
      <c r="W648" s="698"/>
      <c r="X648" s="698"/>
      <c r="Y648" s="698"/>
      <c r="Z648" s="698"/>
    </row>
    <row r="649" spans="1:26" ht="12" customHeight="1">
      <c r="A649" s="698"/>
      <c r="B649" s="698"/>
      <c r="C649" s="698"/>
      <c r="D649" s="698"/>
      <c r="E649" s="698"/>
      <c r="F649" s="698"/>
      <c r="G649" s="698"/>
      <c r="H649" s="698"/>
      <c r="I649" s="698"/>
      <c r="J649" s="698"/>
      <c r="K649" s="698"/>
      <c r="L649" s="698"/>
      <c r="M649" s="698"/>
      <c r="N649" s="698"/>
      <c r="O649" s="698"/>
      <c r="P649" s="698"/>
      <c r="Q649" s="698"/>
      <c r="R649" s="698"/>
      <c r="S649" s="698"/>
      <c r="T649" s="698"/>
      <c r="U649" s="698"/>
      <c r="V649" s="698"/>
      <c r="W649" s="698"/>
      <c r="X649" s="698"/>
      <c r="Y649" s="698"/>
      <c r="Z649" s="698"/>
    </row>
    <row r="650" spans="1:26" ht="12" customHeight="1">
      <c r="A650" s="698"/>
      <c r="B650" s="698"/>
      <c r="C650" s="698"/>
      <c r="D650" s="698"/>
      <c r="E650" s="698"/>
      <c r="F650" s="698"/>
      <c r="G650" s="698"/>
      <c r="H650" s="698"/>
      <c r="I650" s="698"/>
      <c r="J650" s="698"/>
      <c r="K650" s="698"/>
      <c r="L650" s="698"/>
      <c r="M650" s="698"/>
      <c r="N650" s="698"/>
      <c r="O650" s="698"/>
      <c r="P650" s="698"/>
      <c r="Q650" s="698"/>
      <c r="R650" s="698"/>
      <c r="S650" s="698"/>
      <c r="T650" s="698"/>
      <c r="U650" s="698"/>
      <c r="V650" s="698"/>
      <c r="W650" s="698"/>
      <c r="X650" s="698"/>
      <c r="Y650" s="698"/>
      <c r="Z650" s="698"/>
    </row>
    <row r="651" spans="1:26" ht="12" customHeight="1">
      <c r="A651" s="698"/>
      <c r="B651" s="698"/>
      <c r="C651" s="698"/>
      <c r="D651" s="698"/>
      <c r="E651" s="698"/>
      <c r="F651" s="698"/>
      <c r="G651" s="698"/>
      <c r="H651" s="698"/>
      <c r="I651" s="698"/>
      <c r="J651" s="698"/>
      <c r="K651" s="698"/>
      <c r="L651" s="698"/>
      <c r="M651" s="698"/>
      <c r="N651" s="698"/>
      <c r="O651" s="698"/>
      <c r="P651" s="698"/>
      <c r="Q651" s="698"/>
      <c r="R651" s="698"/>
      <c r="S651" s="698"/>
      <c r="T651" s="698"/>
      <c r="U651" s="698"/>
      <c r="V651" s="698"/>
      <c r="W651" s="698"/>
      <c r="X651" s="698"/>
      <c r="Y651" s="698"/>
      <c r="Z651" s="698"/>
    </row>
    <row r="652" spans="1:26" ht="12" customHeight="1">
      <c r="A652" s="698"/>
      <c r="B652" s="698"/>
      <c r="C652" s="698"/>
      <c r="D652" s="698"/>
      <c r="E652" s="698"/>
      <c r="F652" s="698"/>
      <c r="G652" s="698"/>
      <c r="H652" s="698"/>
      <c r="I652" s="698"/>
      <c r="J652" s="698"/>
      <c r="K652" s="698"/>
      <c r="L652" s="698"/>
      <c r="M652" s="698"/>
      <c r="N652" s="698"/>
      <c r="O652" s="698"/>
      <c r="P652" s="698"/>
      <c r="Q652" s="698"/>
      <c r="R652" s="698"/>
      <c r="S652" s="698"/>
      <c r="T652" s="698"/>
      <c r="U652" s="698"/>
      <c r="V652" s="698"/>
      <c r="W652" s="698"/>
      <c r="X652" s="698"/>
      <c r="Y652" s="698"/>
      <c r="Z652" s="698"/>
    </row>
    <row r="653" spans="1:26" ht="12" customHeight="1">
      <c r="A653" s="698"/>
      <c r="B653" s="698"/>
      <c r="C653" s="698"/>
      <c r="D653" s="698"/>
      <c r="E653" s="698"/>
      <c r="F653" s="698"/>
      <c r="G653" s="698"/>
      <c r="H653" s="698"/>
      <c r="I653" s="698"/>
      <c r="J653" s="698"/>
      <c r="K653" s="698"/>
      <c r="L653" s="698"/>
      <c r="M653" s="698"/>
      <c r="N653" s="698"/>
      <c r="O653" s="698"/>
      <c r="P653" s="698"/>
      <c r="Q653" s="698"/>
      <c r="R653" s="698"/>
      <c r="S653" s="698"/>
      <c r="T653" s="698"/>
      <c r="U653" s="698"/>
      <c r="V653" s="698"/>
      <c r="W653" s="698"/>
      <c r="X653" s="698"/>
      <c r="Y653" s="698"/>
      <c r="Z653" s="698"/>
    </row>
    <row r="654" spans="1:26" ht="12" customHeight="1">
      <c r="A654" s="698"/>
      <c r="B654" s="698"/>
      <c r="C654" s="698"/>
      <c r="D654" s="698"/>
      <c r="E654" s="698"/>
      <c r="F654" s="698"/>
      <c r="G654" s="698"/>
      <c r="H654" s="698"/>
      <c r="I654" s="698"/>
      <c r="J654" s="698"/>
      <c r="K654" s="698"/>
      <c r="L654" s="698"/>
      <c r="M654" s="698"/>
      <c r="N654" s="698"/>
      <c r="O654" s="698"/>
      <c r="P654" s="698"/>
      <c r="Q654" s="698"/>
      <c r="R654" s="698"/>
      <c r="S654" s="698"/>
      <c r="T654" s="698"/>
      <c r="U654" s="698"/>
      <c r="V654" s="698"/>
      <c r="W654" s="698"/>
      <c r="X654" s="698"/>
      <c r="Y654" s="698"/>
      <c r="Z654" s="698"/>
    </row>
    <row r="655" spans="1:26" ht="12" customHeight="1">
      <c r="A655" s="698"/>
      <c r="B655" s="698"/>
      <c r="C655" s="698"/>
      <c r="D655" s="698"/>
      <c r="E655" s="698"/>
      <c r="F655" s="698"/>
      <c r="G655" s="698"/>
      <c r="H655" s="698"/>
      <c r="I655" s="698"/>
      <c r="J655" s="698"/>
      <c r="K655" s="698"/>
      <c r="L655" s="698"/>
      <c r="M655" s="698"/>
      <c r="N655" s="698"/>
      <c r="O655" s="698"/>
      <c r="P655" s="698"/>
      <c r="Q655" s="698"/>
      <c r="R655" s="698"/>
      <c r="S655" s="698"/>
      <c r="T655" s="698"/>
      <c r="U655" s="698"/>
      <c r="V655" s="698"/>
      <c r="W655" s="698"/>
      <c r="X655" s="698"/>
      <c r="Y655" s="698"/>
      <c r="Z655" s="698"/>
    </row>
    <row r="656" spans="1:26" ht="12" customHeight="1">
      <c r="A656" s="698"/>
      <c r="B656" s="698"/>
      <c r="C656" s="698"/>
      <c r="D656" s="698"/>
      <c r="E656" s="698"/>
      <c r="F656" s="698"/>
      <c r="G656" s="698"/>
      <c r="H656" s="698"/>
      <c r="I656" s="698"/>
      <c r="J656" s="698"/>
      <c r="K656" s="698"/>
      <c r="L656" s="698"/>
      <c r="M656" s="698"/>
      <c r="N656" s="698"/>
      <c r="O656" s="698"/>
      <c r="P656" s="698"/>
      <c r="Q656" s="698"/>
      <c r="R656" s="698"/>
      <c r="S656" s="698"/>
      <c r="T656" s="698"/>
      <c r="U656" s="698"/>
      <c r="V656" s="698"/>
      <c r="W656" s="698"/>
      <c r="X656" s="698"/>
      <c r="Y656" s="698"/>
      <c r="Z656" s="698"/>
    </row>
    <row r="657" spans="1:26" ht="12" customHeight="1">
      <c r="A657" s="698"/>
      <c r="B657" s="698"/>
      <c r="C657" s="698"/>
      <c r="D657" s="698"/>
      <c r="E657" s="698"/>
      <c r="F657" s="698"/>
      <c r="G657" s="698"/>
      <c r="H657" s="698"/>
      <c r="I657" s="698"/>
      <c r="J657" s="698"/>
      <c r="K657" s="698"/>
      <c r="L657" s="698"/>
      <c r="M657" s="698"/>
      <c r="N657" s="698"/>
      <c r="O657" s="698"/>
      <c r="P657" s="698"/>
      <c r="Q657" s="698"/>
      <c r="R657" s="698"/>
      <c r="S657" s="698"/>
      <c r="T657" s="698"/>
      <c r="U657" s="698"/>
      <c r="V657" s="698"/>
      <c r="W657" s="698"/>
      <c r="X657" s="698"/>
      <c r="Y657" s="698"/>
      <c r="Z657" s="698"/>
    </row>
    <row r="658" spans="1:26" ht="12" customHeight="1">
      <c r="A658" s="698"/>
      <c r="B658" s="698"/>
      <c r="C658" s="698"/>
      <c r="D658" s="698"/>
      <c r="E658" s="698"/>
      <c r="F658" s="698"/>
      <c r="G658" s="698"/>
      <c r="H658" s="698"/>
      <c r="I658" s="698"/>
      <c r="J658" s="698"/>
      <c r="K658" s="698"/>
      <c r="L658" s="698"/>
      <c r="M658" s="698"/>
      <c r="N658" s="698"/>
      <c r="O658" s="698"/>
      <c r="P658" s="698"/>
      <c r="Q658" s="698"/>
      <c r="R658" s="698"/>
      <c r="S658" s="698"/>
      <c r="T658" s="698"/>
      <c r="U658" s="698"/>
      <c r="V658" s="698"/>
      <c r="W658" s="698"/>
      <c r="X658" s="698"/>
      <c r="Y658" s="698"/>
      <c r="Z658" s="698"/>
    </row>
    <row r="659" spans="1:26" ht="12" customHeight="1">
      <c r="A659" s="698"/>
      <c r="B659" s="698"/>
      <c r="C659" s="698"/>
      <c r="D659" s="698"/>
      <c r="E659" s="698"/>
      <c r="F659" s="698"/>
      <c r="G659" s="698"/>
      <c r="H659" s="698"/>
      <c r="I659" s="698"/>
      <c r="J659" s="698"/>
      <c r="K659" s="698"/>
      <c r="L659" s="698"/>
      <c r="M659" s="698"/>
      <c r="N659" s="698"/>
      <c r="O659" s="698"/>
      <c r="P659" s="698"/>
      <c r="Q659" s="698"/>
      <c r="R659" s="698"/>
      <c r="S659" s="698"/>
      <c r="T659" s="698"/>
      <c r="U659" s="698"/>
      <c r="V659" s="698"/>
      <c r="W659" s="698"/>
      <c r="X659" s="698"/>
      <c r="Y659" s="698"/>
      <c r="Z659" s="698"/>
    </row>
    <row r="660" spans="1:26" ht="12" customHeight="1">
      <c r="A660" s="698"/>
      <c r="B660" s="698"/>
      <c r="C660" s="698"/>
      <c r="D660" s="698"/>
      <c r="E660" s="698"/>
      <c r="F660" s="698"/>
      <c r="G660" s="698"/>
      <c r="H660" s="698"/>
      <c r="I660" s="698"/>
      <c r="J660" s="698"/>
      <c r="K660" s="698"/>
      <c r="L660" s="698"/>
      <c r="M660" s="698"/>
      <c r="N660" s="698"/>
      <c r="O660" s="698"/>
      <c r="P660" s="698"/>
      <c r="Q660" s="698"/>
      <c r="R660" s="698"/>
      <c r="S660" s="698"/>
      <c r="T660" s="698"/>
      <c r="U660" s="698"/>
      <c r="V660" s="698"/>
      <c r="W660" s="698"/>
      <c r="X660" s="698"/>
      <c r="Y660" s="698"/>
      <c r="Z660" s="698"/>
    </row>
    <row r="661" spans="1:26" ht="12" customHeight="1">
      <c r="A661" s="698"/>
      <c r="B661" s="698"/>
      <c r="C661" s="698"/>
      <c r="D661" s="698"/>
      <c r="E661" s="698"/>
      <c r="F661" s="698"/>
      <c r="G661" s="698"/>
      <c r="H661" s="698"/>
      <c r="I661" s="698"/>
      <c r="J661" s="698"/>
      <c r="K661" s="698"/>
      <c r="L661" s="698"/>
      <c r="M661" s="698"/>
      <c r="N661" s="698"/>
      <c r="O661" s="698"/>
      <c r="P661" s="698"/>
      <c r="Q661" s="698"/>
      <c r="R661" s="698"/>
      <c r="S661" s="698"/>
      <c r="T661" s="698"/>
      <c r="U661" s="698"/>
      <c r="V661" s="698"/>
      <c r="W661" s="698"/>
      <c r="X661" s="698"/>
      <c r="Y661" s="698"/>
      <c r="Z661" s="698"/>
    </row>
    <row r="662" spans="1:26" ht="12" customHeight="1">
      <c r="A662" s="698"/>
      <c r="B662" s="698"/>
      <c r="C662" s="698"/>
      <c r="D662" s="698"/>
      <c r="E662" s="698"/>
      <c r="F662" s="698"/>
      <c r="G662" s="698"/>
      <c r="H662" s="698"/>
      <c r="I662" s="698"/>
      <c r="J662" s="698"/>
      <c r="K662" s="698"/>
      <c r="L662" s="698"/>
      <c r="M662" s="698"/>
      <c r="N662" s="698"/>
      <c r="O662" s="698"/>
      <c r="P662" s="698"/>
      <c r="Q662" s="698"/>
      <c r="R662" s="698"/>
      <c r="S662" s="698"/>
      <c r="T662" s="698"/>
      <c r="U662" s="698"/>
      <c r="V662" s="698"/>
      <c r="W662" s="698"/>
      <c r="X662" s="698"/>
      <c r="Y662" s="698"/>
      <c r="Z662" s="698"/>
    </row>
    <row r="663" spans="1:26" ht="12" customHeight="1">
      <c r="A663" s="698"/>
      <c r="B663" s="698"/>
      <c r="C663" s="698"/>
      <c r="D663" s="698"/>
      <c r="E663" s="698"/>
      <c r="F663" s="698"/>
      <c r="G663" s="698"/>
      <c r="H663" s="698"/>
      <c r="I663" s="698"/>
      <c r="J663" s="698"/>
      <c r="K663" s="698"/>
      <c r="L663" s="698"/>
      <c r="M663" s="698"/>
      <c r="N663" s="698"/>
      <c r="O663" s="698"/>
      <c r="P663" s="698"/>
      <c r="Q663" s="698"/>
      <c r="R663" s="698"/>
      <c r="S663" s="698"/>
      <c r="T663" s="698"/>
      <c r="U663" s="698"/>
      <c r="V663" s="698"/>
      <c r="W663" s="698"/>
      <c r="X663" s="698"/>
      <c r="Y663" s="698"/>
      <c r="Z663" s="698"/>
    </row>
    <row r="664" spans="1:26" ht="12" customHeight="1">
      <c r="A664" s="698"/>
      <c r="B664" s="698"/>
      <c r="C664" s="698"/>
      <c r="D664" s="698"/>
      <c r="E664" s="698"/>
      <c r="F664" s="698"/>
      <c r="G664" s="698"/>
      <c r="H664" s="698"/>
      <c r="I664" s="698"/>
      <c r="J664" s="698"/>
      <c r="K664" s="698"/>
      <c r="L664" s="698"/>
      <c r="M664" s="698"/>
      <c r="N664" s="698"/>
      <c r="O664" s="698"/>
      <c r="P664" s="698"/>
      <c r="Q664" s="698"/>
      <c r="R664" s="698"/>
      <c r="S664" s="698"/>
      <c r="T664" s="698"/>
      <c r="U664" s="698"/>
      <c r="V664" s="698"/>
      <c r="W664" s="698"/>
      <c r="X664" s="698"/>
      <c r="Y664" s="698"/>
      <c r="Z664" s="698"/>
    </row>
    <row r="665" spans="1:26" ht="12" customHeight="1">
      <c r="A665" s="698"/>
      <c r="B665" s="698"/>
      <c r="C665" s="698"/>
      <c r="D665" s="698"/>
      <c r="E665" s="698"/>
      <c r="F665" s="698"/>
      <c r="G665" s="698"/>
      <c r="H665" s="698"/>
      <c r="I665" s="698"/>
      <c r="J665" s="698"/>
      <c r="K665" s="698"/>
      <c r="L665" s="698"/>
      <c r="M665" s="698"/>
      <c r="N665" s="698"/>
      <c r="O665" s="698"/>
      <c r="P665" s="698"/>
      <c r="Q665" s="698"/>
      <c r="R665" s="698"/>
      <c r="S665" s="698"/>
      <c r="T665" s="698"/>
      <c r="U665" s="698"/>
      <c r="V665" s="698"/>
      <c r="W665" s="698"/>
      <c r="X665" s="698"/>
      <c r="Y665" s="698"/>
      <c r="Z665" s="698"/>
    </row>
    <row r="666" spans="1:26" ht="12" customHeight="1">
      <c r="A666" s="698"/>
      <c r="B666" s="698"/>
      <c r="C666" s="698"/>
      <c r="D666" s="698"/>
      <c r="E666" s="698"/>
      <c r="F666" s="698"/>
      <c r="G666" s="698"/>
      <c r="H666" s="698"/>
      <c r="I666" s="698"/>
      <c r="J666" s="698"/>
      <c r="K666" s="698"/>
      <c r="L666" s="698"/>
      <c r="M666" s="698"/>
      <c r="N666" s="698"/>
      <c r="O666" s="698"/>
      <c r="P666" s="698"/>
      <c r="Q666" s="698"/>
      <c r="R666" s="698"/>
      <c r="S666" s="698"/>
      <c r="T666" s="698"/>
      <c r="U666" s="698"/>
      <c r="V666" s="698"/>
      <c r="W666" s="698"/>
      <c r="X666" s="698"/>
      <c r="Y666" s="698"/>
      <c r="Z666" s="698"/>
    </row>
    <row r="667" spans="1:26" ht="12" customHeight="1">
      <c r="A667" s="698"/>
      <c r="B667" s="698"/>
      <c r="C667" s="698"/>
      <c r="D667" s="698"/>
      <c r="E667" s="698"/>
      <c r="F667" s="698"/>
      <c r="G667" s="698"/>
      <c r="H667" s="698"/>
      <c r="I667" s="698"/>
      <c r="J667" s="698"/>
      <c r="K667" s="698"/>
      <c r="L667" s="698"/>
      <c r="M667" s="698"/>
      <c r="N667" s="698"/>
      <c r="O667" s="698"/>
      <c r="P667" s="698"/>
      <c r="Q667" s="698"/>
      <c r="R667" s="698"/>
      <c r="S667" s="698"/>
      <c r="T667" s="698"/>
      <c r="U667" s="698"/>
      <c r="V667" s="698"/>
      <c r="W667" s="698"/>
      <c r="X667" s="698"/>
      <c r="Y667" s="698"/>
      <c r="Z667" s="698"/>
    </row>
    <row r="668" spans="1:26" ht="12" customHeight="1">
      <c r="A668" s="698"/>
      <c r="B668" s="698"/>
      <c r="C668" s="698"/>
      <c r="D668" s="698"/>
      <c r="E668" s="698"/>
      <c r="F668" s="698"/>
      <c r="G668" s="698"/>
      <c r="H668" s="698"/>
      <c r="I668" s="698"/>
      <c r="J668" s="698"/>
      <c r="K668" s="698"/>
      <c r="L668" s="698"/>
      <c r="M668" s="698"/>
      <c r="N668" s="698"/>
      <c r="O668" s="698"/>
      <c r="P668" s="698"/>
      <c r="Q668" s="698"/>
      <c r="R668" s="698"/>
      <c r="S668" s="698"/>
      <c r="T668" s="698"/>
      <c r="U668" s="698"/>
      <c r="V668" s="698"/>
      <c r="W668" s="698"/>
      <c r="X668" s="698"/>
      <c r="Y668" s="698"/>
      <c r="Z668" s="698"/>
    </row>
    <row r="669" spans="1:26" ht="12" customHeight="1">
      <c r="A669" s="698"/>
      <c r="B669" s="698"/>
      <c r="C669" s="698"/>
      <c r="D669" s="698"/>
      <c r="E669" s="698"/>
      <c r="F669" s="698"/>
      <c r="G669" s="698"/>
      <c r="H669" s="698"/>
      <c r="I669" s="698"/>
      <c r="J669" s="698"/>
      <c r="K669" s="698"/>
      <c r="L669" s="698"/>
      <c r="M669" s="698"/>
      <c r="N669" s="698"/>
      <c r="O669" s="698"/>
      <c r="P669" s="698"/>
      <c r="Q669" s="698"/>
      <c r="R669" s="698"/>
      <c r="S669" s="698"/>
      <c r="T669" s="698"/>
      <c r="U669" s="698"/>
      <c r="V669" s="698"/>
      <c r="W669" s="698"/>
      <c r="X669" s="698"/>
      <c r="Y669" s="698"/>
      <c r="Z669" s="698"/>
    </row>
    <row r="670" spans="1:26" ht="12" customHeight="1">
      <c r="A670" s="698"/>
      <c r="B670" s="698"/>
      <c r="C670" s="698"/>
      <c r="D670" s="698"/>
      <c r="E670" s="698"/>
      <c r="F670" s="698"/>
      <c r="G670" s="698"/>
      <c r="H670" s="698"/>
      <c r="I670" s="698"/>
      <c r="J670" s="698"/>
      <c r="K670" s="698"/>
      <c r="L670" s="698"/>
      <c r="M670" s="698"/>
      <c r="N670" s="698"/>
      <c r="O670" s="698"/>
      <c r="P670" s="698"/>
      <c r="Q670" s="698"/>
      <c r="R670" s="698"/>
      <c r="S670" s="698"/>
      <c r="T670" s="698"/>
      <c r="U670" s="698"/>
      <c r="V670" s="698"/>
      <c r="W670" s="698"/>
      <c r="X670" s="698"/>
      <c r="Y670" s="698"/>
      <c r="Z670" s="698"/>
    </row>
    <row r="671" spans="1:26" ht="12" customHeight="1">
      <c r="A671" s="698"/>
      <c r="B671" s="698"/>
      <c r="C671" s="698"/>
      <c r="D671" s="698"/>
      <c r="E671" s="698"/>
      <c r="F671" s="698"/>
      <c r="G671" s="698"/>
      <c r="H671" s="698"/>
      <c r="I671" s="698"/>
      <c r="J671" s="698"/>
      <c r="K671" s="698"/>
      <c r="L671" s="698"/>
      <c r="M671" s="698"/>
      <c r="N671" s="698"/>
      <c r="O671" s="698"/>
      <c r="P671" s="698"/>
      <c r="Q671" s="698"/>
      <c r="R671" s="698"/>
      <c r="S671" s="698"/>
      <c r="T671" s="698"/>
      <c r="U671" s="698"/>
      <c r="V671" s="698"/>
      <c r="W671" s="698"/>
      <c r="X671" s="698"/>
      <c r="Y671" s="698"/>
      <c r="Z671" s="698"/>
    </row>
    <row r="672" spans="1:26" ht="12" customHeight="1">
      <c r="A672" s="698"/>
      <c r="B672" s="698"/>
      <c r="C672" s="698"/>
      <c r="D672" s="698"/>
      <c r="E672" s="698"/>
      <c r="F672" s="698"/>
      <c r="G672" s="698"/>
      <c r="H672" s="698"/>
      <c r="I672" s="698"/>
      <c r="J672" s="698"/>
      <c r="K672" s="698"/>
      <c r="L672" s="698"/>
      <c r="M672" s="698"/>
      <c r="N672" s="698"/>
      <c r="O672" s="698"/>
      <c r="P672" s="698"/>
      <c r="Q672" s="698"/>
      <c r="R672" s="698"/>
      <c r="S672" s="698"/>
      <c r="T672" s="698"/>
      <c r="U672" s="698"/>
      <c r="V672" s="698"/>
      <c r="W672" s="698"/>
      <c r="X672" s="698"/>
      <c r="Y672" s="698"/>
      <c r="Z672" s="698"/>
    </row>
    <row r="673" spans="1:26" ht="12" customHeight="1">
      <c r="A673" s="698"/>
      <c r="B673" s="698"/>
      <c r="C673" s="698"/>
      <c r="D673" s="698"/>
      <c r="E673" s="698"/>
      <c r="F673" s="698"/>
      <c r="G673" s="698"/>
      <c r="H673" s="698"/>
      <c r="I673" s="698"/>
      <c r="J673" s="698"/>
      <c r="K673" s="698"/>
      <c r="L673" s="698"/>
      <c r="M673" s="698"/>
      <c r="N673" s="698"/>
      <c r="O673" s="698"/>
      <c r="P673" s="698"/>
      <c r="Q673" s="698"/>
      <c r="R673" s="698"/>
      <c r="S673" s="698"/>
      <c r="T673" s="698"/>
      <c r="U673" s="698"/>
      <c r="V673" s="698"/>
      <c r="W673" s="698"/>
      <c r="X673" s="698"/>
      <c r="Y673" s="698"/>
      <c r="Z673" s="698"/>
    </row>
    <row r="674" spans="1:26" ht="12" customHeight="1">
      <c r="A674" s="698"/>
      <c r="B674" s="698"/>
      <c r="C674" s="698"/>
      <c r="D674" s="698"/>
      <c r="E674" s="698"/>
      <c r="F674" s="698"/>
      <c r="G674" s="698"/>
      <c r="H674" s="698"/>
      <c r="I674" s="698"/>
      <c r="J674" s="698"/>
      <c r="K674" s="698"/>
      <c r="L674" s="698"/>
      <c r="M674" s="698"/>
      <c r="N674" s="698"/>
      <c r="O674" s="698"/>
      <c r="P674" s="698"/>
      <c r="Q674" s="698"/>
      <c r="R674" s="698"/>
      <c r="S674" s="698"/>
      <c r="T674" s="698"/>
      <c r="U674" s="698"/>
      <c r="V674" s="698"/>
      <c r="W674" s="698"/>
      <c r="X674" s="698"/>
      <c r="Y674" s="698"/>
      <c r="Z674" s="698"/>
    </row>
    <row r="675" spans="1:26" ht="12" customHeight="1">
      <c r="A675" s="698"/>
      <c r="B675" s="698"/>
      <c r="C675" s="698"/>
      <c r="D675" s="698"/>
      <c r="E675" s="698"/>
      <c r="F675" s="698"/>
      <c r="G675" s="698"/>
      <c r="H675" s="698"/>
      <c r="I675" s="698"/>
      <c r="J675" s="698"/>
      <c r="K675" s="698"/>
      <c r="L675" s="698"/>
      <c r="M675" s="698"/>
      <c r="N675" s="698"/>
      <c r="O675" s="698"/>
      <c r="P675" s="698"/>
      <c r="Q675" s="698"/>
      <c r="R675" s="698"/>
      <c r="S675" s="698"/>
      <c r="T675" s="698"/>
      <c r="U675" s="698"/>
      <c r="V675" s="698"/>
      <c r="W675" s="698"/>
      <c r="X675" s="698"/>
      <c r="Y675" s="698"/>
      <c r="Z675" s="698"/>
    </row>
    <row r="676" spans="1:26" ht="12" customHeight="1">
      <c r="A676" s="698"/>
      <c r="B676" s="698"/>
      <c r="C676" s="698"/>
      <c r="D676" s="698"/>
      <c r="E676" s="698"/>
      <c r="F676" s="698"/>
      <c r="G676" s="698"/>
      <c r="H676" s="698"/>
      <c r="I676" s="698"/>
      <c r="J676" s="698"/>
      <c r="K676" s="698"/>
      <c r="L676" s="698"/>
      <c r="M676" s="698"/>
      <c r="N676" s="698"/>
      <c r="O676" s="698"/>
      <c r="P676" s="698"/>
      <c r="Q676" s="698"/>
      <c r="R676" s="698"/>
      <c r="S676" s="698"/>
      <c r="T676" s="698"/>
      <c r="U676" s="698"/>
      <c r="V676" s="698"/>
      <c r="W676" s="698"/>
      <c r="X676" s="698"/>
      <c r="Y676" s="698"/>
      <c r="Z676" s="698"/>
    </row>
    <row r="677" spans="1:26" ht="12" customHeight="1">
      <c r="A677" s="698"/>
      <c r="B677" s="698"/>
      <c r="C677" s="698"/>
      <c r="D677" s="698"/>
      <c r="E677" s="698"/>
      <c r="F677" s="698"/>
      <c r="G677" s="698"/>
      <c r="H677" s="698"/>
      <c r="I677" s="698"/>
      <c r="J677" s="698"/>
      <c r="K677" s="698"/>
      <c r="L677" s="698"/>
      <c r="M677" s="698"/>
      <c r="N677" s="698"/>
      <c r="O677" s="698"/>
      <c r="P677" s="698"/>
      <c r="Q677" s="698"/>
      <c r="R677" s="698"/>
      <c r="S677" s="698"/>
      <c r="T677" s="698"/>
      <c r="U677" s="698"/>
      <c r="V677" s="698"/>
      <c r="W677" s="698"/>
      <c r="X677" s="698"/>
      <c r="Y677" s="698"/>
      <c r="Z677" s="698"/>
    </row>
    <row r="678" spans="1:26" ht="12" customHeight="1">
      <c r="A678" s="698"/>
      <c r="B678" s="698"/>
      <c r="C678" s="698"/>
      <c r="D678" s="698"/>
      <c r="E678" s="698"/>
      <c r="F678" s="698"/>
      <c r="G678" s="698"/>
      <c r="H678" s="698"/>
      <c r="I678" s="698"/>
      <c r="J678" s="698"/>
      <c r="K678" s="698"/>
      <c r="L678" s="698"/>
      <c r="M678" s="698"/>
      <c r="N678" s="698"/>
      <c r="O678" s="698"/>
      <c r="P678" s="698"/>
      <c r="Q678" s="698"/>
      <c r="R678" s="698"/>
      <c r="S678" s="698"/>
      <c r="T678" s="698"/>
      <c r="U678" s="698"/>
      <c r="V678" s="698"/>
      <c r="W678" s="698"/>
      <c r="X678" s="698"/>
      <c r="Y678" s="698"/>
      <c r="Z678" s="698"/>
    </row>
    <row r="679" spans="1:26" ht="12" customHeight="1">
      <c r="A679" s="698"/>
      <c r="B679" s="698"/>
      <c r="C679" s="698"/>
      <c r="D679" s="698"/>
      <c r="E679" s="698"/>
      <c r="F679" s="698"/>
      <c r="G679" s="698"/>
      <c r="H679" s="698"/>
      <c r="I679" s="698"/>
      <c r="J679" s="698"/>
      <c r="K679" s="698"/>
      <c r="L679" s="698"/>
      <c r="M679" s="698"/>
      <c r="N679" s="698"/>
      <c r="O679" s="698"/>
      <c r="P679" s="698"/>
      <c r="Q679" s="698"/>
      <c r="R679" s="698"/>
      <c r="S679" s="698"/>
      <c r="T679" s="698"/>
      <c r="U679" s="698"/>
      <c r="V679" s="698"/>
      <c r="W679" s="698"/>
      <c r="X679" s="698"/>
      <c r="Y679" s="698"/>
      <c r="Z679" s="698"/>
    </row>
    <row r="680" spans="1:26" ht="12" customHeight="1">
      <c r="A680" s="698"/>
      <c r="B680" s="698"/>
      <c r="C680" s="698"/>
      <c r="D680" s="698"/>
      <c r="E680" s="698"/>
      <c r="F680" s="698"/>
      <c r="G680" s="698"/>
      <c r="H680" s="698"/>
      <c r="I680" s="698"/>
      <c r="J680" s="698"/>
      <c r="K680" s="698"/>
      <c r="L680" s="698"/>
      <c r="M680" s="698"/>
      <c r="N680" s="698"/>
      <c r="O680" s="698"/>
      <c r="P680" s="698"/>
      <c r="Q680" s="698"/>
      <c r="R680" s="698"/>
      <c r="S680" s="698"/>
      <c r="T680" s="698"/>
      <c r="U680" s="698"/>
      <c r="V680" s="698"/>
      <c r="W680" s="698"/>
      <c r="X680" s="698"/>
      <c r="Y680" s="698"/>
      <c r="Z680" s="698"/>
    </row>
    <row r="681" spans="1:26" ht="12" customHeight="1">
      <c r="A681" s="698"/>
      <c r="B681" s="698"/>
      <c r="C681" s="698"/>
      <c r="D681" s="698"/>
      <c r="E681" s="698"/>
      <c r="F681" s="698"/>
      <c r="G681" s="698"/>
      <c r="H681" s="698"/>
      <c r="I681" s="698"/>
      <c r="J681" s="698"/>
      <c r="K681" s="698"/>
      <c r="L681" s="698"/>
      <c r="M681" s="698"/>
      <c r="N681" s="698"/>
      <c r="O681" s="698"/>
      <c r="P681" s="698"/>
      <c r="Q681" s="698"/>
      <c r="R681" s="698"/>
      <c r="S681" s="698"/>
      <c r="T681" s="698"/>
      <c r="U681" s="698"/>
      <c r="V681" s="698"/>
      <c r="W681" s="698"/>
      <c r="X681" s="698"/>
      <c r="Y681" s="698"/>
      <c r="Z681" s="698"/>
    </row>
    <row r="682" spans="1:26" ht="12" customHeight="1">
      <c r="A682" s="698"/>
      <c r="B682" s="698"/>
      <c r="C682" s="698"/>
      <c r="D682" s="698"/>
      <c r="E682" s="698"/>
      <c r="F682" s="698"/>
      <c r="G682" s="698"/>
      <c r="H682" s="698"/>
      <c r="I682" s="698"/>
      <c r="J682" s="698"/>
      <c r="K682" s="698"/>
      <c r="L682" s="698"/>
      <c r="M682" s="698"/>
      <c r="N682" s="698"/>
      <c r="O682" s="698"/>
      <c r="P682" s="698"/>
      <c r="Q682" s="698"/>
      <c r="R682" s="698"/>
      <c r="S682" s="698"/>
      <c r="T682" s="698"/>
      <c r="U682" s="698"/>
      <c r="V682" s="698"/>
      <c r="W682" s="698"/>
      <c r="X682" s="698"/>
      <c r="Y682" s="698"/>
      <c r="Z682" s="698"/>
    </row>
    <row r="683" spans="1:26" ht="12" customHeight="1">
      <c r="A683" s="698"/>
      <c r="B683" s="698"/>
      <c r="C683" s="698"/>
      <c r="D683" s="698"/>
      <c r="E683" s="698"/>
      <c r="F683" s="698"/>
      <c r="G683" s="698"/>
      <c r="H683" s="698"/>
      <c r="I683" s="698"/>
      <c r="J683" s="698"/>
      <c r="K683" s="698"/>
      <c r="L683" s="698"/>
      <c r="M683" s="698"/>
      <c r="N683" s="698"/>
      <c r="O683" s="698"/>
      <c r="P683" s="698"/>
      <c r="Q683" s="698"/>
      <c r="R683" s="698"/>
      <c r="S683" s="698"/>
      <c r="T683" s="698"/>
      <c r="U683" s="698"/>
      <c r="V683" s="698"/>
      <c r="W683" s="698"/>
      <c r="X683" s="698"/>
      <c r="Y683" s="698"/>
      <c r="Z683" s="698"/>
    </row>
    <row r="684" spans="1:26" ht="12" customHeight="1">
      <c r="A684" s="698"/>
      <c r="B684" s="698"/>
      <c r="C684" s="698"/>
      <c r="D684" s="698"/>
      <c r="E684" s="698"/>
      <c r="F684" s="698"/>
      <c r="G684" s="698"/>
      <c r="H684" s="698"/>
      <c r="I684" s="698"/>
      <c r="J684" s="698"/>
      <c r="K684" s="698"/>
      <c r="L684" s="698"/>
      <c r="M684" s="698"/>
      <c r="N684" s="698"/>
      <c r="O684" s="698"/>
      <c r="P684" s="698"/>
      <c r="Q684" s="698"/>
      <c r="R684" s="698"/>
      <c r="S684" s="698"/>
      <c r="T684" s="698"/>
      <c r="U684" s="698"/>
      <c r="V684" s="698"/>
      <c r="W684" s="698"/>
      <c r="X684" s="698"/>
      <c r="Y684" s="698"/>
      <c r="Z684" s="698"/>
    </row>
    <row r="685" spans="1:26" ht="12" customHeight="1">
      <c r="A685" s="698"/>
      <c r="B685" s="698"/>
      <c r="C685" s="698"/>
      <c r="D685" s="698"/>
      <c r="E685" s="698"/>
      <c r="F685" s="698"/>
      <c r="G685" s="698"/>
      <c r="H685" s="698"/>
      <c r="I685" s="698"/>
      <c r="J685" s="698"/>
      <c r="K685" s="698"/>
      <c r="L685" s="698"/>
      <c r="M685" s="698"/>
      <c r="N685" s="698"/>
      <c r="O685" s="698"/>
      <c r="P685" s="698"/>
      <c r="Q685" s="698"/>
      <c r="R685" s="698"/>
      <c r="S685" s="698"/>
      <c r="T685" s="698"/>
      <c r="U685" s="698"/>
      <c r="V685" s="698"/>
      <c r="W685" s="698"/>
      <c r="X685" s="698"/>
      <c r="Y685" s="698"/>
      <c r="Z685" s="698"/>
    </row>
    <row r="686" spans="1:26" ht="12" customHeight="1">
      <c r="A686" s="698"/>
      <c r="B686" s="698"/>
      <c r="C686" s="698"/>
      <c r="D686" s="698"/>
      <c r="E686" s="698"/>
      <c r="F686" s="698"/>
      <c r="G686" s="698"/>
      <c r="H686" s="698"/>
      <c r="I686" s="698"/>
      <c r="J686" s="698"/>
      <c r="K686" s="698"/>
      <c r="L686" s="698"/>
      <c r="M686" s="698"/>
      <c r="N686" s="698"/>
      <c r="O686" s="698"/>
      <c r="P686" s="698"/>
      <c r="Q686" s="698"/>
      <c r="R686" s="698"/>
      <c r="S686" s="698"/>
      <c r="T686" s="698"/>
      <c r="U686" s="698"/>
      <c r="V686" s="698"/>
      <c r="W686" s="698"/>
      <c r="X686" s="698"/>
      <c r="Y686" s="698"/>
      <c r="Z686" s="698"/>
    </row>
    <row r="687" spans="1:26" ht="12" customHeight="1">
      <c r="A687" s="698"/>
      <c r="B687" s="698"/>
      <c r="C687" s="698"/>
      <c r="D687" s="698"/>
      <c r="E687" s="698"/>
      <c r="F687" s="698"/>
      <c r="G687" s="698"/>
      <c r="H687" s="698"/>
      <c r="I687" s="698"/>
      <c r="J687" s="698"/>
      <c r="K687" s="698"/>
      <c r="L687" s="698"/>
      <c r="M687" s="698"/>
      <c r="N687" s="698"/>
      <c r="O687" s="698"/>
      <c r="P687" s="698"/>
      <c r="Q687" s="698"/>
      <c r="R687" s="698"/>
      <c r="S687" s="698"/>
      <c r="T687" s="698"/>
      <c r="U687" s="698"/>
      <c r="V687" s="698"/>
      <c r="W687" s="698"/>
      <c r="X687" s="698"/>
      <c r="Y687" s="698"/>
      <c r="Z687" s="698"/>
    </row>
    <row r="688" spans="1:26" ht="12" customHeight="1">
      <c r="A688" s="698"/>
      <c r="B688" s="698"/>
      <c r="C688" s="698"/>
      <c r="D688" s="698"/>
      <c r="E688" s="698"/>
      <c r="F688" s="698"/>
      <c r="G688" s="698"/>
      <c r="H688" s="698"/>
      <c r="I688" s="698"/>
      <c r="J688" s="698"/>
      <c r="K688" s="698"/>
      <c r="L688" s="698"/>
      <c r="M688" s="698"/>
      <c r="N688" s="698"/>
      <c r="O688" s="698"/>
      <c r="P688" s="698"/>
      <c r="Q688" s="698"/>
      <c r="R688" s="698"/>
      <c r="S688" s="698"/>
      <c r="T688" s="698"/>
      <c r="U688" s="698"/>
      <c r="V688" s="698"/>
      <c r="W688" s="698"/>
      <c r="X688" s="698"/>
      <c r="Y688" s="698"/>
      <c r="Z688" s="698"/>
    </row>
    <row r="689" spans="1:26" ht="12" customHeight="1">
      <c r="A689" s="698"/>
      <c r="B689" s="698"/>
      <c r="C689" s="698"/>
      <c r="D689" s="698"/>
      <c r="E689" s="698"/>
      <c r="F689" s="698"/>
      <c r="G689" s="698"/>
      <c r="H689" s="698"/>
      <c r="I689" s="698"/>
      <c r="J689" s="698"/>
      <c r="K689" s="698"/>
      <c r="L689" s="698"/>
      <c r="M689" s="698"/>
      <c r="N689" s="698"/>
      <c r="O689" s="698"/>
      <c r="P689" s="698"/>
      <c r="Q689" s="698"/>
      <c r="R689" s="698"/>
      <c r="S689" s="698"/>
      <c r="T689" s="698"/>
      <c r="U689" s="698"/>
      <c r="V689" s="698"/>
      <c r="W689" s="698"/>
      <c r="X689" s="698"/>
      <c r="Y689" s="698"/>
      <c r="Z689" s="698"/>
    </row>
    <row r="690" spans="1:26" ht="12" customHeight="1">
      <c r="A690" s="698"/>
      <c r="B690" s="698"/>
      <c r="C690" s="698"/>
      <c r="D690" s="698"/>
      <c r="E690" s="698"/>
      <c r="F690" s="698"/>
      <c r="G690" s="698"/>
      <c r="H690" s="698"/>
      <c r="I690" s="698"/>
      <c r="J690" s="698"/>
      <c r="K690" s="698"/>
      <c r="L690" s="698"/>
      <c r="M690" s="698"/>
      <c r="N690" s="698"/>
      <c r="O690" s="698"/>
      <c r="P690" s="698"/>
      <c r="Q690" s="698"/>
      <c r="R690" s="698"/>
      <c r="S690" s="698"/>
      <c r="T690" s="698"/>
      <c r="U690" s="698"/>
      <c r="V690" s="698"/>
      <c r="W690" s="698"/>
      <c r="X690" s="698"/>
      <c r="Y690" s="698"/>
      <c r="Z690" s="698"/>
    </row>
    <row r="691" spans="1:26" ht="12" customHeight="1">
      <c r="A691" s="698"/>
      <c r="B691" s="698"/>
      <c r="C691" s="698"/>
      <c r="D691" s="698"/>
      <c r="E691" s="698"/>
      <c r="F691" s="698"/>
      <c r="G691" s="698"/>
      <c r="H691" s="698"/>
      <c r="I691" s="698"/>
      <c r="J691" s="698"/>
      <c r="K691" s="698"/>
      <c r="L691" s="698"/>
      <c r="M691" s="698"/>
      <c r="N691" s="698"/>
      <c r="O691" s="698"/>
      <c r="P691" s="698"/>
      <c r="Q691" s="698"/>
      <c r="R691" s="698"/>
      <c r="S691" s="698"/>
      <c r="T691" s="698"/>
      <c r="U691" s="698"/>
      <c r="V691" s="698"/>
      <c r="W691" s="698"/>
      <c r="X691" s="698"/>
      <c r="Y691" s="698"/>
      <c r="Z691" s="698"/>
    </row>
    <row r="692" spans="1:26" ht="12" customHeight="1">
      <c r="A692" s="698"/>
      <c r="B692" s="698"/>
      <c r="C692" s="698"/>
      <c r="D692" s="698"/>
      <c r="E692" s="698"/>
      <c r="F692" s="698"/>
      <c r="G692" s="698"/>
      <c r="H692" s="698"/>
      <c r="I692" s="698"/>
      <c r="J692" s="698"/>
      <c r="K692" s="698"/>
      <c r="L692" s="698"/>
      <c r="M692" s="698"/>
      <c r="N692" s="698"/>
      <c r="O692" s="698"/>
      <c r="P692" s="698"/>
      <c r="Q692" s="698"/>
      <c r="R692" s="698"/>
      <c r="S692" s="698"/>
      <c r="T692" s="698"/>
      <c r="U692" s="698"/>
      <c r="V692" s="698"/>
      <c r="W692" s="698"/>
      <c r="X692" s="698"/>
      <c r="Y692" s="698"/>
      <c r="Z692" s="698"/>
    </row>
    <row r="693" spans="1:26" ht="12" customHeight="1">
      <c r="A693" s="698"/>
      <c r="B693" s="698"/>
      <c r="C693" s="698"/>
      <c r="D693" s="698"/>
      <c r="E693" s="698"/>
      <c r="F693" s="698"/>
      <c r="G693" s="698"/>
      <c r="H693" s="698"/>
      <c r="I693" s="698"/>
      <c r="J693" s="698"/>
      <c r="K693" s="698"/>
      <c r="L693" s="698"/>
      <c r="M693" s="698"/>
      <c r="N693" s="698"/>
      <c r="O693" s="698"/>
      <c r="P693" s="698"/>
      <c r="Q693" s="698"/>
      <c r="R693" s="698"/>
      <c r="S693" s="698"/>
      <c r="T693" s="698"/>
      <c r="U693" s="698"/>
      <c r="V693" s="698"/>
      <c r="W693" s="698"/>
      <c r="X693" s="698"/>
      <c r="Y693" s="698"/>
      <c r="Z693" s="698"/>
    </row>
    <row r="694" spans="1:26" ht="12" customHeight="1">
      <c r="A694" s="698"/>
      <c r="B694" s="698"/>
      <c r="C694" s="698"/>
      <c r="D694" s="698"/>
      <c r="E694" s="698"/>
      <c r="F694" s="698"/>
      <c r="G694" s="698"/>
      <c r="H694" s="698"/>
      <c r="I694" s="698"/>
      <c r="J694" s="698"/>
      <c r="K694" s="698"/>
      <c r="L694" s="698"/>
      <c r="M694" s="698"/>
      <c r="N694" s="698"/>
      <c r="O694" s="698"/>
      <c r="P694" s="698"/>
      <c r="Q694" s="698"/>
      <c r="R694" s="698"/>
      <c r="S694" s="698"/>
      <c r="T694" s="698"/>
      <c r="U694" s="698"/>
      <c r="V694" s="698"/>
      <c r="W694" s="698"/>
      <c r="X694" s="698"/>
      <c r="Y694" s="698"/>
      <c r="Z694" s="698"/>
    </row>
    <row r="695" spans="1:26" ht="12" customHeight="1">
      <c r="A695" s="698"/>
      <c r="B695" s="698"/>
      <c r="C695" s="698"/>
      <c r="D695" s="698"/>
      <c r="E695" s="698"/>
      <c r="F695" s="698"/>
      <c r="G695" s="698"/>
      <c r="H695" s="698"/>
      <c r="I695" s="698"/>
      <c r="J695" s="698"/>
      <c r="K695" s="698"/>
      <c r="L695" s="698"/>
      <c r="M695" s="698"/>
      <c r="N695" s="698"/>
      <c r="O695" s="698"/>
      <c r="P695" s="698"/>
      <c r="Q695" s="698"/>
      <c r="R695" s="698"/>
      <c r="S695" s="698"/>
      <c r="T695" s="698"/>
      <c r="U695" s="698"/>
      <c r="V695" s="698"/>
      <c r="W695" s="698"/>
      <c r="X695" s="698"/>
      <c r="Y695" s="698"/>
      <c r="Z695" s="698"/>
    </row>
    <row r="696" spans="1:26" ht="12" customHeight="1">
      <c r="A696" s="698"/>
      <c r="B696" s="698"/>
      <c r="C696" s="698"/>
      <c r="D696" s="698"/>
      <c r="E696" s="698"/>
      <c r="F696" s="698"/>
      <c r="G696" s="698"/>
      <c r="H696" s="698"/>
      <c r="I696" s="698"/>
      <c r="J696" s="698"/>
      <c r="K696" s="698"/>
      <c r="L696" s="698"/>
      <c r="M696" s="698"/>
      <c r="N696" s="698"/>
      <c r="O696" s="698"/>
      <c r="P696" s="698"/>
      <c r="Q696" s="698"/>
      <c r="R696" s="698"/>
      <c r="S696" s="698"/>
      <c r="T696" s="698"/>
      <c r="U696" s="698"/>
      <c r="V696" s="698"/>
      <c r="W696" s="698"/>
      <c r="X696" s="698"/>
      <c r="Y696" s="698"/>
      <c r="Z696" s="698"/>
    </row>
    <row r="697" spans="1:26" ht="12" customHeight="1">
      <c r="A697" s="698"/>
      <c r="B697" s="698"/>
      <c r="C697" s="698"/>
      <c r="D697" s="698"/>
      <c r="E697" s="698"/>
      <c r="F697" s="698"/>
      <c r="G697" s="698"/>
      <c r="H697" s="698"/>
      <c r="I697" s="698"/>
      <c r="J697" s="698"/>
      <c r="K697" s="698"/>
      <c r="L697" s="698"/>
      <c r="M697" s="698"/>
      <c r="N697" s="698"/>
      <c r="O697" s="698"/>
      <c r="P697" s="698"/>
      <c r="Q697" s="698"/>
      <c r="R697" s="698"/>
      <c r="S697" s="698"/>
      <c r="T697" s="698"/>
      <c r="U697" s="698"/>
      <c r="V697" s="698"/>
      <c r="W697" s="698"/>
      <c r="X697" s="698"/>
      <c r="Y697" s="698"/>
      <c r="Z697" s="698"/>
    </row>
    <row r="698" spans="1:26" ht="12" customHeight="1">
      <c r="A698" s="698"/>
      <c r="B698" s="698"/>
      <c r="C698" s="698"/>
      <c r="D698" s="698"/>
      <c r="E698" s="698"/>
      <c r="F698" s="698"/>
      <c r="G698" s="698"/>
      <c r="H698" s="698"/>
      <c r="I698" s="698"/>
      <c r="J698" s="698"/>
      <c r="K698" s="698"/>
      <c r="L698" s="698"/>
      <c r="M698" s="698"/>
      <c r="N698" s="698"/>
      <c r="O698" s="698"/>
      <c r="P698" s="698"/>
      <c r="Q698" s="698"/>
      <c r="R698" s="698"/>
      <c r="S698" s="698"/>
      <c r="T698" s="698"/>
      <c r="U698" s="698"/>
      <c r="V698" s="698"/>
      <c r="W698" s="698"/>
      <c r="X698" s="698"/>
      <c r="Y698" s="698"/>
      <c r="Z698" s="698"/>
    </row>
    <row r="699" spans="1:26" ht="12" customHeight="1">
      <c r="A699" s="698"/>
      <c r="B699" s="698"/>
      <c r="C699" s="698"/>
      <c r="D699" s="698"/>
      <c r="E699" s="698"/>
      <c r="F699" s="698"/>
      <c r="G699" s="698"/>
      <c r="H699" s="698"/>
      <c r="I699" s="698"/>
      <c r="J699" s="698"/>
      <c r="K699" s="698"/>
      <c r="L699" s="698"/>
      <c r="M699" s="698"/>
      <c r="N699" s="698"/>
      <c r="O699" s="698"/>
      <c r="P699" s="698"/>
      <c r="Q699" s="698"/>
      <c r="R699" s="698"/>
      <c r="S699" s="698"/>
      <c r="T699" s="698"/>
      <c r="U699" s="698"/>
      <c r="V699" s="698"/>
      <c r="W699" s="698"/>
      <c r="X699" s="698"/>
      <c r="Y699" s="698"/>
      <c r="Z699" s="698"/>
    </row>
    <row r="700" spans="1:26" ht="12" customHeight="1">
      <c r="A700" s="698"/>
      <c r="B700" s="698"/>
      <c r="C700" s="698"/>
      <c r="D700" s="698"/>
      <c r="E700" s="698"/>
      <c r="F700" s="698"/>
      <c r="G700" s="698"/>
      <c r="H700" s="698"/>
      <c r="I700" s="698"/>
      <c r="J700" s="698"/>
      <c r="K700" s="698"/>
      <c r="L700" s="698"/>
      <c r="M700" s="698"/>
      <c r="N700" s="698"/>
      <c r="O700" s="698"/>
      <c r="P700" s="698"/>
      <c r="Q700" s="698"/>
      <c r="R700" s="698"/>
      <c r="S700" s="698"/>
      <c r="T700" s="698"/>
      <c r="U700" s="698"/>
      <c r="V700" s="698"/>
      <c r="W700" s="698"/>
      <c r="X700" s="698"/>
      <c r="Y700" s="698"/>
      <c r="Z700" s="698"/>
    </row>
    <row r="701" spans="1:26" ht="12" customHeight="1">
      <c r="A701" s="698"/>
      <c r="B701" s="698"/>
      <c r="C701" s="698"/>
      <c r="D701" s="698"/>
      <c r="E701" s="698"/>
      <c r="F701" s="698"/>
      <c r="G701" s="698"/>
      <c r="H701" s="698"/>
      <c r="I701" s="698"/>
      <c r="J701" s="698"/>
      <c r="K701" s="698"/>
      <c r="L701" s="698"/>
      <c r="M701" s="698"/>
      <c r="N701" s="698"/>
      <c r="O701" s="698"/>
      <c r="P701" s="698"/>
      <c r="Q701" s="698"/>
      <c r="R701" s="698"/>
      <c r="S701" s="698"/>
      <c r="T701" s="698"/>
      <c r="U701" s="698"/>
      <c r="V701" s="698"/>
      <c r="W701" s="698"/>
      <c r="X701" s="698"/>
      <c r="Y701" s="698"/>
      <c r="Z701" s="698"/>
    </row>
    <row r="702" spans="1:26" ht="12" customHeight="1">
      <c r="A702" s="698"/>
      <c r="B702" s="698"/>
      <c r="C702" s="698"/>
      <c r="D702" s="698"/>
      <c r="E702" s="698"/>
      <c r="F702" s="698"/>
      <c r="G702" s="698"/>
      <c r="H702" s="698"/>
      <c r="I702" s="698"/>
      <c r="J702" s="698"/>
      <c r="K702" s="698"/>
      <c r="L702" s="698"/>
      <c r="M702" s="698"/>
      <c r="N702" s="698"/>
      <c r="O702" s="698"/>
      <c r="P702" s="698"/>
      <c r="Q702" s="698"/>
      <c r="R702" s="698"/>
      <c r="S702" s="698"/>
      <c r="T702" s="698"/>
      <c r="U702" s="698"/>
      <c r="V702" s="698"/>
      <c r="W702" s="698"/>
      <c r="X702" s="698"/>
      <c r="Y702" s="698"/>
      <c r="Z702" s="698"/>
    </row>
    <row r="703" spans="1:26" ht="12" customHeight="1">
      <c r="A703" s="698"/>
      <c r="B703" s="698"/>
      <c r="C703" s="698"/>
      <c r="D703" s="698"/>
      <c r="E703" s="698"/>
      <c r="F703" s="698"/>
      <c r="G703" s="698"/>
      <c r="H703" s="698"/>
      <c r="I703" s="698"/>
      <c r="J703" s="698"/>
      <c r="K703" s="698"/>
      <c r="L703" s="698"/>
      <c r="M703" s="698"/>
      <c r="N703" s="698"/>
      <c r="O703" s="698"/>
      <c r="P703" s="698"/>
      <c r="Q703" s="698"/>
      <c r="R703" s="698"/>
      <c r="S703" s="698"/>
      <c r="T703" s="698"/>
      <c r="U703" s="698"/>
      <c r="V703" s="698"/>
      <c r="W703" s="698"/>
      <c r="X703" s="698"/>
      <c r="Y703" s="698"/>
      <c r="Z703" s="698"/>
    </row>
    <row r="704" spans="1:26" ht="12" customHeight="1">
      <c r="A704" s="698"/>
      <c r="B704" s="698"/>
      <c r="C704" s="698"/>
      <c r="D704" s="698"/>
      <c r="E704" s="698"/>
      <c r="F704" s="698"/>
      <c r="G704" s="698"/>
      <c r="H704" s="698"/>
      <c r="I704" s="698"/>
      <c r="J704" s="698"/>
      <c r="K704" s="698"/>
      <c r="L704" s="698"/>
      <c r="M704" s="698"/>
      <c r="N704" s="698"/>
      <c r="O704" s="698"/>
      <c r="P704" s="698"/>
      <c r="Q704" s="698"/>
      <c r="R704" s="698"/>
      <c r="S704" s="698"/>
      <c r="T704" s="698"/>
      <c r="U704" s="698"/>
      <c r="V704" s="698"/>
      <c r="W704" s="698"/>
      <c r="X704" s="698"/>
      <c r="Y704" s="698"/>
      <c r="Z704" s="698"/>
    </row>
    <row r="705" spans="1:26" ht="12" customHeight="1">
      <c r="A705" s="698"/>
      <c r="B705" s="698"/>
      <c r="C705" s="698"/>
      <c r="D705" s="698"/>
      <c r="E705" s="698"/>
      <c r="F705" s="698"/>
      <c r="G705" s="698"/>
      <c r="H705" s="698"/>
      <c r="I705" s="698"/>
      <c r="J705" s="698"/>
      <c r="K705" s="698"/>
      <c r="L705" s="698"/>
      <c r="M705" s="698"/>
      <c r="N705" s="698"/>
      <c r="O705" s="698"/>
      <c r="P705" s="698"/>
      <c r="Q705" s="698"/>
      <c r="R705" s="698"/>
      <c r="S705" s="698"/>
      <c r="T705" s="698"/>
      <c r="U705" s="698"/>
      <c r="V705" s="698"/>
      <c r="W705" s="698"/>
      <c r="X705" s="698"/>
      <c r="Y705" s="698"/>
      <c r="Z705" s="698"/>
    </row>
    <row r="706" spans="1:26" ht="12" customHeight="1">
      <c r="A706" s="698"/>
      <c r="B706" s="698"/>
      <c r="C706" s="698"/>
      <c r="D706" s="698"/>
      <c r="E706" s="698"/>
      <c r="F706" s="698"/>
      <c r="G706" s="698"/>
      <c r="H706" s="698"/>
      <c r="I706" s="698"/>
      <c r="J706" s="698"/>
      <c r="K706" s="698"/>
      <c r="L706" s="698"/>
      <c r="M706" s="698"/>
      <c r="N706" s="698"/>
      <c r="O706" s="698"/>
      <c r="P706" s="698"/>
      <c r="Q706" s="698"/>
      <c r="R706" s="698"/>
      <c r="S706" s="698"/>
      <c r="T706" s="698"/>
      <c r="U706" s="698"/>
      <c r="V706" s="698"/>
      <c r="W706" s="698"/>
      <c r="X706" s="698"/>
      <c r="Y706" s="698"/>
      <c r="Z706" s="698"/>
    </row>
    <row r="707" spans="1:26" ht="12" customHeight="1">
      <c r="A707" s="698"/>
      <c r="B707" s="698"/>
      <c r="C707" s="698"/>
      <c r="D707" s="698"/>
      <c r="E707" s="698"/>
      <c r="F707" s="698"/>
      <c r="G707" s="698"/>
      <c r="H707" s="698"/>
      <c r="I707" s="698"/>
      <c r="J707" s="698"/>
      <c r="K707" s="698"/>
      <c r="L707" s="698"/>
      <c r="M707" s="698"/>
      <c r="N707" s="698"/>
      <c r="O707" s="698"/>
      <c r="P707" s="698"/>
      <c r="Q707" s="698"/>
      <c r="R707" s="698"/>
      <c r="S707" s="698"/>
      <c r="T707" s="698"/>
      <c r="U707" s="698"/>
      <c r="V707" s="698"/>
      <c r="W707" s="698"/>
      <c r="X707" s="698"/>
      <c r="Y707" s="698"/>
      <c r="Z707" s="698"/>
    </row>
    <row r="708" spans="1:26" ht="12" customHeight="1">
      <c r="A708" s="698"/>
      <c r="B708" s="698"/>
      <c r="C708" s="698"/>
      <c r="D708" s="698"/>
      <c r="E708" s="698"/>
      <c r="F708" s="698"/>
      <c r="G708" s="698"/>
      <c r="H708" s="698"/>
      <c r="I708" s="698"/>
      <c r="J708" s="698"/>
      <c r="K708" s="698"/>
      <c r="L708" s="698"/>
      <c r="M708" s="698"/>
      <c r="N708" s="698"/>
      <c r="O708" s="698"/>
      <c r="P708" s="698"/>
      <c r="Q708" s="698"/>
      <c r="R708" s="698"/>
      <c r="S708" s="698"/>
      <c r="T708" s="698"/>
      <c r="U708" s="698"/>
      <c r="V708" s="698"/>
      <c r="W708" s="698"/>
      <c r="X708" s="698"/>
      <c r="Y708" s="698"/>
      <c r="Z708" s="698"/>
    </row>
    <row r="709" spans="1:26" ht="12" customHeight="1">
      <c r="A709" s="698"/>
      <c r="B709" s="698"/>
      <c r="C709" s="698"/>
      <c r="D709" s="698"/>
      <c r="E709" s="698"/>
      <c r="F709" s="698"/>
      <c r="G709" s="698"/>
      <c r="H709" s="698"/>
      <c r="I709" s="698"/>
      <c r="J709" s="698"/>
      <c r="K709" s="698"/>
      <c r="L709" s="698"/>
      <c r="M709" s="698"/>
      <c r="N709" s="698"/>
      <c r="O709" s="698"/>
      <c r="P709" s="698"/>
      <c r="Q709" s="698"/>
      <c r="R709" s="698"/>
      <c r="S709" s="698"/>
      <c r="T709" s="698"/>
      <c r="U709" s="698"/>
      <c r="V709" s="698"/>
      <c r="W709" s="698"/>
      <c r="X709" s="698"/>
      <c r="Y709" s="698"/>
      <c r="Z709" s="698"/>
    </row>
    <row r="710" spans="1:26" ht="12" customHeight="1">
      <c r="A710" s="698"/>
      <c r="B710" s="698"/>
      <c r="C710" s="698"/>
      <c r="D710" s="698"/>
      <c r="E710" s="698"/>
      <c r="F710" s="698"/>
      <c r="G710" s="698"/>
      <c r="H710" s="698"/>
      <c r="I710" s="698"/>
      <c r="J710" s="698"/>
      <c r="K710" s="698"/>
      <c r="L710" s="698"/>
      <c r="M710" s="698"/>
      <c r="N710" s="698"/>
      <c r="O710" s="698"/>
      <c r="P710" s="698"/>
      <c r="Q710" s="698"/>
      <c r="R710" s="698"/>
      <c r="S710" s="698"/>
      <c r="T710" s="698"/>
      <c r="U710" s="698"/>
      <c r="V710" s="698"/>
      <c r="W710" s="698"/>
      <c r="X710" s="698"/>
      <c r="Y710" s="698"/>
      <c r="Z710" s="698"/>
    </row>
    <row r="711" spans="1:26" ht="12" customHeight="1">
      <c r="A711" s="698"/>
      <c r="B711" s="698"/>
      <c r="C711" s="698"/>
      <c r="D711" s="698"/>
      <c r="E711" s="698"/>
      <c r="F711" s="698"/>
      <c r="G711" s="698"/>
      <c r="H711" s="698"/>
      <c r="I711" s="698"/>
      <c r="J711" s="698"/>
      <c r="K711" s="698"/>
      <c r="L711" s="698"/>
      <c r="M711" s="698"/>
      <c r="N711" s="698"/>
      <c r="O711" s="698"/>
      <c r="P711" s="698"/>
      <c r="Q711" s="698"/>
      <c r="R711" s="698"/>
      <c r="S711" s="698"/>
      <c r="T711" s="698"/>
      <c r="U711" s="698"/>
      <c r="V711" s="698"/>
      <c r="W711" s="698"/>
      <c r="X711" s="698"/>
      <c r="Y711" s="698"/>
      <c r="Z711" s="698"/>
    </row>
    <row r="712" spans="1:26" ht="12" customHeight="1">
      <c r="A712" s="698"/>
      <c r="B712" s="698"/>
      <c r="C712" s="698"/>
      <c r="D712" s="698"/>
      <c r="E712" s="698"/>
      <c r="F712" s="698"/>
      <c r="G712" s="698"/>
      <c r="H712" s="698"/>
      <c r="I712" s="698"/>
      <c r="J712" s="698"/>
      <c r="K712" s="698"/>
      <c r="L712" s="698"/>
      <c r="M712" s="698"/>
      <c r="N712" s="698"/>
      <c r="O712" s="698"/>
      <c r="P712" s="698"/>
      <c r="Q712" s="698"/>
      <c r="R712" s="698"/>
      <c r="S712" s="698"/>
      <c r="T712" s="698"/>
      <c r="U712" s="698"/>
      <c r="V712" s="698"/>
      <c r="W712" s="698"/>
      <c r="X712" s="698"/>
      <c r="Y712" s="698"/>
      <c r="Z712" s="698"/>
    </row>
    <row r="713" spans="1:26" ht="12" customHeight="1">
      <c r="A713" s="698"/>
      <c r="B713" s="698"/>
      <c r="C713" s="698"/>
      <c r="D713" s="698"/>
      <c r="E713" s="698"/>
      <c r="F713" s="698"/>
      <c r="G713" s="698"/>
      <c r="H713" s="698"/>
      <c r="I713" s="698"/>
      <c r="J713" s="698"/>
      <c r="K713" s="698"/>
      <c r="L713" s="698"/>
      <c r="M713" s="698"/>
      <c r="N713" s="698"/>
      <c r="O713" s="698"/>
      <c r="P713" s="698"/>
      <c r="Q713" s="698"/>
      <c r="R713" s="698"/>
      <c r="S713" s="698"/>
      <c r="T713" s="698"/>
      <c r="U713" s="698"/>
      <c r="V713" s="698"/>
      <c r="W713" s="698"/>
      <c r="X713" s="698"/>
      <c r="Y713" s="698"/>
      <c r="Z713" s="698"/>
    </row>
    <row r="714" spans="1:26" ht="12" customHeight="1">
      <c r="A714" s="698"/>
      <c r="B714" s="698"/>
      <c r="C714" s="698"/>
      <c r="D714" s="698"/>
      <c r="E714" s="698"/>
      <c r="F714" s="698"/>
      <c r="G714" s="698"/>
      <c r="H714" s="698"/>
      <c r="I714" s="698"/>
      <c r="J714" s="698"/>
      <c r="K714" s="698"/>
      <c r="L714" s="698"/>
      <c r="M714" s="698"/>
      <c r="N714" s="698"/>
      <c r="O714" s="698"/>
      <c r="P714" s="698"/>
      <c r="Q714" s="698"/>
      <c r="R714" s="698"/>
      <c r="S714" s="698"/>
      <c r="T714" s="698"/>
      <c r="U714" s="698"/>
      <c r="V714" s="698"/>
      <c r="W714" s="698"/>
      <c r="X714" s="698"/>
      <c r="Y714" s="698"/>
      <c r="Z714" s="698"/>
    </row>
    <row r="715" spans="1:26" ht="12" customHeight="1">
      <c r="A715" s="698"/>
      <c r="B715" s="698"/>
      <c r="C715" s="698"/>
      <c r="D715" s="698"/>
      <c r="E715" s="698"/>
      <c r="F715" s="698"/>
      <c r="G715" s="698"/>
      <c r="H715" s="698"/>
      <c r="I715" s="698"/>
      <c r="J715" s="698"/>
      <c r="K715" s="698"/>
      <c r="L715" s="698"/>
      <c r="M715" s="698"/>
      <c r="N715" s="698"/>
      <c r="O715" s="698"/>
      <c r="P715" s="698"/>
      <c r="Q715" s="698"/>
      <c r="R715" s="698"/>
      <c r="S715" s="698"/>
      <c r="T715" s="698"/>
      <c r="U715" s="698"/>
      <c r="V715" s="698"/>
      <c r="W715" s="698"/>
      <c r="X715" s="698"/>
      <c r="Y715" s="698"/>
      <c r="Z715" s="698"/>
    </row>
    <row r="716" spans="1:26" ht="12" customHeight="1">
      <c r="A716" s="698"/>
      <c r="B716" s="698"/>
      <c r="C716" s="698"/>
      <c r="D716" s="698"/>
      <c r="E716" s="698"/>
      <c r="F716" s="698"/>
      <c r="G716" s="698"/>
      <c r="H716" s="698"/>
      <c r="I716" s="698"/>
      <c r="J716" s="698"/>
      <c r="K716" s="698"/>
      <c r="L716" s="698"/>
      <c r="M716" s="698"/>
      <c r="N716" s="698"/>
      <c r="O716" s="698"/>
      <c r="P716" s="698"/>
      <c r="Q716" s="698"/>
      <c r="R716" s="698"/>
      <c r="S716" s="698"/>
      <c r="T716" s="698"/>
      <c r="U716" s="698"/>
      <c r="V716" s="698"/>
      <c r="W716" s="698"/>
      <c r="X716" s="698"/>
      <c r="Y716" s="698"/>
      <c r="Z716" s="698"/>
    </row>
    <row r="717" spans="1:26" ht="12" customHeight="1">
      <c r="A717" s="698"/>
      <c r="B717" s="698"/>
      <c r="C717" s="698"/>
      <c r="D717" s="698"/>
      <c r="E717" s="698"/>
      <c r="F717" s="698"/>
      <c r="G717" s="698"/>
      <c r="H717" s="698"/>
      <c r="I717" s="698"/>
      <c r="J717" s="698"/>
      <c r="K717" s="698"/>
      <c r="L717" s="698"/>
      <c r="M717" s="698"/>
      <c r="N717" s="698"/>
      <c r="O717" s="698"/>
      <c r="P717" s="698"/>
      <c r="Q717" s="698"/>
      <c r="R717" s="698"/>
      <c r="S717" s="698"/>
      <c r="T717" s="698"/>
      <c r="U717" s="698"/>
      <c r="V717" s="698"/>
      <c r="W717" s="698"/>
      <c r="X717" s="698"/>
      <c r="Y717" s="698"/>
      <c r="Z717" s="698"/>
    </row>
    <row r="718" spans="1:26" ht="12" customHeight="1">
      <c r="A718" s="698"/>
      <c r="B718" s="698"/>
      <c r="C718" s="698"/>
      <c r="D718" s="698"/>
      <c r="E718" s="698"/>
      <c r="F718" s="698"/>
      <c r="G718" s="698"/>
      <c r="H718" s="698"/>
      <c r="I718" s="698"/>
      <c r="J718" s="698"/>
      <c r="K718" s="698"/>
      <c r="L718" s="698"/>
      <c r="M718" s="698"/>
      <c r="N718" s="698"/>
      <c r="O718" s="698"/>
      <c r="P718" s="698"/>
      <c r="Q718" s="698"/>
      <c r="R718" s="698"/>
      <c r="S718" s="698"/>
      <c r="T718" s="698"/>
      <c r="U718" s="698"/>
      <c r="V718" s="698"/>
      <c r="W718" s="698"/>
      <c r="X718" s="698"/>
      <c r="Y718" s="698"/>
      <c r="Z718" s="698"/>
    </row>
    <row r="719" spans="1:26" ht="12" customHeight="1">
      <c r="A719" s="698"/>
      <c r="B719" s="698"/>
      <c r="C719" s="698"/>
      <c r="D719" s="698"/>
      <c r="E719" s="698"/>
      <c r="F719" s="698"/>
      <c r="G719" s="698"/>
      <c r="H719" s="698"/>
      <c r="I719" s="698"/>
      <c r="J719" s="698"/>
      <c r="K719" s="698"/>
      <c r="L719" s="698"/>
      <c r="M719" s="698"/>
      <c r="N719" s="698"/>
      <c r="O719" s="698"/>
      <c r="P719" s="698"/>
      <c r="Q719" s="698"/>
      <c r="R719" s="698"/>
      <c r="S719" s="698"/>
      <c r="T719" s="698"/>
      <c r="U719" s="698"/>
      <c r="V719" s="698"/>
      <c r="W719" s="698"/>
      <c r="X719" s="698"/>
      <c r="Y719" s="698"/>
      <c r="Z719" s="698"/>
    </row>
    <row r="720" spans="1:26" ht="12" customHeight="1">
      <c r="A720" s="698"/>
      <c r="B720" s="698"/>
      <c r="C720" s="698"/>
      <c r="D720" s="698"/>
      <c r="E720" s="698"/>
      <c r="F720" s="698"/>
      <c r="G720" s="698"/>
      <c r="H720" s="698"/>
      <c r="I720" s="698"/>
      <c r="J720" s="698"/>
      <c r="K720" s="698"/>
      <c r="L720" s="698"/>
      <c r="M720" s="698"/>
      <c r="N720" s="698"/>
      <c r="O720" s="698"/>
      <c r="P720" s="698"/>
      <c r="Q720" s="698"/>
      <c r="R720" s="698"/>
      <c r="S720" s="698"/>
      <c r="T720" s="698"/>
      <c r="U720" s="698"/>
      <c r="V720" s="698"/>
      <c r="W720" s="698"/>
      <c r="X720" s="698"/>
      <c r="Y720" s="698"/>
      <c r="Z720" s="698"/>
    </row>
    <row r="721" spans="1:26" ht="12" customHeight="1">
      <c r="A721" s="698"/>
      <c r="B721" s="698"/>
      <c r="C721" s="698"/>
      <c r="D721" s="698"/>
      <c r="E721" s="698"/>
      <c r="F721" s="698"/>
      <c r="G721" s="698"/>
      <c r="H721" s="698"/>
      <c r="I721" s="698"/>
      <c r="J721" s="698"/>
      <c r="K721" s="698"/>
      <c r="L721" s="698"/>
      <c r="M721" s="698"/>
      <c r="N721" s="698"/>
      <c r="O721" s="698"/>
      <c r="P721" s="698"/>
      <c r="Q721" s="698"/>
      <c r="R721" s="698"/>
      <c r="S721" s="698"/>
      <c r="T721" s="698"/>
      <c r="U721" s="698"/>
      <c r="V721" s="698"/>
      <c r="W721" s="698"/>
      <c r="X721" s="698"/>
      <c r="Y721" s="698"/>
      <c r="Z721" s="698"/>
    </row>
    <row r="722" spans="1:26" ht="12" customHeight="1">
      <c r="A722" s="698"/>
      <c r="B722" s="698"/>
      <c r="C722" s="698"/>
      <c r="D722" s="698"/>
      <c r="E722" s="698"/>
      <c r="F722" s="698"/>
      <c r="G722" s="698"/>
      <c r="H722" s="698"/>
      <c r="I722" s="698"/>
      <c r="J722" s="698"/>
      <c r="K722" s="698"/>
      <c r="L722" s="698"/>
      <c r="M722" s="698"/>
      <c r="N722" s="698"/>
      <c r="O722" s="698"/>
      <c r="P722" s="698"/>
      <c r="Q722" s="698"/>
      <c r="R722" s="698"/>
      <c r="S722" s="698"/>
      <c r="T722" s="698"/>
      <c r="U722" s="698"/>
      <c r="V722" s="698"/>
      <c r="W722" s="698"/>
      <c r="X722" s="698"/>
      <c r="Y722" s="698"/>
      <c r="Z722" s="698"/>
    </row>
    <row r="723" spans="1:26" ht="12" customHeight="1">
      <c r="A723" s="698"/>
      <c r="B723" s="698"/>
      <c r="C723" s="698"/>
      <c r="D723" s="698"/>
      <c r="E723" s="698"/>
      <c r="F723" s="698"/>
      <c r="G723" s="698"/>
      <c r="H723" s="698"/>
      <c r="I723" s="698"/>
      <c r="J723" s="698"/>
      <c r="K723" s="698"/>
      <c r="L723" s="698"/>
      <c r="M723" s="698"/>
      <c r="N723" s="698"/>
      <c r="O723" s="698"/>
      <c r="P723" s="698"/>
      <c r="Q723" s="698"/>
      <c r="R723" s="698"/>
      <c r="S723" s="698"/>
      <c r="T723" s="698"/>
      <c r="U723" s="698"/>
      <c r="V723" s="698"/>
      <c r="W723" s="698"/>
      <c r="X723" s="698"/>
      <c r="Y723" s="698"/>
      <c r="Z723" s="698"/>
    </row>
    <row r="724" spans="1:26" ht="12" customHeight="1">
      <c r="A724" s="698"/>
      <c r="B724" s="698"/>
      <c r="C724" s="698"/>
      <c r="D724" s="698"/>
      <c r="E724" s="698"/>
      <c r="F724" s="698"/>
      <c r="G724" s="698"/>
      <c r="H724" s="698"/>
      <c r="I724" s="698"/>
      <c r="J724" s="698"/>
      <c r="K724" s="698"/>
      <c r="L724" s="698"/>
      <c r="M724" s="698"/>
      <c r="N724" s="698"/>
      <c r="O724" s="698"/>
      <c r="P724" s="698"/>
      <c r="Q724" s="698"/>
      <c r="R724" s="698"/>
      <c r="S724" s="698"/>
      <c r="T724" s="698"/>
      <c r="U724" s="698"/>
      <c r="V724" s="698"/>
      <c r="W724" s="698"/>
      <c r="X724" s="698"/>
      <c r="Y724" s="698"/>
      <c r="Z724" s="698"/>
    </row>
    <row r="725" spans="1:26" ht="12" customHeight="1">
      <c r="A725" s="698"/>
      <c r="B725" s="698"/>
      <c r="C725" s="698"/>
      <c r="D725" s="698"/>
      <c r="E725" s="698"/>
      <c r="F725" s="698"/>
      <c r="G725" s="698"/>
      <c r="H725" s="698"/>
      <c r="I725" s="698"/>
      <c r="J725" s="698"/>
      <c r="K725" s="698"/>
      <c r="L725" s="698"/>
      <c r="M725" s="698"/>
      <c r="N725" s="698"/>
      <c r="O725" s="698"/>
      <c r="P725" s="698"/>
      <c r="Q725" s="698"/>
      <c r="R725" s="698"/>
      <c r="S725" s="698"/>
      <c r="T725" s="698"/>
      <c r="U725" s="698"/>
      <c r="V725" s="698"/>
      <c r="W725" s="698"/>
      <c r="X725" s="698"/>
      <c r="Y725" s="698"/>
      <c r="Z725" s="698"/>
    </row>
    <row r="726" spans="1:26" ht="12" customHeight="1">
      <c r="A726" s="698"/>
      <c r="B726" s="698"/>
      <c r="C726" s="698"/>
      <c r="D726" s="698"/>
      <c r="E726" s="698"/>
      <c r="F726" s="698"/>
      <c r="G726" s="698"/>
      <c r="H726" s="698"/>
      <c r="I726" s="698"/>
      <c r="J726" s="698"/>
      <c r="K726" s="698"/>
      <c r="L726" s="698"/>
      <c r="M726" s="698"/>
      <c r="N726" s="698"/>
      <c r="O726" s="698"/>
      <c r="P726" s="698"/>
      <c r="Q726" s="698"/>
      <c r="R726" s="698"/>
      <c r="S726" s="698"/>
      <c r="T726" s="698"/>
      <c r="U726" s="698"/>
      <c r="V726" s="698"/>
      <c r="W726" s="698"/>
      <c r="X726" s="698"/>
      <c r="Y726" s="698"/>
      <c r="Z726" s="698"/>
    </row>
    <row r="727" spans="1:26" ht="12" customHeight="1">
      <c r="A727" s="698"/>
      <c r="B727" s="698"/>
      <c r="C727" s="698"/>
      <c r="D727" s="698"/>
      <c r="E727" s="698"/>
      <c r="F727" s="698"/>
      <c r="G727" s="698"/>
      <c r="H727" s="698"/>
      <c r="I727" s="698"/>
      <c r="J727" s="698"/>
      <c r="K727" s="698"/>
      <c r="L727" s="698"/>
      <c r="M727" s="698"/>
      <c r="N727" s="698"/>
      <c r="O727" s="698"/>
      <c r="P727" s="698"/>
      <c r="Q727" s="698"/>
      <c r="R727" s="698"/>
      <c r="S727" s="698"/>
      <c r="T727" s="698"/>
      <c r="U727" s="698"/>
      <c r="V727" s="698"/>
      <c r="W727" s="698"/>
      <c r="X727" s="698"/>
      <c r="Y727" s="698"/>
      <c r="Z727" s="698"/>
    </row>
    <row r="728" spans="1:26" ht="12" customHeight="1">
      <c r="A728" s="698"/>
      <c r="B728" s="698"/>
      <c r="C728" s="698"/>
      <c r="D728" s="698"/>
      <c r="E728" s="698"/>
      <c r="F728" s="698"/>
      <c r="G728" s="698"/>
      <c r="H728" s="698"/>
      <c r="I728" s="698"/>
      <c r="J728" s="698"/>
      <c r="K728" s="698"/>
      <c r="L728" s="698"/>
      <c r="M728" s="698"/>
      <c r="N728" s="698"/>
      <c r="O728" s="698"/>
      <c r="P728" s="698"/>
      <c r="Q728" s="698"/>
      <c r="R728" s="698"/>
      <c r="S728" s="698"/>
      <c r="T728" s="698"/>
      <c r="U728" s="698"/>
      <c r="V728" s="698"/>
      <c r="W728" s="698"/>
      <c r="X728" s="698"/>
      <c r="Y728" s="698"/>
      <c r="Z728" s="698"/>
    </row>
    <row r="729" spans="1:26" ht="12" customHeight="1">
      <c r="A729" s="698"/>
      <c r="B729" s="698"/>
      <c r="C729" s="698"/>
      <c r="D729" s="698"/>
      <c r="E729" s="698"/>
      <c r="F729" s="698"/>
      <c r="G729" s="698"/>
      <c r="H729" s="698"/>
      <c r="I729" s="698"/>
      <c r="J729" s="698"/>
      <c r="K729" s="698"/>
      <c r="L729" s="698"/>
      <c r="M729" s="698"/>
      <c r="N729" s="698"/>
      <c r="O729" s="698"/>
      <c r="P729" s="698"/>
      <c r="Q729" s="698"/>
      <c r="R729" s="698"/>
      <c r="S729" s="698"/>
      <c r="T729" s="698"/>
      <c r="U729" s="698"/>
      <c r="V729" s="698"/>
      <c r="W729" s="698"/>
      <c r="X729" s="698"/>
      <c r="Y729" s="698"/>
      <c r="Z729" s="698"/>
    </row>
    <row r="730" spans="1:26" ht="12" customHeight="1">
      <c r="A730" s="698"/>
      <c r="B730" s="698"/>
      <c r="C730" s="698"/>
      <c r="D730" s="698"/>
      <c r="E730" s="698"/>
      <c r="F730" s="698"/>
      <c r="G730" s="698"/>
      <c r="H730" s="698"/>
      <c r="I730" s="698"/>
      <c r="J730" s="698"/>
      <c r="K730" s="698"/>
      <c r="L730" s="698"/>
      <c r="M730" s="698"/>
      <c r="N730" s="698"/>
      <c r="O730" s="698"/>
      <c r="P730" s="698"/>
      <c r="Q730" s="698"/>
      <c r="R730" s="698"/>
      <c r="S730" s="698"/>
      <c r="T730" s="698"/>
      <c r="U730" s="698"/>
      <c r="V730" s="698"/>
      <c r="W730" s="698"/>
      <c r="X730" s="698"/>
      <c r="Y730" s="698"/>
      <c r="Z730" s="698"/>
    </row>
    <row r="731" spans="1:26" ht="12" customHeight="1">
      <c r="A731" s="698"/>
      <c r="B731" s="698"/>
      <c r="C731" s="698"/>
      <c r="D731" s="698"/>
      <c r="E731" s="698"/>
      <c r="F731" s="698"/>
      <c r="G731" s="698"/>
      <c r="H731" s="698"/>
      <c r="I731" s="698"/>
      <c r="J731" s="698"/>
      <c r="K731" s="698"/>
      <c r="L731" s="698"/>
      <c r="M731" s="698"/>
      <c r="N731" s="698"/>
      <c r="O731" s="698"/>
      <c r="P731" s="698"/>
      <c r="Q731" s="698"/>
      <c r="R731" s="698"/>
      <c r="S731" s="698"/>
      <c r="T731" s="698"/>
      <c r="U731" s="698"/>
      <c r="V731" s="698"/>
      <c r="W731" s="698"/>
      <c r="X731" s="698"/>
      <c r="Y731" s="698"/>
      <c r="Z731" s="698"/>
    </row>
    <row r="732" spans="1:26" ht="12" customHeight="1">
      <c r="A732" s="698"/>
      <c r="B732" s="698"/>
      <c r="C732" s="698"/>
      <c r="D732" s="698"/>
      <c r="E732" s="698"/>
      <c r="F732" s="698"/>
      <c r="G732" s="698"/>
      <c r="H732" s="698"/>
      <c r="I732" s="698"/>
      <c r="J732" s="698"/>
      <c r="K732" s="698"/>
      <c r="L732" s="698"/>
      <c r="M732" s="698"/>
      <c r="N732" s="698"/>
      <c r="O732" s="698"/>
      <c r="P732" s="698"/>
      <c r="Q732" s="698"/>
      <c r="R732" s="698"/>
      <c r="S732" s="698"/>
      <c r="T732" s="698"/>
      <c r="U732" s="698"/>
      <c r="V732" s="698"/>
      <c r="W732" s="698"/>
      <c r="X732" s="698"/>
      <c r="Y732" s="698"/>
      <c r="Z732" s="698"/>
    </row>
    <row r="733" spans="1:26" ht="12" customHeight="1">
      <c r="A733" s="698"/>
      <c r="B733" s="698"/>
      <c r="C733" s="698"/>
      <c r="D733" s="698"/>
      <c r="E733" s="698"/>
      <c r="F733" s="698"/>
      <c r="G733" s="698"/>
      <c r="H733" s="698"/>
      <c r="I733" s="698"/>
      <c r="J733" s="698"/>
      <c r="K733" s="698"/>
      <c r="L733" s="698"/>
      <c r="M733" s="698"/>
      <c r="N733" s="698"/>
      <c r="O733" s="698"/>
      <c r="P733" s="698"/>
      <c r="Q733" s="698"/>
      <c r="R733" s="698"/>
      <c r="S733" s="698"/>
      <c r="T733" s="698"/>
      <c r="U733" s="698"/>
      <c r="V733" s="698"/>
      <c r="W733" s="698"/>
      <c r="X733" s="698"/>
      <c r="Y733" s="698"/>
      <c r="Z733" s="698"/>
    </row>
    <row r="734" spans="1:26" ht="12" customHeight="1">
      <c r="A734" s="698"/>
      <c r="B734" s="698"/>
      <c r="C734" s="698"/>
      <c r="D734" s="698"/>
      <c r="E734" s="698"/>
      <c r="F734" s="698"/>
      <c r="G734" s="698"/>
      <c r="H734" s="698"/>
      <c r="I734" s="698"/>
      <c r="J734" s="698"/>
      <c r="K734" s="698"/>
      <c r="L734" s="698"/>
      <c r="M734" s="698"/>
      <c r="N734" s="698"/>
      <c r="O734" s="698"/>
      <c r="P734" s="698"/>
      <c r="Q734" s="698"/>
      <c r="R734" s="698"/>
      <c r="S734" s="698"/>
      <c r="T734" s="698"/>
      <c r="U734" s="698"/>
      <c r="V734" s="698"/>
      <c r="W734" s="698"/>
      <c r="X734" s="698"/>
      <c r="Y734" s="698"/>
      <c r="Z734" s="698"/>
    </row>
    <row r="735" spans="1:26" ht="12" customHeight="1">
      <c r="A735" s="698"/>
      <c r="B735" s="698"/>
      <c r="C735" s="698"/>
      <c r="D735" s="698"/>
      <c r="E735" s="698"/>
      <c r="F735" s="698"/>
      <c r="G735" s="698"/>
      <c r="H735" s="698"/>
      <c r="I735" s="698"/>
      <c r="J735" s="698"/>
      <c r="K735" s="698"/>
      <c r="L735" s="698"/>
      <c r="M735" s="698"/>
      <c r="N735" s="698"/>
      <c r="O735" s="698"/>
      <c r="P735" s="698"/>
      <c r="Q735" s="698"/>
      <c r="R735" s="698"/>
      <c r="S735" s="698"/>
      <c r="T735" s="698"/>
      <c r="U735" s="698"/>
      <c r="V735" s="698"/>
      <c r="W735" s="698"/>
      <c r="X735" s="698"/>
      <c r="Y735" s="698"/>
      <c r="Z735" s="698"/>
    </row>
    <row r="736" spans="1:26" ht="12" customHeight="1">
      <c r="A736" s="698"/>
      <c r="B736" s="698"/>
      <c r="C736" s="698"/>
      <c r="D736" s="698"/>
      <c r="E736" s="698"/>
      <c r="F736" s="698"/>
      <c r="G736" s="698"/>
      <c r="H736" s="698"/>
      <c r="I736" s="698"/>
      <c r="J736" s="698"/>
      <c r="K736" s="698"/>
      <c r="L736" s="698"/>
      <c r="M736" s="698"/>
      <c r="N736" s="698"/>
      <c r="O736" s="698"/>
      <c r="P736" s="698"/>
      <c r="Q736" s="698"/>
      <c r="R736" s="698"/>
      <c r="S736" s="698"/>
      <c r="T736" s="698"/>
      <c r="U736" s="698"/>
      <c r="V736" s="698"/>
      <c r="W736" s="698"/>
      <c r="X736" s="698"/>
      <c r="Y736" s="698"/>
      <c r="Z736" s="698"/>
    </row>
    <row r="737" spans="1:26" ht="12" customHeight="1">
      <c r="A737" s="698"/>
      <c r="B737" s="698"/>
      <c r="C737" s="698"/>
      <c r="D737" s="698"/>
      <c r="E737" s="698"/>
      <c r="F737" s="698"/>
      <c r="G737" s="698"/>
      <c r="H737" s="698"/>
      <c r="I737" s="698"/>
      <c r="J737" s="698"/>
      <c r="K737" s="698"/>
      <c r="L737" s="698"/>
      <c r="M737" s="698"/>
      <c r="N737" s="698"/>
      <c r="O737" s="698"/>
      <c r="P737" s="698"/>
      <c r="Q737" s="698"/>
      <c r="R737" s="698"/>
      <c r="S737" s="698"/>
      <c r="T737" s="698"/>
      <c r="U737" s="698"/>
      <c r="V737" s="698"/>
      <c r="W737" s="698"/>
      <c r="X737" s="698"/>
      <c r="Y737" s="698"/>
      <c r="Z737" s="698"/>
    </row>
    <row r="738" spans="1:26" ht="12" customHeight="1">
      <c r="A738" s="698"/>
      <c r="B738" s="698"/>
      <c r="C738" s="698"/>
      <c r="D738" s="698"/>
      <c r="E738" s="698"/>
      <c r="F738" s="698"/>
      <c r="G738" s="698"/>
      <c r="H738" s="698"/>
      <c r="I738" s="698"/>
      <c r="J738" s="698"/>
      <c r="K738" s="698"/>
      <c r="L738" s="698"/>
      <c r="M738" s="698"/>
      <c r="N738" s="698"/>
      <c r="O738" s="698"/>
      <c r="P738" s="698"/>
      <c r="Q738" s="698"/>
      <c r="R738" s="698"/>
      <c r="S738" s="698"/>
      <c r="T738" s="698"/>
      <c r="U738" s="698"/>
      <c r="V738" s="698"/>
      <c r="W738" s="698"/>
      <c r="X738" s="698"/>
      <c r="Y738" s="698"/>
      <c r="Z738" s="698"/>
    </row>
    <row r="739" spans="1:26" ht="12" customHeight="1">
      <c r="A739" s="698"/>
      <c r="B739" s="698"/>
      <c r="C739" s="698"/>
      <c r="D739" s="698"/>
      <c r="E739" s="698"/>
      <c r="F739" s="698"/>
      <c r="G739" s="698"/>
      <c r="H739" s="698"/>
      <c r="I739" s="698"/>
      <c r="J739" s="698"/>
      <c r="K739" s="698"/>
      <c r="L739" s="698"/>
      <c r="M739" s="698"/>
      <c r="N739" s="698"/>
      <c r="O739" s="698"/>
      <c r="P739" s="698"/>
      <c r="Q739" s="698"/>
      <c r="R739" s="698"/>
      <c r="S739" s="698"/>
      <c r="T739" s="698"/>
      <c r="U739" s="698"/>
      <c r="V739" s="698"/>
      <c r="W739" s="698"/>
      <c r="X739" s="698"/>
      <c r="Y739" s="698"/>
      <c r="Z739" s="698"/>
    </row>
    <row r="740" spans="1:26" ht="12" customHeight="1">
      <c r="A740" s="698"/>
      <c r="B740" s="698"/>
      <c r="C740" s="698"/>
      <c r="D740" s="698"/>
      <c r="E740" s="698"/>
      <c r="F740" s="698"/>
      <c r="G740" s="698"/>
      <c r="H740" s="698"/>
      <c r="I740" s="698"/>
      <c r="J740" s="698"/>
      <c r="K740" s="698"/>
      <c r="L740" s="698"/>
      <c r="M740" s="698"/>
      <c r="N740" s="698"/>
      <c r="O740" s="698"/>
      <c r="P740" s="698"/>
      <c r="Q740" s="698"/>
      <c r="R740" s="698"/>
      <c r="S740" s="698"/>
      <c r="T740" s="698"/>
      <c r="U740" s="698"/>
      <c r="V740" s="698"/>
      <c r="W740" s="698"/>
      <c r="X740" s="698"/>
      <c r="Y740" s="698"/>
      <c r="Z740" s="698"/>
    </row>
    <row r="741" spans="1:26" ht="12" customHeight="1">
      <c r="A741" s="698"/>
      <c r="B741" s="698"/>
      <c r="C741" s="698"/>
      <c r="D741" s="698"/>
      <c r="E741" s="698"/>
      <c r="F741" s="698"/>
      <c r="G741" s="698"/>
      <c r="H741" s="698"/>
      <c r="I741" s="698"/>
      <c r="J741" s="698"/>
      <c r="K741" s="698"/>
      <c r="L741" s="698"/>
      <c r="M741" s="698"/>
      <c r="N741" s="698"/>
      <c r="O741" s="698"/>
      <c r="P741" s="698"/>
      <c r="Q741" s="698"/>
      <c r="R741" s="698"/>
      <c r="S741" s="698"/>
      <c r="T741" s="698"/>
      <c r="U741" s="698"/>
      <c r="V741" s="698"/>
      <c r="W741" s="698"/>
      <c r="X741" s="698"/>
      <c r="Y741" s="698"/>
      <c r="Z741" s="698"/>
    </row>
    <row r="742" spans="1:26" ht="12" customHeight="1">
      <c r="A742" s="698"/>
      <c r="B742" s="698"/>
      <c r="C742" s="698"/>
      <c r="D742" s="698"/>
      <c r="E742" s="698"/>
      <c r="F742" s="698"/>
      <c r="G742" s="698"/>
      <c r="H742" s="698"/>
      <c r="I742" s="698"/>
      <c r="J742" s="698"/>
      <c r="K742" s="698"/>
      <c r="L742" s="698"/>
      <c r="M742" s="698"/>
      <c r="N742" s="698"/>
      <c r="O742" s="698"/>
      <c r="P742" s="698"/>
      <c r="Q742" s="698"/>
      <c r="R742" s="698"/>
      <c r="S742" s="698"/>
      <c r="T742" s="698"/>
      <c r="U742" s="698"/>
      <c r="V742" s="698"/>
      <c r="W742" s="698"/>
      <c r="X742" s="698"/>
      <c r="Y742" s="698"/>
      <c r="Z742" s="698"/>
    </row>
    <row r="743" spans="1:26" ht="12" customHeight="1">
      <c r="A743" s="698"/>
      <c r="B743" s="698"/>
      <c r="C743" s="698"/>
      <c r="D743" s="698"/>
      <c r="E743" s="698"/>
      <c r="F743" s="698"/>
      <c r="G743" s="698"/>
      <c r="H743" s="698"/>
      <c r="I743" s="698"/>
      <c r="J743" s="698"/>
      <c r="K743" s="698"/>
      <c r="L743" s="698"/>
      <c r="M743" s="698"/>
      <c r="N743" s="698"/>
      <c r="O743" s="698"/>
      <c r="P743" s="698"/>
      <c r="Q743" s="698"/>
      <c r="R743" s="698"/>
      <c r="S743" s="698"/>
      <c r="T743" s="698"/>
      <c r="U743" s="698"/>
      <c r="V743" s="698"/>
      <c r="W743" s="698"/>
      <c r="X743" s="698"/>
      <c r="Y743" s="698"/>
      <c r="Z743" s="698"/>
    </row>
    <row r="744" spans="1:26" ht="12" customHeight="1">
      <c r="A744" s="698"/>
      <c r="B744" s="698"/>
      <c r="C744" s="698"/>
      <c r="D744" s="698"/>
      <c r="E744" s="698"/>
      <c r="F744" s="698"/>
      <c r="G744" s="698"/>
      <c r="H744" s="698"/>
      <c r="I744" s="698"/>
      <c r="J744" s="698"/>
      <c r="K744" s="698"/>
      <c r="L744" s="698"/>
      <c r="M744" s="698"/>
      <c r="N744" s="698"/>
      <c r="O744" s="698"/>
      <c r="P744" s="698"/>
      <c r="Q744" s="698"/>
      <c r="R744" s="698"/>
      <c r="S744" s="698"/>
      <c r="T744" s="698"/>
      <c r="U744" s="698"/>
      <c r="V744" s="698"/>
      <c r="W744" s="698"/>
      <c r="X744" s="698"/>
      <c r="Y744" s="698"/>
      <c r="Z744" s="698"/>
    </row>
    <row r="745" spans="1:26" ht="12" customHeight="1">
      <c r="A745" s="698"/>
      <c r="B745" s="698"/>
      <c r="C745" s="698"/>
      <c r="D745" s="698"/>
      <c r="E745" s="698"/>
      <c r="F745" s="698"/>
      <c r="G745" s="698"/>
      <c r="H745" s="698"/>
      <c r="I745" s="698"/>
      <c r="J745" s="698"/>
      <c r="K745" s="698"/>
      <c r="L745" s="698"/>
      <c r="M745" s="698"/>
      <c r="N745" s="698"/>
      <c r="O745" s="698"/>
      <c r="P745" s="698"/>
      <c r="Q745" s="698"/>
      <c r="R745" s="698"/>
      <c r="S745" s="698"/>
      <c r="T745" s="698"/>
      <c r="U745" s="698"/>
      <c r="V745" s="698"/>
      <c r="W745" s="698"/>
      <c r="X745" s="698"/>
      <c r="Y745" s="698"/>
      <c r="Z745" s="698"/>
    </row>
    <row r="746" spans="1:26" ht="12" customHeight="1">
      <c r="A746" s="698"/>
      <c r="B746" s="698"/>
      <c r="C746" s="698"/>
      <c r="D746" s="698"/>
      <c r="E746" s="698"/>
      <c r="F746" s="698"/>
      <c r="G746" s="698"/>
      <c r="H746" s="698"/>
      <c r="I746" s="698"/>
      <c r="J746" s="698"/>
      <c r="K746" s="698"/>
      <c r="L746" s="698"/>
      <c r="M746" s="698"/>
      <c r="N746" s="698"/>
      <c r="O746" s="698"/>
      <c r="P746" s="698"/>
      <c r="Q746" s="698"/>
      <c r="R746" s="698"/>
      <c r="S746" s="698"/>
      <c r="T746" s="698"/>
      <c r="U746" s="698"/>
      <c r="V746" s="698"/>
      <c r="W746" s="698"/>
      <c r="X746" s="698"/>
      <c r="Y746" s="698"/>
      <c r="Z746" s="698"/>
    </row>
    <row r="747" spans="1:26" ht="12" customHeight="1">
      <c r="A747" s="698"/>
      <c r="B747" s="698"/>
      <c r="C747" s="698"/>
      <c r="D747" s="698"/>
      <c r="E747" s="698"/>
      <c r="F747" s="698"/>
      <c r="G747" s="698"/>
      <c r="H747" s="698"/>
      <c r="I747" s="698"/>
      <c r="J747" s="698"/>
      <c r="K747" s="698"/>
      <c r="L747" s="698"/>
      <c r="M747" s="698"/>
      <c r="N747" s="698"/>
      <c r="O747" s="698"/>
      <c r="P747" s="698"/>
      <c r="Q747" s="698"/>
      <c r="R747" s="698"/>
      <c r="S747" s="698"/>
      <c r="T747" s="698"/>
      <c r="U747" s="698"/>
      <c r="V747" s="698"/>
      <c r="W747" s="698"/>
      <c r="X747" s="698"/>
      <c r="Y747" s="698"/>
      <c r="Z747" s="698"/>
    </row>
    <row r="748" spans="1:26" ht="12" customHeight="1">
      <c r="A748" s="698"/>
      <c r="B748" s="698"/>
      <c r="C748" s="698"/>
      <c r="D748" s="698"/>
      <c r="E748" s="698"/>
      <c r="F748" s="698"/>
      <c r="G748" s="698"/>
      <c r="H748" s="698"/>
      <c r="I748" s="698"/>
      <c r="J748" s="698"/>
      <c r="K748" s="698"/>
      <c r="L748" s="698"/>
      <c r="M748" s="698"/>
      <c r="N748" s="698"/>
      <c r="O748" s="698"/>
      <c r="P748" s="698"/>
      <c r="Q748" s="698"/>
      <c r="R748" s="698"/>
      <c r="S748" s="698"/>
      <c r="T748" s="698"/>
      <c r="U748" s="698"/>
      <c r="V748" s="698"/>
      <c r="W748" s="698"/>
      <c r="X748" s="698"/>
      <c r="Y748" s="698"/>
      <c r="Z748" s="698"/>
    </row>
    <row r="749" spans="1:26" ht="12" customHeight="1">
      <c r="A749" s="698"/>
      <c r="B749" s="698"/>
      <c r="C749" s="698"/>
      <c r="D749" s="698"/>
      <c r="E749" s="698"/>
      <c r="F749" s="698"/>
      <c r="G749" s="698"/>
      <c r="H749" s="698"/>
      <c r="I749" s="698"/>
      <c r="J749" s="698"/>
      <c r="K749" s="698"/>
      <c r="L749" s="698"/>
      <c r="M749" s="698"/>
      <c r="N749" s="698"/>
      <c r="O749" s="698"/>
      <c r="P749" s="698"/>
      <c r="Q749" s="698"/>
      <c r="R749" s="698"/>
      <c r="S749" s="698"/>
      <c r="T749" s="698"/>
      <c r="U749" s="698"/>
      <c r="V749" s="698"/>
      <c r="W749" s="698"/>
      <c r="X749" s="698"/>
      <c r="Y749" s="698"/>
      <c r="Z749" s="698"/>
    </row>
    <row r="750" spans="1:26" ht="12" customHeight="1">
      <c r="A750" s="698"/>
      <c r="B750" s="698"/>
      <c r="C750" s="698"/>
      <c r="D750" s="698"/>
      <c r="E750" s="698"/>
      <c r="F750" s="698"/>
      <c r="G750" s="698"/>
      <c r="H750" s="698"/>
      <c r="I750" s="698"/>
      <c r="J750" s="698"/>
      <c r="K750" s="698"/>
      <c r="L750" s="698"/>
      <c r="M750" s="698"/>
      <c r="N750" s="698"/>
      <c r="O750" s="698"/>
      <c r="P750" s="698"/>
      <c r="Q750" s="698"/>
      <c r="R750" s="698"/>
      <c r="S750" s="698"/>
      <c r="T750" s="698"/>
      <c r="U750" s="698"/>
      <c r="V750" s="698"/>
      <c r="W750" s="698"/>
      <c r="X750" s="698"/>
      <c r="Y750" s="698"/>
      <c r="Z750" s="698"/>
    </row>
    <row r="751" spans="1:26" ht="12" customHeight="1">
      <c r="A751" s="698"/>
      <c r="B751" s="698"/>
      <c r="C751" s="698"/>
      <c r="D751" s="698"/>
      <c r="E751" s="698"/>
      <c r="F751" s="698"/>
      <c r="G751" s="698"/>
      <c r="H751" s="698"/>
      <c r="I751" s="698"/>
      <c r="J751" s="698"/>
      <c r="K751" s="698"/>
      <c r="L751" s="698"/>
      <c r="M751" s="698"/>
      <c r="N751" s="698"/>
      <c r="O751" s="698"/>
      <c r="P751" s="698"/>
      <c r="Q751" s="698"/>
      <c r="R751" s="698"/>
      <c r="S751" s="698"/>
      <c r="T751" s="698"/>
      <c r="U751" s="698"/>
      <c r="V751" s="698"/>
      <c r="W751" s="698"/>
      <c r="X751" s="698"/>
      <c r="Y751" s="698"/>
      <c r="Z751" s="698"/>
    </row>
    <row r="752" spans="1:26" ht="12" customHeight="1">
      <c r="A752" s="698"/>
      <c r="B752" s="698"/>
      <c r="C752" s="698"/>
      <c r="D752" s="698"/>
      <c r="E752" s="698"/>
      <c r="F752" s="698"/>
      <c r="G752" s="698"/>
      <c r="H752" s="698"/>
      <c r="I752" s="698"/>
      <c r="J752" s="698"/>
      <c r="K752" s="698"/>
      <c r="L752" s="698"/>
      <c r="M752" s="698"/>
      <c r="N752" s="698"/>
      <c r="O752" s="698"/>
      <c r="P752" s="698"/>
      <c r="Q752" s="698"/>
      <c r="R752" s="698"/>
      <c r="S752" s="698"/>
      <c r="T752" s="698"/>
      <c r="U752" s="698"/>
      <c r="V752" s="698"/>
      <c r="W752" s="698"/>
      <c r="X752" s="698"/>
      <c r="Y752" s="698"/>
      <c r="Z752" s="698"/>
    </row>
    <row r="753" spans="1:26" ht="12" customHeight="1">
      <c r="A753" s="698"/>
      <c r="B753" s="698"/>
      <c r="C753" s="698"/>
      <c r="D753" s="698"/>
      <c r="E753" s="698"/>
      <c r="F753" s="698"/>
      <c r="G753" s="698"/>
      <c r="H753" s="698"/>
      <c r="I753" s="698"/>
      <c r="J753" s="698"/>
      <c r="K753" s="698"/>
      <c r="L753" s="698"/>
      <c r="M753" s="698"/>
      <c r="N753" s="698"/>
      <c r="O753" s="698"/>
      <c r="P753" s="698"/>
      <c r="Q753" s="698"/>
      <c r="R753" s="698"/>
      <c r="S753" s="698"/>
      <c r="T753" s="698"/>
      <c r="U753" s="698"/>
      <c r="V753" s="698"/>
      <c r="W753" s="698"/>
      <c r="X753" s="698"/>
      <c r="Y753" s="698"/>
      <c r="Z753" s="698"/>
    </row>
    <row r="754" spans="1:26" ht="12" customHeight="1">
      <c r="A754" s="698"/>
      <c r="B754" s="698"/>
      <c r="C754" s="698"/>
      <c r="D754" s="698"/>
      <c r="E754" s="698"/>
      <c r="F754" s="698"/>
      <c r="G754" s="698"/>
      <c r="H754" s="698"/>
      <c r="I754" s="698"/>
      <c r="J754" s="698"/>
      <c r="K754" s="698"/>
      <c r="L754" s="698"/>
      <c r="M754" s="698"/>
      <c r="N754" s="698"/>
      <c r="O754" s="698"/>
      <c r="P754" s="698"/>
      <c r="Q754" s="698"/>
      <c r="R754" s="698"/>
      <c r="S754" s="698"/>
      <c r="T754" s="698"/>
      <c r="U754" s="698"/>
      <c r="V754" s="698"/>
      <c r="W754" s="698"/>
      <c r="X754" s="698"/>
      <c r="Y754" s="698"/>
      <c r="Z754" s="698"/>
    </row>
    <row r="755" spans="1:26" ht="12" customHeight="1">
      <c r="A755" s="698"/>
      <c r="B755" s="698"/>
      <c r="C755" s="698"/>
      <c r="D755" s="698"/>
      <c r="E755" s="698"/>
      <c r="F755" s="698"/>
      <c r="G755" s="698"/>
      <c r="H755" s="698"/>
      <c r="I755" s="698"/>
      <c r="J755" s="698"/>
      <c r="K755" s="698"/>
      <c r="L755" s="698"/>
      <c r="M755" s="698"/>
      <c r="N755" s="698"/>
      <c r="O755" s="698"/>
      <c r="P755" s="698"/>
      <c r="Q755" s="698"/>
      <c r="R755" s="698"/>
      <c r="S755" s="698"/>
      <c r="T755" s="698"/>
      <c r="U755" s="698"/>
      <c r="V755" s="698"/>
      <c r="W755" s="698"/>
      <c r="X755" s="698"/>
      <c r="Y755" s="698"/>
      <c r="Z755" s="698"/>
    </row>
    <row r="756" spans="1:26" ht="12" customHeight="1">
      <c r="A756" s="698"/>
      <c r="B756" s="698"/>
      <c r="C756" s="698"/>
      <c r="D756" s="698"/>
      <c r="E756" s="698"/>
      <c r="F756" s="698"/>
      <c r="G756" s="698"/>
      <c r="H756" s="698"/>
      <c r="I756" s="698"/>
      <c r="J756" s="698"/>
      <c r="K756" s="698"/>
      <c r="L756" s="698"/>
      <c r="M756" s="698"/>
      <c r="N756" s="698"/>
      <c r="O756" s="698"/>
      <c r="P756" s="698"/>
      <c r="Q756" s="698"/>
      <c r="R756" s="698"/>
      <c r="S756" s="698"/>
      <c r="T756" s="698"/>
      <c r="U756" s="698"/>
      <c r="V756" s="698"/>
      <c r="W756" s="698"/>
      <c r="X756" s="698"/>
      <c r="Y756" s="698"/>
      <c r="Z756" s="698"/>
    </row>
    <row r="757" spans="1:26" ht="12" customHeight="1">
      <c r="A757" s="698"/>
      <c r="B757" s="698"/>
      <c r="C757" s="698"/>
      <c r="D757" s="698"/>
      <c r="E757" s="698"/>
      <c r="F757" s="698"/>
      <c r="G757" s="698"/>
      <c r="H757" s="698"/>
      <c r="I757" s="698"/>
      <c r="J757" s="698"/>
      <c r="K757" s="698"/>
      <c r="L757" s="698"/>
      <c r="M757" s="698"/>
      <c r="N757" s="698"/>
      <c r="O757" s="698"/>
      <c r="P757" s="698"/>
      <c r="Q757" s="698"/>
      <c r="R757" s="698"/>
      <c r="S757" s="698"/>
      <c r="T757" s="698"/>
      <c r="U757" s="698"/>
      <c r="V757" s="698"/>
      <c r="W757" s="698"/>
      <c r="X757" s="698"/>
      <c r="Y757" s="698"/>
      <c r="Z757" s="698"/>
    </row>
    <row r="758" spans="1:26" ht="12" customHeight="1">
      <c r="A758" s="698"/>
      <c r="B758" s="698"/>
      <c r="C758" s="698"/>
      <c r="D758" s="698"/>
      <c r="E758" s="698"/>
      <c r="F758" s="698"/>
      <c r="G758" s="698"/>
      <c r="H758" s="698"/>
      <c r="I758" s="698"/>
      <c r="J758" s="698"/>
      <c r="K758" s="698"/>
      <c r="L758" s="698"/>
      <c r="M758" s="698"/>
      <c r="N758" s="698"/>
      <c r="O758" s="698"/>
      <c r="P758" s="698"/>
      <c r="Q758" s="698"/>
      <c r="R758" s="698"/>
      <c r="S758" s="698"/>
      <c r="T758" s="698"/>
      <c r="U758" s="698"/>
      <c r="V758" s="698"/>
      <c r="W758" s="698"/>
      <c r="X758" s="698"/>
      <c r="Y758" s="698"/>
      <c r="Z758" s="698"/>
    </row>
    <row r="759" spans="1:26" ht="12" customHeight="1">
      <c r="A759" s="698"/>
      <c r="B759" s="698"/>
      <c r="C759" s="698"/>
      <c r="D759" s="698"/>
      <c r="E759" s="698"/>
      <c r="F759" s="698"/>
      <c r="G759" s="698"/>
      <c r="H759" s="698"/>
      <c r="I759" s="698"/>
      <c r="J759" s="698"/>
      <c r="K759" s="698"/>
      <c r="L759" s="698"/>
      <c r="M759" s="698"/>
      <c r="N759" s="698"/>
      <c r="O759" s="698"/>
      <c r="P759" s="698"/>
      <c r="Q759" s="698"/>
      <c r="R759" s="698"/>
      <c r="S759" s="698"/>
      <c r="T759" s="698"/>
      <c r="U759" s="698"/>
      <c r="V759" s="698"/>
      <c r="W759" s="698"/>
      <c r="X759" s="698"/>
      <c r="Y759" s="698"/>
      <c r="Z759" s="698"/>
    </row>
    <row r="760" spans="1:26" ht="12" customHeight="1">
      <c r="A760" s="698"/>
      <c r="B760" s="698"/>
      <c r="C760" s="698"/>
      <c r="D760" s="698"/>
      <c r="E760" s="698"/>
      <c r="F760" s="698"/>
      <c r="G760" s="698"/>
      <c r="H760" s="698"/>
      <c r="I760" s="698"/>
      <c r="J760" s="698"/>
      <c r="K760" s="698"/>
      <c r="L760" s="698"/>
      <c r="M760" s="698"/>
      <c r="N760" s="698"/>
      <c r="O760" s="698"/>
      <c r="P760" s="698"/>
      <c r="Q760" s="698"/>
      <c r="R760" s="698"/>
      <c r="S760" s="698"/>
      <c r="T760" s="698"/>
      <c r="U760" s="698"/>
      <c r="V760" s="698"/>
      <c r="W760" s="698"/>
      <c r="X760" s="698"/>
      <c r="Y760" s="698"/>
      <c r="Z760" s="698"/>
    </row>
    <row r="761" spans="1:26" ht="12" customHeight="1">
      <c r="A761" s="698"/>
      <c r="B761" s="698"/>
      <c r="C761" s="698"/>
      <c r="D761" s="698"/>
      <c r="E761" s="698"/>
      <c r="F761" s="698"/>
      <c r="G761" s="698"/>
      <c r="H761" s="698"/>
      <c r="I761" s="698"/>
      <c r="J761" s="698"/>
      <c r="K761" s="698"/>
      <c r="L761" s="698"/>
      <c r="M761" s="698"/>
      <c r="N761" s="698"/>
      <c r="O761" s="698"/>
      <c r="P761" s="698"/>
      <c r="Q761" s="698"/>
      <c r="R761" s="698"/>
      <c r="S761" s="698"/>
      <c r="T761" s="698"/>
      <c r="U761" s="698"/>
      <c r="V761" s="698"/>
      <c r="W761" s="698"/>
      <c r="X761" s="698"/>
      <c r="Y761" s="698"/>
      <c r="Z761" s="698"/>
    </row>
    <row r="762" spans="1:26" ht="12" customHeight="1">
      <c r="A762" s="698"/>
      <c r="B762" s="698"/>
      <c r="C762" s="698"/>
      <c r="D762" s="698"/>
      <c r="E762" s="698"/>
      <c r="F762" s="698"/>
      <c r="G762" s="698"/>
      <c r="H762" s="698"/>
      <c r="I762" s="698"/>
      <c r="J762" s="698"/>
      <c r="K762" s="698"/>
      <c r="L762" s="698"/>
      <c r="M762" s="698"/>
      <c r="N762" s="698"/>
      <c r="O762" s="698"/>
      <c r="P762" s="698"/>
      <c r="Q762" s="698"/>
      <c r="R762" s="698"/>
      <c r="S762" s="698"/>
      <c r="T762" s="698"/>
      <c r="U762" s="698"/>
      <c r="V762" s="698"/>
      <c r="W762" s="698"/>
      <c r="X762" s="698"/>
      <c r="Y762" s="698"/>
      <c r="Z762" s="698"/>
    </row>
    <row r="763" spans="1:26" ht="12" customHeight="1">
      <c r="A763" s="698"/>
      <c r="B763" s="698"/>
      <c r="C763" s="698"/>
      <c r="D763" s="698"/>
      <c r="E763" s="698"/>
      <c r="F763" s="698"/>
      <c r="G763" s="698"/>
      <c r="H763" s="698"/>
      <c r="I763" s="698"/>
      <c r="J763" s="698"/>
      <c r="K763" s="698"/>
      <c r="L763" s="698"/>
      <c r="M763" s="698"/>
      <c r="N763" s="698"/>
      <c r="O763" s="698"/>
      <c r="P763" s="698"/>
      <c r="Q763" s="698"/>
      <c r="R763" s="698"/>
      <c r="S763" s="698"/>
      <c r="T763" s="698"/>
      <c r="U763" s="698"/>
      <c r="V763" s="698"/>
      <c r="W763" s="698"/>
      <c r="X763" s="698"/>
      <c r="Y763" s="698"/>
      <c r="Z763" s="698"/>
    </row>
    <row r="764" spans="1:26" ht="12" customHeight="1">
      <c r="A764" s="698"/>
      <c r="B764" s="698"/>
      <c r="C764" s="698"/>
      <c r="D764" s="698"/>
      <c r="E764" s="698"/>
      <c r="F764" s="698"/>
      <c r="G764" s="698"/>
      <c r="H764" s="698"/>
      <c r="I764" s="698"/>
      <c r="J764" s="698"/>
      <c r="K764" s="698"/>
      <c r="L764" s="698"/>
      <c r="M764" s="698"/>
      <c r="N764" s="698"/>
      <c r="O764" s="698"/>
      <c r="P764" s="698"/>
      <c r="Q764" s="698"/>
      <c r="R764" s="698"/>
      <c r="S764" s="698"/>
      <c r="T764" s="698"/>
      <c r="U764" s="698"/>
      <c r="V764" s="698"/>
      <c r="W764" s="698"/>
      <c r="X764" s="698"/>
      <c r="Y764" s="698"/>
      <c r="Z764" s="698"/>
    </row>
    <row r="765" spans="1:26" ht="12" customHeight="1">
      <c r="A765" s="698"/>
      <c r="B765" s="698"/>
      <c r="C765" s="698"/>
      <c r="D765" s="698"/>
      <c r="E765" s="698"/>
      <c r="F765" s="698"/>
      <c r="G765" s="698"/>
      <c r="H765" s="698"/>
      <c r="I765" s="698"/>
      <c r="J765" s="698"/>
      <c r="K765" s="698"/>
      <c r="L765" s="698"/>
      <c r="M765" s="698"/>
      <c r="N765" s="698"/>
      <c r="O765" s="698"/>
      <c r="P765" s="698"/>
      <c r="Q765" s="698"/>
      <c r="R765" s="698"/>
      <c r="S765" s="698"/>
      <c r="T765" s="698"/>
      <c r="U765" s="698"/>
      <c r="V765" s="698"/>
      <c r="W765" s="698"/>
      <c r="X765" s="698"/>
      <c r="Y765" s="698"/>
      <c r="Z765" s="698"/>
    </row>
    <row r="766" spans="1:26" ht="12" customHeight="1">
      <c r="A766" s="698"/>
      <c r="B766" s="698"/>
      <c r="C766" s="698"/>
      <c r="D766" s="698"/>
      <c r="E766" s="698"/>
      <c r="F766" s="698"/>
      <c r="G766" s="698"/>
      <c r="H766" s="698"/>
      <c r="I766" s="698"/>
      <c r="J766" s="698"/>
      <c r="K766" s="698"/>
      <c r="L766" s="698"/>
      <c r="M766" s="698"/>
      <c r="N766" s="698"/>
      <c r="O766" s="698"/>
      <c r="P766" s="698"/>
      <c r="Q766" s="698"/>
      <c r="R766" s="698"/>
      <c r="S766" s="698"/>
      <c r="T766" s="698"/>
      <c r="U766" s="698"/>
      <c r="V766" s="698"/>
      <c r="W766" s="698"/>
      <c r="X766" s="698"/>
      <c r="Y766" s="698"/>
      <c r="Z766" s="698"/>
    </row>
    <row r="767" spans="1:26" ht="12" customHeight="1">
      <c r="A767" s="698"/>
      <c r="B767" s="698"/>
      <c r="C767" s="698"/>
      <c r="D767" s="698"/>
      <c r="E767" s="698"/>
      <c r="F767" s="698"/>
      <c r="G767" s="698"/>
      <c r="H767" s="698"/>
      <c r="I767" s="698"/>
      <c r="J767" s="698"/>
      <c r="K767" s="698"/>
      <c r="L767" s="698"/>
      <c r="M767" s="698"/>
      <c r="N767" s="698"/>
      <c r="O767" s="698"/>
      <c r="P767" s="698"/>
      <c r="Q767" s="698"/>
      <c r="R767" s="698"/>
      <c r="S767" s="698"/>
      <c r="T767" s="698"/>
      <c r="U767" s="698"/>
      <c r="V767" s="698"/>
      <c r="W767" s="698"/>
      <c r="X767" s="698"/>
      <c r="Y767" s="698"/>
      <c r="Z767" s="698"/>
    </row>
    <row r="768" spans="1:26" ht="12" customHeight="1">
      <c r="A768" s="698"/>
      <c r="B768" s="698"/>
      <c r="C768" s="698"/>
      <c r="D768" s="698"/>
      <c r="E768" s="698"/>
      <c r="F768" s="698"/>
      <c r="G768" s="698"/>
      <c r="H768" s="698"/>
      <c r="I768" s="698"/>
      <c r="J768" s="698"/>
      <c r="K768" s="698"/>
      <c r="L768" s="698"/>
      <c r="M768" s="698"/>
      <c r="N768" s="698"/>
      <c r="O768" s="698"/>
      <c r="P768" s="698"/>
      <c r="Q768" s="698"/>
      <c r="R768" s="698"/>
      <c r="S768" s="698"/>
      <c r="T768" s="698"/>
      <c r="U768" s="698"/>
      <c r="V768" s="698"/>
      <c r="W768" s="698"/>
      <c r="X768" s="698"/>
      <c r="Y768" s="698"/>
      <c r="Z768" s="698"/>
    </row>
    <row r="769" spans="1:26" ht="12" customHeight="1">
      <c r="A769" s="698"/>
      <c r="B769" s="698"/>
      <c r="C769" s="698"/>
      <c r="D769" s="698"/>
      <c r="E769" s="698"/>
      <c r="F769" s="698"/>
      <c r="G769" s="698"/>
      <c r="H769" s="698"/>
      <c r="I769" s="698"/>
      <c r="J769" s="698"/>
      <c r="K769" s="698"/>
      <c r="L769" s="698"/>
      <c r="M769" s="698"/>
      <c r="N769" s="698"/>
      <c r="O769" s="698"/>
      <c r="P769" s="698"/>
      <c r="Q769" s="698"/>
      <c r="R769" s="698"/>
      <c r="S769" s="698"/>
      <c r="T769" s="698"/>
      <c r="U769" s="698"/>
      <c r="V769" s="698"/>
      <c r="W769" s="698"/>
      <c r="X769" s="698"/>
      <c r="Y769" s="698"/>
      <c r="Z769" s="698"/>
    </row>
    <row r="770" spans="1:26" ht="12" customHeight="1">
      <c r="A770" s="698"/>
      <c r="B770" s="698"/>
      <c r="C770" s="698"/>
      <c r="D770" s="698"/>
      <c r="E770" s="698"/>
      <c r="F770" s="698"/>
      <c r="G770" s="698"/>
      <c r="H770" s="698"/>
      <c r="I770" s="698"/>
      <c r="J770" s="698"/>
      <c r="K770" s="698"/>
      <c r="L770" s="698"/>
      <c r="M770" s="698"/>
      <c r="N770" s="698"/>
      <c r="O770" s="698"/>
      <c r="P770" s="698"/>
      <c r="Q770" s="698"/>
      <c r="R770" s="698"/>
      <c r="S770" s="698"/>
      <c r="T770" s="698"/>
      <c r="U770" s="698"/>
      <c r="V770" s="698"/>
      <c r="W770" s="698"/>
      <c r="X770" s="698"/>
      <c r="Y770" s="698"/>
      <c r="Z770" s="698"/>
    </row>
    <row r="771" spans="1:26" ht="12" customHeight="1">
      <c r="A771" s="698"/>
      <c r="B771" s="698"/>
      <c r="C771" s="698"/>
      <c r="D771" s="698"/>
      <c r="E771" s="698"/>
      <c r="F771" s="698"/>
      <c r="G771" s="698"/>
      <c r="H771" s="698"/>
      <c r="I771" s="698"/>
      <c r="J771" s="698"/>
      <c r="K771" s="698"/>
      <c r="L771" s="698"/>
      <c r="M771" s="698"/>
      <c r="N771" s="698"/>
      <c r="O771" s="698"/>
      <c r="P771" s="698"/>
      <c r="Q771" s="698"/>
      <c r="R771" s="698"/>
      <c r="S771" s="698"/>
      <c r="T771" s="698"/>
      <c r="U771" s="698"/>
      <c r="V771" s="698"/>
      <c r="W771" s="698"/>
      <c r="X771" s="698"/>
      <c r="Y771" s="698"/>
      <c r="Z771" s="698"/>
    </row>
    <row r="772" spans="1:26" ht="12" customHeight="1">
      <c r="A772" s="698"/>
      <c r="B772" s="698"/>
      <c r="C772" s="698"/>
      <c r="D772" s="698"/>
      <c r="E772" s="698"/>
      <c r="F772" s="698"/>
      <c r="G772" s="698"/>
      <c r="H772" s="698"/>
      <c r="I772" s="698"/>
      <c r="J772" s="698"/>
      <c r="K772" s="698"/>
      <c r="L772" s="698"/>
      <c r="M772" s="698"/>
      <c r="N772" s="698"/>
      <c r="O772" s="698"/>
      <c r="P772" s="698"/>
      <c r="Q772" s="698"/>
      <c r="R772" s="698"/>
      <c r="S772" s="698"/>
      <c r="T772" s="698"/>
      <c r="U772" s="698"/>
      <c r="V772" s="698"/>
      <c r="W772" s="698"/>
      <c r="X772" s="698"/>
      <c r="Y772" s="698"/>
      <c r="Z772" s="698"/>
    </row>
    <row r="773" spans="1:26" ht="12" customHeight="1">
      <c r="A773" s="698"/>
      <c r="B773" s="698"/>
      <c r="C773" s="698"/>
      <c r="D773" s="698"/>
      <c r="E773" s="698"/>
      <c r="F773" s="698"/>
      <c r="G773" s="698"/>
      <c r="H773" s="698"/>
      <c r="I773" s="698"/>
      <c r="J773" s="698"/>
      <c r="K773" s="698"/>
      <c r="L773" s="698"/>
      <c r="M773" s="698"/>
      <c r="N773" s="698"/>
      <c r="O773" s="698"/>
      <c r="P773" s="698"/>
      <c r="Q773" s="698"/>
      <c r="R773" s="698"/>
      <c r="S773" s="698"/>
      <c r="T773" s="698"/>
      <c r="U773" s="698"/>
      <c r="V773" s="698"/>
      <c r="W773" s="698"/>
      <c r="X773" s="698"/>
      <c r="Y773" s="698"/>
      <c r="Z773" s="698"/>
    </row>
    <row r="774" spans="1:26" ht="12" customHeight="1">
      <c r="A774" s="698"/>
      <c r="B774" s="698"/>
      <c r="C774" s="698"/>
      <c r="D774" s="698"/>
      <c r="E774" s="698"/>
      <c r="F774" s="698"/>
      <c r="G774" s="698"/>
      <c r="H774" s="698"/>
      <c r="I774" s="698"/>
      <c r="J774" s="698"/>
      <c r="K774" s="698"/>
      <c r="L774" s="698"/>
      <c r="M774" s="698"/>
      <c r="N774" s="698"/>
      <c r="O774" s="698"/>
      <c r="P774" s="698"/>
      <c r="Q774" s="698"/>
      <c r="R774" s="698"/>
      <c r="S774" s="698"/>
      <c r="T774" s="698"/>
      <c r="U774" s="698"/>
      <c r="V774" s="698"/>
      <c r="W774" s="698"/>
      <c r="X774" s="698"/>
      <c r="Y774" s="698"/>
      <c r="Z774" s="698"/>
    </row>
    <row r="775" spans="1:26" ht="12" customHeight="1">
      <c r="A775" s="698"/>
      <c r="B775" s="698"/>
      <c r="C775" s="698"/>
      <c r="D775" s="698"/>
      <c r="E775" s="698"/>
      <c r="F775" s="698"/>
      <c r="G775" s="698"/>
      <c r="H775" s="698"/>
      <c r="I775" s="698"/>
      <c r="J775" s="698"/>
      <c r="K775" s="698"/>
      <c r="L775" s="698"/>
      <c r="M775" s="698"/>
      <c r="N775" s="698"/>
      <c r="O775" s="698"/>
      <c r="P775" s="698"/>
      <c r="Q775" s="698"/>
      <c r="R775" s="698"/>
      <c r="S775" s="698"/>
      <c r="T775" s="698"/>
      <c r="U775" s="698"/>
      <c r="V775" s="698"/>
      <c r="W775" s="698"/>
      <c r="X775" s="698"/>
      <c r="Y775" s="698"/>
      <c r="Z775" s="698"/>
    </row>
    <row r="776" spans="1:26" ht="12" customHeight="1">
      <c r="A776" s="698"/>
      <c r="B776" s="698"/>
      <c r="C776" s="698"/>
      <c r="D776" s="698"/>
      <c r="E776" s="698"/>
      <c r="F776" s="698"/>
      <c r="G776" s="698"/>
      <c r="H776" s="698"/>
      <c r="I776" s="698"/>
      <c r="J776" s="698"/>
      <c r="K776" s="698"/>
      <c r="L776" s="698"/>
      <c r="M776" s="698"/>
      <c r="N776" s="698"/>
      <c r="O776" s="698"/>
      <c r="P776" s="698"/>
      <c r="Q776" s="698"/>
      <c r="R776" s="698"/>
      <c r="S776" s="698"/>
      <c r="T776" s="698"/>
      <c r="U776" s="698"/>
      <c r="V776" s="698"/>
      <c r="W776" s="698"/>
      <c r="X776" s="698"/>
      <c r="Y776" s="698"/>
      <c r="Z776" s="698"/>
    </row>
    <row r="777" spans="1:26" ht="12" customHeight="1">
      <c r="A777" s="698"/>
      <c r="B777" s="698"/>
      <c r="C777" s="698"/>
      <c r="D777" s="698"/>
      <c r="E777" s="698"/>
      <c r="F777" s="698"/>
      <c r="G777" s="698"/>
      <c r="H777" s="698"/>
      <c r="I777" s="698"/>
      <c r="J777" s="698"/>
      <c r="K777" s="698"/>
      <c r="L777" s="698"/>
      <c r="M777" s="698"/>
      <c r="N777" s="698"/>
      <c r="O777" s="698"/>
      <c r="P777" s="698"/>
      <c r="Q777" s="698"/>
      <c r="R777" s="698"/>
      <c r="S777" s="698"/>
      <c r="T777" s="698"/>
      <c r="U777" s="698"/>
      <c r="V777" s="698"/>
      <c r="W777" s="698"/>
      <c r="X777" s="698"/>
      <c r="Y777" s="698"/>
      <c r="Z777" s="698"/>
    </row>
    <row r="778" spans="1:26" ht="12" customHeight="1">
      <c r="A778" s="698"/>
      <c r="B778" s="698"/>
      <c r="C778" s="698"/>
      <c r="D778" s="698"/>
      <c r="E778" s="698"/>
      <c r="F778" s="698"/>
      <c r="G778" s="698"/>
      <c r="H778" s="698"/>
      <c r="I778" s="698"/>
      <c r="J778" s="698"/>
      <c r="K778" s="698"/>
      <c r="L778" s="698"/>
      <c r="M778" s="698"/>
      <c r="N778" s="698"/>
      <c r="O778" s="698"/>
      <c r="P778" s="698"/>
      <c r="Q778" s="698"/>
      <c r="R778" s="698"/>
      <c r="S778" s="698"/>
      <c r="T778" s="698"/>
      <c r="U778" s="698"/>
      <c r="V778" s="698"/>
      <c r="W778" s="698"/>
      <c r="X778" s="698"/>
      <c r="Y778" s="698"/>
      <c r="Z778" s="698"/>
    </row>
    <row r="779" spans="1:26" ht="12" customHeight="1">
      <c r="A779" s="698"/>
      <c r="B779" s="698"/>
      <c r="C779" s="698"/>
      <c r="D779" s="698"/>
      <c r="E779" s="698"/>
      <c r="F779" s="698"/>
      <c r="G779" s="698"/>
      <c r="H779" s="698"/>
      <c r="I779" s="698"/>
      <c r="J779" s="698"/>
      <c r="K779" s="698"/>
      <c r="L779" s="698"/>
      <c r="M779" s="698"/>
      <c r="N779" s="698"/>
      <c r="O779" s="698"/>
      <c r="P779" s="698"/>
      <c r="Q779" s="698"/>
      <c r="R779" s="698"/>
      <c r="S779" s="698"/>
      <c r="T779" s="698"/>
      <c r="U779" s="698"/>
      <c r="V779" s="698"/>
      <c r="W779" s="698"/>
      <c r="X779" s="698"/>
      <c r="Y779" s="698"/>
      <c r="Z779" s="698"/>
    </row>
    <row r="780" spans="1:26" ht="12" customHeight="1">
      <c r="A780" s="698"/>
      <c r="B780" s="698"/>
      <c r="C780" s="698"/>
      <c r="D780" s="698"/>
      <c r="E780" s="698"/>
      <c r="F780" s="698"/>
      <c r="G780" s="698"/>
      <c r="H780" s="698"/>
      <c r="I780" s="698"/>
      <c r="J780" s="698"/>
      <c r="K780" s="698"/>
      <c r="L780" s="698"/>
      <c r="M780" s="698"/>
      <c r="N780" s="698"/>
      <c r="O780" s="698"/>
      <c r="P780" s="698"/>
      <c r="Q780" s="698"/>
      <c r="R780" s="698"/>
      <c r="S780" s="698"/>
      <c r="T780" s="698"/>
      <c r="U780" s="698"/>
      <c r="V780" s="698"/>
      <c r="W780" s="698"/>
      <c r="X780" s="698"/>
      <c r="Y780" s="698"/>
      <c r="Z780" s="698"/>
    </row>
    <row r="781" spans="1:26" ht="12" customHeight="1">
      <c r="A781" s="698"/>
      <c r="B781" s="698"/>
      <c r="C781" s="698"/>
      <c r="D781" s="698"/>
      <c r="E781" s="698"/>
      <c r="F781" s="698"/>
      <c r="G781" s="698"/>
      <c r="H781" s="698"/>
      <c r="I781" s="698"/>
      <c r="J781" s="698"/>
      <c r="K781" s="698"/>
      <c r="L781" s="698"/>
      <c r="M781" s="698"/>
      <c r="N781" s="698"/>
      <c r="O781" s="698"/>
      <c r="P781" s="698"/>
      <c r="Q781" s="698"/>
      <c r="R781" s="698"/>
      <c r="S781" s="698"/>
      <c r="T781" s="698"/>
      <c r="U781" s="698"/>
      <c r="V781" s="698"/>
      <c r="W781" s="698"/>
      <c r="X781" s="698"/>
      <c r="Y781" s="698"/>
      <c r="Z781" s="698"/>
    </row>
    <row r="782" spans="1:26" ht="12" customHeight="1">
      <c r="A782" s="698"/>
      <c r="B782" s="698"/>
      <c r="C782" s="698"/>
      <c r="D782" s="698"/>
      <c r="E782" s="698"/>
      <c r="F782" s="698"/>
      <c r="G782" s="698"/>
      <c r="H782" s="698"/>
      <c r="I782" s="698"/>
      <c r="J782" s="698"/>
      <c r="K782" s="698"/>
      <c r="L782" s="698"/>
      <c r="M782" s="698"/>
      <c r="N782" s="698"/>
      <c r="O782" s="698"/>
      <c r="P782" s="698"/>
      <c r="Q782" s="698"/>
      <c r="R782" s="698"/>
      <c r="S782" s="698"/>
      <c r="T782" s="698"/>
      <c r="U782" s="698"/>
      <c r="V782" s="698"/>
      <c r="W782" s="698"/>
      <c r="X782" s="698"/>
      <c r="Y782" s="698"/>
      <c r="Z782" s="698"/>
    </row>
    <row r="783" spans="1:26" ht="12" customHeight="1">
      <c r="A783" s="698"/>
      <c r="B783" s="698"/>
      <c r="C783" s="698"/>
      <c r="D783" s="698"/>
      <c r="E783" s="698"/>
      <c r="F783" s="698"/>
      <c r="G783" s="698"/>
      <c r="H783" s="698"/>
      <c r="I783" s="698"/>
      <c r="J783" s="698"/>
      <c r="K783" s="698"/>
      <c r="L783" s="698"/>
      <c r="M783" s="698"/>
      <c r="N783" s="698"/>
      <c r="O783" s="698"/>
      <c r="P783" s="698"/>
      <c r="Q783" s="698"/>
      <c r="R783" s="698"/>
      <c r="S783" s="698"/>
      <c r="T783" s="698"/>
      <c r="U783" s="698"/>
      <c r="V783" s="698"/>
      <c r="W783" s="698"/>
      <c r="X783" s="698"/>
      <c r="Y783" s="698"/>
      <c r="Z783" s="698"/>
    </row>
    <row r="784" spans="1:26" ht="12" customHeight="1">
      <c r="A784" s="698"/>
      <c r="B784" s="698"/>
      <c r="C784" s="698"/>
      <c r="D784" s="698"/>
      <c r="E784" s="698"/>
      <c r="F784" s="698"/>
      <c r="G784" s="698"/>
      <c r="H784" s="698"/>
      <c r="I784" s="698"/>
      <c r="J784" s="698"/>
      <c r="K784" s="698"/>
      <c r="L784" s="698"/>
      <c r="M784" s="698"/>
      <c r="N784" s="698"/>
      <c r="O784" s="698"/>
      <c r="P784" s="698"/>
      <c r="Q784" s="698"/>
      <c r="R784" s="698"/>
      <c r="S784" s="698"/>
      <c r="T784" s="698"/>
      <c r="U784" s="698"/>
      <c r="V784" s="698"/>
      <c r="W784" s="698"/>
      <c r="X784" s="698"/>
      <c r="Y784" s="698"/>
      <c r="Z784" s="698"/>
    </row>
    <row r="785" spans="1:26" ht="12" customHeight="1">
      <c r="A785" s="698"/>
      <c r="B785" s="698"/>
      <c r="C785" s="698"/>
      <c r="D785" s="698"/>
      <c r="E785" s="698"/>
      <c r="F785" s="698"/>
      <c r="G785" s="698"/>
      <c r="H785" s="698"/>
      <c r="I785" s="698"/>
      <c r="J785" s="698"/>
      <c r="K785" s="698"/>
      <c r="L785" s="698"/>
      <c r="M785" s="698"/>
      <c r="N785" s="698"/>
      <c r="O785" s="698"/>
      <c r="P785" s="698"/>
      <c r="Q785" s="698"/>
      <c r="R785" s="698"/>
      <c r="S785" s="698"/>
      <c r="T785" s="698"/>
      <c r="U785" s="698"/>
      <c r="V785" s="698"/>
      <c r="W785" s="698"/>
      <c r="X785" s="698"/>
      <c r="Y785" s="698"/>
      <c r="Z785" s="698"/>
    </row>
    <row r="786" spans="1:26" ht="12" customHeight="1">
      <c r="A786" s="698"/>
      <c r="B786" s="698"/>
      <c r="C786" s="698"/>
      <c r="D786" s="698"/>
      <c r="E786" s="698"/>
      <c r="F786" s="698"/>
      <c r="G786" s="698"/>
      <c r="H786" s="698"/>
      <c r="I786" s="698"/>
      <c r="J786" s="698"/>
      <c r="K786" s="698"/>
      <c r="L786" s="698"/>
      <c r="M786" s="698"/>
      <c r="N786" s="698"/>
      <c r="O786" s="698"/>
      <c r="P786" s="698"/>
      <c r="Q786" s="698"/>
      <c r="R786" s="698"/>
      <c r="S786" s="698"/>
      <c r="T786" s="698"/>
      <c r="U786" s="698"/>
      <c r="V786" s="698"/>
      <c r="W786" s="698"/>
      <c r="X786" s="698"/>
      <c r="Y786" s="698"/>
      <c r="Z786" s="698"/>
    </row>
    <row r="787" spans="1:26" ht="12" customHeight="1">
      <c r="A787" s="698"/>
      <c r="B787" s="698"/>
      <c r="C787" s="698"/>
      <c r="D787" s="698"/>
      <c r="E787" s="698"/>
      <c r="F787" s="698"/>
      <c r="G787" s="698"/>
      <c r="H787" s="698"/>
      <c r="I787" s="698"/>
      <c r="J787" s="698"/>
      <c r="K787" s="698"/>
      <c r="L787" s="698"/>
      <c r="M787" s="698"/>
      <c r="N787" s="698"/>
      <c r="O787" s="698"/>
      <c r="P787" s="698"/>
      <c r="Q787" s="698"/>
      <c r="R787" s="698"/>
      <c r="S787" s="698"/>
      <c r="T787" s="698"/>
      <c r="U787" s="698"/>
      <c r="V787" s="698"/>
      <c r="W787" s="698"/>
      <c r="X787" s="698"/>
      <c r="Y787" s="698"/>
      <c r="Z787" s="698"/>
    </row>
    <row r="788" spans="1:26" ht="12" customHeight="1">
      <c r="A788" s="698"/>
      <c r="B788" s="698"/>
      <c r="C788" s="698"/>
      <c r="D788" s="698"/>
      <c r="E788" s="698"/>
      <c r="F788" s="698"/>
      <c r="G788" s="698"/>
      <c r="H788" s="698"/>
      <c r="I788" s="698"/>
      <c r="J788" s="698"/>
      <c r="K788" s="698"/>
      <c r="L788" s="698"/>
      <c r="M788" s="698"/>
      <c r="N788" s="698"/>
      <c r="O788" s="698"/>
      <c r="P788" s="698"/>
      <c r="Q788" s="698"/>
      <c r="R788" s="698"/>
      <c r="S788" s="698"/>
      <c r="T788" s="698"/>
      <c r="U788" s="698"/>
      <c r="V788" s="698"/>
      <c r="W788" s="698"/>
      <c r="X788" s="698"/>
      <c r="Y788" s="698"/>
      <c r="Z788" s="698"/>
    </row>
    <row r="789" spans="1:26" ht="12" customHeight="1">
      <c r="A789" s="698"/>
      <c r="B789" s="698"/>
      <c r="C789" s="698"/>
      <c r="D789" s="698"/>
      <c r="E789" s="698"/>
      <c r="F789" s="698"/>
      <c r="G789" s="698"/>
      <c r="H789" s="698"/>
      <c r="I789" s="698"/>
      <c r="J789" s="698"/>
      <c r="K789" s="698"/>
      <c r="L789" s="698"/>
      <c r="M789" s="698"/>
      <c r="N789" s="698"/>
      <c r="O789" s="698"/>
      <c r="P789" s="698"/>
      <c r="Q789" s="698"/>
      <c r="R789" s="698"/>
      <c r="S789" s="698"/>
      <c r="T789" s="698"/>
      <c r="U789" s="698"/>
      <c r="V789" s="698"/>
      <c r="W789" s="698"/>
      <c r="X789" s="698"/>
      <c r="Y789" s="698"/>
      <c r="Z789" s="698"/>
    </row>
    <row r="790" spans="1:26" ht="12" customHeight="1">
      <c r="A790" s="698"/>
      <c r="B790" s="698"/>
      <c r="C790" s="698"/>
      <c r="D790" s="698"/>
      <c r="E790" s="698"/>
      <c r="F790" s="698"/>
      <c r="G790" s="698"/>
      <c r="H790" s="698"/>
      <c r="I790" s="698"/>
      <c r="J790" s="698"/>
      <c r="K790" s="698"/>
      <c r="L790" s="698"/>
      <c r="M790" s="698"/>
      <c r="N790" s="698"/>
      <c r="O790" s="698"/>
      <c r="P790" s="698"/>
      <c r="Q790" s="698"/>
      <c r="R790" s="698"/>
      <c r="S790" s="698"/>
      <c r="T790" s="698"/>
      <c r="U790" s="698"/>
      <c r="V790" s="698"/>
      <c r="W790" s="698"/>
      <c r="X790" s="698"/>
      <c r="Y790" s="698"/>
      <c r="Z790" s="698"/>
    </row>
    <row r="791" spans="1:26" ht="12" customHeight="1">
      <c r="A791" s="698"/>
      <c r="B791" s="698"/>
      <c r="C791" s="698"/>
      <c r="D791" s="698"/>
      <c r="E791" s="698"/>
      <c r="F791" s="698"/>
      <c r="G791" s="698"/>
      <c r="H791" s="698"/>
      <c r="I791" s="698"/>
      <c r="J791" s="698"/>
      <c r="K791" s="698"/>
      <c r="L791" s="698"/>
      <c r="M791" s="698"/>
      <c r="N791" s="698"/>
      <c r="O791" s="698"/>
      <c r="P791" s="698"/>
      <c r="Q791" s="698"/>
      <c r="R791" s="698"/>
      <c r="S791" s="698"/>
      <c r="T791" s="698"/>
      <c r="U791" s="698"/>
      <c r="V791" s="698"/>
      <c r="W791" s="698"/>
      <c r="X791" s="698"/>
      <c r="Y791" s="698"/>
      <c r="Z791" s="698"/>
    </row>
    <row r="792" spans="1:26" ht="12" customHeight="1">
      <c r="A792" s="698"/>
      <c r="B792" s="698"/>
      <c r="C792" s="698"/>
      <c r="D792" s="698"/>
      <c r="E792" s="698"/>
      <c r="F792" s="698"/>
      <c r="G792" s="698"/>
      <c r="H792" s="698"/>
      <c r="I792" s="698"/>
      <c r="J792" s="698"/>
      <c r="K792" s="698"/>
      <c r="L792" s="698"/>
      <c r="M792" s="698"/>
      <c r="N792" s="698"/>
      <c r="O792" s="698"/>
      <c r="P792" s="698"/>
      <c r="Q792" s="698"/>
      <c r="R792" s="698"/>
      <c r="S792" s="698"/>
      <c r="T792" s="698"/>
      <c r="U792" s="698"/>
      <c r="V792" s="698"/>
      <c r="W792" s="698"/>
      <c r="X792" s="698"/>
      <c r="Y792" s="698"/>
      <c r="Z792" s="698"/>
    </row>
    <row r="793" spans="1:26" ht="12" customHeight="1">
      <c r="A793" s="698"/>
      <c r="B793" s="698"/>
      <c r="C793" s="698"/>
      <c r="D793" s="698"/>
      <c r="E793" s="698"/>
      <c r="F793" s="698"/>
      <c r="G793" s="698"/>
      <c r="H793" s="698"/>
      <c r="I793" s="698"/>
      <c r="J793" s="698"/>
      <c r="K793" s="698"/>
      <c r="L793" s="698"/>
      <c r="M793" s="698"/>
      <c r="N793" s="698"/>
      <c r="O793" s="698"/>
      <c r="P793" s="698"/>
      <c r="Q793" s="698"/>
      <c r="R793" s="698"/>
      <c r="S793" s="698"/>
      <c r="T793" s="698"/>
      <c r="U793" s="698"/>
      <c r="V793" s="698"/>
      <c r="W793" s="698"/>
      <c r="X793" s="698"/>
      <c r="Y793" s="698"/>
      <c r="Z793" s="698"/>
    </row>
    <row r="794" spans="1:26" ht="12" customHeight="1">
      <c r="A794" s="698"/>
      <c r="B794" s="698"/>
      <c r="C794" s="698"/>
      <c r="D794" s="698"/>
      <c r="E794" s="698"/>
      <c r="F794" s="698"/>
      <c r="G794" s="698"/>
      <c r="H794" s="698"/>
      <c r="I794" s="698"/>
      <c r="J794" s="698"/>
      <c r="K794" s="698"/>
      <c r="L794" s="698"/>
      <c r="M794" s="698"/>
      <c r="N794" s="698"/>
      <c r="O794" s="698"/>
      <c r="P794" s="698"/>
      <c r="Q794" s="698"/>
      <c r="R794" s="698"/>
      <c r="S794" s="698"/>
      <c r="T794" s="698"/>
      <c r="U794" s="698"/>
      <c r="V794" s="698"/>
      <c r="W794" s="698"/>
      <c r="X794" s="698"/>
      <c r="Y794" s="698"/>
      <c r="Z794" s="698"/>
    </row>
    <row r="795" spans="1:26" ht="12" customHeight="1">
      <c r="A795" s="698"/>
      <c r="B795" s="698"/>
      <c r="C795" s="698"/>
      <c r="D795" s="698"/>
      <c r="E795" s="698"/>
      <c r="F795" s="698"/>
      <c r="G795" s="698"/>
      <c r="H795" s="698"/>
      <c r="I795" s="698"/>
      <c r="J795" s="698"/>
      <c r="K795" s="698"/>
      <c r="L795" s="698"/>
      <c r="M795" s="698"/>
      <c r="N795" s="698"/>
      <c r="O795" s="698"/>
      <c r="P795" s="698"/>
      <c r="Q795" s="698"/>
      <c r="R795" s="698"/>
      <c r="S795" s="698"/>
      <c r="T795" s="698"/>
      <c r="U795" s="698"/>
      <c r="V795" s="698"/>
      <c r="W795" s="698"/>
      <c r="X795" s="698"/>
      <c r="Y795" s="698"/>
      <c r="Z795" s="698"/>
    </row>
    <row r="796" spans="1:26" ht="12" customHeight="1">
      <c r="A796" s="698"/>
      <c r="B796" s="698"/>
      <c r="C796" s="698"/>
      <c r="D796" s="698"/>
      <c r="E796" s="698"/>
      <c r="F796" s="698"/>
      <c r="G796" s="698"/>
      <c r="H796" s="698"/>
      <c r="I796" s="698"/>
      <c r="J796" s="698"/>
      <c r="K796" s="698"/>
      <c r="L796" s="698"/>
      <c r="M796" s="698"/>
      <c r="N796" s="698"/>
      <c r="O796" s="698"/>
      <c r="P796" s="698"/>
      <c r="Q796" s="698"/>
      <c r="R796" s="698"/>
      <c r="S796" s="698"/>
      <c r="T796" s="698"/>
      <c r="U796" s="698"/>
      <c r="V796" s="698"/>
      <c r="W796" s="698"/>
      <c r="X796" s="698"/>
      <c r="Y796" s="698"/>
      <c r="Z796" s="698"/>
    </row>
    <row r="797" spans="1:26" ht="12" customHeight="1">
      <c r="A797" s="698"/>
      <c r="B797" s="698"/>
      <c r="C797" s="698"/>
      <c r="D797" s="698"/>
      <c r="E797" s="698"/>
      <c r="F797" s="698"/>
      <c r="G797" s="698"/>
      <c r="H797" s="698"/>
      <c r="I797" s="698"/>
      <c r="J797" s="698"/>
      <c r="K797" s="698"/>
      <c r="L797" s="698"/>
      <c r="M797" s="698"/>
      <c r="N797" s="698"/>
      <c r="O797" s="698"/>
      <c r="P797" s="698"/>
      <c r="Q797" s="698"/>
      <c r="R797" s="698"/>
      <c r="S797" s="698"/>
      <c r="T797" s="698"/>
      <c r="U797" s="698"/>
      <c r="V797" s="698"/>
      <c r="W797" s="698"/>
      <c r="X797" s="698"/>
      <c r="Y797" s="698"/>
      <c r="Z797" s="698"/>
    </row>
    <row r="798" spans="1:26" ht="12" customHeight="1">
      <c r="A798" s="698"/>
      <c r="B798" s="698"/>
      <c r="C798" s="698"/>
      <c r="D798" s="698"/>
      <c r="E798" s="698"/>
      <c r="F798" s="698"/>
      <c r="G798" s="698"/>
      <c r="H798" s="698"/>
      <c r="I798" s="698"/>
      <c r="J798" s="698"/>
      <c r="K798" s="698"/>
      <c r="L798" s="698"/>
      <c r="M798" s="698"/>
      <c r="N798" s="698"/>
      <c r="O798" s="698"/>
      <c r="P798" s="698"/>
      <c r="Q798" s="698"/>
      <c r="R798" s="698"/>
      <c r="S798" s="698"/>
      <c r="T798" s="698"/>
      <c r="U798" s="698"/>
      <c r="V798" s="698"/>
      <c r="W798" s="698"/>
      <c r="X798" s="698"/>
      <c r="Y798" s="698"/>
      <c r="Z798" s="698"/>
    </row>
    <row r="799" spans="1:26" ht="12" customHeight="1">
      <c r="A799" s="698"/>
      <c r="B799" s="698"/>
      <c r="C799" s="698"/>
      <c r="D799" s="698"/>
      <c r="E799" s="698"/>
      <c r="F799" s="698"/>
      <c r="G799" s="698"/>
      <c r="H799" s="698"/>
      <c r="I799" s="698"/>
      <c r="J799" s="698"/>
      <c r="K799" s="698"/>
      <c r="L799" s="698"/>
      <c r="M799" s="698"/>
      <c r="N799" s="698"/>
      <c r="O799" s="698"/>
      <c r="P799" s="698"/>
      <c r="Q799" s="698"/>
      <c r="R799" s="698"/>
      <c r="S799" s="698"/>
      <c r="T799" s="698"/>
      <c r="U799" s="698"/>
      <c r="V799" s="698"/>
      <c r="W799" s="698"/>
      <c r="X799" s="698"/>
      <c r="Y799" s="698"/>
      <c r="Z799" s="698"/>
    </row>
    <row r="800" spans="1:26" ht="12" customHeight="1">
      <c r="A800" s="698"/>
      <c r="B800" s="698"/>
      <c r="C800" s="698"/>
      <c r="D800" s="698"/>
      <c r="E800" s="698"/>
      <c r="F800" s="698"/>
      <c r="G800" s="698"/>
      <c r="H800" s="698"/>
      <c r="I800" s="698"/>
      <c r="J800" s="698"/>
      <c r="K800" s="698"/>
      <c r="L800" s="698"/>
      <c r="M800" s="698"/>
      <c r="N800" s="698"/>
      <c r="O800" s="698"/>
      <c r="P800" s="698"/>
      <c r="Q800" s="698"/>
      <c r="R800" s="698"/>
      <c r="S800" s="698"/>
      <c r="T800" s="698"/>
      <c r="U800" s="698"/>
      <c r="V800" s="698"/>
      <c r="W800" s="698"/>
      <c r="X800" s="698"/>
      <c r="Y800" s="698"/>
      <c r="Z800" s="698"/>
    </row>
    <row r="801" spans="1:26" ht="12" customHeight="1">
      <c r="A801" s="698"/>
      <c r="B801" s="698"/>
      <c r="C801" s="698"/>
      <c r="D801" s="698"/>
      <c r="E801" s="698"/>
      <c r="F801" s="698"/>
      <c r="G801" s="698"/>
      <c r="H801" s="698"/>
      <c r="I801" s="698"/>
      <c r="J801" s="698"/>
      <c r="K801" s="698"/>
      <c r="L801" s="698"/>
      <c r="M801" s="698"/>
      <c r="N801" s="698"/>
      <c r="O801" s="698"/>
      <c r="P801" s="698"/>
      <c r="Q801" s="698"/>
      <c r="R801" s="698"/>
      <c r="S801" s="698"/>
      <c r="T801" s="698"/>
      <c r="U801" s="698"/>
      <c r="V801" s="698"/>
      <c r="W801" s="698"/>
      <c r="X801" s="698"/>
      <c r="Y801" s="698"/>
      <c r="Z801" s="698"/>
    </row>
    <row r="802" spans="1:26" ht="12" customHeight="1">
      <c r="A802" s="698"/>
      <c r="B802" s="698"/>
      <c r="C802" s="698"/>
      <c r="D802" s="698"/>
      <c r="E802" s="698"/>
      <c r="F802" s="698"/>
      <c r="G802" s="698"/>
      <c r="H802" s="698"/>
      <c r="I802" s="698"/>
      <c r="J802" s="698"/>
      <c r="K802" s="698"/>
      <c r="L802" s="698"/>
      <c r="M802" s="698"/>
      <c r="N802" s="698"/>
      <c r="O802" s="698"/>
      <c r="P802" s="698"/>
      <c r="Q802" s="698"/>
      <c r="R802" s="698"/>
      <c r="S802" s="698"/>
      <c r="T802" s="698"/>
      <c r="U802" s="698"/>
      <c r="V802" s="698"/>
      <c r="W802" s="698"/>
      <c r="X802" s="698"/>
      <c r="Y802" s="698"/>
      <c r="Z802" s="698"/>
    </row>
    <row r="803" spans="1:26" ht="12" customHeight="1">
      <c r="A803" s="698"/>
      <c r="B803" s="698"/>
      <c r="C803" s="698"/>
      <c r="D803" s="698"/>
      <c r="E803" s="698"/>
      <c r="F803" s="698"/>
      <c r="G803" s="698"/>
      <c r="H803" s="698"/>
      <c r="I803" s="698"/>
      <c r="J803" s="698"/>
      <c r="K803" s="698"/>
      <c r="L803" s="698"/>
      <c r="M803" s="698"/>
      <c r="N803" s="698"/>
      <c r="O803" s="698"/>
      <c r="P803" s="698"/>
      <c r="Q803" s="698"/>
      <c r="R803" s="698"/>
      <c r="S803" s="698"/>
      <c r="T803" s="698"/>
      <c r="U803" s="698"/>
      <c r="V803" s="698"/>
      <c r="W803" s="698"/>
      <c r="X803" s="698"/>
      <c r="Y803" s="698"/>
      <c r="Z803" s="698"/>
    </row>
    <row r="804" spans="1:26" ht="12" customHeight="1">
      <c r="A804" s="698"/>
      <c r="B804" s="698"/>
      <c r="C804" s="698"/>
      <c r="D804" s="698"/>
      <c r="E804" s="698"/>
      <c r="F804" s="698"/>
      <c r="G804" s="698"/>
      <c r="H804" s="698"/>
      <c r="I804" s="698"/>
      <c r="J804" s="698"/>
      <c r="K804" s="698"/>
      <c r="L804" s="698"/>
      <c r="M804" s="698"/>
      <c r="N804" s="698"/>
      <c r="O804" s="698"/>
      <c r="P804" s="698"/>
      <c r="Q804" s="698"/>
      <c r="R804" s="698"/>
      <c r="S804" s="698"/>
      <c r="T804" s="698"/>
      <c r="U804" s="698"/>
      <c r="V804" s="698"/>
      <c r="W804" s="698"/>
      <c r="X804" s="698"/>
      <c r="Y804" s="698"/>
      <c r="Z804" s="698"/>
    </row>
    <row r="805" spans="1:26" ht="12" customHeight="1">
      <c r="A805" s="698"/>
      <c r="B805" s="698"/>
      <c r="C805" s="698"/>
      <c r="D805" s="698"/>
      <c r="E805" s="698"/>
      <c r="F805" s="698"/>
      <c r="G805" s="698"/>
      <c r="H805" s="698"/>
      <c r="I805" s="698"/>
      <c r="J805" s="698"/>
      <c r="K805" s="698"/>
      <c r="L805" s="698"/>
      <c r="M805" s="698"/>
      <c r="N805" s="698"/>
      <c r="O805" s="698"/>
      <c r="P805" s="698"/>
      <c r="Q805" s="698"/>
      <c r="R805" s="698"/>
      <c r="S805" s="698"/>
      <c r="T805" s="698"/>
      <c r="U805" s="698"/>
      <c r="V805" s="698"/>
      <c r="W805" s="698"/>
      <c r="X805" s="698"/>
      <c r="Y805" s="698"/>
      <c r="Z805" s="698"/>
    </row>
    <row r="806" spans="1:26" ht="12" customHeight="1">
      <c r="A806" s="698"/>
      <c r="B806" s="698"/>
      <c r="C806" s="698"/>
      <c r="D806" s="698"/>
      <c r="E806" s="698"/>
      <c r="F806" s="698"/>
      <c r="G806" s="698"/>
      <c r="H806" s="698"/>
      <c r="I806" s="698"/>
      <c r="J806" s="698"/>
      <c r="K806" s="698"/>
      <c r="L806" s="698"/>
      <c r="M806" s="698"/>
      <c r="N806" s="698"/>
      <c r="O806" s="698"/>
      <c r="P806" s="698"/>
      <c r="Q806" s="698"/>
      <c r="R806" s="698"/>
      <c r="S806" s="698"/>
      <c r="T806" s="698"/>
      <c r="U806" s="698"/>
      <c r="V806" s="698"/>
      <c r="W806" s="698"/>
      <c r="X806" s="698"/>
      <c r="Y806" s="698"/>
      <c r="Z806" s="698"/>
    </row>
    <row r="807" spans="1:26" ht="12" customHeight="1">
      <c r="A807" s="698"/>
      <c r="B807" s="698"/>
      <c r="C807" s="698"/>
      <c r="D807" s="698"/>
      <c r="E807" s="698"/>
      <c r="F807" s="698"/>
      <c r="G807" s="698"/>
      <c r="H807" s="698"/>
      <c r="I807" s="698"/>
      <c r="J807" s="698"/>
      <c r="K807" s="698"/>
      <c r="L807" s="698"/>
      <c r="M807" s="698"/>
      <c r="N807" s="698"/>
      <c r="O807" s="698"/>
      <c r="P807" s="698"/>
      <c r="Q807" s="698"/>
      <c r="R807" s="698"/>
      <c r="S807" s="698"/>
      <c r="T807" s="698"/>
      <c r="U807" s="698"/>
      <c r="V807" s="698"/>
      <c r="W807" s="698"/>
      <c r="X807" s="698"/>
      <c r="Y807" s="698"/>
      <c r="Z807" s="698"/>
    </row>
    <row r="808" spans="1:26" ht="12" customHeight="1">
      <c r="A808" s="698"/>
      <c r="B808" s="698"/>
      <c r="C808" s="698"/>
      <c r="D808" s="698"/>
      <c r="E808" s="698"/>
      <c r="F808" s="698"/>
      <c r="G808" s="698"/>
      <c r="H808" s="698"/>
      <c r="I808" s="698"/>
      <c r="J808" s="698"/>
      <c r="K808" s="698"/>
      <c r="L808" s="698"/>
      <c r="M808" s="698"/>
      <c r="N808" s="698"/>
      <c r="O808" s="698"/>
      <c r="P808" s="698"/>
      <c r="Q808" s="698"/>
      <c r="R808" s="698"/>
      <c r="S808" s="698"/>
      <c r="T808" s="698"/>
      <c r="U808" s="698"/>
      <c r="V808" s="698"/>
      <c r="W808" s="698"/>
      <c r="X808" s="698"/>
      <c r="Y808" s="698"/>
      <c r="Z808" s="698"/>
    </row>
    <row r="809" spans="1:26" ht="12" customHeight="1">
      <c r="A809" s="698"/>
      <c r="B809" s="698"/>
      <c r="C809" s="698"/>
      <c r="D809" s="698"/>
      <c r="E809" s="698"/>
      <c r="F809" s="698"/>
      <c r="G809" s="698"/>
      <c r="H809" s="698"/>
      <c r="I809" s="698"/>
      <c r="J809" s="698"/>
      <c r="K809" s="698"/>
      <c r="L809" s="698"/>
      <c r="M809" s="698"/>
      <c r="N809" s="698"/>
      <c r="O809" s="698"/>
      <c r="P809" s="698"/>
      <c r="Q809" s="698"/>
      <c r="R809" s="698"/>
      <c r="S809" s="698"/>
      <c r="T809" s="698"/>
      <c r="U809" s="698"/>
      <c r="V809" s="698"/>
      <c r="W809" s="698"/>
      <c r="X809" s="698"/>
      <c r="Y809" s="698"/>
      <c r="Z809" s="698"/>
    </row>
    <row r="810" spans="1:26" ht="12" customHeight="1">
      <c r="A810" s="698"/>
      <c r="B810" s="698"/>
      <c r="C810" s="698"/>
      <c r="D810" s="698"/>
      <c r="E810" s="698"/>
      <c r="F810" s="698"/>
      <c r="G810" s="698"/>
      <c r="H810" s="698"/>
      <c r="I810" s="698"/>
      <c r="J810" s="698"/>
      <c r="K810" s="698"/>
      <c r="L810" s="698"/>
      <c r="M810" s="698"/>
      <c r="N810" s="698"/>
      <c r="O810" s="698"/>
      <c r="P810" s="698"/>
      <c r="Q810" s="698"/>
      <c r="R810" s="698"/>
      <c r="S810" s="698"/>
      <c r="T810" s="698"/>
      <c r="U810" s="698"/>
      <c r="V810" s="698"/>
      <c r="W810" s="698"/>
      <c r="X810" s="698"/>
      <c r="Y810" s="698"/>
      <c r="Z810" s="698"/>
    </row>
    <row r="811" spans="1:26" ht="12" customHeight="1">
      <c r="A811" s="698"/>
      <c r="B811" s="698"/>
      <c r="C811" s="698"/>
      <c r="D811" s="698"/>
      <c r="E811" s="698"/>
      <c r="F811" s="698"/>
      <c r="G811" s="698"/>
      <c r="H811" s="698"/>
      <c r="I811" s="698"/>
      <c r="J811" s="698"/>
      <c r="K811" s="698"/>
      <c r="L811" s="698"/>
      <c r="M811" s="698"/>
      <c r="N811" s="698"/>
      <c r="O811" s="698"/>
      <c r="P811" s="698"/>
      <c r="Q811" s="698"/>
      <c r="R811" s="698"/>
      <c r="S811" s="698"/>
      <c r="T811" s="698"/>
      <c r="U811" s="698"/>
      <c r="V811" s="698"/>
      <c r="W811" s="698"/>
      <c r="X811" s="698"/>
      <c r="Y811" s="698"/>
      <c r="Z811" s="698"/>
    </row>
    <row r="812" spans="1:26" ht="12" customHeight="1">
      <c r="A812" s="698"/>
      <c r="B812" s="698"/>
      <c r="C812" s="698"/>
      <c r="D812" s="698"/>
      <c r="E812" s="698"/>
      <c r="F812" s="698"/>
      <c r="G812" s="698"/>
      <c r="H812" s="698"/>
      <c r="I812" s="698"/>
      <c r="J812" s="698"/>
      <c r="K812" s="698"/>
      <c r="L812" s="698"/>
      <c r="M812" s="698"/>
      <c r="N812" s="698"/>
      <c r="O812" s="698"/>
      <c r="P812" s="698"/>
      <c r="Q812" s="698"/>
      <c r="R812" s="698"/>
      <c r="S812" s="698"/>
      <c r="T812" s="698"/>
      <c r="U812" s="698"/>
      <c r="V812" s="698"/>
      <c r="W812" s="698"/>
      <c r="X812" s="698"/>
      <c r="Y812" s="698"/>
      <c r="Z812" s="698"/>
    </row>
    <row r="813" spans="1:26" ht="12" customHeight="1">
      <c r="A813" s="698"/>
      <c r="B813" s="698"/>
      <c r="C813" s="698"/>
      <c r="D813" s="698"/>
      <c r="E813" s="698"/>
      <c r="F813" s="698"/>
      <c r="G813" s="698"/>
      <c r="H813" s="698"/>
      <c r="I813" s="698"/>
      <c r="J813" s="698"/>
      <c r="K813" s="698"/>
      <c r="L813" s="698"/>
      <c r="M813" s="698"/>
      <c r="N813" s="698"/>
      <c r="O813" s="698"/>
      <c r="P813" s="698"/>
      <c r="Q813" s="698"/>
      <c r="R813" s="698"/>
      <c r="S813" s="698"/>
      <c r="T813" s="698"/>
      <c r="U813" s="698"/>
      <c r="V813" s="698"/>
      <c r="W813" s="698"/>
      <c r="X813" s="698"/>
      <c r="Y813" s="698"/>
      <c r="Z813" s="698"/>
    </row>
    <row r="814" spans="1:26" ht="12" customHeight="1">
      <c r="A814" s="698"/>
      <c r="B814" s="698"/>
      <c r="C814" s="698"/>
      <c r="D814" s="698"/>
      <c r="E814" s="698"/>
      <c r="F814" s="698"/>
      <c r="G814" s="698"/>
      <c r="H814" s="698"/>
      <c r="I814" s="698"/>
      <c r="J814" s="698"/>
      <c r="K814" s="698"/>
      <c r="L814" s="698"/>
      <c r="M814" s="698"/>
      <c r="N814" s="698"/>
      <c r="O814" s="698"/>
      <c r="P814" s="698"/>
      <c r="Q814" s="698"/>
      <c r="R814" s="698"/>
      <c r="S814" s="698"/>
      <c r="T814" s="698"/>
      <c r="U814" s="698"/>
      <c r="V814" s="698"/>
      <c r="W814" s="698"/>
      <c r="X814" s="698"/>
      <c r="Y814" s="698"/>
      <c r="Z814" s="698"/>
    </row>
    <row r="815" spans="1:26" ht="12" customHeight="1">
      <c r="A815" s="698"/>
      <c r="B815" s="698"/>
      <c r="C815" s="698"/>
      <c r="D815" s="698"/>
      <c r="E815" s="698"/>
      <c r="F815" s="698"/>
      <c r="G815" s="698"/>
      <c r="H815" s="698"/>
      <c r="I815" s="698"/>
      <c r="J815" s="698"/>
      <c r="K815" s="698"/>
      <c r="L815" s="698"/>
      <c r="M815" s="698"/>
      <c r="N815" s="698"/>
      <c r="O815" s="698"/>
      <c r="P815" s="698"/>
      <c r="Q815" s="698"/>
      <c r="R815" s="698"/>
      <c r="S815" s="698"/>
      <c r="T815" s="698"/>
      <c r="U815" s="698"/>
      <c r="V815" s="698"/>
      <c r="W815" s="698"/>
      <c r="X815" s="698"/>
      <c r="Y815" s="698"/>
      <c r="Z815" s="698"/>
    </row>
    <row r="816" spans="1:26" ht="12" customHeight="1">
      <c r="A816" s="698"/>
      <c r="B816" s="698"/>
      <c r="C816" s="698"/>
      <c r="D816" s="698"/>
      <c r="E816" s="698"/>
      <c r="F816" s="698"/>
      <c r="G816" s="698"/>
      <c r="H816" s="698"/>
      <c r="I816" s="698"/>
      <c r="J816" s="698"/>
      <c r="K816" s="698"/>
      <c r="L816" s="698"/>
      <c r="M816" s="698"/>
      <c r="N816" s="698"/>
      <c r="O816" s="698"/>
      <c r="P816" s="698"/>
      <c r="Q816" s="698"/>
      <c r="R816" s="698"/>
      <c r="S816" s="698"/>
      <c r="T816" s="698"/>
      <c r="U816" s="698"/>
      <c r="V816" s="698"/>
      <c r="W816" s="698"/>
      <c r="X816" s="698"/>
      <c r="Y816" s="698"/>
      <c r="Z816" s="698"/>
    </row>
    <row r="817" spans="1:26" ht="12" customHeight="1">
      <c r="A817" s="698"/>
      <c r="B817" s="698"/>
      <c r="C817" s="698"/>
      <c r="D817" s="698"/>
      <c r="E817" s="698"/>
      <c r="F817" s="698"/>
      <c r="G817" s="698"/>
      <c r="H817" s="698"/>
      <c r="I817" s="698"/>
      <c r="J817" s="698"/>
      <c r="K817" s="698"/>
      <c r="L817" s="698"/>
      <c r="M817" s="698"/>
      <c r="N817" s="698"/>
      <c r="O817" s="698"/>
      <c r="P817" s="698"/>
      <c r="Q817" s="698"/>
      <c r="R817" s="698"/>
      <c r="S817" s="698"/>
      <c r="T817" s="698"/>
      <c r="U817" s="698"/>
      <c r="V817" s="698"/>
      <c r="W817" s="698"/>
      <c r="X817" s="698"/>
      <c r="Y817" s="698"/>
      <c r="Z817" s="698"/>
    </row>
    <row r="818" spans="1:26" ht="12" customHeight="1">
      <c r="A818" s="698"/>
      <c r="B818" s="698"/>
      <c r="C818" s="698"/>
      <c r="D818" s="698"/>
      <c r="E818" s="698"/>
      <c r="F818" s="698"/>
      <c r="G818" s="698"/>
      <c r="H818" s="698"/>
      <c r="I818" s="698"/>
      <c r="J818" s="698"/>
      <c r="K818" s="698"/>
      <c r="L818" s="698"/>
      <c r="M818" s="698"/>
      <c r="N818" s="698"/>
      <c r="O818" s="698"/>
      <c r="P818" s="698"/>
      <c r="Q818" s="698"/>
      <c r="R818" s="698"/>
      <c r="S818" s="698"/>
      <c r="T818" s="698"/>
      <c r="U818" s="698"/>
      <c r="V818" s="698"/>
      <c r="W818" s="698"/>
      <c r="X818" s="698"/>
      <c r="Y818" s="698"/>
      <c r="Z818" s="698"/>
    </row>
    <row r="819" spans="1:26" ht="12" customHeight="1">
      <c r="A819" s="698"/>
      <c r="B819" s="698"/>
      <c r="C819" s="698"/>
      <c r="D819" s="698"/>
      <c r="E819" s="698"/>
      <c r="F819" s="698"/>
      <c r="G819" s="698"/>
      <c r="H819" s="698"/>
      <c r="I819" s="698"/>
      <c r="J819" s="698"/>
      <c r="K819" s="698"/>
      <c r="L819" s="698"/>
      <c r="M819" s="698"/>
      <c r="N819" s="698"/>
      <c r="O819" s="698"/>
      <c r="P819" s="698"/>
      <c r="Q819" s="698"/>
      <c r="R819" s="698"/>
      <c r="S819" s="698"/>
      <c r="T819" s="698"/>
      <c r="U819" s="698"/>
      <c r="V819" s="698"/>
      <c r="W819" s="698"/>
      <c r="X819" s="698"/>
      <c r="Y819" s="698"/>
      <c r="Z819" s="698"/>
    </row>
    <row r="820" spans="1:26" ht="12" customHeight="1">
      <c r="A820" s="698"/>
      <c r="B820" s="698"/>
      <c r="C820" s="698"/>
      <c r="D820" s="698"/>
      <c r="E820" s="698"/>
      <c r="F820" s="698"/>
      <c r="G820" s="698"/>
      <c r="H820" s="698"/>
      <c r="I820" s="698"/>
      <c r="J820" s="698"/>
      <c r="K820" s="698"/>
      <c r="L820" s="698"/>
      <c r="M820" s="698"/>
      <c r="N820" s="698"/>
      <c r="O820" s="698"/>
      <c r="P820" s="698"/>
      <c r="Q820" s="698"/>
      <c r="R820" s="698"/>
      <c r="S820" s="698"/>
      <c r="T820" s="698"/>
      <c r="U820" s="698"/>
      <c r="V820" s="698"/>
      <c r="W820" s="698"/>
      <c r="X820" s="698"/>
      <c r="Y820" s="698"/>
      <c r="Z820" s="698"/>
    </row>
    <row r="821" spans="1:26" ht="12" customHeight="1">
      <c r="A821" s="698"/>
      <c r="B821" s="698"/>
      <c r="C821" s="698"/>
      <c r="D821" s="698"/>
      <c r="E821" s="698"/>
      <c r="F821" s="698"/>
      <c r="G821" s="698"/>
      <c r="H821" s="698"/>
      <c r="I821" s="698"/>
      <c r="J821" s="698"/>
      <c r="K821" s="698"/>
      <c r="L821" s="698"/>
      <c r="M821" s="698"/>
      <c r="N821" s="698"/>
      <c r="O821" s="698"/>
      <c r="P821" s="698"/>
      <c r="Q821" s="698"/>
      <c r="R821" s="698"/>
      <c r="S821" s="698"/>
      <c r="T821" s="698"/>
      <c r="U821" s="698"/>
      <c r="V821" s="698"/>
      <c r="W821" s="698"/>
      <c r="X821" s="698"/>
      <c r="Y821" s="698"/>
      <c r="Z821" s="698"/>
    </row>
    <row r="822" spans="1:26" ht="12" customHeight="1">
      <c r="A822" s="698"/>
      <c r="B822" s="698"/>
      <c r="C822" s="698"/>
      <c r="D822" s="698"/>
      <c r="E822" s="698"/>
      <c r="F822" s="698"/>
      <c r="G822" s="698"/>
      <c r="H822" s="698"/>
      <c r="I822" s="698"/>
      <c r="J822" s="698"/>
      <c r="K822" s="698"/>
      <c r="L822" s="698"/>
      <c r="M822" s="698"/>
      <c r="N822" s="698"/>
      <c r="O822" s="698"/>
      <c r="P822" s="698"/>
      <c r="Q822" s="698"/>
      <c r="R822" s="698"/>
      <c r="S822" s="698"/>
      <c r="T822" s="698"/>
      <c r="U822" s="698"/>
      <c r="V822" s="698"/>
      <c r="W822" s="698"/>
      <c r="X822" s="698"/>
      <c r="Y822" s="698"/>
      <c r="Z822" s="698"/>
    </row>
    <row r="823" spans="1:26" ht="12" customHeight="1">
      <c r="A823" s="698"/>
      <c r="B823" s="698"/>
      <c r="C823" s="698"/>
      <c r="D823" s="698"/>
      <c r="E823" s="698"/>
      <c r="F823" s="698"/>
      <c r="G823" s="698"/>
      <c r="H823" s="698"/>
      <c r="I823" s="698"/>
      <c r="J823" s="698"/>
      <c r="K823" s="698"/>
      <c r="L823" s="698"/>
      <c r="M823" s="698"/>
      <c r="N823" s="698"/>
      <c r="O823" s="698"/>
      <c r="P823" s="698"/>
      <c r="Q823" s="698"/>
      <c r="R823" s="698"/>
      <c r="S823" s="698"/>
      <c r="T823" s="698"/>
      <c r="U823" s="698"/>
      <c r="V823" s="698"/>
      <c r="W823" s="698"/>
      <c r="X823" s="698"/>
      <c r="Y823" s="698"/>
      <c r="Z823" s="698"/>
    </row>
    <row r="824" spans="1:26" ht="12" customHeight="1">
      <c r="A824" s="698"/>
      <c r="B824" s="698"/>
      <c r="C824" s="698"/>
      <c r="D824" s="698"/>
      <c r="E824" s="698"/>
      <c r="F824" s="698"/>
      <c r="G824" s="698"/>
      <c r="H824" s="698"/>
      <c r="I824" s="698"/>
      <c r="J824" s="698"/>
      <c r="K824" s="698"/>
      <c r="L824" s="698"/>
      <c r="M824" s="698"/>
      <c r="N824" s="698"/>
      <c r="O824" s="698"/>
      <c r="P824" s="698"/>
      <c r="Q824" s="698"/>
      <c r="R824" s="698"/>
      <c r="S824" s="698"/>
      <c r="T824" s="698"/>
      <c r="U824" s="698"/>
      <c r="V824" s="698"/>
      <c r="W824" s="698"/>
      <c r="X824" s="698"/>
      <c r="Y824" s="698"/>
      <c r="Z824" s="698"/>
    </row>
    <row r="825" spans="1:26" ht="12" customHeight="1">
      <c r="A825" s="698"/>
      <c r="B825" s="698"/>
      <c r="C825" s="698"/>
      <c r="D825" s="698"/>
      <c r="E825" s="698"/>
      <c r="F825" s="698"/>
      <c r="G825" s="698"/>
      <c r="H825" s="698"/>
      <c r="I825" s="698"/>
      <c r="J825" s="698"/>
      <c r="K825" s="698"/>
      <c r="L825" s="698"/>
      <c r="M825" s="698"/>
      <c r="N825" s="698"/>
      <c r="O825" s="698"/>
      <c r="P825" s="698"/>
      <c r="Q825" s="698"/>
      <c r="R825" s="698"/>
      <c r="S825" s="698"/>
      <c r="T825" s="698"/>
      <c r="U825" s="698"/>
      <c r="V825" s="698"/>
      <c r="W825" s="698"/>
      <c r="X825" s="698"/>
      <c r="Y825" s="698"/>
      <c r="Z825" s="698"/>
    </row>
    <row r="826" spans="1:26" ht="12" customHeight="1">
      <c r="A826" s="698"/>
      <c r="B826" s="698"/>
      <c r="C826" s="698"/>
      <c r="D826" s="698"/>
      <c r="E826" s="698"/>
      <c r="F826" s="698"/>
      <c r="G826" s="698"/>
      <c r="H826" s="698"/>
      <c r="I826" s="698"/>
      <c r="J826" s="698"/>
      <c r="K826" s="698"/>
      <c r="L826" s="698"/>
      <c r="M826" s="698"/>
      <c r="N826" s="698"/>
      <c r="O826" s="698"/>
      <c r="P826" s="698"/>
      <c r="Q826" s="698"/>
      <c r="R826" s="698"/>
      <c r="S826" s="698"/>
      <c r="T826" s="698"/>
      <c r="U826" s="698"/>
      <c r="V826" s="698"/>
      <c r="W826" s="698"/>
      <c r="X826" s="698"/>
      <c r="Y826" s="698"/>
      <c r="Z826" s="698"/>
    </row>
    <row r="827" spans="1:26" ht="12" customHeight="1">
      <c r="A827" s="698"/>
      <c r="B827" s="698"/>
      <c r="C827" s="698"/>
      <c r="D827" s="698"/>
      <c r="E827" s="698"/>
      <c r="F827" s="698"/>
      <c r="G827" s="698"/>
      <c r="H827" s="698"/>
      <c r="I827" s="698"/>
      <c r="J827" s="698"/>
      <c r="K827" s="698"/>
      <c r="L827" s="698"/>
      <c r="M827" s="698"/>
      <c r="N827" s="698"/>
      <c r="O827" s="698"/>
      <c r="P827" s="698"/>
      <c r="Q827" s="698"/>
      <c r="R827" s="698"/>
      <c r="S827" s="698"/>
      <c r="T827" s="698"/>
      <c r="U827" s="698"/>
      <c r="V827" s="698"/>
      <c r="W827" s="698"/>
      <c r="X827" s="698"/>
      <c r="Y827" s="698"/>
      <c r="Z827" s="698"/>
    </row>
    <row r="828" spans="1:26" ht="12" customHeight="1">
      <c r="A828" s="698"/>
      <c r="B828" s="698"/>
      <c r="C828" s="698"/>
      <c r="D828" s="698"/>
      <c r="E828" s="698"/>
      <c r="F828" s="698"/>
      <c r="G828" s="698"/>
      <c r="H828" s="698"/>
      <c r="I828" s="698"/>
      <c r="J828" s="698"/>
      <c r="K828" s="698"/>
      <c r="L828" s="698"/>
      <c r="M828" s="698"/>
      <c r="N828" s="698"/>
      <c r="O828" s="698"/>
      <c r="P828" s="698"/>
      <c r="Q828" s="698"/>
      <c r="R828" s="698"/>
      <c r="S828" s="698"/>
      <c r="T828" s="698"/>
      <c r="U828" s="698"/>
      <c r="V828" s="698"/>
      <c r="W828" s="698"/>
      <c r="X828" s="698"/>
      <c r="Y828" s="698"/>
      <c r="Z828" s="698"/>
    </row>
    <row r="829" spans="1:26" ht="12" customHeight="1">
      <c r="A829" s="698"/>
      <c r="B829" s="698"/>
      <c r="C829" s="698"/>
      <c r="D829" s="698"/>
      <c r="E829" s="698"/>
      <c r="F829" s="698"/>
      <c r="G829" s="698"/>
      <c r="H829" s="698"/>
      <c r="I829" s="698"/>
      <c r="J829" s="698"/>
      <c r="K829" s="698"/>
      <c r="L829" s="698"/>
      <c r="M829" s="698"/>
      <c r="N829" s="698"/>
      <c r="O829" s="698"/>
      <c r="P829" s="698"/>
      <c r="Q829" s="698"/>
      <c r="R829" s="698"/>
      <c r="S829" s="698"/>
      <c r="T829" s="698"/>
      <c r="U829" s="698"/>
      <c r="V829" s="698"/>
      <c r="W829" s="698"/>
      <c r="X829" s="698"/>
      <c r="Y829" s="698"/>
      <c r="Z829" s="698"/>
    </row>
    <row r="830" spans="1:26" ht="12" customHeight="1">
      <c r="A830" s="698"/>
      <c r="B830" s="698"/>
      <c r="C830" s="698"/>
      <c r="D830" s="698"/>
      <c r="E830" s="698"/>
      <c r="F830" s="698"/>
      <c r="G830" s="698"/>
      <c r="H830" s="698"/>
      <c r="I830" s="698"/>
      <c r="J830" s="698"/>
      <c r="K830" s="698"/>
      <c r="L830" s="698"/>
      <c r="M830" s="698"/>
      <c r="N830" s="698"/>
      <c r="O830" s="698"/>
      <c r="P830" s="698"/>
      <c r="Q830" s="698"/>
      <c r="R830" s="698"/>
      <c r="S830" s="698"/>
      <c r="T830" s="698"/>
      <c r="U830" s="698"/>
      <c r="V830" s="698"/>
      <c r="W830" s="698"/>
      <c r="X830" s="698"/>
      <c r="Y830" s="698"/>
      <c r="Z830" s="698"/>
    </row>
    <row r="831" spans="1:26" ht="12" customHeight="1">
      <c r="A831" s="698"/>
      <c r="B831" s="698"/>
      <c r="C831" s="698"/>
      <c r="D831" s="698"/>
      <c r="E831" s="698"/>
      <c r="F831" s="698"/>
      <c r="G831" s="698"/>
      <c r="H831" s="698"/>
      <c r="I831" s="698"/>
      <c r="J831" s="698"/>
      <c r="K831" s="698"/>
      <c r="L831" s="698"/>
      <c r="M831" s="698"/>
      <c r="N831" s="698"/>
      <c r="O831" s="698"/>
      <c r="P831" s="698"/>
      <c r="Q831" s="698"/>
      <c r="R831" s="698"/>
      <c r="S831" s="698"/>
      <c r="T831" s="698"/>
      <c r="U831" s="698"/>
      <c r="V831" s="698"/>
      <c r="W831" s="698"/>
      <c r="X831" s="698"/>
      <c r="Y831" s="698"/>
      <c r="Z831" s="698"/>
    </row>
    <row r="832" spans="1:26" ht="12" customHeight="1">
      <c r="A832" s="698"/>
      <c r="B832" s="698"/>
      <c r="C832" s="698"/>
      <c r="D832" s="698"/>
      <c r="E832" s="698"/>
      <c r="F832" s="698"/>
      <c r="G832" s="698"/>
      <c r="H832" s="698"/>
      <c r="I832" s="698"/>
      <c r="J832" s="698"/>
      <c r="K832" s="698"/>
      <c r="L832" s="698"/>
      <c r="M832" s="698"/>
      <c r="N832" s="698"/>
      <c r="O832" s="698"/>
      <c r="P832" s="698"/>
      <c r="Q832" s="698"/>
      <c r="R832" s="698"/>
      <c r="S832" s="698"/>
      <c r="T832" s="698"/>
      <c r="U832" s="698"/>
      <c r="V832" s="698"/>
      <c r="W832" s="698"/>
      <c r="X832" s="698"/>
      <c r="Y832" s="698"/>
      <c r="Z832" s="698"/>
    </row>
    <row r="833" spans="1:26" ht="12" customHeight="1">
      <c r="A833" s="698"/>
      <c r="B833" s="698"/>
      <c r="C833" s="698"/>
      <c r="D833" s="698"/>
      <c r="E833" s="698"/>
      <c r="F833" s="698"/>
      <c r="G833" s="698"/>
      <c r="H833" s="698"/>
      <c r="I833" s="698"/>
      <c r="J833" s="698"/>
      <c r="K833" s="698"/>
      <c r="L833" s="698"/>
      <c r="M833" s="698"/>
      <c r="N833" s="698"/>
      <c r="O833" s="698"/>
      <c r="P833" s="698"/>
      <c r="Q833" s="698"/>
      <c r="R833" s="698"/>
      <c r="S833" s="698"/>
      <c r="T833" s="698"/>
      <c r="U833" s="698"/>
      <c r="V833" s="698"/>
      <c r="W833" s="698"/>
      <c r="X833" s="698"/>
      <c r="Y833" s="698"/>
      <c r="Z833" s="698"/>
    </row>
    <row r="834" spans="1:26" ht="12" customHeight="1">
      <c r="A834" s="698"/>
      <c r="B834" s="698"/>
      <c r="C834" s="698"/>
      <c r="D834" s="698"/>
      <c r="E834" s="698"/>
      <c r="F834" s="698"/>
      <c r="G834" s="698"/>
      <c r="H834" s="698"/>
      <c r="I834" s="698"/>
      <c r="J834" s="698"/>
      <c r="K834" s="698"/>
      <c r="L834" s="698"/>
      <c r="M834" s="698"/>
      <c r="N834" s="698"/>
      <c r="O834" s="698"/>
      <c r="P834" s="698"/>
      <c r="Q834" s="698"/>
      <c r="R834" s="698"/>
      <c r="S834" s="698"/>
      <c r="T834" s="698"/>
      <c r="U834" s="698"/>
      <c r="V834" s="698"/>
      <c r="W834" s="698"/>
      <c r="X834" s="698"/>
      <c r="Y834" s="698"/>
      <c r="Z834" s="698"/>
    </row>
    <row r="835" spans="1:26" ht="12" customHeight="1">
      <c r="A835" s="698"/>
      <c r="B835" s="698"/>
      <c r="C835" s="698"/>
      <c r="D835" s="698"/>
      <c r="E835" s="698"/>
      <c r="F835" s="698"/>
      <c r="G835" s="698"/>
      <c r="H835" s="698"/>
      <c r="I835" s="698"/>
      <c r="J835" s="698"/>
      <c r="K835" s="698"/>
      <c r="L835" s="698"/>
      <c r="M835" s="698"/>
      <c r="N835" s="698"/>
      <c r="O835" s="698"/>
      <c r="P835" s="698"/>
      <c r="Q835" s="698"/>
      <c r="R835" s="698"/>
      <c r="S835" s="698"/>
      <c r="T835" s="698"/>
      <c r="U835" s="698"/>
      <c r="V835" s="698"/>
      <c r="W835" s="698"/>
      <c r="X835" s="698"/>
      <c r="Y835" s="698"/>
      <c r="Z835" s="698"/>
    </row>
    <row r="836" spans="1:26" ht="12" customHeight="1">
      <c r="A836" s="698"/>
      <c r="B836" s="698"/>
      <c r="C836" s="698"/>
      <c r="D836" s="698"/>
      <c r="E836" s="698"/>
      <c r="F836" s="698"/>
      <c r="G836" s="698"/>
      <c r="H836" s="698"/>
      <c r="I836" s="698"/>
      <c r="J836" s="698"/>
      <c r="K836" s="698"/>
      <c r="L836" s="698"/>
      <c r="M836" s="698"/>
      <c r="N836" s="698"/>
      <c r="O836" s="698"/>
      <c r="P836" s="698"/>
      <c r="Q836" s="698"/>
      <c r="R836" s="698"/>
      <c r="S836" s="698"/>
      <c r="T836" s="698"/>
      <c r="U836" s="698"/>
      <c r="V836" s="698"/>
      <c r="W836" s="698"/>
      <c r="X836" s="698"/>
      <c r="Y836" s="698"/>
      <c r="Z836" s="698"/>
    </row>
    <row r="837" spans="1:26" ht="12" customHeight="1">
      <c r="A837" s="698"/>
      <c r="B837" s="698"/>
      <c r="C837" s="698"/>
      <c r="D837" s="698"/>
      <c r="E837" s="698"/>
      <c r="F837" s="698"/>
      <c r="G837" s="698"/>
      <c r="H837" s="698"/>
      <c r="I837" s="698"/>
      <c r="J837" s="698"/>
      <c r="K837" s="698"/>
      <c r="L837" s="698"/>
      <c r="M837" s="698"/>
      <c r="N837" s="698"/>
      <c r="O837" s="698"/>
      <c r="P837" s="698"/>
      <c r="Q837" s="698"/>
      <c r="R837" s="698"/>
      <c r="S837" s="698"/>
      <c r="T837" s="698"/>
      <c r="U837" s="698"/>
      <c r="V837" s="698"/>
      <c r="W837" s="698"/>
      <c r="X837" s="698"/>
      <c r="Y837" s="698"/>
      <c r="Z837" s="698"/>
    </row>
    <row r="838" spans="1:26" ht="12" customHeight="1">
      <c r="A838" s="698"/>
      <c r="B838" s="698"/>
      <c r="C838" s="698"/>
      <c r="D838" s="698"/>
      <c r="E838" s="698"/>
      <c r="F838" s="698"/>
      <c r="G838" s="698"/>
      <c r="H838" s="698"/>
      <c r="I838" s="698"/>
      <c r="J838" s="698"/>
      <c r="K838" s="698"/>
      <c r="L838" s="698"/>
      <c r="M838" s="698"/>
      <c r="N838" s="698"/>
      <c r="O838" s="698"/>
      <c r="P838" s="698"/>
      <c r="Q838" s="698"/>
      <c r="R838" s="698"/>
      <c r="S838" s="698"/>
      <c r="T838" s="698"/>
      <c r="U838" s="698"/>
      <c r="V838" s="698"/>
      <c r="W838" s="698"/>
      <c r="X838" s="698"/>
      <c r="Y838" s="698"/>
      <c r="Z838" s="698"/>
    </row>
    <row r="839" spans="1:26" ht="12" customHeight="1">
      <c r="A839" s="698"/>
      <c r="B839" s="698"/>
      <c r="C839" s="698"/>
      <c r="D839" s="698"/>
      <c r="E839" s="698"/>
      <c r="F839" s="698"/>
      <c r="G839" s="698"/>
      <c r="H839" s="698"/>
      <c r="I839" s="698"/>
      <c r="J839" s="698"/>
      <c r="K839" s="698"/>
      <c r="L839" s="698"/>
      <c r="M839" s="698"/>
      <c r="N839" s="698"/>
      <c r="O839" s="698"/>
      <c r="P839" s="698"/>
      <c r="Q839" s="698"/>
      <c r="R839" s="698"/>
      <c r="S839" s="698"/>
      <c r="T839" s="698"/>
      <c r="U839" s="698"/>
      <c r="V839" s="698"/>
      <c r="W839" s="698"/>
      <c r="X839" s="698"/>
      <c r="Y839" s="698"/>
      <c r="Z839" s="698"/>
    </row>
    <row r="840" spans="1:26" ht="12" customHeight="1">
      <c r="A840" s="698"/>
      <c r="B840" s="698"/>
      <c r="C840" s="698"/>
      <c r="D840" s="698"/>
      <c r="E840" s="698"/>
      <c r="F840" s="698"/>
      <c r="G840" s="698"/>
      <c r="H840" s="698"/>
      <c r="I840" s="698"/>
      <c r="J840" s="698"/>
      <c r="K840" s="698"/>
      <c r="L840" s="698"/>
      <c r="M840" s="698"/>
      <c r="N840" s="698"/>
      <c r="O840" s="698"/>
      <c r="P840" s="698"/>
      <c r="Q840" s="698"/>
      <c r="R840" s="698"/>
      <c r="S840" s="698"/>
      <c r="T840" s="698"/>
      <c r="U840" s="698"/>
      <c r="V840" s="698"/>
      <c r="W840" s="698"/>
      <c r="X840" s="698"/>
      <c r="Y840" s="698"/>
      <c r="Z840" s="698"/>
    </row>
    <row r="841" spans="1:26" ht="12" customHeight="1">
      <c r="A841" s="698"/>
      <c r="B841" s="698"/>
      <c r="C841" s="698"/>
      <c r="D841" s="698"/>
      <c r="E841" s="698"/>
      <c r="F841" s="698"/>
      <c r="G841" s="698"/>
      <c r="H841" s="698"/>
      <c r="I841" s="698"/>
      <c r="J841" s="698"/>
      <c r="K841" s="698"/>
      <c r="L841" s="698"/>
      <c r="M841" s="698"/>
      <c r="N841" s="698"/>
      <c r="O841" s="698"/>
      <c r="P841" s="698"/>
      <c r="Q841" s="698"/>
      <c r="R841" s="698"/>
      <c r="S841" s="698"/>
      <c r="T841" s="698"/>
      <c r="U841" s="698"/>
      <c r="V841" s="698"/>
      <c r="W841" s="698"/>
      <c r="X841" s="698"/>
      <c r="Y841" s="698"/>
      <c r="Z841" s="698"/>
    </row>
    <row r="842" spans="1:26" ht="12" customHeight="1">
      <c r="A842" s="698"/>
      <c r="B842" s="698"/>
      <c r="C842" s="698"/>
      <c r="D842" s="698"/>
      <c r="E842" s="698"/>
      <c r="F842" s="698"/>
      <c r="G842" s="698"/>
      <c r="H842" s="698"/>
      <c r="I842" s="698"/>
      <c r="J842" s="698"/>
      <c r="K842" s="698"/>
      <c r="L842" s="698"/>
      <c r="M842" s="698"/>
      <c r="N842" s="698"/>
      <c r="O842" s="698"/>
      <c r="P842" s="698"/>
      <c r="Q842" s="698"/>
      <c r="R842" s="698"/>
      <c r="S842" s="698"/>
      <c r="T842" s="698"/>
      <c r="U842" s="698"/>
      <c r="V842" s="698"/>
      <c r="W842" s="698"/>
      <c r="X842" s="698"/>
      <c r="Y842" s="698"/>
      <c r="Z842" s="698"/>
    </row>
    <row r="843" spans="1:26" ht="12" customHeight="1">
      <c r="A843" s="698"/>
      <c r="B843" s="698"/>
      <c r="C843" s="698"/>
      <c r="D843" s="698"/>
      <c r="E843" s="698"/>
      <c r="F843" s="698"/>
      <c r="G843" s="698"/>
      <c r="H843" s="698"/>
      <c r="I843" s="698"/>
      <c r="J843" s="698"/>
      <c r="K843" s="698"/>
      <c r="L843" s="698"/>
      <c r="M843" s="698"/>
      <c r="N843" s="698"/>
      <c r="O843" s="698"/>
      <c r="P843" s="698"/>
      <c r="Q843" s="698"/>
      <c r="R843" s="698"/>
      <c r="S843" s="698"/>
      <c r="T843" s="698"/>
      <c r="U843" s="698"/>
      <c r="V843" s="698"/>
      <c r="W843" s="698"/>
      <c r="X843" s="698"/>
      <c r="Y843" s="698"/>
      <c r="Z843" s="698"/>
    </row>
    <row r="844" spans="1:26" ht="12" customHeight="1">
      <c r="A844" s="698"/>
      <c r="B844" s="698"/>
      <c r="C844" s="698"/>
      <c r="D844" s="698"/>
      <c r="E844" s="698"/>
      <c r="F844" s="698"/>
      <c r="G844" s="698"/>
      <c r="H844" s="698"/>
      <c r="I844" s="698"/>
      <c r="J844" s="698"/>
      <c r="K844" s="698"/>
      <c r="L844" s="698"/>
      <c r="M844" s="698"/>
      <c r="N844" s="698"/>
      <c r="O844" s="698"/>
      <c r="P844" s="698"/>
      <c r="Q844" s="698"/>
      <c r="R844" s="698"/>
      <c r="S844" s="698"/>
      <c r="T844" s="698"/>
      <c r="U844" s="698"/>
      <c r="V844" s="698"/>
      <c r="W844" s="698"/>
      <c r="X844" s="698"/>
      <c r="Y844" s="698"/>
      <c r="Z844" s="698"/>
    </row>
    <row r="845" spans="1:26" ht="12" customHeight="1">
      <c r="A845" s="698"/>
      <c r="B845" s="698"/>
      <c r="C845" s="698"/>
      <c r="D845" s="698"/>
      <c r="E845" s="698"/>
      <c r="F845" s="698"/>
      <c r="G845" s="698"/>
      <c r="H845" s="698"/>
      <c r="I845" s="698"/>
      <c r="J845" s="698"/>
      <c r="K845" s="698"/>
      <c r="L845" s="698"/>
      <c r="M845" s="698"/>
      <c r="N845" s="698"/>
      <c r="O845" s="698"/>
      <c r="P845" s="698"/>
      <c r="Q845" s="698"/>
      <c r="R845" s="698"/>
      <c r="S845" s="698"/>
      <c r="T845" s="698"/>
      <c r="U845" s="698"/>
      <c r="V845" s="698"/>
      <c r="W845" s="698"/>
      <c r="X845" s="698"/>
      <c r="Y845" s="698"/>
      <c r="Z845" s="698"/>
    </row>
    <row r="846" spans="1:26" ht="12" customHeight="1">
      <c r="A846" s="698"/>
      <c r="B846" s="698"/>
      <c r="C846" s="698"/>
      <c r="D846" s="698"/>
      <c r="E846" s="698"/>
      <c r="F846" s="698"/>
      <c r="G846" s="698"/>
      <c r="H846" s="698"/>
      <c r="I846" s="698"/>
      <c r="J846" s="698"/>
      <c r="K846" s="698"/>
      <c r="L846" s="698"/>
      <c r="M846" s="698"/>
      <c r="N846" s="698"/>
      <c r="O846" s="698"/>
      <c r="P846" s="698"/>
      <c r="Q846" s="698"/>
      <c r="R846" s="698"/>
      <c r="S846" s="698"/>
      <c r="T846" s="698"/>
      <c r="U846" s="698"/>
      <c r="V846" s="698"/>
      <c r="W846" s="698"/>
      <c r="X846" s="698"/>
      <c r="Y846" s="698"/>
      <c r="Z846" s="698"/>
    </row>
    <row r="847" spans="1:26" ht="12" customHeight="1">
      <c r="A847" s="698"/>
      <c r="B847" s="698"/>
      <c r="C847" s="698"/>
      <c r="D847" s="698"/>
      <c r="E847" s="698"/>
      <c r="F847" s="698"/>
      <c r="G847" s="698"/>
      <c r="H847" s="698"/>
      <c r="I847" s="698"/>
      <c r="J847" s="698"/>
      <c r="K847" s="698"/>
      <c r="L847" s="698"/>
      <c r="M847" s="698"/>
      <c r="N847" s="698"/>
      <c r="O847" s="698"/>
      <c r="P847" s="698"/>
      <c r="Q847" s="698"/>
      <c r="R847" s="698"/>
      <c r="S847" s="698"/>
      <c r="T847" s="698"/>
      <c r="U847" s="698"/>
      <c r="V847" s="698"/>
      <c r="W847" s="698"/>
      <c r="X847" s="698"/>
      <c r="Y847" s="698"/>
      <c r="Z847" s="698"/>
    </row>
    <row r="848" spans="1:26" ht="12" customHeight="1">
      <c r="A848" s="698"/>
      <c r="B848" s="698"/>
      <c r="C848" s="698"/>
      <c r="D848" s="698"/>
      <c r="E848" s="698"/>
      <c r="F848" s="698"/>
      <c r="G848" s="698"/>
      <c r="H848" s="698"/>
      <c r="I848" s="698"/>
      <c r="J848" s="698"/>
      <c r="K848" s="698"/>
      <c r="L848" s="698"/>
      <c r="M848" s="698"/>
      <c r="N848" s="698"/>
      <c r="O848" s="698"/>
      <c r="P848" s="698"/>
      <c r="Q848" s="698"/>
      <c r="R848" s="698"/>
      <c r="S848" s="698"/>
      <c r="T848" s="698"/>
      <c r="U848" s="698"/>
      <c r="V848" s="698"/>
      <c r="W848" s="698"/>
      <c r="X848" s="698"/>
      <c r="Y848" s="698"/>
      <c r="Z848" s="698"/>
    </row>
    <row r="849" spans="1:26" ht="12" customHeight="1">
      <c r="A849" s="698"/>
      <c r="B849" s="698"/>
      <c r="C849" s="698"/>
      <c r="D849" s="698"/>
      <c r="E849" s="698"/>
      <c r="F849" s="698"/>
      <c r="G849" s="698"/>
      <c r="H849" s="698"/>
      <c r="I849" s="698"/>
      <c r="J849" s="698"/>
      <c r="K849" s="698"/>
      <c r="L849" s="698"/>
      <c r="M849" s="698"/>
      <c r="N849" s="698"/>
      <c r="O849" s="698"/>
      <c r="P849" s="698"/>
      <c r="Q849" s="698"/>
      <c r="R849" s="698"/>
      <c r="S849" s="698"/>
      <c r="T849" s="698"/>
      <c r="U849" s="698"/>
      <c r="V849" s="698"/>
      <c r="W849" s="698"/>
      <c r="X849" s="698"/>
      <c r="Y849" s="698"/>
      <c r="Z849" s="698"/>
    </row>
    <row r="850" spans="1:26" ht="12" customHeight="1">
      <c r="A850" s="698"/>
      <c r="B850" s="698"/>
      <c r="C850" s="698"/>
      <c r="D850" s="698"/>
      <c r="E850" s="698"/>
      <c r="F850" s="698"/>
      <c r="G850" s="698"/>
      <c r="H850" s="698"/>
      <c r="I850" s="698"/>
      <c r="J850" s="698"/>
      <c r="K850" s="698"/>
      <c r="L850" s="698"/>
      <c r="M850" s="698"/>
      <c r="N850" s="698"/>
      <c r="O850" s="698"/>
      <c r="P850" s="698"/>
      <c r="Q850" s="698"/>
      <c r="R850" s="698"/>
      <c r="S850" s="698"/>
      <c r="T850" s="698"/>
      <c r="U850" s="698"/>
      <c r="V850" s="698"/>
      <c r="W850" s="698"/>
      <c r="X850" s="698"/>
      <c r="Y850" s="698"/>
      <c r="Z850" s="698"/>
    </row>
    <row r="851" spans="1:26" ht="12" customHeight="1">
      <c r="A851" s="698"/>
      <c r="B851" s="698"/>
      <c r="C851" s="698"/>
      <c r="D851" s="698"/>
      <c r="E851" s="698"/>
      <c r="F851" s="698"/>
      <c r="G851" s="698"/>
      <c r="H851" s="698"/>
      <c r="I851" s="698"/>
      <c r="J851" s="698"/>
      <c r="K851" s="698"/>
      <c r="L851" s="698"/>
      <c r="M851" s="698"/>
      <c r="N851" s="698"/>
      <c r="O851" s="698"/>
      <c r="P851" s="698"/>
      <c r="Q851" s="698"/>
      <c r="R851" s="698"/>
      <c r="S851" s="698"/>
      <c r="T851" s="698"/>
      <c r="U851" s="698"/>
      <c r="V851" s="698"/>
      <c r="W851" s="698"/>
      <c r="X851" s="698"/>
      <c r="Y851" s="698"/>
      <c r="Z851" s="698"/>
    </row>
    <row r="852" spans="1:26" ht="12" customHeight="1">
      <c r="A852" s="698"/>
      <c r="B852" s="698"/>
      <c r="C852" s="698"/>
      <c r="D852" s="698"/>
      <c r="E852" s="698"/>
      <c r="F852" s="698"/>
      <c r="G852" s="698"/>
      <c r="H852" s="698"/>
      <c r="I852" s="698"/>
      <c r="J852" s="698"/>
      <c r="K852" s="698"/>
      <c r="L852" s="698"/>
      <c r="M852" s="698"/>
      <c r="N852" s="698"/>
      <c r="O852" s="698"/>
      <c r="P852" s="698"/>
      <c r="Q852" s="698"/>
      <c r="R852" s="698"/>
      <c r="S852" s="698"/>
      <c r="T852" s="698"/>
      <c r="U852" s="698"/>
      <c r="V852" s="698"/>
      <c r="W852" s="698"/>
      <c r="X852" s="698"/>
      <c r="Y852" s="698"/>
      <c r="Z852" s="698"/>
    </row>
    <row r="853" spans="1:26" ht="12" customHeight="1">
      <c r="A853" s="698"/>
      <c r="B853" s="698"/>
      <c r="C853" s="698"/>
      <c r="D853" s="698"/>
      <c r="E853" s="698"/>
      <c r="F853" s="698"/>
      <c r="G853" s="698"/>
      <c r="H853" s="698"/>
      <c r="I853" s="698"/>
      <c r="J853" s="698"/>
      <c r="K853" s="698"/>
      <c r="L853" s="698"/>
      <c r="M853" s="698"/>
      <c r="N853" s="698"/>
      <c r="O853" s="698"/>
      <c r="P853" s="698"/>
      <c r="Q853" s="698"/>
      <c r="R853" s="698"/>
      <c r="S853" s="698"/>
      <c r="T853" s="698"/>
      <c r="U853" s="698"/>
      <c r="V853" s="698"/>
      <c r="W853" s="698"/>
      <c r="X853" s="698"/>
      <c r="Y853" s="698"/>
      <c r="Z853" s="698"/>
    </row>
    <row r="854" spans="1:26" ht="12" customHeight="1">
      <c r="A854" s="698"/>
      <c r="B854" s="698"/>
      <c r="C854" s="698"/>
      <c r="D854" s="698"/>
      <c r="E854" s="698"/>
      <c r="F854" s="698"/>
      <c r="G854" s="698"/>
      <c r="H854" s="698"/>
      <c r="I854" s="698"/>
      <c r="J854" s="698"/>
      <c r="K854" s="698"/>
      <c r="L854" s="698"/>
      <c r="M854" s="698"/>
      <c r="N854" s="698"/>
      <c r="O854" s="698"/>
      <c r="P854" s="698"/>
      <c r="Q854" s="698"/>
      <c r="R854" s="698"/>
      <c r="S854" s="698"/>
      <c r="T854" s="698"/>
      <c r="U854" s="698"/>
      <c r="V854" s="698"/>
      <c r="W854" s="698"/>
      <c r="X854" s="698"/>
      <c r="Y854" s="698"/>
      <c r="Z854" s="698"/>
    </row>
    <row r="855" spans="1:26" ht="12" customHeight="1">
      <c r="A855" s="698"/>
      <c r="B855" s="698"/>
      <c r="C855" s="698"/>
      <c r="D855" s="698"/>
      <c r="E855" s="698"/>
      <c r="F855" s="698"/>
      <c r="G855" s="698"/>
      <c r="H855" s="698"/>
      <c r="I855" s="698"/>
      <c r="J855" s="698"/>
      <c r="K855" s="698"/>
      <c r="L855" s="698"/>
      <c r="M855" s="698"/>
      <c r="N855" s="698"/>
      <c r="O855" s="698"/>
      <c r="P855" s="698"/>
      <c r="Q855" s="698"/>
      <c r="R855" s="698"/>
      <c r="S855" s="698"/>
      <c r="T855" s="698"/>
      <c r="U855" s="698"/>
      <c r="V855" s="698"/>
      <c r="W855" s="698"/>
      <c r="X855" s="698"/>
      <c r="Y855" s="698"/>
      <c r="Z855" s="698"/>
    </row>
    <row r="856" spans="1:26" ht="12" customHeight="1">
      <c r="A856" s="698"/>
      <c r="B856" s="698"/>
      <c r="C856" s="698"/>
      <c r="D856" s="698"/>
      <c r="E856" s="698"/>
      <c r="F856" s="698"/>
      <c r="G856" s="698"/>
      <c r="H856" s="698"/>
      <c r="I856" s="698"/>
      <c r="J856" s="698"/>
      <c r="K856" s="698"/>
      <c r="L856" s="698"/>
      <c r="M856" s="698"/>
      <c r="N856" s="698"/>
      <c r="O856" s="698"/>
      <c r="P856" s="698"/>
      <c r="Q856" s="698"/>
      <c r="R856" s="698"/>
      <c r="S856" s="698"/>
      <c r="T856" s="698"/>
      <c r="U856" s="698"/>
      <c r="V856" s="698"/>
      <c r="W856" s="698"/>
      <c r="X856" s="698"/>
      <c r="Y856" s="698"/>
      <c r="Z856" s="698"/>
    </row>
    <row r="857" spans="1:26" ht="12" customHeight="1">
      <c r="A857" s="698"/>
      <c r="B857" s="698"/>
      <c r="C857" s="698"/>
      <c r="D857" s="698"/>
      <c r="E857" s="698"/>
      <c r="F857" s="698"/>
      <c r="G857" s="698"/>
      <c r="H857" s="698"/>
      <c r="I857" s="698"/>
      <c r="J857" s="698"/>
      <c r="K857" s="698"/>
      <c r="L857" s="698"/>
      <c r="M857" s="698"/>
      <c r="N857" s="698"/>
      <c r="O857" s="698"/>
      <c r="P857" s="698"/>
      <c r="Q857" s="698"/>
      <c r="R857" s="698"/>
      <c r="S857" s="698"/>
      <c r="T857" s="698"/>
      <c r="U857" s="698"/>
      <c r="V857" s="698"/>
      <c r="W857" s="698"/>
      <c r="X857" s="698"/>
      <c r="Y857" s="698"/>
      <c r="Z857" s="698"/>
    </row>
    <row r="858" spans="1:26" ht="12" customHeight="1">
      <c r="A858" s="698"/>
      <c r="B858" s="698"/>
      <c r="C858" s="698"/>
      <c r="D858" s="698"/>
      <c r="E858" s="698"/>
      <c r="F858" s="698"/>
      <c r="G858" s="698"/>
      <c r="H858" s="698"/>
      <c r="I858" s="698"/>
      <c r="J858" s="698"/>
      <c r="K858" s="698"/>
      <c r="L858" s="698"/>
      <c r="M858" s="698"/>
      <c r="N858" s="698"/>
      <c r="O858" s="698"/>
      <c r="P858" s="698"/>
      <c r="Q858" s="698"/>
      <c r="R858" s="698"/>
      <c r="S858" s="698"/>
      <c r="T858" s="698"/>
      <c r="U858" s="698"/>
      <c r="V858" s="698"/>
      <c r="W858" s="698"/>
      <c r="X858" s="698"/>
      <c r="Y858" s="698"/>
      <c r="Z858" s="698"/>
    </row>
    <row r="859" spans="1:26" ht="12" customHeight="1">
      <c r="A859" s="698"/>
      <c r="B859" s="698"/>
      <c r="C859" s="698"/>
      <c r="D859" s="698"/>
      <c r="E859" s="698"/>
      <c r="F859" s="698"/>
      <c r="G859" s="698"/>
      <c r="H859" s="698"/>
      <c r="I859" s="698"/>
      <c r="J859" s="698"/>
      <c r="K859" s="698"/>
      <c r="L859" s="698"/>
      <c r="M859" s="698"/>
      <c r="N859" s="698"/>
      <c r="O859" s="698"/>
      <c r="P859" s="698"/>
      <c r="Q859" s="698"/>
      <c r="R859" s="698"/>
      <c r="S859" s="698"/>
      <c r="T859" s="698"/>
      <c r="U859" s="698"/>
      <c r="V859" s="698"/>
      <c r="W859" s="698"/>
      <c r="X859" s="698"/>
      <c r="Y859" s="698"/>
      <c r="Z859" s="698"/>
    </row>
    <row r="860" spans="1:26" ht="12" customHeight="1">
      <c r="A860" s="698"/>
      <c r="B860" s="698"/>
      <c r="C860" s="698"/>
      <c r="D860" s="698"/>
      <c r="E860" s="698"/>
      <c r="F860" s="698"/>
      <c r="G860" s="698"/>
      <c r="H860" s="698"/>
      <c r="I860" s="698"/>
      <c r="J860" s="698"/>
      <c r="K860" s="698"/>
      <c r="L860" s="698"/>
      <c r="M860" s="698"/>
      <c r="N860" s="698"/>
      <c r="O860" s="698"/>
      <c r="P860" s="698"/>
      <c r="Q860" s="698"/>
      <c r="R860" s="698"/>
      <c r="S860" s="698"/>
      <c r="T860" s="698"/>
      <c r="U860" s="698"/>
      <c r="V860" s="698"/>
      <c r="W860" s="698"/>
      <c r="X860" s="698"/>
      <c r="Y860" s="698"/>
      <c r="Z860" s="698"/>
    </row>
    <row r="861" spans="1:26" ht="12" customHeight="1">
      <c r="A861" s="698"/>
      <c r="B861" s="698"/>
      <c r="C861" s="698"/>
      <c r="D861" s="698"/>
      <c r="E861" s="698"/>
      <c r="F861" s="698"/>
      <c r="G861" s="698"/>
      <c r="H861" s="698"/>
      <c r="I861" s="698"/>
      <c r="J861" s="698"/>
      <c r="K861" s="698"/>
      <c r="L861" s="698"/>
      <c r="M861" s="698"/>
      <c r="N861" s="698"/>
      <c r="O861" s="698"/>
      <c r="P861" s="698"/>
      <c r="Q861" s="698"/>
      <c r="R861" s="698"/>
      <c r="S861" s="698"/>
      <c r="T861" s="698"/>
      <c r="U861" s="698"/>
      <c r="V861" s="698"/>
      <c r="W861" s="698"/>
      <c r="X861" s="698"/>
      <c r="Y861" s="698"/>
      <c r="Z861" s="698"/>
    </row>
    <row r="862" spans="1:26" ht="12" customHeight="1">
      <c r="A862" s="698"/>
      <c r="B862" s="698"/>
      <c r="C862" s="698"/>
      <c r="D862" s="698"/>
      <c r="E862" s="698"/>
      <c r="F862" s="698"/>
      <c r="G862" s="698"/>
      <c r="H862" s="698"/>
      <c r="I862" s="698"/>
      <c r="J862" s="698"/>
      <c r="K862" s="698"/>
      <c r="L862" s="698"/>
      <c r="M862" s="698"/>
      <c r="N862" s="698"/>
      <c r="O862" s="698"/>
      <c r="P862" s="698"/>
      <c r="Q862" s="698"/>
      <c r="R862" s="698"/>
      <c r="S862" s="698"/>
      <c r="T862" s="698"/>
      <c r="U862" s="698"/>
      <c r="V862" s="698"/>
      <c r="W862" s="698"/>
      <c r="X862" s="698"/>
      <c r="Y862" s="698"/>
      <c r="Z862" s="698"/>
    </row>
    <row r="863" spans="1:26" ht="12" customHeight="1">
      <c r="A863" s="698"/>
      <c r="B863" s="698"/>
      <c r="C863" s="698"/>
      <c r="D863" s="698"/>
      <c r="E863" s="698"/>
      <c r="F863" s="698"/>
      <c r="G863" s="698"/>
      <c r="H863" s="698"/>
      <c r="I863" s="698"/>
      <c r="J863" s="698"/>
      <c r="K863" s="698"/>
      <c r="L863" s="698"/>
      <c r="M863" s="698"/>
      <c r="N863" s="698"/>
      <c r="O863" s="698"/>
      <c r="P863" s="698"/>
      <c r="Q863" s="698"/>
      <c r="R863" s="698"/>
      <c r="S863" s="698"/>
      <c r="T863" s="698"/>
      <c r="U863" s="698"/>
      <c r="V863" s="698"/>
      <c r="W863" s="698"/>
      <c r="X863" s="698"/>
      <c r="Y863" s="698"/>
      <c r="Z863" s="698"/>
    </row>
    <row r="864" spans="1:26" ht="12" customHeight="1">
      <c r="A864" s="698"/>
      <c r="B864" s="698"/>
      <c r="C864" s="698"/>
      <c r="D864" s="698"/>
      <c r="E864" s="698"/>
      <c r="F864" s="698"/>
      <c r="G864" s="698"/>
      <c r="H864" s="698"/>
      <c r="I864" s="698"/>
      <c r="J864" s="698"/>
      <c r="K864" s="698"/>
      <c r="L864" s="698"/>
      <c r="M864" s="698"/>
      <c r="N864" s="698"/>
      <c r="O864" s="698"/>
      <c r="P864" s="698"/>
      <c r="Q864" s="698"/>
      <c r="R864" s="698"/>
      <c r="S864" s="698"/>
      <c r="T864" s="698"/>
      <c r="U864" s="698"/>
      <c r="V864" s="698"/>
      <c r="W864" s="698"/>
      <c r="X864" s="698"/>
      <c r="Y864" s="698"/>
      <c r="Z864" s="698"/>
    </row>
    <row r="865" spans="1:26" ht="12" customHeight="1">
      <c r="A865" s="698"/>
      <c r="B865" s="698"/>
      <c r="C865" s="698"/>
      <c r="D865" s="698"/>
      <c r="E865" s="698"/>
      <c r="F865" s="698"/>
      <c r="G865" s="698"/>
      <c r="H865" s="698"/>
      <c r="I865" s="698"/>
      <c r="J865" s="698"/>
      <c r="K865" s="698"/>
      <c r="L865" s="698"/>
      <c r="M865" s="698"/>
      <c r="N865" s="698"/>
      <c r="O865" s="698"/>
      <c r="P865" s="698"/>
      <c r="Q865" s="698"/>
      <c r="R865" s="698"/>
      <c r="S865" s="698"/>
      <c r="T865" s="698"/>
      <c r="U865" s="698"/>
      <c r="V865" s="698"/>
      <c r="W865" s="698"/>
      <c r="X865" s="698"/>
      <c r="Y865" s="698"/>
      <c r="Z865" s="698"/>
    </row>
    <row r="866" spans="1:26" ht="12" customHeight="1">
      <c r="A866" s="698"/>
      <c r="B866" s="698"/>
      <c r="C866" s="698"/>
      <c r="D866" s="698"/>
      <c r="E866" s="698"/>
      <c r="F866" s="698"/>
      <c r="G866" s="698"/>
      <c r="H866" s="698"/>
      <c r="I866" s="698"/>
      <c r="J866" s="698"/>
      <c r="K866" s="698"/>
      <c r="L866" s="698"/>
      <c r="M866" s="698"/>
      <c r="N866" s="698"/>
      <c r="O866" s="698"/>
      <c r="P866" s="698"/>
      <c r="Q866" s="698"/>
      <c r="R866" s="698"/>
      <c r="S866" s="698"/>
      <c r="T866" s="698"/>
      <c r="U866" s="698"/>
      <c r="V866" s="698"/>
      <c r="W866" s="698"/>
      <c r="X866" s="698"/>
      <c r="Y866" s="698"/>
      <c r="Z866" s="698"/>
    </row>
    <row r="867" spans="1:26" ht="12" customHeight="1">
      <c r="A867" s="698"/>
      <c r="B867" s="698"/>
      <c r="C867" s="698"/>
      <c r="D867" s="698"/>
      <c r="E867" s="698"/>
      <c r="F867" s="698"/>
      <c r="G867" s="698"/>
      <c r="H867" s="698"/>
      <c r="I867" s="698"/>
      <c r="J867" s="698"/>
      <c r="K867" s="698"/>
      <c r="L867" s="698"/>
      <c r="M867" s="698"/>
      <c r="N867" s="698"/>
      <c r="O867" s="698"/>
      <c r="P867" s="698"/>
      <c r="Q867" s="698"/>
      <c r="R867" s="698"/>
      <c r="S867" s="698"/>
      <c r="T867" s="698"/>
      <c r="U867" s="698"/>
      <c r="V867" s="698"/>
      <c r="W867" s="698"/>
      <c r="X867" s="698"/>
      <c r="Y867" s="698"/>
      <c r="Z867" s="698"/>
    </row>
    <row r="868" spans="1:26" ht="12" customHeight="1">
      <c r="A868" s="698"/>
      <c r="B868" s="698"/>
      <c r="C868" s="698"/>
      <c r="D868" s="698"/>
      <c r="E868" s="698"/>
      <c r="F868" s="698"/>
      <c r="G868" s="698"/>
      <c r="H868" s="698"/>
      <c r="I868" s="698"/>
      <c r="J868" s="698"/>
      <c r="K868" s="698"/>
      <c r="L868" s="698"/>
      <c r="M868" s="698"/>
      <c r="N868" s="698"/>
      <c r="O868" s="698"/>
      <c r="P868" s="698"/>
      <c r="Q868" s="698"/>
      <c r="R868" s="698"/>
      <c r="S868" s="698"/>
      <c r="T868" s="698"/>
      <c r="U868" s="698"/>
      <c r="V868" s="698"/>
      <c r="W868" s="698"/>
      <c r="X868" s="698"/>
      <c r="Y868" s="698"/>
      <c r="Z868" s="698"/>
    </row>
    <row r="869" spans="1:26" ht="12" customHeight="1">
      <c r="A869" s="698"/>
      <c r="B869" s="698"/>
      <c r="C869" s="698"/>
      <c r="D869" s="698"/>
      <c r="E869" s="698"/>
      <c r="F869" s="698"/>
      <c r="G869" s="698"/>
      <c r="H869" s="698"/>
      <c r="I869" s="698"/>
      <c r="J869" s="698"/>
      <c r="K869" s="698"/>
      <c r="L869" s="698"/>
      <c r="M869" s="698"/>
      <c r="N869" s="698"/>
      <c r="O869" s="698"/>
      <c r="P869" s="698"/>
      <c r="Q869" s="698"/>
      <c r="R869" s="698"/>
      <c r="S869" s="698"/>
      <c r="T869" s="698"/>
      <c r="U869" s="698"/>
      <c r="V869" s="698"/>
      <c r="W869" s="698"/>
      <c r="X869" s="698"/>
      <c r="Y869" s="698"/>
      <c r="Z869" s="698"/>
    </row>
    <row r="870" spans="1:26" ht="12" customHeight="1">
      <c r="A870" s="698"/>
      <c r="B870" s="698"/>
      <c r="C870" s="698"/>
      <c r="D870" s="698"/>
      <c r="E870" s="698"/>
      <c r="F870" s="698"/>
      <c r="G870" s="698"/>
      <c r="H870" s="698"/>
      <c r="I870" s="698"/>
      <c r="J870" s="698"/>
      <c r="K870" s="698"/>
      <c r="L870" s="698"/>
      <c r="M870" s="698"/>
      <c r="N870" s="698"/>
      <c r="O870" s="698"/>
      <c r="P870" s="698"/>
      <c r="Q870" s="698"/>
      <c r="R870" s="698"/>
      <c r="S870" s="698"/>
      <c r="T870" s="698"/>
      <c r="U870" s="698"/>
      <c r="V870" s="698"/>
      <c r="W870" s="698"/>
      <c r="X870" s="698"/>
      <c r="Y870" s="698"/>
      <c r="Z870" s="698"/>
    </row>
    <row r="871" spans="1:26" ht="12" customHeight="1">
      <c r="A871" s="698"/>
      <c r="B871" s="698"/>
      <c r="C871" s="698"/>
      <c r="D871" s="698"/>
      <c r="E871" s="698"/>
      <c r="F871" s="698"/>
      <c r="G871" s="698"/>
      <c r="H871" s="698"/>
      <c r="I871" s="698"/>
      <c r="J871" s="698"/>
      <c r="K871" s="698"/>
      <c r="L871" s="698"/>
      <c r="M871" s="698"/>
      <c r="N871" s="698"/>
      <c r="O871" s="698"/>
      <c r="P871" s="698"/>
      <c r="Q871" s="698"/>
      <c r="R871" s="698"/>
      <c r="S871" s="698"/>
      <c r="T871" s="698"/>
      <c r="U871" s="698"/>
      <c r="V871" s="698"/>
      <c r="W871" s="698"/>
      <c r="X871" s="698"/>
      <c r="Y871" s="698"/>
      <c r="Z871" s="698"/>
    </row>
    <row r="872" spans="1:26" ht="12" customHeight="1">
      <c r="A872" s="698"/>
      <c r="B872" s="698"/>
      <c r="C872" s="698"/>
      <c r="D872" s="698"/>
      <c r="E872" s="698"/>
      <c r="F872" s="698"/>
      <c r="G872" s="698"/>
      <c r="H872" s="698"/>
      <c r="I872" s="698"/>
      <c r="J872" s="698"/>
      <c r="K872" s="698"/>
      <c r="L872" s="698"/>
      <c r="M872" s="698"/>
      <c r="N872" s="698"/>
      <c r="O872" s="698"/>
      <c r="P872" s="698"/>
      <c r="Q872" s="698"/>
      <c r="R872" s="698"/>
      <c r="S872" s="698"/>
      <c r="T872" s="698"/>
      <c r="U872" s="698"/>
      <c r="V872" s="698"/>
      <c r="W872" s="698"/>
      <c r="X872" s="698"/>
      <c r="Y872" s="698"/>
      <c r="Z872" s="698"/>
    </row>
    <row r="873" spans="1:26" ht="12" customHeight="1">
      <c r="A873" s="698"/>
      <c r="B873" s="698"/>
      <c r="C873" s="698"/>
      <c r="D873" s="698"/>
      <c r="E873" s="698"/>
      <c r="F873" s="698"/>
      <c r="G873" s="698"/>
      <c r="H873" s="698"/>
      <c r="I873" s="698"/>
      <c r="J873" s="698"/>
      <c r="K873" s="698"/>
      <c r="L873" s="698"/>
      <c r="M873" s="698"/>
      <c r="N873" s="698"/>
      <c r="O873" s="698"/>
      <c r="P873" s="698"/>
      <c r="Q873" s="698"/>
      <c r="R873" s="698"/>
      <c r="S873" s="698"/>
      <c r="T873" s="698"/>
      <c r="U873" s="698"/>
      <c r="V873" s="698"/>
      <c r="W873" s="698"/>
      <c r="X873" s="698"/>
      <c r="Y873" s="698"/>
      <c r="Z873" s="698"/>
    </row>
    <row r="874" spans="1:26" ht="12" customHeight="1">
      <c r="A874" s="698"/>
      <c r="B874" s="698"/>
      <c r="C874" s="698"/>
      <c r="D874" s="698"/>
      <c r="E874" s="698"/>
      <c r="F874" s="698"/>
      <c r="G874" s="698"/>
      <c r="H874" s="698"/>
      <c r="I874" s="698"/>
      <c r="J874" s="698"/>
      <c r="K874" s="698"/>
      <c r="L874" s="698"/>
      <c r="M874" s="698"/>
      <c r="N874" s="698"/>
      <c r="O874" s="698"/>
      <c r="P874" s="698"/>
      <c r="Q874" s="698"/>
      <c r="R874" s="698"/>
      <c r="S874" s="698"/>
      <c r="T874" s="698"/>
      <c r="U874" s="698"/>
      <c r="V874" s="698"/>
      <c r="W874" s="698"/>
      <c r="X874" s="698"/>
      <c r="Y874" s="698"/>
      <c r="Z874" s="698"/>
    </row>
    <row r="875" spans="1:26" ht="12" customHeight="1">
      <c r="A875" s="698"/>
      <c r="B875" s="698"/>
      <c r="C875" s="698"/>
      <c r="D875" s="698"/>
      <c r="E875" s="698"/>
      <c r="F875" s="698"/>
      <c r="G875" s="698"/>
      <c r="H875" s="698"/>
      <c r="I875" s="698"/>
      <c r="J875" s="698"/>
      <c r="K875" s="698"/>
      <c r="L875" s="698"/>
      <c r="M875" s="698"/>
      <c r="N875" s="698"/>
      <c r="O875" s="698"/>
      <c r="P875" s="698"/>
      <c r="Q875" s="698"/>
      <c r="R875" s="698"/>
      <c r="S875" s="698"/>
      <c r="T875" s="698"/>
      <c r="U875" s="698"/>
      <c r="V875" s="698"/>
      <c r="W875" s="698"/>
      <c r="X875" s="698"/>
      <c r="Y875" s="698"/>
      <c r="Z875" s="698"/>
    </row>
    <row r="876" spans="1:26" ht="12" customHeight="1">
      <c r="A876" s="698"/>
      <c r="B876" s="698"/>
      <c r="C876" s="698"/>
      <c r="D876" s="698"/>
      <c r="E876" s="698"/>
      <c r="F876" s="698"/>
      <c r="G876" s="698"/>
      <c r="H876" s="698"/>
      <c r="I876" s="698"/>
      <c r="J876" s="698"/>
      <c r="K876" s="698"/>
      <c r="L876" s="698"/>
      <c r="M876" s="698"/>
      <c r="N876" s="698"/>
      <c r="O876" s="698"/>
      <c r="P876" s="698"/>
      <c r="Q876" s="698"/>
      <c r="R876" s="698"/>
      <c r="S876" s="698"/>
      <c r="T876" s="698"/>
      <c r="U876" s="698"/>
      <c r="V876" s="698"/>
      <c r="W876" s="698"/>
      <c r="X876" s="698"/>
      <c r="Y876" s="698"/>
      <c r="Z876" s="698"/>
    </row>
    <row r="877" spans="1:26" ht="12" customHeight="1">
      <c r="A877" s="698"/>
      <c r="B877" s="698"/>
      <c r="C877" s="698"/>
      <c r="D877" s="698"/>
      <c r="E877" s="698"/>
      <c r="F877" s="698"/>
      <c r="G877" s="698"/>
      <c r="H877" s="698"/>
      <c r="I877" s="698"/>
      <c r="J877" s="698"/>
      <c r="K877" s="698"/>
      <c r="L877" s="698"/>
      <c r="M877" s="698"/>
      <c r="N877" s="698"/>
      <c r="O877" s="698"/>
      <c r="P877" s="698"/>
      <c r="Q877" s="698"/>
      <c r="R877" s="698"/>
      <c r="S877" s="698"/>
      <c r="T877" s="698"/>
      <c r="U877" s="698"/>
      <c r="V877" s="698"/>
      <c r="W877" s="698"/>
      <c r="X877" s="698"/>
      <c r="Y877" s="698"/>
      <c r="Z877" s="698"/>
    </row>
    <row r="878" spans="1:26" ht="12" customHeight="1">
      <c r="A878" s="698"/>
      <c r="B878" s="698"/>
      <c r="C878" s="698"/>
      <c r="D878" s="698"/>
      <c r="E878" s="698"/>
      <c r="F878" s="698"/>
      <c r="G878" s="698"/>
      <c r="H878" s="698"/>
      <c r="I878" s="698"/>
      <c r="J878" s="698"/>
      <c r="K878" s="698"/>
      <c r="L878" s="698"/>
      <c r="M878" s="698"/>
      <c r="N878" s="698"/>
      <c r="O878" s="698"/>
      <c r="P878" s="698"/>
      <c r="Q878" s="698"/>
      <c r="R878" s="698"/>
      <c r="S878" s="698"/>
      <c r="T878" s="698"/>
      <c r="U878" s="698"/>
      <c r="V878" s="698"/>
      <c r="W878" s="698"/>
      <c r="X878" s="698"/>
      <c r="Y878" s="698"/>
      <c r="Z878" s="698"/>
    </row>
    <row r="879" spans="1:26" ht="12" customHeight="1">
      <c r="A879" s="698"/>
      <c r="B879" s="698"/>
      <c r="C879" s="698"/>
      <c r="D879" s="698"/>
      <c r="E879" s="698"/>
      <c r="F879" s="698"/>
      <c r="G879" s="698"/>
      <c r="H879" s="698"/>
      <c r="I879" s="698"/>
      <c r="J879" s="698"/>
      <c r="K879" s="698"/>
      <c r="L879" s="698"/>
      <c r="M879" s="698"/>
      <c r="N879" s="698"/>
      <c r="O879" s="698"/>
      <c r="P879" s="698"/>
      <c r="Q879" s="698"/>
      <c r="R879" s="698"/>
      <c r="S879" s="698"/>
      <c r="T879" s="698"/>
      <c r="U879" s="698"/>
      <c r="V879" s="698"/>
      <c r="W879" s="698"/>
      <c r="X879" s="698"/>
      <c r="Y879" s="698"/>
      <c r="Z879" s="698"/>
    </row>
    <row r="880" spans="1:26" ht="12" customHeight="1">
      <c r="A880" s="698"/>
      <c r="B880" s="698"/>
      <c r="C880" s="698"/>
      <c r="D880" s="698"/>
      <c r="E880" s="698"/>
      <c r="F880" s="698"/>
      <c r="G880" s="698"/>
      <c r="H880" s="698"/>
      <c r="I880" s="698"/>
      <c r="J880" s="698"/>
      <c r="K880" s="698"/>
      <c r="L880" s="698"/>
      <c r="M880" s="698"/>
      <c r="N880" s="698"/>
      <c r="O880" s="698"/>
      <c r="P880" s="698"/>
      <c r="Q880" s="698"/>
      <c r="R880" s="698"/>
      <c r="S880" s="698"/>
      <c r="T880" s="698"/>
      <c r="U880" s="698"/>
      <c r="V880" s="698"/>
      <c r="W880" s="698"/>
      <c r="X880" s="698"/>
      <c r="Y880" s="698"/>
      <c r="Z880" s="698"/>
    </row>
    <row r="881" spans="1:26" ht="12" customHeight="1">
      <c r="A881" s="698"/>
      <c r="B881" s="698"/>
      <c r="C881" s="698"/>
      <c r="D881" s="698"/>
      <c r="E881" s="698"/>
      <c r="F881" s="698"/>
      <c r="G881" s="698"/>
      <c r="H881" s="698"/>
      <c r="I881" s="698"/>
      <c r="J881" s="698"/>
      <c r="K881" s="698"/>
      <c r="L881" s="698"/>
      <c r="M881" s="698"/>
      <c r="N881" s="698"/>
      <c r="O881" s="698"/>
      <c r="P881" s="698"/>
      <c r="Q881" s="698"/>
      <c r="R881" s="698"/>
      <c r="S881" s="698"/>
      <c r="T881" s="698"/>
      <c r="U881" s="698"/>
      <c r="V881" s="698"/>
      <c r="W881" s="698"/>
      <c r="X881" s="698"/>
      <c r="Y881" s="698"/>
      <c r="Z881" s="698"/>
    </row>
    <row r="882" spans="1:26" ht="12" customHeight="1">
      <c r="A882" s="698"/>
      <c r="B882" s="698"/>
      <c r="C882" s="698"/>
      <c r="D882" s="698"/>
      <c r="E882" s="698"/>
      <c r="F882" s="698"/>
      <c r="G882" s="698"/>
      <c r="H882" s="698"/>
      <c r="I882" s="698"/>
      <c r="J882" s="698"/>
      <c r="K882" s="698"/>
      <c r="L882" s="698"/>
      <c r="M882" s="698"/>
      <c r="N882" s="698"/>
      <c r="O882" s="698"/>
      <c r="P882" s="698"/>
      <c r="Q882" s="698"/>
      <c r="R882" s="698"/>
      <c r="S882" s="698"/>
      <c r="T882" s="698"/>
      <c r="U882" s="698"/>
      <c r="V882" s="698"/>
      <c r="W882" s="698"/>
      <c r="X882" s="698"/>
      <c r="Y882" s="698"/>
      <c r="Z882" s="698"/>
    </row>
    <row r="883" spans="1:26" ht="12" customHeight="1">
      <c r="A883" s="698"/>
      <c r="B883" s="698"/>
      <c r="C883" s="698"/>
      <c r="D883" s="698"/>
      <c r="E883" s="698"/>
      <c r="F883" s="698"/>
      <c r="G883" s="698"/>
      <c r="H883" s="698"/>
      <c r="I883" s="698"/>
      <c r="J883" s="698"/>
      <c r="K883" s="698"/>
      <c r="L883" s="698"/>
      <c r="M883" s="698"/>
      <c r="N883" s="698"/>
      <c r="O883" s="698"/>
      <c r="P883" s="698"/>
      <c r="Q883" s="698"/>
      <c r="R883" s="698"/>
      <c r="S883" s="698"/>
      <c r="T883" s="698"/>
      <c r="U883" s="698"/>
      <c r="V883" s="698"/>
      <c r="W883" s="698"/>
      <c r="X883" s="698"/>
      <c r="Y883" s="698"/>
      <c r="Z883" s="698"/>
    </row>
    <row r="884" spans="1:26" ht="12" customHeight="1">
      <c r="A884" s="698"/>
      <c r="B884" s="698"/>
      <c r="C884" s="698"/>
      <c r="D884" s="698"/>
      <c r="E884" s="698"/>
      <c r="F884" s="698"/>
      <c r="G884" s="698"/>
      <c r="H884" s="698"/>
      <c r="I884" s="698"/>
      <c r="J884" s="698"/>
      <c r="K884" s="698"/>
      <c r="L884" s="698"/>
      <c r="M884" s="698"/>
      <c r="N884" s="698"/>
      <c r="O884" s="698"/>
      <c r="P884" s="698"/>
      <c r="Q884" s="698"/>
      <c r="R884" s="698"/>
      <c r="S884" s="698"/>
      <c r="T884" s="698"/>
      <c r="U884" s="698"/>
      <c r="V884" s="698"/>
      <c r="W884" s="698"/>
      <c r="X884" s="698"/>
      <c r="Y884" s="698"/>
      <c r="Z884" s="698"/>
    </row>
    <row r="885" spans="1:26" ht="12" customHeight="1">
      <c r="A885" s="698"/>
      <c r="B885" s="698"/>
      <c r="C885" s="698"/>
      <c r="D885" s="698"/>
      <c r="E885" s="698"/>
      <c r="F885" s="698"/>
      <c r="G885" s="698"/>
      <c r="H885" s="698"/>
      <c r="I885" s="698"/>
      <c r="J885" s="698"/>
      <c r="K885" s="698"/>
      <c r="L885" s="698"/>
      <c r="M885" s="698"/>
      <c r="N885" s="698"/>
      <c r="O885" s="698"/>
      <c r="P885" s="698"/>
      <c r="Q885" s="698"/>
      <c r="R885" s="698"/>
      <c r="S885" s="698"/>
      <c r="T885" s="698"/>
      <c r="U885" s="698"/>
      <c r="V885" s="698"/>
      <c r="W885" s="698"/>
      <c r="X885" s="698"/>
      <c r="Y885" s="698"/>
      <c r="Z885" s="698"/>
    </row>
    <row r="886" spans="1:26" ht="12" customHeight="1">
      <c r="A886" s="698"/>
      <c r="B886" s="698"/>
      <c r="C886" s="698"/>
      <c r="D886" s="698"/>
      <c r="E886" s="698"/>
      <c r="F886" s="698"/>
      <c r="G886" s="698"/>
      <c r="H886" s="698"/>
      <c r="I886" s="698"/>
      <c r="J886" s="698"/>
      <c r="K886" s="698"/>
      <c r="L886" s="698"/>
      <c r="M886" s="698"/>
      <c r="N886" s="698"/>
      <c r="O886" s="698"/>
      <c r="P886" s="698"/>
      <c r="Q886" s="698"/>
      <c r="R886" s="698"/>
      <c r="S886" s="698"/>
      <c r="T886" s="698"/>
      <c r="U886" s="698"/>
      <c r="V886" s="698"/>
      <c r="W886" s="698"/>
      <c r="X886" s="698"/>
      <c r="Y886" s="698"/>
      <c r="Z886" s="698"/>
    </row>
    <row r="887" spans="1:26" ht="12" customHeight="1">
      <c r="A887" s="698"/>
      <c r="B887" s="698"/>
      <c r="C887" s="698"/>
      <c r="D887" s="698"/>
      <c r="E887" s="698"/>
      <c r="F887" s="698"/>
      <c r="G887" s="698"/>
      <c r="H887" s="698"/>
      <c r="I887" s="698"/>
      <c r="J887" s="698"/>
      <c r="K887" s="698"/>
      <c r="L887" s="698"/>
      <c r="M887" s="698"/>
      <c r="N887" s="698"/>
      <c r="O887" s="698"/>
      <c r="P887" s="698"/>
      <c r="Q887" s="698"/>
      <c r="R887" s="698"/>
      <c r="S887" s="698"/>
      <c r="T887" s="698"/>
      <c r="U887" s="698"/>
      <c r="V887" s="698"/>
      <c r="W887" s="698"/>
      <c r="X887" s="698"/>
      <c r="Y887" s="698"/>
      <c r="Z887" s="698"/>
    </row>
    <row r="888" spans="1:26" ht="12" customHeight="1">
      <c r="A888" s="698"/>
      <c r="B888" s="698"/>
      <c r="C888" s="698"/>
      <c r="D888" s="698"/>
      <c r="E888" s="698"/>
      <c r="F888" s="698"/>
      <c r="G888" s="698"/>
      <c r="H888" s="698"/>
      <c r="I888" s="698"/>
      <c r="J888" s="698"/>
      <c r="K888" s="698"/>
      <c r="L888" s="698"/>
      <c r="M888" s="698"/>
      <c r="N888" s="698"/>
      <c r="O888" s="698"/>
      <c r="P888" s="698"/>
      <c r="Q888" s="698"/>
      <c r="R888" s="698"/>
      <c r="S888" s="698"/>
      <c r="T888" s="698"/>
      <c r="U888" s="698"/>
      <c r="V888" s="698"/>
      <c r="W888" s="698"/>
      <c r="X888" s="698"/>
      <c r="Y888" s="698"/>
      <c r="Z888" s="698"/>
    </row>
    <row r="889" spans="1:26" ht="12" customHeight="1">
      <c r="A889" s="698"/>
      <c r="B889" s="698"/>
      <c r="C889" s="698"/>
      <c r="D889" s="698"/>
      <c r="E889" s="698"/>
      <c r="F889" s="698"/>
      <c r="G889" s="698"/>
      <c r="H889" s="698"/>
      <c r="I889" s="698"/>
      <c r="J889" s="698"/>
      <c r="K889" s="698"/>
      <c r="L889" s="698"/>
      <c r="M889" s="698"/>
      <c r="N889" s="698"/>
      <c r="O889" s="698"/>
      <c r="P889" s="698"/>
      <c r="Q889" s="698"/>
      <c r="R889" s="698"/>
      <c r="S889" s="698"/>
      <c r="T889" s="698"/>
      <c r="U889" s="698"/>
      <c r="V889" s="698"/>
      <c r="W889" s="698"/>
      <c r="X889" s="698"/>
      <c r="Y889" s="698"/>
      <c r="Z889" s="698"/>
    </row>
    <row r="890" spans="1:26" ht="12" customHeight="1">
      <c r="A890" s="698"/>
      <c r="B890" s="698"/>
      <c r="C890" s="698"/>
      <c r="D890" s="698"/>
      <c r="E890" s="698"/>
      <c r="F890" s="698"/>
      <c r="G890" s="698"/>
      <c r="H890" s="698"/>
      <c r="I890" s="698"/>
      <c r="J890" s="698"/>
      <c r="K890" s="698"/>
      <c r="L890" s="698"/>
      <c r="M890" s="698"/>
      <c r="N890" s="698"/>
      <c r="O890" s="698"/>
      <c r="P890" s="698"/>
      <c r="Q890" s="698"/>
      <c r="R890" s="698"/>
      <c r="S890" s="698"/>
      <c r="T890" s="698"/>
      <c r="U890" s="698"/>
      <c r="V890" s="698"/>
      <c r="W890" s="698"/>
      <c r="X890" s="698"/>
      <c r="Y890" s="698"/>
      <c r="Z890" s="698"/>
    </row>
    <row r="891" spans="1:26" ht="12" customHeight="1">
      <c r="A891" s="698"/>
      <c r="B891" s="698"/>
      <c r="C891" s="698"/>
      <c r="D891" s="698"/>
      <c r="E891" s="698"/>
      <c r="F891" s="698"/>
      <c r="G891" s="698"/>
      <c r="H891" s="698"/>
      <c r="I891" s="698"/>
      <c r="J891" s="698"/>
      <c r="K891" s="698"/>
      <c r="L891" s="698"/>
      <c r="M891" s="698"/>
      <c r="N891" s="698"/>
      <c r="O891" s="698"/>
      <c r="P891" s="698"/>
      <c r="Q891" s="698"/>
      <c r="R891" s="698"/>
      <c r="S891" s="698"/>
      <c r="T891" s="698"/>
      <c r="U891" s="698"/>
      <c r="V891" s="698"/>
      <c r="W891" s="698"/>
      <c r="X891" s="698"/>
      <c r="Y891" s="698"/>
      <c r="Z891" s="698"/>
    </row>
    <row r="892" spans="1:26" ht="12" customHeight="1">
      <c r="A892" s="698"/>
      <c r="B892" s="698"/>
      <c r="C892" s="698"/>
      <c r="D892" s="698"/>
      <c r="E892" s="698"/>
      <c r="F892" s="698"/>
      <c r="G892" s="698"/>
      <c r="H892" s="698"/>
      <c r="I892" s="698"/>
      <c r="J892" s="698"/>
      <c r="K892" s="698"/>
      <c r="L892" s="698"/>
      <c r="M892" s="698"/>
      <c r="N892" s="698"/>
      <c r="O892" s="698"/>
      <c r="P892" s="698"/>
      <c r="Q892" s="698"/>
      <c r="R892" s="698"/>
      <c r="S892" s="698"/>
      <c r="T892" s="698"/>
      <c r="U892" s="698"/>
      <c r="V892" s="698"/>
      <c r="W892" s="698"/>
      <c r="X892" s="698"/>
      <c r="Y892" s="698"/>
      <c r="Z892" s="698"/>
    </row>
    <row r="893" spans="1:26" ht="12" customHeight="1">
      <c r="A893" s="698"/>
      <c r="B893" s="698"/>
      <c r="C893" s="698"/>
      <c r="D893" s="698"/>
      <c r="E893" s="698"/>
      <c r="F893" s="698"/>
      <c r="G893" s="698"/>
      <c r="H893" s="698"/>
      <c r="I893" s="698"/>
      <c r="J893" s="698"/>
      <c r="K893" s="698"/>
      <c r="L893" s="698"/>
      <c r="M893" s="698"/>
      <c r="N893" s="698"/>
      <c r="O893" s="698"/>
      <c r="P893" s="698"/>
      <c r="Q893" s="698"/>
      <c r="R893" s="698"/>
      <c r="S893" s="698"/>
      <c r="T893" s="698"/>
      <c r="U893" s="698"/>
      <c r="V893" s="698"/>
      <c r="W893" s="698"/>
      <c r="X893" s="698"/>
      <c r="Y893" s="698"/>
      <c r="Z893" s="698"/>
    </row>
    <row r="894" spans="1:26" ht="12" customHeight="1">
      <c r="A894" s="698"/>
      <c r="B894" s="698"/>
      <c r="C894" s="698"/>
      <c r="D894" s="698"/>
      <c r="E894" s="698"/>
      <c r="F894" s="698"/>
      <c r="G894" s="698"/>
      <c r="H894" s="698"/>
      <c r="I894" s="698"/>
      <c r="J894" s="698"/>
      <c r="K894" s="698"/>
      <c r="L894" s="698"/>
      <c r="M894" s="698"/>
      <c r="N894" s="698"/>
      <c r="O894" s="698"/>
      <c r="P894" s="698"/>
      <c r="Q894" s="698"/>
      <c r="R894" s="698"/>
      <c r="S894" s="698"/>
      <c r="T894" s="698"/>
      <c r="U894" s="698"/>
      <c r="V894" s="698"/>
      <c r="W894" s="698"/>
      <c r="X894" s="698"/>
      <c r="Y894" s="698"/>
      <c r="Z894" s="698"/>
    </row>
    <row r="895" spans="1:26" ht="12" customHeight="1">
      <c r="A895" s="698"/>
      <c r="B895" s="698"/>
      <c r="C895" s="698"/>
      <c r="D895" s="698"/>
      <c r="E895" s="698"/>
      <c r="F895" s="698"/>
      <c r="G895" s="698"/>
      <c r="H895" s="698"/>
      <c r="I895" s="698"/>
      <c r="J895" s="698"/>
      <c r="K895" s="698"/>
      <c r="L895" s="698"/>
      <c r="M895" s="698"/>
      <c r="N895" s="698"/>
      <c r="O895" s="698"/>
      <c r="P895" s="698"/>
      <c r="Q895" s="698"/>
      <c r="R895" s="698"/>
      <c r="S895" s="698"/>
      <c r="T895" s="698"/>
      <c r="U895" s="698"/>
      <c r="V895" s="698"/>
      <c r="W895" s="698"/>
      <c r="X895" s="698"/>
      <c r="Y895" s="698"/>
      <c r="Z895" s="698"/>
    </row>
    <row r="896" spans="1:26" ht="12" customHeight="1">
      <c r="A896" s="698"/>
      <c r="B896" s="698"/>
      <c r="C896" s="698"/>
      <c r="D896" s="698"/>
      <c r="E896" s="698"/>
      <c r="F896" s="698"/>
      <c r="G896" s="698"/>
      <c r="H896" s="698"/>
      <c r="I896" s="698"/>
      <c r="J896" s="698"/>
      <c r="K896" s="698"/>
      <c r="L896" s="698"/>
      <c r="M896" s="698"/>
      <c r="N896" s="698"/>
      <c r="O896" s="698"/>
      <c r="P896" s="698"/>
      <c r="Q896" s="698"/>
      <c r="R896" s="698"/>
      <c r="S896" s="698"/>
      <c r="T896" s="698"/>
      <c r="U896" s="698"/>
      <c r="V896" s="698"/>
      <c r="W896" s="698"/>
      <c r="X896" s="698"/>
      <c r="Y896" s="698"/>
      <c r="Z896" s="698"/>
    </row>
    <row r="897" spans="1:26" ht="12" customHeight="1">
      <c r="A897" s="698"/>
      <c r="B897" s="698"/>
      <c r="C897" s="698"/>
      <c r="D897" s="698"/>
      <c r="E897" s="698"/>
      <c r="F897" s="698"/>
      <c r="G897" s="698"/>
      <c r="H897" s="698"/>
      <c r="I897" s="698"/>
      <c r="J897" s="698"/>
      <c r="K897" s="698"/>
      <c r="L897" s="698"/>
      <c r="M897" s="698"/>
      <c r="N897" s="698"/>
      <c r="O897" s="698"/>
      <c r="P897" s="698"/>
      <c r="Q897" s="698"/>
      <c r="R897" s="698"/>
      <c r="S897" s="698"/>
      <c r="T897" s="698"/>
      <c r="U897" s="698"/>
      <c r="V897" s="698"/>
      <c r="W897" s="698"/>
      <c r="X897" s="698"/>
      <c r="Y897" s="698"/>
      <c r="Z897" s="698"/>
    </row>
    <row r="898" spans="1:26" ht="12" customHeight="1">
      <c r="A898" s="698"/>
      <c r="B898" s="698"/>
      <c r="C898" s="698"/>
      <c r="D898" s="698"/>
      <c r="E898" s="698"/>
      <c r="F898" s="698"/>
      <c r="G898" s="698"/>
      <c r="H898" s="698"/>
      <c r="I898" s="698"/>
      <c r="J898" s="698"/>
      <c r="K898" s="698"/>
      <c r="L898" s="698"/>
      <c r="M898" s="698"/>
      <c r="N898" s="698"/>
      <c r="O898" s="698"/>
      <c r="P898" s="698"/>
      <c r="Q898" s="698"/>
      <c r="R898" s="698"/>
      <c r="S898" s="698"/>
      <c r="T898" s="698"/>
      <c r="U898" s="698"/>
      <c r="V898" s="698"/>
      <c r="W898" s="698"/>
      <c r="X898" s="698"/>
      <c r="Y898" s="698"/>
      <c r="Z898" s="698"/>
    </row>
    <row r="899" spans="1:26" ht="12" customHeight="1">
      <c r="A899" s="698"/>
      <c r="B899" s="698"/>
      <c r="C899" s="698"/>
      <c r="D899" s="698"/>
      <c r="E899" s="698"/>
      <c r="F899" s="698"/>
      <c r="G899" s="698"/>
      <c r="H899" s="698"/>
      <c r="I899" s="698"/>
      <c r="J899" s="698"/>
      <c r="K899" s="698"/>
      <c r="L899" s="698"/>
      <c r="M899" s="698"/>
      <c r="N899" s="698"/>
      <c r="O899" s="698"/>
      <c r="P899" s="698"/>
      <c r="Q899" s="698"/>
      <c r="R899" s="698"/>
      <c r="S899" s="698"/>
      <c r="T899" s="698"/>
      <c r="U899" s="698"/>
      <c r="V899" s="698"/>
      <c r="W899" s="698"/>
      <c r="X899" s="698"/>
      <c r="Y899" s="698"/>
      <c r="Z899" s="698"/>
    </row>
    <row r="900" spans="1:26" ht="12" customHeight="1">
      <c r="A900" s="698"/>
      <c r="B900" s="698"/>
      <c r="C900" s="698"/>
      <c r="D900" s="698"/>
      <c r="E900" s="698"/>
      <c r="F900" s="698"/>
      <c r="G900" s="698"/>
      <c r="H900" s="698"/>
      <c r="I900" s="698"/>
      <c r="J900" s="698"/>
      <c r="K900" s="698"/>
      <c r="L900" s="698"/>
      <c r="M900" s="698"/>
      <c r="N900" s="698"/>
      <c r="O900" s="698"/>
      <c r="P900" s="698"/>
      <c r="Q900" s="698"/>
      <c r="R900" s="698"/>
      <c r="S900" s="698"/>
      <c r="T900" s="698"/>
      <c r="U900" s="698"/>
      <c r="V900" s="698"/>
      <c r="W900" s="698"/>
      <c r="X900" s="698"/>
      <c r="Y900" s="698"/>
      <c r="Z900" s="698"/>
    </row>
    <row r="901" spans="1:26" ht="12" customHeight="1">
      <c r="A901" s="698"/>
      <c r="B901" s="698"/>
      <c r="C901" s="698"/>
      <c r="D901" s="698"/>
      <c r="E901" s="698"/>
      <c r="F901" s="698"/>
      <c r="G901" s="698"/>
      <c r="H901" s="698"/>
      <c r="I901" s="698"/>
      <c r="J901" s="698"/>
      <c r="K901" s="698"/>
      <c r="L901" s="698"/>
      <c r="M901" s="698"/>
      <c r="N901" s="698"/>
      <c r="O901" s="698"/>
      <c r="P901" s="698"/>
      <c r="Q901" s="698"/>
      <c r="R901" s="698"/>
      <c r="S901" s="698"/>
      <c r="T901" s="698"/>
      <c r="U901" s="698"/>
      <c r="V901" s="698"/>
      <c r="W901" s="698"/>
      <c r="X901" s="698"/>
      <c r="Y901" s="698"/>
      <c r="Z901" s="698"/>
    </row>
    <row r="902" spans="1:26" ht="12" customHeight="1">
      <c r="A902" s="698"/>
      <c r="B902" s="698"/>
      <c r="C902" s="698"/>
      <c r="D902" s="698"/>
      <c r="E902" s="698"/>
      <c r="F902" s="698"/>
      <c r="G902" s="698"/>
      <c r="H902" s="698"/>
      <c r="I902" s="698"/>
      <c r="J902" s="698"/>
      <c r="K902" s="698"/>
      <c r="L902" s="698"/>
      <c r="M902" s="698"/>
      <c r="N902" s="698"/>
      <c r="O902" s="698"/>
      <c r="P902" s="698"/>
      <c r="Q902" s="698"/>
      <c r="R902" s="698"/>
      <c r="S902" s="698"/>
      <c r="T902" s="698"/>
      <c r="U902" s="698"/>
      <c r="V902" s="698"/>
      <c r="W902" s="698"/>
      <c r="X902" s="698"/>
      <c r="Y902" s="698"/>
      <c r="Z902" s="698"/>
    </row>
    <row r="903" spans="1:26" ht="12" customHeight="1">
      <c r="A903" s="698"/>
      <c r="B903" s="698"/>
      <c r="C903" s="698"/>
      <c r="D903" s="698"/>
      <c r="E903" s="698"/>
      <c r="F903" s="698"/>
      <c r="G903" s="698"/>
      <c r="H903" s="698"/>
      <c r="I903" s="698"/>
      <c r="J903" s="698"/>
      <c r="K903" s="698"/>
      <c r="L903" s="698"/>
      <c r="M903" s="698"/>
      <c r="N903" s="698"/>
      <c r="O903" s="698"/>
      <c r="P903" s="698"/>
      <c r="Q903" s="698"/>
      <c r="R903" s="698"/>
      <c r="S903" s="698"/>
      <c r="T903" s="698"/>
      <c r="U903" s="698"/>
      <c r="V903" s="698"/>
      <c r="W903" s="698"/>
      <c r="X903" s="698"/>
      <c r="Y903" s="698"/>
      <c r="Z903" s="698"/>
    </row>
    <row r="904" spans="1:26" ht="12" customHeight="1">
      <c r="A904" s="698"/>
      <c r="B904" s="698"/>
      <c r="C904" s="698"/>
      <c r="D904" s="698"/>
      <c r="E904" s="698"/>
      <c r="F904" s="698"/>
      <c r="G904" s="698"/>
      <c r="H904" s="698"/>
      <c r="I904" s="698"/>
      <c r="J904" s="698"/>
      <c r="K904" s="698"/>
      <c r="L904" s="698"/>
      <c r="M904" s="698"/>
      <c r="N904" s="698"/>
      <c r="O904" s="698"/>
      <c r="P904" s="698"/>
      <c r="Q904" s="698"/>
      <c r="R904" s="698"/>
      <c r="S904" s="698"/>
      <c r="T904" s="698"/>
      <c r="U904" s="698"/>
      <c r="V904" s="698"/>
      <c r="W904" s="698"/>
      <c r="X904" s="698"/>
      <c r="Y904" s="698"/>
      <c r="Z904" s="698"/>
    </row>
    <row r="905" spans="1:26" ht="12" customHeight="1">
      <c r="A905" s="698"/>
      <c r="B905" s="698"/>
      <c r="C905" s="698"/>
      <c r="D905" s="698"/>
      <c r="E905" s="698"/>
      <c r="F905" s="698"/>
      <c r="G905" s="698"/>
      <c r="H905" s="698"/>
      <c r="I905" s="698"/>
      <c r="J905" s="698"/>
      <c r="K905" s="698"/>
      <c r="L905" s="698"/>
      <c r="M905" s="698"/>
      <c r="N905" s="698"/>
      <c r="O905" s="698"/>
      <c r="P905" s="698"/>
      <c r="Q905" s="698"/>
      <c r="R905" s="698"/>
      <c r="S905" s="698"/>
      <c r="T905" s="698"/>
      <c r="U905" s="698"/>
      <c r="V905" s="698"/>
      <c r="W905" s="698"/>
      <c r="X905" s="698"/>
      <c r="Y905" s="698"/>
      <c r="Z905" s="698"/>
    </row>
    <row r="906" spans="1:26" ht="12" customHeight="1">
      <c r="A906" s="698"/>
      <c r="B906" s="698"/>
      <c r="C906" s="698"/>
      <c r="D906" s="698"/>
      <c r="E906" s="698"/>
      <c r="F906" s="698"/>
      <c r="G906" s="698"/>
      <c r="H906" s="698"/>
      <c r="I906" s="698"/>
      <c r="J906" s="698"/>
      <c r="K906" s="698"/>
      <c r="L906" s="698"/>
      <c r="M906" s="698"/>
      <c r="N906" s="698"/>
      <c r="O906" s="698"/>
      <c r="P906" s="698"/>
      <c r="Q906" s="698"/>
      <c r="R906" s="698"/>
      <c r="S906" s="698"/>
      <c r="T906" s="698"/>
      <c r="U906" s="698"/>
      <c r="V906" s="698"/>
      <c r="W906" s="698"/>
      <c r="X906" s="698"/>
      <c r="Y906" s="698"/>
      <c r="Z906" s="698"/>
    </row>
    <row r="907" spans="1:26" ht="12" customHeight="1">
      <c r="A907" s="698"/>
      <c r="B907" s="698"/>
      <c r="C907" s="698"/>
      <c r="D907" s="698"/>
      <c r="E907" s="698"/>
      <c r="F907" s="698"/>
      <c r="G907" s="698"/>
      <c r="H907" s="698"/>
      <c r="I907" s="698"/>
      <c r="J907" s="698"/>
      <c r="K907" s="698"/>
      <c r="L907" s="698"/>
      <c r="M907" s="698"/>
      <c r="N907" s="698"/>
      <c r="O907" s="698"/>
      <c r="P907" s="698"/>
      <c r="Q907" s="698"/>
      <c r="R907" s="698"/>
      <c r="S907" s="698"/>
      <c r="T907" s="698"/>
      <c r="U907" s="698"/>
      <c r="V907" s="698"/>
      <c r="W907" s="698"/>
      <c r="X907" s="698"/>
      <c r="Y907" s="698"/>
      <c r="Z907" s="698"/>
    </row>
    <row r="908" spans="1:26" ht="12" customHeight="1">
      <c r="A908" s="698"/>
      <c r="B908" s="698"/>
      <c r="C908" s="698"/>
      <c r="D908" s="698"/>
      <c r="E908" s="698"/>
      <c r="F908" s="698"/>
      <c r="G908" s="698"/>
      <c r="H908" s="698"/>
      <c r="I908" s="698"/>
      <c r="J908" s="698"/>
      <c r="K908" s="698"/>
      <c r="L908" s="698"/>
      <c r="M908" s="698"/>
      <c r="N908" s="698"/>
      <c r="O908" s="698"/>
      <c r="P908" s="698"/>
      <c r="Q908" s="698"/>
      <c r="R908" s="698"/>
      <c r="S908" s="698"/>
      <c r="T908" s="698"/>
      <c r="U908" s="698"/>
      <c r="V908" s="698"/>
      <c r="W908" s="698"/>
      <c r="X908" s="698"/>
      <c r="Y908" s="698"/>
      <c r="Z908" s="698"/>
    </row>
    <row r="909" spans="1:26" ht="12" customHeight="1">
      <c r="A909" s="698"/>
      <c r="B909" s="698"/>
      <c r="C909" s="698"/>
      <c r="D909" s="698"/>
      <c r="E909" s="698"/>
      <c r="F909" s="698"/>
      <c r="G909" s="698"/>
      <c r="H909" s="698"/>
      <c r="I909" s="698"/>
      <c r="J909" s="698"/>
      <c r="K909" s="698"/>
      <c r="L909" s="698"/>
      <c r="M909" s="698"/>
      <c r="N909" s="698"/>
      <c r="O909" s="698"/>
      <c r="P909" s="698"/>
      <c r="Q909" s="698"/>
      <c r="R909" s="698"/>
      <c r="S909" s="698"/>
      <c r="T909" s="698"/>
      <c r="U909" s="698"/>
      <c r="V909" s="698"/>
      <c r="W909" s="698"/>
      <c r="X909" s="698"/>
      <c r="Y909" s="698"/>
      <c r="Z909" s="698"/>
    </row>
    <row r="910" spans="1:26" ht="12" customHeight="1">
      <c r="A910" s="698"/>
      <c r="B910" s="698"/>
      <c r="C910" s="698"/>
      <c r="D910" s="698"/>
      <c r="E910" s="698"/>
      <c r="F910" s="698"/>
      <c r="G910" s="698"/>
      <c r="H910" s="698"/>
      <c r="I910" s="698"/>
      <c r="J910" s="698"/>
      <c r="K910" s="698"/>
      <c r="L910" s="698"/>
      <c r="M910" s="698"/>
      <c r="N910" s="698"/>
      <c r="O910" s="698"/>
      <c r="P910" s="698"/>
      <c r="Q910" s="698"/>
      <c r="R910" s="698"/>
      <c r="S910" s="698"/>
      <c r="T910" s="698"/>
      <c r="U910" s="698"/>
      <c r="V910" s="698"/>
      <c r="W910" s="698"/>
      <c r="X910" s="698"/>
      <c r="Y910" s="698"/>
      <c r="Z910" s="698"/>
    </row>
    <row r="911" spans="1:26" ht="12" customHeight="1">
      <c r="A911" s="698"/>
      <c r="B911" s="698"/>
      <c r="C911" s="698"/>
      <c r="D911" s="698"/>
      <c r="E911" s="698"/>
      <c r="F911" s="698"/>
      <c r="G911" s="698"/>
      <c r="H911" s="698"/>
      <c r="I911" s="698"/>
      <c r="J911" s="698"/>
      <c r="K911" s="698"/>
      <c r="L911" s="698"/>
      <c r="M911" s="698"/>
      <c r="N911" s="698"/>
      <c r="O911" s="698"/>
      <c r="P911" s="698"/>
      <c r="Q911" s="698"/>
      <c r="R911" s="698"/>
      <c r="S911" s="698"/>
      <c r="T911" s="698"/>
      <c r="U911" s="698"/>
      <c r="V911" s="698"/>
      <c r="W911" s="698"/>
      <c r="X911" s="698"/>
      <c r="Y911" s="698"/>
      <c r="Z911" s="698"/>
    </row>
    <row r="912" spans="1:26" ht="12" customHeight="1">
      <c r="A912" s="698"/>
      <c r="B912" s="698"/>
      <c r="C912" s="698"/>
      <c r="D912" s="698"/>
      <c r="E912" s="698"/>
      <c r="F912" s="698"/>
      <c r="G912" s="698"/>
      <c r="H912" s="698"/>
      <c r="I912" s="698"/>
      <c r="J912" s="698"/>
      <c r="K912" s="698"/>
      <c r="L912" s="698"/>
      <c r="M912" s="698"/>
      <c r="N912" s="698"/>
      <c r="O912" s="698"/>
      <c r="P912" s="698"/>
      <c r="Q912" s="698"/>
      <c r="R912" s="698"/>
      <c r="S912" s="698"/>
      <c r="T912" s="698"/>
      <c r="U912" s="698"/>
      <c r="V912" s="698"/>
      <c r="W912" s="698"/>
      <c r="X912" s="698"/>
      <c r="Y912" s="698"/>
      <c r="Z912" s="698"/>
    </row>
    <row r="913" spans="1:26" ht="12" customHeight="1">
      <c r="A913" s="698"/>
      <c r="B913" s="698"/>
      <c r="C913" s="698"/>
      <c r="D913" s="698"/>
      <c r="E913" s="698"/>
      <c r="F913" s="698"/>
      <c r="G913" s="698"/>
      <c r="H913" s="698"/>
      <c r="I913" s="698"/>
      <c r="J913" s="698"/>
      <c r="K913" s="698"/>
      <c r="L913" s="698"/>
      <c r="M913" s="698"/>
      <c r="N913" s="698"/>
      <c r="O913" s="698"/>
      <c r="P913" s="698"/>
      <c r="Q913" s="698"/>
      <c r="R913" s="698"/>
      <c r="S913" s="698"/>
      <c r="T913" s="698"/>
      <c r="U913" s="698"/>
      <c r="V913" s="698"/>
      <c r="W913" s="698"/>
      <c r="X913" s="698"/>
      <c r="Y913" s="698"/>
      <c r="Z913" s="698"/>
    </row>
    <row r="914" spans="1:26" ht="12" customHeight="1">
      <c r="A914" s="698"/>
      <c r="B914" s="698"/>
      <c r="C914" s="698"/>
      <c r="D914" s="698"/>
      <c r="E914" s="698"/>
      <c r="F914" s="698"/>
      <c r="G914" s="698"/>
      <c r="H914" s="698"/>
      <c r="I914" s="698"/>
      <c r="J914" s="698"/>
      <c r="K914" s="698"/>
      <c r="L914" s="698"/>
      <c r="M914" s="698"/>
      <c r="N914" s="698"/>
      <c r="O914" s="698"/>
      <c r="P914" s="698"/>
      <c r="Q914" s="698"/>
      <c r="R914" s="698"/>
      <c r="S914" s="698"/>
      <c r="T914" s="698"/>
      <c r="U914" s="698"/>
      <c r="V914" s="698"/>
      <c r="W914" s="698"/>
      <c r="X914" s="698"/>
      <c r="Y914" s="698"/>
      <c r="Z914" s="698"/>
    </row>
    <row r="915" spans="1:26" ht="12" customHeight="1">
      <c r="A915" s="698"/>
      <c r="B915" s="698"/>
      <c r="C915" s="698"/>
      <c r="D915" s="698"/>
      <c r="E915" s="698"/>
      <c r="F915" s="698"/>
      <c r="G915" s="698"/>
      <c r="H915" s="698"/>
      <c r="I915" s="698"/>
      <c r="J915" s="698"/>
      <c r="K915" s="698"/>
      <c r="L915" s="698"/>
      <c r="M915" s="698"/>
      <c r="N915" s="698"/>
      <c r="O915" s="698"/>
      <c r="P915" s="698"/>
      <c r="Q915" s="698"/>
      <c r="R915" s="698"/>
      <c r="S915" s="698"/>
      <c r="T915" s="698"/>
      <c r="U915" s="698"/>
      <c r="V915" s="698"/>
      <c r="W915" s="698"/>
      <c r="X915" s="698"/>
      <c r="Y915" s="698"/>
      <c r="Z915" s="698"/>
    </row>
    <row r="916" spans="1:26" ht="12" customHeight="1">
      <c r="A916" s="698"/>
      <c r="B916" s="698"/>
      <c r="C916" s="698"/>
      <c r="D916" s="698"/>
      <c r="E916" s="698"/>
      <c r="F916" s="698"/>
      <c r="G916" s="698"/>
      <c r="H916" s="698"/>
      <c r="I916" s="698"/>
      <c r="J916" s="698"/>
      <c r="K916" s="698"/>
      <c r="L916" s="698"/>
      <c r="M916" s="698"/>
      <c r="N916" s="698"/>
      <c r="O916" s="698"/>
      <c r="P916" s="698"/>
      <c r="Q916" s="698"/>
      <c r="R916" s="698"/>
      <c r="S916" s="698"/>
      <c r="T916" s="698"/>
      <c r="U916" s="698"/>
      <c r="V916" s="698"/>
      <c r="W916" s="698"/>
      <c r="X916" s="698"/>
      <c r="Y916" s="698"/>
      <c r="Z916" s="698"/>
    </row>
  </sheetData>
  <mergeCells count="4">
    <mergeCell ref="B43:C43"/>
    <mergeCell ref="D43:E43"/>
    <mergeCell ref="E79:X79"/>
    <mergeCell ref="E91:X91"/>
  </mergeCells>
  <hyperlinks>
    <hyperlink ref="W1" location="ToC!A1" display="Table of Content" xr:uid="{00000000-0004-0000-2C00-000000000000}"/>
  </hyperlinks>
  <pageMargins left="0.7" right="0.7" top="0.75" bottom="0.75" header="0.3" footer="0.3"/>
  <legacyDrawing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theme="5"/>
  </sheetPr>
  <dimension ref="A1:AE925"/>
  <sheetViews>
    <sheetView topLeftCell="A99" zoomScale="85" zoomScaleNormal="85" workbookViewId="0">
      <selection activeCell="H117" sqref="H117"/>
    </sheetView>
  </sheetViews>
  <sheetFormatPr defaultColWidth="14.42578125" defaultRowHeight="11.25"/>
  <cols>
    <col min="1" max="1" width="56" style="701" customWidth="1"/>
    <col min="2" max="2" width="10.5703125" style="701" customWidth="1"/>
    <col min="3" max="3" width="17.28515625" style="701" customWidth="1"/>
    <col min="4" max="4" width="7.7109375" style="701" bestFit="1" customWidth="1"/>
    <col min="5" max="5" width="12.42578125" style="701" bestFit="1" customWidth="1"/>
    <col min="6" max="6" width="10.28515625" style="701" bestFit="1" customWidth="1"/>
    <col min="7" max="7" width="17.42578125" style="701" customWidth="1"/>
    <col min="8" max="10" width="9.28515625" style="701" bestFit="1" customWidth="1"/>
    <col min="11" max="11" width="15.7109375" style="701" customWidth="1"/>
    <col min="12" max="19" width="9.28515625" style="701" bestFit="1" customWidth="1"/>
    <col min="20" max="24" width="8" style="701" customWidth="1"/>
    <col min="25" max="28" width="6.85546875" style="701" bestFit="1" customWidth="1"/>
    <col min="29" max="29" width="6" style="701" bestFit="1" customWidth="1"/>
    <col min="30" max="31" width="6.85546875" style="701" bestFit="1" customWidth="1"/>
    <col min="32" max="16384" width="14.42578125" style="701"/>
  </cols>
  <sheetData>
    <row r="1" spans="1:31" ht="12" customHeight="1">
      <c r="A1" s="697" t="s">
        <v>1433</v>
      </c>
      <c r="B1" s="698"/>
      <c r="C1" s="698"/>
      <c r="D1" s="698"/>
      <c r="E1" s="699"/>
      <c r="F1" s="698"/>
      <c r="G1" s="698"/>
      <c r="H1" s="698"/>
      <c r="I1" s="698"/>
      <c r="J1" s="698"/>
      <c r="K1" s="698"/>
      <c r="L1" s="700"/>
      <c r="M1" s="698"/>
      <c r="N1" s="698"/>
      <c r="O1" s="698"/>
      <c r="P1" s="698"/>
      <c r="Q1" s="698"/>
      <c r="R1" s="698"/>
      <c r="S1" s="698"/>
      <c r="T1" s="698"/>
      <c r="U1" s="1109" t="s">
        <v>1274</v>
      </c>
      <c r="V1" s="1110" t="s">
        <v>1055</v>
      </c>
      <c r="W1" s="698"/>
      <c r="X1" s="698"/>
      <c r="Y1" s="698"/>
      <c r="Z1" s="698"/>
    </row>
    <row r="2" spans="1:31" ht="12" customHeight="1">
      <c r="A2" s="697" t="s">
        <v>198</v>
      </c>
      <c r="B2" s="698"/>
      <c r="C2" s="698"/>
      <c r="D2" s="698"/>
      <c r="E2" s="698"/>
      <c r="F2" s="698"/>
      <c r="G2" s="698"/>
      <c r="H2" s="698"/>
      <c r="I2" s="698"/>
      <c r="J2" s="698"/>
      <c r="K2" s="698"/>
      <c r="L2" s="700"/>
      <c r="M2" s="698"/>
      <c r="N2" s="698"/>
      <c r="O2" s="698"/>
      <c r="P2" s="698"/>
      <c r="Q2" s="698"/>
      <c r="R2" s="698"/>
      <c r="S2" s="698"/>
      <c r="T2" s="698"/>
      <c r="U2" s="698"/>
      <c r="V2" s="698"/>
      <c r="W2" s="698"/>
      <c r="X2" s="698"/>
      <c r="Y2" s="698"/>
      <c r="Z2" s="698"/>
    </row>
    <row r="3" spans="1:31" ht="12" customHeight="1" thickBot="1">
      <c r="A3" s="251" t="s">
        <v>1431</v>
      </c>
      <c r="B3" s="698"/>
      <c r="C3" s="698"/>
      <c r="D3" s="698"/>
      <c r="E3" s="698"/>
      <c r="F3" s="698"/>
      <c r="G3" s="698"/>
      <c r="H3" s="698"/>
      <c r="I3" s="698"/>
      <c r="J3" s="698"/>
      <c r="K3" s="698"/>
      <c r="L3" s="700"/>
      <c r="M3" s="698"/>
      <c r="N3" s="698"/>
      <c r="O3" s="698"/>
      <c r="P3" s="698"/>
      <c r="Q3" s="698"/>
      <c r="R3" s="698"/>
      <c r="S3" s="698"/>
      <c r="T3" s="698"/>
      <c r="U3" s="698"/>
      <c r="V3" s="698"/>
      <c r="W3" s="698"/>
      <c r="X3" s="698"/>
      <c r="Y3" s="698"/>
      <c r="Z3" s="698"/>
    </row>
    <row r="4" spans="1:31" ht="12" customHeight="1">
      <c r="A4" s="697" t="s">
        <v>1406</v>
      </c>
      <c r="B4" s="698"/>
      <c r="C4" s="698"/>
      <c r="D4" s="698"/>
      <c r="E4" s="698"/>
      <c r="F4" s="923" t="s">
        <v>450</v>
      </c>
      <c r="G4" s="1032"/>
      <c r="H4" s="925" t="s">
        <v>5</v>
      </c>
      <c r="I4" s="926" t="s">
        <v>353</v>
      </c>
      <c r="J4" s="702"/>
      <c r="K4" s="702"/>
      <c r="L4" s="702"/>
      <c r="M4" s="702"/>
      <c r="N4" s="702"/>
      <c r="O4" s="702"/>
      <c r="P4" s="702"/>
      <c r="Q4" s="702"/>
      <c r="R4" s="702"/>
      <c r="S4" s="702"/>
      <c r="T4" s="698"/>
      <c r="U4" s="698"/>
      <c r="V4" s="698"/>
      <c r="W4" s="698"/>
      <c r="X4" s="698"/>
      <c r="Y4" s="698"/>
      <c r="Z4" s="698"/>
    </row>
    <row r="5" spans="1:31" ht="12" customHeight="1">
      <c r="A5" s="697"/>
      <c r="B5" s="698"/>
      <c r="C5" s="698"/>
      <c r="D5" s="698"/>
      <c r="E5" s="698"/>
      <c r="F5" s="927" t="s">
        <v>1190</v>
      </c>
      <c r="G5" s="695"/>
      <c r="H5" s="695" t="s">
        <v>97</v>
      </c>
      <c r="I5" s="928">
        <v>0.04</v>
      </c>
      <c r="J5" s="702"/>
      <c r="K5" s="702"/>
      <c r="L5" s="702"/>
      <c r="M5" s="702"/>
      <c r="N5" s="702"/>
      <c r="O5" s="702"/>
      <c r="P5" s="702"/>
      <c r="Q5" s="702"/>
      <c r="R5" s="702"/>
      <c r="S5" s="702"/>
      <c r="T5" s="698"/>
      <c r="U5" s="698"/>
      <c r="V5" s="698"/>
      <c r="W5" s="698"/>
      <c r="X5" s="698"/>
      <c r="Y5" s="698"/>
      <c r="Z5" s="698"/>
    </row>
    <row r="6" spans="1:31" ht="12" customHeight="1" thickBot="1">
      <c r="A6" s="697"/>
      <c r="B6" s="698"/>
      <c r="C6" s="698"/>
      <c r="D6" s="698"/>
      <c r="E6" s="698"/>
      <c r="F6" s="929" t="s">
        <v>1191</v>
      </c>
      <c r="G6" s="930"/>
      <c r="H6" s="930" t="s">
        <v>34</v>
      </c>
      <c r="I6" s="931">
        <v>27</v>
      </c>
      <c r="J6" s="702"/>
      <c r="K6" s="702"/>
      <c r="L6" s="702"/>
      <c r="M6" s="702"/>
      <c r="N6" s="702"/>
      <c r="O6" s="702"/>
      <c r="P6" s="702"/>
      <c r="Q6" s="702"/>
      <c r="R6" s="702"/>
      <c r="S6" s="702"/>
      <c r="T6" s="698"/>
      <c r="U6" s="698"/>
      <c r="V6" s="698"/>
      <c r="W6" s="698"/>
      <c r="X6" s="698"/>
      <c r="Y6" s="698"/>
      <c r="Z6" s="698"/>
    </row>
    <row r="7" spans="1:31" ht="12" customHeight="1">
      <c r="A7" s="702"/>
      <c r="B7" s="702"/>
      <c r="C7" s="702"/>
      <c r="D7" s="702"/>
      <c r="E7" s="702"/>
      <c r="F7" s="702"/>
      <c r="G7" s="702"/>
      <c r="H7" s="702"/>
      <c r="I7" s="702"/>
      <c r="J7" s="702"/>
      <c r="K7" s="702"/>
      <c r="L7" s="702"/>
      <c r="M7" s="702"/>
      <c r="N7" s="702"/>
      <c r="O7" s="702"/>
      <c r="P7" s="702"/>
      <c r="Q7" s="702"/>
      <c r="R7" s="702"/>
      <c r="S7" s="702"/>
      <c r="T7" s="698"/>
      <c r="U7" s="698"/>
      <c r="V7" s="698"/>
      <c r="W7" s="698"/>
      <c r="X7" s="698"/>
      <c r="Y7" s="698"/>
      <c r="Z7" s="698"/>
    </row>
    <row r="8" spans="1:31" ht="12" customHeight="1" thickBot="1">
      <c r="A8" s="702"/>
      <c r="B8" s="702"/>
      <c r="C8" s="695" t="s">
        <v>1298</v>
      </c>
      <c r="D8" s="2"/>
      <c r="E8" s="238">
        <f>'Climate scenario'!E12</f>
        <v>1</v>
      </c>
      <c r="F8" s="238">
        <f>'Climate scenario'!F12</f>
        <v>0.99821428571428572</v>
      </c>
      <c r="G8" s="238">
        <f>'Climate scenario'!G12</f>
        <v>0.99642857142857144</v>
      </c>
      <c r="H8" s="238">
        <f>'Climate scenario'!H12</f>
        <v>0.99464285714285716</v>
      </c>
      <c r="I8" s="238">
        <f>'Climate scenario'!I12</f>
        <v>0.79428571428571437</v>
      </c>
      <c r="J8" s="238">
        <f>'Climate scenario'!J12</f>
        <v>0.9910714285714286</v>
      </c>
      <c r="K8" s="238">
        <f>'Climate scenario'!K12</f>
        <v>0.98928571428571421</v>
      </c>
      <c r="L8" s="238">
        <f>'Climate scenario'!L12</f>
        <v>0.98749999999999993</v>
      </c>
      <c r="M8" s="238">
        <f>'Climate scenario'!M12</f>
        <v>0.98571428571428565</v>
      </c>
      <c r="N8" s="238">
        <f>'Climate scenario'!N12</f>
        <v>0.78714285714285714</v>
      </c>
      <c r="O8" s="238">
        <f>'Climate scenario'!O12</f>
        <v>0.9821428571428571</v>
      </c>
      <c r="P8" s="238">
        <f>'Climate scenario'!P12</f>
        <v>0.98035714285714282</v>
      </c>
      <c r="Q8" s="238">
        <f>'Climate scenario'!Q12</f>
        <v>0.97857142857142854</v>
      </c>
      <c r="R8" s="238">
        <f>'Climate scenario'!R12</f>
        <v>0.97678571428571426</v>
      </c>
      <c r="S8" s="238">
        <f>'Climate scenario'!S12</f>
        <v>0.78</v>
      </c>
      <c r="T8" s="238">
        <f>'Climate scenario'!T12</f>
        <v>0.9732142857142857</v>
      </c>
      <c r="U8" s="238">
        <f>'Climate scenario'!U12</f>
        <v>0.97142857142857131</v>
      </c>
      <c r="V8" s="238">
        <f>'Climate scenario'!V12</f>
        <v>0.96964285714285703</v>
      </c>
      <c r="W8" s="238">
        <f>'Climate scenario'!W12</f>
        <v>0.96785714285714275</v>
      </c>
      <c r="X8" s="238">
        <f>'Climate scenario'!X12</f>
        <v>0.7728571428571428</v>
      </c>
      <c r="Y8" s="238">
        <f>'Climate scenario'!Y12</f>
        <v>0.96428571428571397</v>
      </c>
      <c r="Z8" s="238">
        <f>'Climate scenario'!Z12</f>
        <v>0.96250000000000002</v>
      </c>
      <c r="AA8" s="238">
        <f>'Climate scenario'!AA12</f>
        <v>0.96071428571428596</v>
      </c>
      <c r="AB8" s="238">
        <f>'Climate scenario'!AB12</f>
        <v>0.95892857142857102</v>
      </c>
      <c r="AC8" s="238">
        <f>'Climate scenario'!AC12</f>
        <v>0.76571428571428557</v>
      </c>
      <c r="AD8" s="238">
        <f>'Climate scenario'!AD12</f>
        <v>0.95535714285714302</v>
      </c>
      <c r="AE8" s="238">
        <f>'Climate scenario'!AE12</f>
        <v>0.95357142857142896</v>
      </c>
    </row>
    <row r="9" spans="1:31" ht="12" customHeight="1">
      <c r="A9" s="1010" t="s">
        <v>482</v>
      </c>
      <c r="B9" s="1011" t="s">
        <v>5</v>
      </c>
      <c r="C9" s="1011" t="s">
        <v>947</v>
      </c>
      <c r="D9" s="1012" t="s">
        <v>295</v>
      </c>
      <c r="E9" s="1013" t="s">
        <v>296</v>
      </c>
      <c r="F9" s="1014"/>
      <c r="G9" s="1014"/>
      <c r="H9" s="1014"/>
      <c r="I9" s="1014"/>
      <c r="J9" s="1014"/>
      <c r="K9" s="1014"/>
      <c r="L9" s="1014"/>
      <c r="M9" s="1014"/>
      <c r="N9" s="1014"/>
      <c r="O9" s="1014"/>
      <c r="P9" s="1014"/>
      <c r="Q9" s="1014"/>
      <c r="R9" s="1014"/>
      <c r="S9" s="1014"/>
      <c r="T9" s="1015"/>
      <c r="U9" s="1015"/>
      <c r="V9" s="1015"/>
      <c r="W9" s="1015"/>
      <c r="X9" s="1015"/>
      <c r="Y9" s="1015"/>
      <c r="Z9" s="1015"/>
      <c r="AA9" s="1015"/>
      <c r="AB9" s="1015"/>
      <c r="AC9" s="1015"/>
      <c r="AD9" s="1015"/>
      <c r="AE9" s="1015"/>
    </row>
    <row r="10" spans="1:31" ht="12" customHeight="1">
      <c r="A10" s="1016"/>
      <c r="B10" s="709"/>
      <c r="C10" s="710" t="s">
        <v>197</v>
      </c>
      <c r="D10" s="706" t="s">
        <v>297</v>
      </c>
      <c r="E10" s="703" t="s">
        <v>945</v>
      </c>
      <c r="F10" s="703">
        <v>2</v>
      </c>
      <c r="G10" s="703">
        <v>3</v>
      </c>
      <c r="H10" s="703">
        <v>4</v>
      </c>
      <c r="I10" s="703">
        <v>5</v>
      </c>
      <c r="J10" s="703">
        <v>6</v>
      </c>
      <c r="K10" s="703">
        <v>7</v>
      </c>
      <c r="L10" s="703">
        <v>8</v>
      </c>
      <c r="M10" s="703">
        <v>9</v>
      </c>
      <c r="N10" s="703">
        <v>10</v>
      </c>
      <c r="O10" s="703">
        <v>11</v>
      </c>
      <c r="P10" s="703">
        <v>12</v>
      </c>
      <c r="Q10" s="703">
        <v>13</v>
      </c>
      <c r="R10" s="703">
        <v>14</v>
      </c>
      <c r="S10" s="703">
        <v>15</v>
      </c>
      <c r="T10" s="810">
        <v>16</v>
      </c>
      <c r="U10" s="811">
        <v>17</v>
      </c>
      <c r="V10" s="811">
        <v>18</v>
      </c>
      <c r="W10" s="811">
        <v>19</v>
      </c>
      <c r="X10" s="811">
        <v>20</v>
      </c>
      <c r="Y10" s="811">
        <v>21</v>
      </c>
      <c r="Z10" s="811">
        <v>22</v>
      </c>
      <c r="AA10" s="811">
        <v>23</v>
      </c>
      <c r="AB10" s="811">
        <v>24</v>
      </c>
      <c r="AC10" s="811">
        <v>25</v>
      </c>
      <c r="AD10" s="811">
        <v>26</v>
      </c>
      <c r="AE10" s="811">
        <v>27</v>
      </c>
    </row>
    <row r="11" spans="1:31" ht="12" customHeight="1">
      <c r="A11" s="1017" t="s">
        <v>1189</v>
      </c>
      <c r="B11" s="1018" t="s">
        <v>34</v>
      </c>
      <c r="C11" s="1019">
        <v>11500</v>
      </c>
      <c r="D11" s="1020">
        <v>0</v>
      </c>
      <c r="E11" s="1020">
        <v>2.4</v>
      </c>
      <c r="F11" s="1020">
        <f>E11</f>
        <v>2.4</v>
      </c>
      <c r="G11" s="1020">
        <f t="shared" ref="G11:X11" si="0">F11</f>
        <v>2.4</v>
      </c>
      <c r="H11" s="1020">
        <f t="shared" si="0"/>
        <v>2.4</v>
      </c>
      <c r="I11" s="1020">
        <f t="shared" si="0"/>
        <v>2.4</v>
      </c>
      <c r="J11" s="1020">
        <f t="shared" si="0"/>
        <v>2.4</v>
      </c>
      <c r="K11" s="1020">
        <f t="shared" si="0"/>
        <v>2.4</v>
      </c>
      <c r="L11" s="1020">
        <f t="shared" si="0"/>
        <v>2.4</v>
      </c>
      <c r="M11" s="1020">
        <f t="shared" si="0"/>
        <v>2.4</v>
      </c>
      <c r="N11" s="1020">
        <f t="shared" si="0"/>
        <v>2.4</v>
      </c>
      <c r="O11" s="1020">
        <f t="shared" si="0"/>
        <v>2.4</v>
      </c>
      <c r="P11" s="1020">
        <f t="shared" si="0"/>
        <v>2.4</v>
      </c>
      <c r="Q11" s="1020">
        <f t="shared" si="0"/>
        <v>2.4</v>
      </c>
      <c r="R11" s="1020">
        <f t="shared" si="0"/>
        <v>2.4</v>
      </c>
      <c r="S11" s="1020">
        <f t="shared" si="0"/>
        <v>2.4</v>
      </c>
      <c r="T11" s="1020">
        <f t="shared" si="0"/>
        <v>2.4</v>
      </c>
      <c r="U11" s="1020">
        <f t="shared" si="0"/>
        <v>2.4</v>
      </c>
      <c r="V11" s="1020">
        <f t="shared" si="0"/>
        <v>2.4</v>
      </c>
      <c r="W11" s="1020">
        <f t="shared" si="0"/>
        <v>2.4</v>
      </c>
      <c r="X11" s="1020">
        <f t="shared" si="0"/>
        <v>2.4</v>
      </c>
      <c r="Y11" s="1020">
        <f t="shared" ref="Y11" si="1">X11</f>
        <v>2.4</v>
      </c>
      <c r="Z11" s="1020">
        <f t="shared" ref="Z11" si="2">Y11</f>
        <v>2.4</v>
      </c>
      <c r="AA11" s="1020">
        <f t="shared" ref="AA11" si="3">Z11</f>
        <v>2.4</v>
      </c>
      <c r="AB11" s="1020">
        <f t="shared" ref="AB11" si="4">AA11</f>
        <v>2.4</v>
      </c>
      <c r="AC11" s="1020">
        <f t="shared" ref="AC11" si="5">AB11</f>
        <v>2.4</v>
      </c>
      <c r="AD11" s="1020">
        <f t="shared" ref="AD11" si="6">AC11</f>
        <v>2.4</v>
      </c>
      <c r="AE11" s="1020">
        <f t="shared" ref="AE11" si="7">AD11</f>
        <v>2.4</v>
      </c>
    </row>
    <row r="12" spans="1:31" ht="12" customHeight="1">
      <c r="A12" s="1021" t="s">
        <v>981</v>
      </c>
      <c r="B12" s="1018"/>
      <c r="C12" s="1022"/>
      <c r="D12" s="1023"/>
      <c r="E12" s="1023"/>
      <c r="F12" s="1023"/>
      <c r="G12" s="1023"/>
      <c r="H12" s="1023"/>
      <c r="I12" s="1023"/>
      <c r="J12" s="1023"/>
      <c r="K12" s="1023"/>
      <c r="L12" s="1023"/>
      <c r="M12" s="1023"/>
      <c r="N12" s="1023"/>
      <c r="O12" s="1023"/>
      <c r="P12" s="1023"/>
      <c r="Q12" s="1023"/>
      <c r="R12" s="1023"/>
      <c r="S12" s="1023"/>
      <c r="T12" s="698"/>
      <c r="U12" s="698"/>
      <c r="V12" s="698"/>
      <c r="W12" s="698"/>
      <c r="X12" s="698"/>
      <c r="Y12" s="698"/>
      <c r="Z12" s="698"/>
      <c r="AA12" s="698"/>
      <c r="AB12" s="698"/>
      <c r="AC12" s="698"/>
      <c r="AD12" s="698"/>
      <c r="AE12" s="698"/>
    </row>
    <row r="13" spans="1:31" ht="12" customHeight="1">
      <c r="A13" s="1017" t="s">
        <v>1193</v>
      </c>
      <c r="B13" s="1018" t="s">
        <v>127</v>
      </c>
      <c r="C13" s="1025">
        <f>Prices!L252</f>
        <v>67973.148562916045</v>
      </c>
      <c r="D13" s="1023"/>
      <c r="E13" s="1023">
        <v>1</v>
      </c>
      <c r="F13" s="1023"/>
      <c r="G13" s="1023"/>
      <c r="H13" s="1023"/>
      <c r="I13" s="1023"/>
      <c r="J13" s="1023"/>
      <c r="K13" s="1023"/>
      <c r="L13" s="1023"/>
      <c r="M13" s="1023"/>
      <c r="N13" s="1023"/>
      <c r="O13" s="1023"/>
      <c r="P13" s="1023"/>
      <c r="Q13" s="1023"/>
      <c r="R13" s="1023"/>
      <c r="S13" s="1023"/>
      <c r="T13" s="698"/>
      <c r="U13" s="698"/>
      <c r="V13" s="698"/>
      <c r="W13" s="698"/>
      <c r="X13" s="698"/>
      <c r="Y13" s="698"/>
      <c r="Z13" s="698"/>
      <c r="AA13" s="698"/>
      <c r="AB13" s="698"/>
      <c r="AC13" s="698"/>
      <c r="AD13" s="698"/>
      <c r="AE13" s="698"/>
    </row>
    <row r="14" spans="1:31" ht="12" customHeight="1">
      <c r="A14" s="1024" t="s">
        <v>1194</v>
      </c>
      <c r="B14" s="1026" t="s">
        <v>82</v>
      </c>
      <c r="C14" s="1025">
        <f>C13*10%</f>
        <v>6797.3148562916049</v>
      </c>
      <c r="D14" s="708"/>
      <c r="E14" s="708">
        <v>0</v>
      </c>
      <c r="F14" s="708">
        <v>0</v>
      </c>
      <c r="G14" s="708">
        <v>0</v>
      </c>
      <c r="H14" s="708">
        <v>1</v>
      </c>
      <c r="I14" s="708">
        <v>0</v>
      </c>
      <c r="J14" s="708">
        <v>0</v>
      </c>
      <c r="K14" s="708">
        <v>0</v>
      </c>
      <c r="L14" s="708">
        <v>1</v>
      </c>
      <c r="M14" s="708">
        <v>0</v>
      </c>
      <c r="N14" s="708">
        <v>0</v>
      </c>
      <c r="O14" s="708">
        <v>0</v>
      </c>
      <c r="P14" s="708">
        <v>1</v>
      </c>
      <c r="Q14" s="708">
        <v>0</v>
      </c>
      <c r="R14" s="708">
        <v>0</v>
      </c>
      <c r="S14" s="708">
        <v>0</v>
      </c>
      <c r="T14" s="708">
        <v>1</v>
      </c>
      <c r="U14" s="708">
        <v>0</v>
      </c>
      <c r="V14" s="708">
        <v>0</v>
      </c>
      <c r="W14" s="708">
        <v>0</v>
      </c>
      <c r="X14" s="708">
        <v>1</v>
      </c>
      <c r="Y14" s="708">
        <v>0</v>
      </c>
      <c r="Z14" s="708">
        <v>0</v>
      </c>
      <c r="AA14" s="708">
        <v>0</v>
      </c>
      <c r="AB14" s="708">
        <v>0</v>
      </c>
      <c r="AC14" s="708">
        <v>0</v>
      </c>
      <c r="AD14" s="708">
        <v>0</v>
      </c>
      <c r="AE14" s="708">
        <v>0</v>
      </c>
    </row>
    <row r="15" spans="1:31" ht="12" customHeight="1">
      <c r="A15" s="1024" t="s">
        <v>1195</v>
      </c>
      <c r="B15" s="1026" t="s">
        <v>163</v>
      </c>
      <c r="C15" s="1253">
        <f>Prices!L91</f>
        <v>0.20976964928672723</v>
      </c>
      <c r="D15" s="708"/>
      <c r="E15" s="708">
        <f>I5*10000</f>
        <v>400</v>
      </c>
      <c r="F15" s="708">
        <f>E15</f>
        <v>400</v>
      </c>
      <c r="G15" s="708">
        <f t="shared" ref="G15:X16" si="8">F15</f>
        <v>400</v>
      </c>
      <c r="H15" s="708">
        <f t="shared" si="8"/>
        <v>400</v>
      </c>
      <c r="I15" s="708">
        <f t="shared" si="8"/>
        <v>400</v>
      </c>
      <c r="J15" s="708">
        <f t="shared" si="8"/>
        <v>400</v>
      </c>
      <c r="K15" s="708">
        <f t="shared" si="8"/>
        <v>400</v>
      </c>
      <c r="L15" s="708">
        <f t="shared" si="8"/>
        <v>400</v>
      </c>
      <c r="M15" s="708">
        <f t="shared" si="8"/>
        <v>400</v>
      </c>
      <c r="N15" s="708">
        <f t="shared" si="8"/>
        <v>400</v>
      </c>
      <c r="O15" s="708">
        <f t="shared" si="8"/>
        <v>400</v>
      </c>
      <c r="P15" s="708">
        <f t="shared" si="8"/>
        <v>400</v>
      </c>
      <c r="Q15" s="708">
        <f t="shared" si="8"/>
        <v>400</v>
      </c>
      <c r="R15" s="708">
        <f t="shared" si="8"/>
        <v>400</v>
      </c>
      <c r="S15" s="708">
        <f t="shared" si="8"/>
        <v>400</v>
      </c>
      <c r="T15" s="708">
        <f t="shared" si="8"/>
        <v>400</v>
      </c>
      <c r="U15" s="708">
        <f t="shared" si="8"/>
        <v>400</v>
      </c>
      <c r="V15" s="708">
        <f t="shared" si="8"/>
        <v>400</v>
      </c>
      <c r="W15" s="708">
        <f t="shared" si="8"/>
        <v>400</v>
      </c>
      <c r="X15" s="708">
        <f t="shared" si="8"/>
        <v>400</v>
      </c>
      <c r="Y15" s="708">
        <f t="shared" ref="Y15:Y18" si="9">X15</f>
        <v>400</v>
      </c>
      <c r="Z15" s="708">
        <f t="shared" ref="Z15:Z18" si="10">Y15</f>
        <v>400</v>
      </c>
      <c r="AA15" s="708">
        <f t="shared" ref="AA15:AA18" si="11">Z15</f>
        <v>400</v>
      </c>
      <c r="AB15" s="708">
        <f t="shared" ref="AB15:AB18" si="12">AA15</f>
        <v>400</v>
      </c>
      <c r="AC15" s="708">
        <f t="shared" ref="AC15:AC18" si="13">AB15</f>
        <v>400</v>
      </c>
      <c r="AD15" s="708">
        <f t="shared" ref="AD15:AD18" si="14">AC15</f>
        <v>400</v>
      </c>
      <c r="AE15" s="708">
        <f t="shared" ref="AE15:AE18" si="15">AD15</f>
        <v>400</v>
      </c>
    </row>
    <row r="16" spans="1:31" ht="12" customHeight="1">
      <c r="A16" s="1024" t="s">
        <v>86</v>
      </c>
      <c r="B16" s="1026" t="s">
        <v>163</v>
      </c>
      <c r="C16" s="1253">
        <f>Prices!L168</f>
        <v>1.5402856978654909</v>
      </c>
      <c r="D16" s="708"/>
      <c r="E16" s="708">
        <f>I5*10000</f>
        <v>400</v>
      </c>
      <c r="F16" s="708">
        <f>E16</f>
        <v>400</v>
      </c>
      <c r="G16" s="708">
        <f t="shared" si="8"/>
        <v>400</v>
      </c>
      <c r="H16" s="708">
        <f t="shared" si="8"/>
        <v>400</v>
      </c>
      <c r="I16" s="708">
        <f t="shared" si="8"/>
        <v>400</v>
      </c>
      <c r="J16" s="708">
        <f t="shared" si="8"/>
        <v>400</v>
      </c>
      <c r="K16" s="708">
        <f t="shared" si="8"/>
        <v>400</v>
      </c>
      <c r="L16" s="708">
        <f t="shared" si="8"/>
        <v>400</v>
      </c>
      <c r="M16" s="708">
        <f t="shared" si="8"/>
        <v>400</v>
      </c>
      <c r="N16" s="708">
        <f t="shared" si="8"/>
        <v>400</v>
      </c>
      <c r="O16" s="708">
        <f t="shared" si="8"/>
        <v>400</v>
      </c>
      <c r="P16" s="708">
        <f t="shared" si="8"/>
        <v>400</v>
      </c>
      <c r="Q16" s="708">
        <f t="shared" si="8"/>
        <v>400</v>
      </c>
      <c r="R16" s="708">
        <f t="shared" si="8"/>
        <v>400</v>
      </c>
      <c r="S16" s="708">
        <f t="shared" si="8"/>
        <v>400</v>
      </c>
      <c r="T16" s="708">
        <f t="shared" si="8"/>
        <v>400</v>
      </c>
      <c r="U16" s="708">
        <f t="shared" si="8"/>
        <v>400</v>
      </c>
      <c r="V16" s="708">
        <f t="shared" si="8"/>
        <v>400</v>
      </c>
      <c r="W16" s="708">
        <f t="shared" si="8"/>
        <v>400</v>
      </c>
      <c r="X16" s="708">
        <f t="shared" si="8"/>
        <v>400</v>
      </c>
      <c r="Y16" s="708">
        <f t="shared" si="9"/>
        <v>400</v>
      </c>
      <c r="Z16" s="708">
        <f t="shared" si="10"/>
        <v>400</v>
      </c>
      <c r="AA16" s="708">
        <f t="shared" si="11"/>
        <v>400</v>
      </c>
      <c r="AB16" s="708">
        <f t="shared" si="12"/>
        <v>400</v>
      </c>
      <c r="AC16" s="708">
        <f t="shared" si="13"/>
        <v>400</v>
      </c>
      <c r="AD16" s="708">
        <f t="shared" si="14"/>
        <v>400</v>
      </c>
      <c r="AE16" s="708">
        <f t="shared" si="15"/>
        <v>400</v>
      </c>
    </row>
    <row r="17" spans="1:31" ht="12" customHeight="1">
      <c r="A17" s="1024" t="s">
        <v>1098</v>
      </c>
      <c r="B17" s="1026" t="s">
        <v>82</v>
      </c>
      <c r="C17" s="1253">
        <f>Prices!L308</f>
        <v>12116.914156541859</v>
      </c>
      <c r="D17" s="708"/>
      <c r="E17" s="708">
        <v>1</v>
      </c>
      <c r="F17" s="708">
        <f>E17</f>
        <v>1</v>
      </c>
      <c r="G17" s="708">
        <f t="shared" ref="G17:X17" si="16">F17</f>
        <v>1</v>
      </c>
      <c r="H17" s="708">
        <f t="shared" si="16"/>
        <v>1</v>
      </c>
      <c r="I17" s="708">
        <f t="shared" si="16"/>
        <v>1</v>
      </c>
      <c r="J17" s="708">
        <f t="shared" si="16"/>
        <v>1</v>
      </c>
      <c r="K17" s="708">
        <f t="shared" si="16"/>
        <v>1</v>
      </c>
      <c r="L17" s="708">
        <f t="shared" si="16"/>
        <v>1</v>
      </c>
      <c r="M17" s="708">
        <f t="shared" si="16"/>
        <v>1</v>
      </c>
      <c r="N17" s="708">
        <f t="shared" si="16"/>
        <v>1</v>
      </c>
      <c r="O17" s="708">
        <f t="shared" si="16"/>
        <v>1</v>
      </c>
      <c r="P17" s="708">
        <f t="shared" si="16"/>
        <v>1</v>
      </c>
      <c r="Q17" s="708">
        <f t="shared" si="16"/>
        <v>1</v>
      </c>
      <c r="R17" s="708">
        <f t="shared" si="16"/>
        <v>1</v>
      </c>
      <c r="S17" s="708">
        <f t="shared" si="16"/>
        <v>1</v>
      </c>
      <c r="T17" s="708">
        <f t="shared" si="16"/>
        <v>1</v>
      </c>
      <c r="U17" s="708">
        <f t="shared" si="16"/>
        <v>1</v>
      </c>
      <c r="V17" s="708">
        <f t="shared" si="16"/>
        <v>1</v>
      </c>
      <c r="W17" s="708">
        <f t="shared" si="16"/>
        <v>1</v>
      </c>
      <c r="X17" s="708">
        <f t="shared" si="16"/>
        <v>1</v>
      </c>
      <c r="Y17" s="708">
        <f t="shared" si="9"/>
        <v>1</v>
      </c>
      <c r="Z17" s="708">
        <f t="shared" si="10"/>
        <v>1</v>
      </c>
      <c r="AA17" s="708">
        <f t="shared" si="11"/>
        <v>1</v>
      </c>
      <c r="AB17" s="708">
        <f t="shared" si="12"/>
        <v>1</v>
      </c>
      <c r="AC17" s="708">
        <f t="shared" si="13"/>
        <v>1</v>
      </c>
      <c r="AD17" s="708">
        <f t="shared" si="14"/>
        <v>1</v>
      </c>
      <c r="AE17" s="708">
        <f t="shared" si="15"/>
        <v>1</v>
      </c>
    </row>
    <row r="18" spans="1:31" ht="12" customHeight="1">
      <c r="A18" s="1024" t="s">
        <v>101</v>
      </c>
      <c r="B18" s="1026" t="s">
        <v>987</v>
      </c>
      <c r="C18" s="708">
        <v>0</v>
      </c>
      <c r="D18" s="1020"/>
      <c r="E18" s="1023">
        <v>10</v>
      </c>
      <c r="F18" s="1023">
        <f>E18</f>
        <v>10</v>
      </c>
      <c r="G18" s="1023">
        <f t="shared" ref="G18:X18" si="17">F18</f>
        <v>10</v>
      </c>
      <c r="H18" s="1023">
        <f t="shared" si="17"/>
        <v>10</v>
      </c>
      <c r="I18" s="1023">
        <f t="shared" si="17"/>
        <v>10</v>
      </c>
      <c r="J18" s="1023">
        <f t="shared" si="17"/>
        <v>10</v>
      </c>
      <c r="K18" s="1023">
        <f t="shared" si="17"/>
        <v>10</v>
      </c>
      <c r="L18" s="1023">
        <f t="shared" si="17"/>
        <v>10</v>
      </c>
      <c r="M18" s="1023">
        <f t="shared" si="17"/>
        <v>10</v>
      </c>
      <c r="N18" s="1023">
        <f t="shared" si="17"/>
        <v>10</v>
      </c>
      <c r="O18" s="1023">
        <f t="shared" si="17"/>
        <v>10</v>
      </c>
      <c r="P18" s="1023">
        <f t="shared" si="17"/>
        <v>10</v>
      </c>
      <c r="Q18" s="1023">
        <f t="shared" si="17"/>
        <v>10</v>
      </c>
      <c r="R18" s="1023">
        <f t="shared" si="17"/>
        <v>10</v>
      </c>
      <c r="S18" s="1023">
        <f t="shared" si="17"/>
        <v>10</v>
      </c>
      <c r="T18" s="1023">
        <f t="shared" si="17"/>
        <v>10</v>
      </c>
      <c r="U18" s="1023">
        <f t="shared" si="17"/>
        <v>10</v>
      </c>
      <c r="V18" s="1023">
        <f t="shared" si="17"/>
        <v>10</v>
      </c>
      <c r="W18" s="1023">
        <f t="shared" si="17"/>
        <v>10</v>
      </c>
      <c r="X18" s="1023">
        <f t="shared" si="17"/>
        <v>10</v>
      </c>
      <c r="Y18" s="1023">
        <f t="shared" si="9"/>
        <v>10</v>
      </c>
      <c r="Z18" s="1023">
        <f t="shared" si="10"/>
        <v>10</v>
      </c>
      <c r="AA18" s="1023">
        <f t="shared" si="11"/>
        <v>10</v>
      </c>
      <c r="AB18" s="1023">
        <f t="shared" si="12"/>
        <v>10</v>
      </c>
      <c r="AC18" s="1023">
        <f t="shared" si="13"/>
        <v>10</v>
      </c>
      <c r="AD18" s="1023">
        <f t="shared" si="14"/>
        <v>10</v>
      </c>
      <c r="AE18" s="1023">
        <f t="shared" si="15"/>
        <v>10</v>
      </c>
    </row>
    <row r="19" spans="1:31" ht="12" customHeight="1">
      <c r="A19" s="1024"/>
      <c r="B19" s="1026"/>
      <c r="C19" s="708"/>
      <c r="D19" s="1020"/>
      <c r="E19" s="1023"/>
      <c r="F19" s="1023"/>
      <c r="G19" s="1023"/>
      <c r="H19" s="1023"/>
      <c r="I19" s="1023"/>
      <c r="J19" s="1023"/>
      <c r="K19" s="1023"/>
      <c r="L19" s="1023"/>
      <c r="M19" s="1023"/>
      <c r="N19" s="1023"/>
      <c r="O19" s="1023"/>
      <c r="P19" s="1023"/>
      <c r="Q19" s="1023"/>
      <c r="R19" s="1023"/>
      <c r="S19" s="1023"/>
      <c r="T19" s="698"/>
      <c r="U19" s="698"/>
      <c r="V19" s="698"/>
      <c r="W19" s="698"/>
      <c r="X19" s="698"/>
      <c r="Y19" s="698"/>
      <c r="Z19" s="698"/>
      <c r="AA19" s="698"/>
      <c r="AB19" s="698"/>
      <c r="AC19" s="698"/>
      <c r="AD19" s="698"/>
      <c r="AE19" s="698"/>
    </row>
    <row r="20" spans="1:31" ht="11.25" customHeight="1">
      <c r="A20" s="1017"/>
      <c r="B20" s="1018"/>
      <c r="C20" s="1027"/>
      <c r="D20" s="703"/>
      <c r="E20" s="704"/>
      <c r="F20" s="704"/>
      <c r="G20" s="704"/>
      <c r="H20" s="704"/>
      <c r="I20" s="704"/>
      <c r="J20" s="704"/>
      <c r="K20" s="704"/>
      <c r="L20" s="704"/>
      <c r="M20" s="704"/>
      <c r="N20" s="704"/>
      <c r="O20" s="704"/>
      <c r="P20" s="704"/>
      <c r="Q20" s="704"/>
      <c r="R20" s="704"/>
      <c r="S20" s="704"/>
      <c r="T20" s="696"/>
      <c r="U20" s="696"/>
      <c r="V20" s="696"/>
      <c r="W20" s="696"/>
      <c r="X20" s="696"/>
      <c r="Y20" s="696"/>
      <c r="Z20" s="696"/>
      <c r="AA20" s="696"/>
      <c r="AB20" s="696"/>
      <c r="AC20" s="696"/>
      <c r="AD20" s="696"/>
      <c r="AE20" s="696"/>
    </row>
    <row r="21" spans="1:31" ht="11.25" customHeight="1">
      <c r="A21" s="1028" t="s">
        <v>940</v>
      </c>
      <c r="B21" s="706"/>
      <c r="C21" s="707"/>
      <c r="D21" s="703"/>
      <c r="E21" s="703" t="s">
        <v>945</v>
      </c>
      <c r="F21" s="703">
        <v>2</v>
      </c>
      <c r="G21" s="703">
        <v>3</v>
      </c>
      <c r="H21" s="703">
        <v>4</v>
      </c>
      <c r="I21" s="703">
        <v>5</v>
      </c>
      <c r="J21" s="703">
        <v>6</v>
      </c>
      <c r="K21" s="703">
        <v>7</v>
      </c>
      <c r="L21" s="703">
        <v>8</v>
      </c>
      <c r="M21" s="703">
        <v>9</v>
      </c>
      <c r="N21" s="703">
        <v>10</v>
      </c>
      <c r="O21" s="703">
        <v>11</v>
      </c>
      <c r="P21" s="703">
        <v>12</v>
      </c>
      <c r="Q21" s="703">
        <v>13</v>
      </c>
      <c r="R21" s="703">
        <v>14</v>
      </c>
      <c r="S21" s="703">
        <v>15</v>
      </c>
      <c r="T21" s="810">
        <v>16</v>
      </c>
      <c r="U21" s="811">
        <v>17</v>
      </c>
      <c r="V21" s="811">
        <v>18</v>
      </c>
      <c r="W21" s="811">
        <v>19</v>
      </c>
      <c r="X21" s="811">
        <v>20</v>
      </c>
      <c r="Y21" s="811">
        <v>21</v>
      </c>
      <c r="Z21" s="811">
        <v>22</v>
      </c>
      <c r="AA21" s="811">
        <v>23</v>
      </c>
      <c r="AB21" s="811">
        <v>24</v>
      </c>
      <c r="AC21" s="811">
        <v>25</v>
      </c>
      <c r="AD21" s="811">
        <v>26</v>
      </c>
      <c r="AE21" s="811">
        <v>27</v>
      </c>
    </row>
    <row r="22" spans="1:31" ht="11.25" customHeight="1">
      <c r="A22" s="1031" t="s">
        <v>941</v>
      </c>
      <c r="B22" s="702"/>
      <c r="C22" s="708"/>
    </row>
    <row r="23" spans="1:31" ht="11.25" customHeight="1">
      <c r="A23" s="1017" t="str">
        <f>A11</f>
        <v>Vegetables (tomatoes)</v>
      </c>
      <c r="B23" s="702"/>
      <c r="C23" s="708"/>
      <c r="D23" s="1023">
        <f>C11*D11</f>
        <v>0</v>
      </c>
      <c r="E23" s="1023">
        <f>E11*$C11*E8</f>
        <v>27600</v>
      </c>
      <c r="F23" s="1023">
        <f t="shared" ref="F23:X23" si="18">F11*$C11*F8</f>
        <v>27550.714285714286</v>
      </c>
      <c r="G23" s="1023">
        <f t="shared" si="18"/>
        <v>27501.428571428572</v>
      </c>
      <c r="H23" s="1023">
        <f t="shared" si="18"/>
        <v>27452.142857142859</v>
      </c>
      <c r="I23" s="1023">
        <f t="shared" si="18"/>
        <v>21922.285714285717</v>
      </c>
      <c r="J23" s="1023">
        <f t="shared" si="18"/>
        <v>27353.571428571431</v>
      </c>
      <c r="K23" s="1023">
        <f t="shared" si="18"/>
        <v>27304.285714285714</v>
      </c>
      <c r="L23" s="1023">
        <f t="shared" si="18"/>
        <v>27254.999999999996</v>
      </c>
      <c r="M23" s="1023">
        <f t="shared" si="18"/>
        <v>27205.714285714283</v>
      </c>
      <c r="N23" s="1023">
        <f t="shared" si="18"/>
        <v>21725.142857142859</v>
      </c>
      <c r="O23" s="1023">
        <f t="shared" si="18"/>
        <v>27107.142857142855</v>
      </c>
      <c r="P23" s="1023">
        <f t="shared" si="18"/>
        <v>27057.857142857141</v>
      </c>
      <c r="Q23" s="1023">
        <f t="shared" si="18"/>
        <v>27008.571428571428</v>
      </c>
      <c r="R23" s="1023">
        <f t="shared" si="18"/>
        <v>26959.285714285714</v>
      </c>
      <c r="S23" s="1023">
        <f t="shared" si="18"/>
        <v>21528</v>
      </c>
      <c r="T23" s="1023">
        <f t="shared" si="18"/>
        <v>26860.714285714286</v>
      </c>
      <c r="U23" s="1023">
        <f t="shared" si="18"/>
        <v>26811.428571428569</v>
      </c>
      <c r="V23" s="1023">
        <f t="shared" si="18"/>
        <v>26762.142857142855</v>
      </c>
      <c r="W23" s="1023">
        <f t="shared" si="18"/>
        <v>26712.857142857141</v>
      </c>
      <c r="X23" s="1023">
        <f t="shared" si="18"/>
        <v>21330.857142857141</v>
      </c>
      <c r="Y23" s="1023">
        <f t="shared" ref="Y23:AE23" si="19">Y11*$C11*Y8</f>
        <v>26614.285714285706</v>
      </c>
      <c r="Z23" s="1023">
        <f t="shared" si="19"/>
        <v>26565</v>
      </c>
      <c r="AA23" s="1023">
        <f t="shared" si="19"/>
        <v>26515.714285714294</v>
      </c>
      <c r="AB23" s="1023">
        <f t="shared" si="19"/>
        <v>26466.428571428562</v>
      </c>
      <c r="AC23" s="1023">
        <f t="shared" si="19"/>
        <v>21133.714285714283</v>
      </c>
      <c r="AD23" s="1023">
        <f t="shared" si="19"/>
        <v>26367.857142857149</v>
      </c>
      <c r="AE23" s="1023">
        <f t="shared" si="19"/>
        <v>26318.571428571438</v>
      </c>
    </row>
    <row r="24" spans="1:31" ht="11.25" customHeight="1">
      <c r="A24" s="1017"/>
      <c r="B24" s="702"/>
      <c r="C24" s="708"/>
      <c r="D24" s="1023"/>
      <c r="E24" s="1023"/>
      <c r="F24" s="1023"/>
      <c r="G24" s="1023"/>
      <c r="H24" s="1023"/>
      <c r="I24" s="1023"/>
      <c r="J24" s="1023"/>
      <c r="K24" s="1023"/>
      <c r="L24" s="1023"/>
      <c r="M24" s="1023"/>
      <c r="N24" s="1023"/>
      <c r="O24" s="1023"/>
      <c r="P24" s="1023"/>
      <c r="Q24" s="1023"/>
      <c r="R24" s="1023"/>
      <c r="S24" s="1023"/>
      <c r="T24" s="702"/>
      <c r="U24" s="702"/>
      <c r="V24" s="702"/>
      <c r="W24" s="702"/>
      <c r="X24" s="702"/>
      <c r="Y24" s="702"/>
      <c r="Z24" s="702"/>
      <c r="AA24" s="702"/>
      <c r="AB24" s="702"/>
      <c r="AC24" s="702"/>
      <c r="AD24" s="702"/>
      <c r="AE24" s="702"/>
    </row>
    <row r="25" spans="1:31" ht="11.25" customHeight="1">
      <c r="A25" s="1021" t="s">
        <v>981</v>
      </c>
      <c r="B25" s="702"/>
      <c r="C25" s="708"/>
      <c r="D25" s="1023"/>
      <c r="E25" s="1023"/>
      <c r="F25" s="1023"/>
      <c r="G25" s="1023"/>
      <c r="H25" s="1023"/>
      <c r="I25" s="1023"/>
      <c r="J25" s="1023"/>
      <c r="K25" s="1023"/>
      <c r="L25" s="1023"/>
      <c r="M25" s="1023"/>
      <c r="N25" s="1023"/>
      <c r="O25" s="1023"/>
      <c r="P25" s="1023"/>
      <c r="Q25" s="1023"/>
      <c r="R25" s="1023"/>
      <c r="S25" s="1023"/>
      <c r="T25" s="702"/>
      <c r="U25" s="702"/>
      <c r="V25" s="702"/>
      <c r="W25" s="702"/>
      <c r="X25" s="702"/>
      <c r="Y25" s="702"/>
      <c r="Z25" s="702"/>
      <c r="AA25" s="702"/>
      <c r="AB25" s="702"/>
      <c r="AC25" s="702"/>
      <c r="AD25" s="702"/>
      <c r="AE25" s="702"/>
    </row>
    <row r="26" spans="1:31" ht="11.25" customHeight="1">
      <c r="A26" s="1024" t="str">
        <f>A13</f>
        <v>Greenhouse establishment (plastic coverage, metal construction + drip irrigation)</v>
      </c>
      <c r="B26" s="702"/>
      <c r="C26" s="708"/>
      <c r="D26" s="1023"/>
      <c r="E26" s="1023">
        <f t="shared" ref="E26:X26" si="20">E13*$C13</f>
        <v>67973.148562916045</v>
      </c>
      <c r="F26" s="1023">
        <f t="shared" si="20"/>
        <v>0</v>
      </c>
      <c r="G26" s="1023">
        <f t="shared" si="20"/>
        <v>0</v>
      </c>
      <c r="H26" s="1023">
        <f t="shared" si="20"/>
        <v>0</v>
      </c>
      <c r="I26" s="1023">
        <f t="shared" si="20"/>
        <v>0</v>
      </c>
      <c r="J26" s="1023">
        <f t="shared" si="20"/>
        <v>0</v>
      </c>
      <c r="K26" s="1023">
        <f t="shared" si="20"/>
        <v>0</v>
      </c>
      <c r="L26" s="1023">
        <f t="shared" si="20"/>
        <v>0</v>
      </c>
      <c r="M26" s="1023">
        <f t="shared" si="20"/>
        <v>0</v>
      </c>
      <c r="N26" s="1023">
        <f t="shared" si="20"/>
        <v>0</v>
      </c>
      <c r="O26" s="1023">
        <f t="shared" si="20"/>
        <v>0</v>
      </c>
      <c r="P26" s="1023">
        <f t="shared" si="20"/>
        <v>0</v>
      </c>
      <c r="Q26" s="1023">
        <f t="shared" si="20"/>
        <v>0</v>
      </c>
      <c r="R26" s="1023">
        <f t="shared" si="20"/>
        <v>0</v>
      </c>
      <c r="S26" s="1023">
        <f t="shared" si="20"/>
        <v>0</v>
      </c>
      <c r="T26" s="1023">
        <f t="shared" si="20"/>
        <v>0</v>
      </c>
      <c r="U26" s="1023">
        <f t="shared" si="20"/>
        <v>0</v>
      </c>
      <c r="V26" s="1023">
        <f t="shared" si="20"/>
        <v>0</v>
      </c>
      <c r="W26" s="1023">
        <f t="shared" si="20"/>
        <v>0</v>
      </c>
      <c r="X26" s="1023">
        <f t="shared" si="20"/>
        <v>0</v>
      </c>
      <c r="Y26" s="1023">
        <f t="shared" ref="Y26:AE26" si="21">Y13*$C13</f>
        <v>0</v>
      </c>
      <c r="Z26" s="1023">
        <f t="shared" si="21"/>
        <v>0</v>
      </c>
      <c r="AA26" s="1023">
        <f t="shared" si="21"/>
        <v>0</v>
      </c>
      <c r="AB26" s="1023">
        <f t="shared" si="21"/>
        <v>0</v>
      </c>
      <c r="AC26" s="1023">
        <f t="shared" si="21"/>
        <v>0</v>
      </c>
      <c r="AD26" s="1023">
        <f t="shared" si="21"/>
        <v>0</v>
      </c>
      <c r="AE26" s="1023">
        <f t="shared" si="21"/>
        <v>0</v>
      </c>
    </row>
    <row r="27" spans="1:31" ht="11.25" customHeight="1">
      <c r="A27" s="1024" t="str">
        <f>A14</f>
        <v>Greenhouse O&amp;M each 3 years</v>
      </c>
      <c r="B27" s="702"/>
      <c r="C27" s="708"/>
      <c r="D27" s="1023"/>
      <c r="E27" s="1023">
        <f t="shared" ref="E27:X27" si="22">E14*$C14</f>
        <v>0</v>
      </c>
      <c r="F27" s="1023">
        <f t="shared" si="22"/>
        <v>0</v>
      </c>
      <c r="G27" s="1023">
        <f t="shared" si="22"/>
        <v>0</v>
      </c>
      <c r="H27" s="1023">
        <f t="shared" si="22"/>
        <v>6797.3148562916049</v>
      </c>
      <c r="I27" s="1023">
        <f t="shared" si="22"/>
        <v>0</v>
      </c>
      <c r="J27" s="1023">
        <f t="shared" si="22"/>
        <v>0</v>
      </c>
      <c r="K27" s="1023">
        <f t="shared" si="22"/>
        <v>0</v>
      </c>
      <c r="L27" s="1023">
        <f t="shared" si="22"/>
        <v>6797.3148562916049</v>
      </c>
      <c r="M27" s="1023">
        <f t="shared" si="22"/>
        <v>0</v>
      </c>
      <c r="N27" s="1023">
        <f t="shared" si="22"/>
        <v>0</v>
      </c>
      <c r="O27" s="1023">
        <f t="shared" si="22"/>
        <v>0</v>
      </c>
      <c r="P27" s="1023">
        <f t="shared" si="22"/>
        <v>6797.3148562916049</v>
      </c>
      <c r="Q27" s="1023">
        <f t="shared" si="22"/>
        <v>0</v>
      </c>
      <c r="R27" s="1023">
        <f t="shared" si="22"/>
        <v>0</v>
      </c>
      <c r="S27" s="1023">
        <f t="shared" si="22"/>
        <v>0</v>
      </c>
      <c r="T27" s="1023">
        <f t="shared" si="22"/>
        <v>6797.3148562916049</v>
      </c>
      <c r="U27" s="1023">
        <f t="shared" si="22"/>
        <v>0</v>
      </c>
      <c r="V27" s="1023">
        <f t="shared" si="22"/>
        <v>0</v>
      </c>
      <c r="W27" s="1023">
        <f t="shared" si="22"/>
        <v>0</v>
      </c>
      <c r="X27" s="1023">
        <f t="shared" si="22"/>
        <v>6797.3148562916049</v>
      </c>
      <c r="Y27" s="1023">
        <f t="shared" ref="Y27:AE27" si="23">Y14*$C14</f>
        <v>0</v>
      </c>
      <c r="Z27" s="1023">
        <f t="shared" si="23"/>
        <v>0</v>
      </c>
      <c r="AA27" s="1023">
        <f t="shared" si="23"/>
        <v>0</v>
      </c>
      <c r="AB27" s="1023">
        <f t="shared" si="23"/>
        <v>0</v>
      </c>
      <c r="AC27" s="1023">
        <f t="shared" si="23"/>
        <v>0</v>
      </c>
      <c r="AD27" s="1023">
        <f t="shared" si="23"/>
        <v>0</v>
      </c>
      <c r="AE27" s="1023">
        <f t="shared" si="23"/>
        <v>0</v>
      </c>
    </row>
    <row r="28" spans="1:31" ht="11.25" customHeight="1">
      <c r="A28" s="1024" t="str">
        <f>A15</f>
        <v>Vegetables seeds (tomato)</v>
      </c>
      <c r="B28" s="702"/>
      <c r="C28" s="708"/>
      <c r="D28" s="1023"/>
      <c r="E28" s="1023">
        <f t="shared" ref="E28:X28" si="24">E15*$C15</f>
        <v>83.907859714690886</v>
      </c>
      <c r="F28" s="1023">
        <f t="shared" si="24"/>
        <v>83.907859714690886</v>
      </c>
      <c r="G28" s="1023">
        <f t="shared" si="24"/>
        <v>83.907859714690886</v>
      </c>
      <c r="H28" s="1023">
        <f t="shared" si="24"/>
        <v>83.907859714690886</v>
      </c>
      <c r="I28" s="1023">
        <f t="shared" si="24"/>
        <v>83.907859714690886</v>
      </c>
      <c r="J28" s="1023">
        <f t="shared" si="24"/>
        <v>83.907859714690886</v>
      </c>
      <c r="K28" s="1023">
        <f t="shared" si="24"/>
        <v>83.907859714690886</v>
      </c>
      <c r="L28" s="1023">
        <f t="shared" si="24"/>
        <v>83.907859714690886</v>
      </c>
      <c r="M28" s="1023">
        <f t="shared" si="24"/>
        <v>83.907859714690886</v>
      </c>
      <c r="N28" s="1023">
        <f t="shared" si="24"/>
        <v>83.907859714690886</v>
      </c>
      <c r="O28" s="1023">
        <f t="shared" si="24"/>
        <v>83.907859714690886</v>
      </c>
      <c r="P28" s="1023">
        <f t="shared" si="24"/>
        <v>83.907859714690886</v>
      </c>
      <c r="Q28" s="1023">
        <f t="shared" si="24"/>
        <v>83.907859714690886</v>
      </c>
      <c r="R28" s="1023">
        <f t="shared" si="24"/>
        <v>83.907859714690886</v>
      </c>
      <c r="S28" s="1023">
        <f t="shared" si="24"/>
        <v>83.907859714690886</v>
      </c>
      <c r="T28" s="1023">
        <f t="shared" si="24"/>
        <v>83.907859714690886</v>
      </c>
      <c r="U28" s="1023">
        <f t="shared" si="24"/>
        <v>83.907859714690886</v>
      </c>
      <c r="V28" s="1023">
        <f t="shared" si="24"/>
        <v>83.907859714690886</v>
      </c>
      <c r="W28" s="1023">
        <f t="shared" si="24"/>
        <v>83.907859714690886</v>
      </c>
      <c r="X28" s="1023">
        <f t="shared" si="24"/>
        <v>83.907859714690886</v>
      </c>
      <c r="Y28" s="1023">
        <f t="shared" ref="Y28:AE28" si="25">Y15*$C15</f>
        <v>83.907859714690886</v>
      </c>
      <c r="Z28" s="1023">
        <f t="shared" si="25"/>
        <v>83.907859714690886</v>
      </c>
      <c r="AA28" s="1023">
        <f t="shared" si="25"/>
        <v>83.907859714690886</v>
      </c>
      <c r="AB28" s="1023">
        <f t="shared" si="25"/>
        <v>83.907859714690886</v>
      </c>
      <c r="AC28" s="1023">
        <f t="shared" si="25"/>
        <v>83.907859714690886</v>
      </c>
      <c r="AD28" s="1023">
        <f t="shared" si="25"/>
        <v>83.907859714690886</v>
      </c>
      <c r="AE28" s="1023">
        <f t="shared" si="25"/>
        <v>83.907859714690886</v>
      </c>
    </row>
    <row r="29" spans="1:31" ht="11.25" customHeight="1">
      <c r="A29" s="1024" t="str">
        <f>A16</f>
        <v>Fertilizers</v>
      </c>
      <c r="B29" s="702"/>
      <c r="C29" s="708"/>
      <c r="D29" s="1023"/>
      <c r="E29" s="1023">
        <f t="shared" ref="E29:X29" si="26">E16*$C16</f>
        <v>616.1142791461964</v>
      </c>
      <c r="F29" s="1023">
        <f t="shared" si="26"/>
        <v>616.1142791461964</v>
      </c>
      <c r="G29" s="1023">
        <f t="shared" si="26"/>
        <v>616.1142791461964</v>
      </c>
      <c r="H29" s="1023">
        <f t="shared" si="26"/>
        <v>616.1142791461964</v>
      </c>
      <c r="I29" s="1023">
        <f t="shared" si="26"/>
        <v>616.1142791461964</v>
      </c>
      <c r="J29" s="1023">
        <f t="shared" si="26"/>
        <v>616.1142791461964</v>
      </c>
      <c r="K29" s="1023">
        <f t="shared" si="26"/>
        <v>616.1142791461964</v>
      </c>
      <c r="L29" s="1023">
        <f t="shared" si="26"/>
        <v>616.1142791461964</v>
      </c>
      <c r="M29" s="1023">
        <f t="shared" si="26"/>
        <v>616.1142791461964</v>
      </c>
      <c r="N29" s="1023">
        <f t="shared" si="26"/>
        <v>616.1142791461964</v>
      </c>
      <c r="O29" s="1023">
        <f t="shared" si="26"/>
        <v>616.1142791461964</v>
      </c>
      <c r="P29" s="1023">
        <f t="shared" si="26"/>
        <v>616.1142791461964</v>
      </c>
      <c r="Q29" s="1023">
        <f t="shared" si="26"/>
        <v>616.1142791461964</v>
      </c>
      <c r="R29" s="1023">
        <f t="shared" si="26"/>
        <v>616.1142791461964</v>
      </c>
      <c r="S29" s="1023">
        <f t="shared" si="26"/>
        <v>616.1142791461964</v>
      </c>
      <c r="T29" s="1023">
        <f t="shared" si="26"/>
        <v>616.1142791461964</v>
      </c>
      <c r="U29" s="1023">
        <f t="shared" si="26"/>
        <v>616.1142791461964</v>
      </c>
      <c r="V29" s="1023">
        <f t="shared" si="26"/>
        <v>616.1142791461964</v>
      </c>
      <c r="W29" s="1023">
        <f t="shared" si="26"/>
        <v>616.1142791461964</v>
      </c>
      <c r="X29" s="1023">
        <f t="shared" si="26"/>
        <v>616.1142791461964</v>
      </c>
      <c r="Y29" s="1023">
        <f t="shared" ref="Y29:AE29" si="27">Y16*$C16</f>
        <v>616.1142791461964</v>
      </c>
      <c r="Z29" s="1023">
        <f t="shared" si="27"/>
        <v>616.1142791461964</v>
      </c>
      <c r="AA29" s="1023">
        <f t="shared" si="27"/>
        <v>616.1142791461964</v>
      </c>
      <c r="AB29" s="1023">
        <f t="shared" si="27"/>
        <v>616.1142791461964</v>
      </c>
      <c r="AC29" s="1023">
        <f t="shared" si="27"/>
        <v>616.1142791461964</v>
      </c>
      <c r="AD29" s="1023">
        <f t="shared" si="27"/>
        <v>616.1142791461964</v>
      </c>
      <c r="AE29" s="1023">
        <f t="shared" si="27"/>
        <v>616.1142791461964</v>
      </c>
    </row>
    <row r="30" spans="1:31" ht="11.25" customHeight="1">
      <c r="A30" s="1024" t="str">
        <f>A17</f>
        <v>Irrigation</v>
      </c>
      <c r="B30" s="702"/>
      <c r="C30" s="708"/>
      <c r="D30" s="1023"/>
      <c r="E30" s="1023">
        <f t="shared" ref="E30:X30" si="28">E17*$C17</f>
        <v>12116.914156541859</v>
      </c>
      <c r="F30" s="1023">
        <f t="shared" si="28"/>
        <v>12116.914156541859</v>
      </c>
      <c r="G30" s="1023">
        <f t="shared" si="28"/>
        <v>12116.914156541859</v>
      </c>
      <c r="H30" s="1023">
        <f t="shared" si="28"/>
        <v>12116.914156541859</v>
      </c>
      <c r="I30" s="1023">
        <f t="shared" si="28"/>
        <v>12116.914156541859</v>
      </c>
      <c r="J30" s="1023">
        <f t="shared" si="28"/>
        <v>12116.914156541859</v>
      </c>
      <c r="K30" s="1023">
        <f t="shared" si="28"/>
        <v>12116.914156541859</v>
      </c>
      <c r="L30" s="1023">
        <f t="shared" si="28"/>
        <v>12116.914156541859</v>
      </c>
      <c r="M30" s="1023">
        <f t="shared" si="28"/>
        <v>12116.914156541859</v>
      </c>
      <c r="N30" s="1023">
        <f t="shared" si="28"/>
        <v>12116.914156541859</v>
      </c>
      <c r="O30" s="1023">
        <f t="shared" si="28"/>
        <v>12116.914156541859</v>
      </c>
      <c r="P30" s="1023">
        <f t="shared" si="28"/>
        <v>12116.914156541859</v>
      </c>
      <c r="Q30" s="1023">
        <f t="shared" si="28"/>
        <v>12116.914156541859</v>
      </c>
      <c r="R30" s="1023">
        <f t="shared" si="28"/>
        <v>12116.914156541859</v>
      </c>
      <c r="S30" s="1023">
        <f t="shared" si="28"/>
        <v>12116.914156541859</v>
      </c>
      <c r="T30" s="1023">
        <f t="shared" si="28"/>
        <v>12116.914156541859</v>
      </c>
      <c r="U30" s="1023">
        <f t="shared" si="28"/>
        <v>12116.914156541859</v>
      </c>
      <c r="V30" s="1023">
        <f t="shared" si="28"/>
        <v>12116.914156541859</v>
      </c>
      <c r="W30" s="1023">
        <f t="shared" si="28"/>
        <v>12116.914156541859</v>
      </c>
      <c r="X30" s="1023">
        <f t="shared" si="28"/>
        <v>12116.914156541859</v>
      </c>
      <c r="Y30" s="1023">
        <f t="shared" ref="Y30:AE30" si="29">Y17*$C17</f>
        <v>12116.914156541859</v>
      </c>
      <c r="Z30" s="1023">
        <f t="shared" si="29"/>
        <v>12116.914156541859</v>
      </c>
      <c r="AA30" s="1023">
        <f t="shared" si="29"/>
        <v>12116.914156541859</v>
      </c>
      <c r="AB30" s="1023">
        <f t="shared" si="29"/>
        <v>12116.914156541859</v>
      </c>
      <c r="AC30" s="1023">
        <f t="shared" si="29"/>
        <v>12116.914156541859</v>
      </c>
      <c r="AD30" s="1023">
        <f t="shared" si="29"/>
        <v>12116.914156541859</v>
      </c>
      <c r="AE30" s="1023">
        <f t="shared" si="29"/>
        <v>12116.914156541859</v>
      </c>
    </row>
    <row r="31" spans="1:31" ht="11.25" customHeight="1">
      <c r="A31" s="1024" t="str">
        <f t="shared" ref="A31" si="30">A18</f>
        <v>Family labor</v>
      </c>
      <c r="B31" s="702"/>
      <c r="C31" s="708"/>
      <c r="D31" s="1023"/>
      <c r="E31" s="1023">
        <f t="shared" ref="E31" si="31">E18*$C18</f>
        <v>0</v>
      </c>
      <c r="F31" s="1023">
        <f t="shared" ref="F31:X31" si="32">F18*$C18</f>
        <v>0</v>
      </c>
      <c r="G31" s="1023">
        <f t="shared" si="32"/>
        <v>0</v>
      </c>
      <c r="H31" s="1023">
        <f t="shared" si="32"/>
        <v>0</v>
      </c>
      <c r="I31" s="1023">
        <f t="shared" si="32"/>
        <v>0</v>
      </c>
      <c r="J31" s="1023">
        <f t="shared" si="32"/>
        <v>0</v>
      </c>
      <c r="K31" s="1023">
        <f t="shared" si="32"/>
        <v>0</v>
      </c>
      <c r="L31" s="1023">
        <f t="shared" si="32"/>
        <v>0</v>
      </c>
      <c r="M31" s="1023">
        <f t="shared" si="32"/>
        <v>0</v>
      </c>
      <c r="N31" s="1023">
        <f t="shared" si="32"/>
        <v>0</v>
      </c>
      <c r="O31" s="1023">
        <f t="shared" si="32"/>
        <v>0</v>
      </c>
      <c r="P31" s="1023">
        <f t="shared" si="32"/>
        <v>0</v>
      </c>
      <c r="Q31" s="1023">
        <f t="shared" si="32"/>
        <v>0</v>
      </c>
      <c r="R31" s="1023">
        <f t="shared" si="32"/>
        <v>0</v>
      </c>
      <c r="S31" s="1023">
        <f t="shared" si="32"/>
        <v>0</v>
      </c>
      <c r="T31" s="1023">
        <f t="shared" si="32"/>
        <v>0</v>
      </c>
      <c r="U31" s="1023">
        <f t="shared" si="32"/>
        <v>0</v>
      </c>
      <c r="V31" s="1023">
        <f t="shared" si="32"/>
        <v>0</v>
      </c>
      <c r="W31" s="1023">
        <f t="shared" si="32"/>
        <v>0</v>
      </c>
      <c r="X31" s="1023">
        <f t="shared" si="32"/>
        <v>0</v>
      </c>
      <c r="Y31" s="1023">
        <f t="shared" ref="Y31:AE31" si="33">Y18*$C18</f>
        <v>0</v>
      </c>
      <c r="Z31" s="1023">
        <f t="shared" si="33"/>
        <v>0</v>
      </c>
      <c r="AA31" s="1023">
        <f t="shared" si="33"/>
        <v>0</v>
      </c>
      <c r="AB31" s="1023">
        <f t="shared" si="33"/>
        <v>0</v>
      </c>
      <c r="AC31" s="1023">
        <f t="shared" si="33"/>
        <v>0</v>
      </c>
      <c r="AD31" s="1023">
        <f t="shared" si="33"/>
        <v>0</v>
      </c>
      <c r="AE31" s="1023">
        <f t="shared" si="33"/>
        <v>0</v>
      </c>
    </row>
    <row r="32" spans="1:31" ht="11.25" customHeight="1">
      <c r="A32" s="1021" t="s">
        <v>942</v>
      </c>
      <c r="B32" s="702"/>
      <c r="C32" s="708"/>
      <c r="D32" s="1023">
        <f t="shared" ref="D32:X32" si="34">SUM(D26:D31)</f>
        <v>0</v>
      </c>
      <c r="E32" s="1029">
        <f t="shared" si="34"/>
        <v>80790.084858318776</v>
      </c>
      <c r="F32" s="1029">
        <f t="shared" si="34"/>
        <v>12816.936295402747</v>
      </c>
      <c r="G32" s="1029">
        <f t="shared" si="34"/>
        <v>12816.936295402747</v>
      </c>
      <c r="H32" s="1029">
        <f t="shared" si="34"/>
        <v>19614.251151694352</v>
      </c>
      <c r="I32" s="1029">
        <f t="shared" si="34"/>
        <v>12816.936295402747</v>
      </c>
      <c r="J32" s="1029">
        <f t="shared" si="34"/>
        <v>12816.936295402747</v>
      </c>
      <c r="K32" s="1029">
        <f t="shared" si="34"/>
        <v>12816.936295402747</v>
      </c>
      <c r="L32" s="1029">
        <f t="shared" si="34"/>
        <v>19614.251151694352</v>
      </c>
      <c r="M32" s="1029">
        <f t="shared" si="34"/>
        <v>12816.936295402747</v>
      </c>
      <c r="N32" s="1029">
        <f t="shared" si="34"/>
        <v>12816.936295402747</v>
      </c>
      <c r="O32" s="1029">
        <f t="shared" si="34"/>
        <v>12816.936295402747</v>
      </c>
      <c r="P32" s="1029">
        <f t="shared" si="34"/>
        <v>19614.251151694352</v>
      </c>
      <c r="Q32" s="1029">
        <f t="shared" si="34"/>
        <v>12816.936295402747</v>
      </c>
      <c r="R32" s="1029">
        <f t="shared" si="34"/>
        <v>12816.936295402747</v>
      </c>
      <c r="S32" s="1029">
        <f t="shared" si="34"/>
        <v>12816.936295402747</v>
      </c>
      <c r="T32" s="1029">
        <f t="shared" si="34"/>
        <v>19614.251151694352</v>
      </c>
      <c r="U32" s="1029">
        <f t="shared" si="34"/>
        <v>12816.936295402747</v>
      </c>
      <c r="V32" s="1029">
        <f t="shared" si="34"/>
        <v>12816.936295402747</v>
      </c>
      <c r="W32" s="1029">
        <f t="shared" si="34"/>
        <v>12816.936295402747</v>
      </c>
      <c r="X32" s="1029">
        <f t="shared" si="34"/>
        <v>19614.251151694352</v>
      </c>
      <c r="Y32" s="1029">
        <f t="shared" ref="Y32:AE32" si="35">SUM(Y26:Y31)</f>
        <v>12816.936295402747</v>
      </c>
      <c r="Z32" s="1029">
        <f t="shared" si="35"/>
        <v>12816.936295402747</v>
      </c>
      <c r="AA32" s="1029">
        <f t="shared" si="35"/>
        <v>12816.936295402747</v>
      </c>
      <c r="AB32" s="1029">
        <f t="shared" si="35"/>
        <v>12816.936295402747</v>
      </c>
      <c r="AC32" s="1029">
        <f t="shared" si="35"/>
        <v>12816.936295402747</v>
      </c>
      <c r="AD32" s="1029">
        <f t="shared" si="35"/>
        <v>12816.936295402747</v>
      </c>
      <c r="AE32" s="1029">
        <f t="shared" si="35"/>
        <v>12816.936295402747</v>
      </c>
    </row>
    <row r="33" spans="1:31" ht="11.25" customHeight="1">
      <c r="A33" s="1021" t="s">
        <v>943</v>
      </c>
      <c r="B33" s="702"/>
      <c r="C33" s="708"/>
      <c r="D33" s="1023">
        <f t="shared" ref="D33:X33" si="36">D23-D32</f>
        <v>0</v>
      </c>
      <c r="E33" s="1023">
        <f t="shared" si="36"/>
        <v>-53190.084858318776</v>
      </c>
      <c r="F33" s="1023">
        <f t="shared" si="36"/>
        <v>14733.777990311539</v>
      </c>
      <c r="G33" s="1023">
        <f t="shared" si="36"/>
        <v>14684.492276025825</v>
      </c>
      <c r="H33" s="1023">
        <f t="shared" si="36"/>
        <v>7837.8917054485064</v>
      </c>
      <c r="I33" s="1023">
        <f t="shared" si="36"/>
        <v>9105.34941888297</v>
      </c>
      <c r="J33" s="1023">
        <f t="shared" si="36"/>
        <v>14536.635133168684</v>
      </c>
      <c r="K33" s="1023">
        <f t="shared" si="36"/>
        <v>14487.349418882966</v>
      </c>
      <c r="L33" s="1023">
        <f t="shared" si="36"/>
        <v>7640.7488483056441</v>
      </c>
      <c r="M33" s="1023">
        <f t="shared" si="36"/>
        <v>14388.777990311535</v>
      </c>
      <c r="N33" s="1023">
        <f t="shared" si="36"/>
        <v>8908.2065617401113</v>
      </c>
      <c r="O33" s="1023">
        <f t="shared" si="36"/>
        <v>14290.206561740108</v>
      </c>
      <c r="P33" s="1023">
        <f t="shared" si="36"/>
        <v>7443.605991162789</v>
      </c>
      <c r="Q33" s="1023">
        <f t="shared" si="36"/>
        <v>14191.63513316868</v>
      </c>
      <c r="R33" s="1023">
        <f t="shared" si="36"/>
        <v>14142.349418882966</v>
      </c>
      <c r="S33" s="1023">
        <f t="shared" si="36"/>
        <v>8711.0637045972526</v>
      </c>
      <c r="T33" s="1023">
        <f t="shared" si="36"/>
        <v>7246.4631340199339</v>
      </c>
      <c r="U33" s="1023">
        <f t="shared" si="36"/>
        <v>13994.492276025821</v>
      </c>
      <c r="V33" s="1023">
        <f t="shared" si="36"/>
        <v>13945.206561740108</v>
      </c>
      <c r="W33" s="1023">
        <f t="shared" si="36"/>
        <v>13895.920847454394</v>
      </c>
      <c r="X33" s="1023">
        <f t="shared" si="36"/>
        <v>1716.605991162789</v>
      </c>
      <c r="Y33" s="1023">
        <f t="shared" ref="Y33:AE33" si="37">Y23-Y32</f>
        <v>13797.349418882959</v>
      </c>
      <c r="Z33" s="1023">
        <f t="shared" si="37"/>
        <v>13748.063704597253</v>
      </c>
      <c r="AA33" s="1023">
        <f t="shared" si="37"/>
        <v>13698.777990311546</v>
      </c>
      <c r="AB33" s="1023">
        <f t="shared" si="37"/>
        <v>13649.492276025814</v>
      </c>
      <c r="AC33" s="1023">
        <f t="shared" si="37"/>
        <v>8316.7779903115352</v>
      </c>
      <c r="AD33" s="1023">
        <f t="shared" si="37"/>
        <v>13550.920847454401</v>
      </c>
      <c r="AE33" s="1023">
        <f t="shared" si="37"/>
        <v>13501.635133168691</v>
      </c>
    </row>
    <row r="34" spans="1:31" ht="11.25" customHeight="1" thickBot="1">
      <c r="A34" s="1039" t="s">
        <v>944</v>
      </c>
      <c r="B34" s="1040"/>
      <c r="C34" s="1030"/>
      <c r="D34" s="1030"/>
      <c r="E34" s="1041">
        <f>E33-$D33</f>
        <v>-53190.084858318776</v>
      </c>
      <c r="F34" s="1041">
        <f t="shared" ref="F34:X34" si="38">F33-$D33</f>
        <v>14733.777990311539</v>
      </c>
      <c r="G34" s="1041">
        <f t="shared" si="38"/>
        <v>14684.492276025825</v>
      </c>
      <c r="H34" s="1041">
        <f t="shared" si="38"/>
        <v>7837.8917054485064</v>
      </c>
      <c r="I34" s="1041">
        <f t="shared" si="38"/>
        <v>9105.34941888297</v>
      </c>
      <c r="J34" s="1041">
        <f t="shared" si="38"/>
        <v>14536.635133168684</v>
      </c>
      <c r="K34" s="1041">
        <f t="shared" si="38"/>
        <v>14487.349418882966</v>
      </c>
      <c r="L34" s="1041">
        <f t="shared" si="38"/>
        <v>7640.7488483056441</v>
      </c>
      <c r="M34" s="1041">
        <f t="shared" si="38"/>
        <v>14388.777990311535</v>
      </c>
      <c r="N34" s="1041">
        <f t="shared" si="38"/>
        <v>8908.2065617401113</v>
      </c>
      <c r="O34" s="1041">
        <f t="shared" si="38"/>
        <v>14290.206561740108</v>
      </c>
      <c r="P34" s="1041">
        <f t="shared" si="38"/>
        <v>7443.605991162789</v>
      </c>
      <c r="Q34" s="1041">
        <f t="shared" si="38"/>
        <v>14191.63513316868</v>
      </c>
      <c r="R34" s="1041">
        <f t="shared" si="38"/>
        <v>14142.349418882966</v>
      </c>
      <c r="S34" s="1041">
        <f t="shared" si="38"/>
        <v>8711.0637045972526</v>
      </c>
      <c r="T34" s="1041">
        <f t="shared" si="38"/>
        <v>7246.4631340199339</v>
      </c>
      <c r="U34" s="1041">
        <f t="shared" si="38"/>
        <v>13994.492276025821</v>
      </c>
      <c r="V34" s="1041">
        <f t="shared" si="38"/>
        <v>13945.206561740108</v>
      </c>
      <c r="W34" s="1041">
        <f t="shared" si="38"/>
        <v>13895.920847454394</v>
      </c>
      <c r="X34" s="1041">
        <f t="shared" si="38"/>
        <v>1716.605991162789</v>
      </c>
      <c r="Y34" s="1041">
        <f t="shared" ref="Y34:AE34" si="39">Y33-$D33</f>
        <v>13797.349418882959</v>
      </c>
      <c r="Z34" s="1041">
        <f t="shared" si="39"/>
        <v>13748.063704597253</v>
      </c>
      <c r="AA34" s="1041">
        <f t="shared" si="39"/>
        <v>13698.777990311546</v>
      </c>
      <c r="AB34" s="1041">
        <f t="shared" si="39"/>
        <v>13649.492276025814</v>
      </c>
      <c r="AC34" s="1041">
        <f t="shared" si="39"/>
        <v>8316.7779903115352</v>
      </c>
      <c r="AD34" s="1041">
        <f t="shared" si="39"/>
        <v>13550.920847454401</v>
      </c>
      <c r="AE34" s="1041">
        <f t="shared" si="39"/>
        <v>13501.635133168691</v>
      </c>
    </row>
    <row r="35" spans="1:31" ht="11.25" customHeight="1">
      <c r="A35" s="708"/>
      <c r="B35" s="711"/>
      <c r="C35" s="708"/>
      <c r="D35" s="708"/>
      <c r="E35" s="708"/>
      <c r="F35" s="708"/>
      <c r="G35" s="708"/>
      <c r="H35" s="708"/>
      <c r="I35" s="708"/>
      <c r="J35" s="708"/>
      <c r="K35" s="708"/>
      <c r="L35" s="708"/>
      <c r="M35" s="708"/>
      <c r="N35" s="708"/>
      <c r="O35" s="708"/>
      <c r="P35" s="708"/>
      <c r="Q35" s="708"/>
      <c r="R35" s="708"/>
      <c r="S35" s="708"/>
      <c r="T35" s="702"/>
      <c r="U35" s="702"/>
      <c r="V35" s="702"/>
      <c r="W35" s="702"/>
      <c r="X35" s="702"/>
      <c r="Y35" s="702"/>
      <c r="Z35" s="702"/>
      <c r="AA35" s="702"/>
      <c r="AB35" s="702"/>
      <c r="AC35" s="702"/>
      <c r="AD35" s="702"/>
      <c r="AE35" s="702"/>
    </row>
    <row r="36" spans="1:31" ht="11.25" customHeight="1" thickBot="1">
      <c r="A36" s="708"/>
      <c r="B36" s="711"/>
      <c r="C36" s="708"/>
      <c r="D36" s="708"/>
      <c r="E36" s="708"/>
      <c r="F36" s="708"/>
      <c r="G36" s="708"/>
      <c r="H36" s="708"/>
      <c r="I36" s="708"/>
      <c r="J36" s="708"/>
      <c r="K36" s="708"/>
      <c r="L36" s="708"/>
      <c r="M36" s="708"/>
      <c r="N36" s="708"/>
      <c r="O36" s="708"/>
      <c r="P36" s="708"/>
      <c r="Q36" s="708"/>
      <c r="R36" s="708"/>
      <c r="S36" s="708"/>
      <c r="T36" s="702"/>
      <c r="U36" s="702"/>
      <c r="V36" s="702"/>
      <c r="W36" s="702"/>
      <c r="X36" s="702"/>
      <c r="Y36" s="702"/>
      <c r="Z36" s="702"/>
      <c r="AA36" s="702"/>
      <c r="AB36" s="702"/>
      <c r="AC36" s="702"/>
      <c r="AD36" s="702"/>
      <c r="AE36" s="702"/>
    </row>
    <row r="37" spans="1:31" s="758" customFormat="1" ht="12.75" thickBot="1">
      <c r="A37" s="896" t="s">
        <v>1103</v>
      </c>
      <c r="B37" s="1503" t="s">
        <v>1104</v>
      </c>
      <c r="C37" s="1515"/>
      <c r="D37" s="1503" t="s">
        <v>1429</v>
      </c>
      <c r="E37" s="1504"/>
      <c r="F37" s="1237"/>
      <c r="G37" s="1239"/>
      <c r="I37" s="2"/>
      <c r="J37" s="2"/>
      <c r="K37" s="1121" t="s">
        <v>1278</v>
      </c>
      <c r="L37" s="1127">
        <f>(I23-I31)/(I18*22)</f>
        <v>99.646753246753264</v>
      </c>
      <c r="M37" s="2"/>
      <c r="N37" s="2"/>
      <c r="O37" s="2"/>
      <c r="P37" s="2"/>
      <c r="Q37" s="2"/>
      <c r="R37" s="2"/>
      <c r="S37" s="2"/>
      <c r="T37" s="2"/>
      <c r="U37" s="2"/>
      <c r="V37" s="2"/>
      <c r="W37" s="2"/>
      <c r="X37" s="2"/>
      <c r="Y37" s="2"/>
      <c r="Z37" s="2"/>
      <c r="AA37" s="2"/>
      <c r="AB37" s="2"/>
      <c r="AC37" s="2"/>
      <c r="AD37" s="2"/>
      <c r="AE37" s="2"/>
    </row>
    <row r="38" spans="1:31" s="758" customFormat="1" ht="12">
      <c r="A38" s="885"/>
      <c r="B38" s="886" t="s">
        <v>351</v>
      </c>
      <c r="C38" s="886" t="s">
        <v>1105</v>
      </c>
      <c r="D38" s="886" t="s">
        <v>351</v>
      </c>
      <c r="E38" s="886" t="s">
        <v>1576</v>
      </c>
      <c r="F38" s="886" t="s">
        <v>1578</v>
      </c>
      <c r="G38" s="887" t="s">
        <v>1579</v>
      </c>
      <c r="I38" s="2"/>
      <c r="J38" s="2"/>
      <c r="K38" s="1122" t="s">
        <v>1281</v>
      </c>
      <c r="L38" s="1125">
        <f>MAXA(D32:X32)</f>
        <v>80790.084858318776</v>
      </c>
      <c r="M38" s="2"/>
      <c r="N38" s="2"/>
      <c r="O38" s="2"/>
      <c r="P38" s="2"/>
      <c r="Q38" s="2"/>
      <c r="R38" s="2"/>
      <c r="S38" s="2"/>
      <c r="T38" s="2"/>
      <c r="U38" s="2"/>
      <c r="V38" s="2"/>
      <c r="W38" s="2"/>
      <c r="X38" s="2"/>
      <c r="Y38" s="2"/>
      <c r="Z38" s="2"/>
      <c r="AA38" s="2"/>
      <c r="AB38" s="2"/>
      <c r="AC38" s="2"/>
      <c r="AD38" s="2"/>
      <c r="AE38" s="2"/>
    </row>
    <row r="39" spans="1:31" s="758" customFormat="1" ht="12.75" thickBot="1">
      <c r="A39" s="888" t="s">
        <v>1106</v>
      </c>
      <c r="B39" s="882">
        <f>IRR(E50:N50)</f>
        <v>0.17562896769804714</v>
      </c>
      <c r="C39" s="883">
        <f>NPV(0.06,E50:N50)</f>
        <v>26443.019523137114</v>
      </c>
      <c r="D39" s="882">
        <f>IRR(E50:X50)</f>
        <v>0.223896512742354</v>
      </c>
      <c r="E39" s="883">
        <f>NPV(0.06,E50:AE50)</f>
        <v>94824.390238648775</v>
      </c>
      <c r="F39" s="883">
        <f>NPV(0.04,E50:AE50)</f>
        <v>130128.006370182</v>
      </c>
      <c r="G39" s="883">
        <f>NPV(0.08,E50:AE50)</f>
        <v>69394.354166895428</v>
      </c>
      <c r="I39" s="2"/>
      <c r="J39" s="2"/>
      <c r="K39" s="1123" t="s">
        <v>1280</v>
      </c>
      <c r="L39" s="1126">
        <f>E39/L38+1</f>
        <v>2.1737132149934228</v>
      </c>
      <c r="M39" s="2"/>
      <c r="N39" s="2"/>
      <c r="O39" s="2"/>
      <c r="P39" s="2"/>
      <c r="Q39" s="2"/>
      <c r="R39" s="2"/>
      <c r="S39" s="2"/>
      <c r="T39" s="2"/>
      <c r="U39" s="2"/>
      <c r="V39" s="2"/>
      <c r="W39" s="2"/>
      <c r="X39" s="2"/>
      <c r="Y39" s="2"/>
      <c r="Z39" s="2"/>
      <c r="AA39" s="2"/>
      <c r="AB39" s="2"/>
      <c r="AC39" s="2"/>
      <c r="AD39" s="2"/>
      <c r="AE39" s="2"/>
    </row>
    <row r="40" spans="1:31" s="758" customFormat="1" ht="12.75" thickBot="1">
      <c r="A40" s="890"/>
      <c r="B40" s="882"/>
      <c r="C40" s="883"/>
      <c r="D40" s="882"/>
      <c r="E40" s="883"/>
      <c r="F40" s="883"/>
      <c r="G40" s="883"/>
      <c r="I40" s="2"/>
      <c r="J40" s="2"/>
      <c r="K40" s="1178" t="s">
        <v>1319</v>
      </c>
      <c r="L40" s="1179">
        <f>E32/F33</f>
        <v>5.4833244339261631</v>
      </c>
      <c r="M40" s="2"/>
      <c r="N40" s="2"/>
      <c r="O40" s="2"/>
      <c r="P40" s="2"/>
      <c r="Q40" s="2"/>
      <c r="R40" s="2"/>
      <c r="S40" s="2"/>
      <c r="T40" s="2"/>
      <c r="U40" s="2"/>
      <c r="V40" s="2"/>
      <c r="W40" s="2"/>
      <c r="X40" s="2"/>
      <c r="Y40" s="2"/>
      <c r="Z40" s="2"/>
      <c r="AA40" s="2"/>
      <c r="AB40" s="2"/>
      <c r="AC40" s="2"/>
      <c r="AD40" s="2"/>
      <c r="AE40" s="2"/>
    </row>
    <row r="41" spans="1:31" s="758" customFormat="1" ht="12">
      <c r="A41" s="891" t="s">
        <v>1107</v>
      </c>
      <c r="B41" s="882">
        <f>IRR(E52:N52)</f>
        <v>9.8889301966235577E-2</v>
      </c>
      <c r="C41" s="883">
        <f>NPV(0.06,E52:N52)</f>
        <v>9632.1987055517438</v>
      </c>
      <c r="D41" s="882">
        <f>IRR(E52:X52)</f>
        <v>0.16244722980721726</v>
      </c>
      <c r="E41" s="883">
        <f t="shared" ref="E41:E47" si="40">NPV(0.06,E52:AE52)</f>
        <v>69697.765672009424</v>
      </c>
      <c r="F41" s="883">
        <f>NPV(0.04,E52:AE52)</f>
        <v>100487.19715995625</v>
      </c>
      <c r="G41" s="883">
        <f>NPV(0.08,E52:AE52)</f>
        <v>47603.979346778542</v>
      </c>
      <c r="H41" s="2"/>
      <c r="I41" s="2"/>
      <c r="J41" s="2"/>
      <c r="K41" s="2"/>
      <c r="L41" s="2"/>
      <c r="M41" s="2"/>
      <c r="N41" s="2"/>
      <c r="O41" s="2"/>
      <c r="P41" s="2"/>
      <c r="Q41" s="2"/>
      <c r="R41" s="2"/>
      <c r="S41" s="2"/>
      <c r="T41" s="2"/>
      <c r="U41" s="2"/>
      <c r="V41" s="2"/>
      <c r="W41" s="2"/>
      <c r="X41" s="2"/>
      <c r="Y41" s="2"/>
      <c r="Z41" s="2"/>
      <c r="AA41" s="2"/>
      <c r="AB41" s="2"/>
      <c r="AC41" s="2"/>
      <c r="AD41" s="2"/>
      <c r="AE41" s="2"/>
    </row>
    <row r="42" spans="1:31" s="758" customFormat="1" ht="12">
      <c r="A42" s="891" t="s">
        <v>1108</v>
      </c>
      <c r="B42" s="882">
        <f>IRR(E53:N53)</f>
        <v>3.2676706081160578E-2</v>
      </c>
      <c r="C42" s="883">
        <f>NPV(0.06,E53:N53)</f>
        <v>-7178.6221120335822</v>
      </c>
      <c r="D42" s="882">
        <f>IRR(E53:X53)</f>
        <v>0.11168312774177669</v>
      </c>
      <c r="E42" s="883">
        <f t="shared" si="40"/>
        <v>44571.14110537013</v>
      </c>
      <c r="F42" s="883">
        <f>NPV(0.04,E53:AE53)</f>
        <v>70846.387949730532</v>
      </c>
      <c r="G42" s="883">
        <f>NPV(0.08,E53:AE53)</f>
        <v>25813.604526661678</v>
      </c>
      <c r="H42" s="2"/>
      <c r="I42" s="2"/>
      <c r="J42" s="2"/>
      <c r="K42" s="2"/>
      <c r="L42" s="2"/>
      <c r="M42" s="2"/>
      <c r="N42" s="2"/>
      <c r="O42" s="2"/>
      <c r="P42" s="2"/>
      <c r="Q42" s="2"/>
      <c r="R42" s="2"/>
      <c r="S42" s="2"/>
      <c r="T42" s="2"/>
      <c r="U42" s="2"/>
      <c r="V42" s="2"/>
      <c r="W42" s="2"/>
      <c r="X42" s="2"/>
      <c r="Y42" s="2"/>
      <c r="Z42" s="2"/>
      <c r="AA42" s="2"/>
      <c r="AB42" s="2"/>
      <c r="AC42" s="2"/>
      <c r="AD42" s="2"/>
      <c r="AE42" s="2"/>
    </row>
    <row r="43" spans="1:31" s="758" customFormat="1" ht="12">
      <c r="A43" s="891" t="s">
        <v>1109</v>
      </c>
      <c r="B43" s="884">
        <f>IRR(E54:N54)</f>
        <v>-2.7682578703305927E-2</v>
      </c>
      <c r="C43" s="883">
        <f>NPV(0.06,E54:N54)</f>
        <v>-23989.442929618945</v>
      </c>
      <c r="D43" s="884">
        <f>IRR(E54:X54)</f>
        <v>6.6762961513631813E-2</v>
      </c>
      <c r="E43" s="883">
        <f t="shared" si="40"/>
        <v>19444.516538730797</v>
      </c>
      <c r="F43" s="883">
        <f>NPV(0.04,E54:AE54)</f>
        <v>41205.578739504788</v>
      </c>
      <c r="G43" s="883">
        <f>NPV(0.08,E54:AE54)</f>
        <v>4023.2297065447992</v>
      </c>
      <c r="H43" s="2"/>
      <c r="I43" s="2"/>
      <c r="J43" s="2"/>
      <c r="K43" s="2"/>
      <c r="L43" s="2"/>
      <c r="M43" s="2"/>
      <c r="N43" s="2"/>
      <c r="O43" s="2"/>
      <c r="P43" s="2"/>
      <c r="Q43" s="2"/>
      <c r="R43" s="2"/>
      <c r="S43" s="2"/>
      <c r="T43" s="2"/>
      <c r="U43" s="2"/>
      <c r="V43" s="2"/>
      <c r="W43" s="2"/>
      <c r="X43" s="2"/>
      <c r="Y43" s="2"/>
      <c r="Z43" s="2"/>
      <c r="AA43" s="2"/>
      <c r="AB43" s="2"/>
      <c r="AC43" s="2"/>
      <c r="AD43" s="2"/>
      <c r="AE43" s="2"/>
    </row>
    <row r="44" spans="1:31" s="758" customFormat="1" ht="12">
      <c r="A44" s="891"/>
      <c r="B44" s="882"/>
      <c r="C44" s="883"/>
      <c r="D44" s="882"/>
      <c r="E44" s="883">
        <f t="shared" si="40"/>
        <v>0</v>
      </c>
      <c r="F44" s="883">
        <f>NPV(0.04,F55:Y55)</f>
        <v>0</v>
      </c>
      <c r="G44" s="883">
        <f>NPV(0.08,G55:Z55)</f>
        <v>0</v>
      </c>
      <c r="H44" s="2"/>
      <c r="I44" s="2"/>
      <c r="J44" s="2"/>
      <c r="K44" s="2"/>
      <c r="L44" s="2"/>
      <c r="M44" s="2"/>
      <c r="N44" s="2"/>
      <c r="O44" s="2"/>
      <c r="P44" s="2"/>
      <c r="Q44" s="2"/>
      <c r="R44" s="2"/>
      <c r="S44" s="2"/>
      <c r="T44" s="2"/>
      <c r="U44" s="2"/>
      <c r="V44" s="2"/>
      <c r="W44" s="2"/>
      <c r="X44" s="2"/>
      <c r="Y44" s="2"/>
      <c r="Z44" s="2"/>
      <c r="AA44" s="2"/>
      <c r="AB44" s="2"/>
      <c r="AC44" s="2"/>
      <c r="AD44" s="2"/>
      <c r="AE44" s="2"/>
    </row>
    <row r="45" spans="1:31" s="758" customFormat="1" ht="12">
      <c r="A45" s="891" t="s">
        <v>1110</v>
      </c>
      <c r="B45" s="882">
        <f>IRR(E56:N56)</f>
        <v>9.1113141024813382E-2</v>
      </c>
      <c r="C45" s="883">
        <f>NPV(0.06,E56:N56)</f>
        <v>6987.8967532380566</v>
      </c>
      <c r="D45" s="882">
        <f>IRR(E56:X56)</f>
        <v>0.15638423879934904</v>
      </c>
      <c r="E45" s="883">
        <f t="shared" si="40"/>
        <v>60215.326648144568</v>
      </c>
      <c r="F45" s="883">
        <f>NPV(0.04,E56:AE56)</f>
        <v>87474.39652293807</v>
      </c>
      <c r="G45" s="883">
        <f>NPV(0.08,E56:AE56)</f>
        <v>40664.543930089007</v>
      </c>
      <c r="H45" s="2"/>
      <c r="I45" s="2"/>
      <c r="J45" s="2"/>
      <c r="K45" s="2"/>
      <c r="L45" s="2"/>
      <c r="M45" s="2"/>
      <c r="N45" s="2"/>
      <c r="O45" s="2"/>
      <c r="P45" s="2"/>
      <c r="Q45" s="2"/>
      <c r="R45" s="2"/>
      <c r="S45" s="2"/>
      <c r="T45" s="2"/>
      <c r="U45" s="2"/>
      <c r="V45" s="2"/>
      <c r="W45" s="2"/>
      <c r="X45" s="2"/>
      <c r="Y45" s="2"/>
      <c r="Z45" s="2"/>
      <c r="AA45" s="2"/>
      <c r="AB45" s="2"/>
      <c r="AC45" s="2"/>
      <c r="AD45" s="2"/>
      <c r="AE45" s="2"/>
    </row>
    <row r="46" spans="1:31" s="758" customFormat="1" ht="12">
      <c r="A46" s="891" t="s">
        <v>1111</v>
      </c>
      <c r="B46" s="882">
        <f>IRR(E57:N57)</f>
        <v>2.0041306481575205E-3</v>
      </c>
      <c r="C46" s="883">
        <f>NPV(0.06,E57:N57)</f>
        <v>-12467.226016661014</v>
      </c>
      <c r="D46" s="882">
        <f>IRR(E57:X57)</f>
        <v>8.8737518216444267E-2</v>
      </c>
      <c r="E46" s="883">
        <f t="shared" si="40"/>
        <v>25606.263057640368</v>
      </c>
      <c r="F46" s="883">
        <f>NPV(0.04,E57:AE57)</f>
        <v>44820.786675694137</v>
      </c>
      <c r="G46" s="883">
        <f>NPV(0.08,E57:AE57)</f>
        <v>11934.733693282597</v>
      </c>
      <c r="H46" s="2"/>
      <c r="I46" s="2"/>
      <c r="J46" s="2"/>
      <c r="K46" s="2"/>
      <c r="L46" s="2"/>
      <c r="M46" s="2"/>
      <c r="N46" s="2"/>
      <c r="O46" s="2"/>
      <c r="P46" s="2"/>
      <c r="Q46" s="2"/>
      <c r="R46" s="2"/>
      <c r="S46" s="2"/>
      <c r="T46" s="2"/>
      <c r="U46" s="2"/>
      <c r="V46" s="2"/>
      <c r="W46" s="2"/>
      <c r="X46" s="2"/>
      <c r="Y46" s="2"/>
      <c r="Z46" s="2"/>
      <c r="AA46" s="2"/>
      <c r="AB46" s="2"/>
      <c r="AC46" s="2"/>
      <c r="AD46" s="2"/>
      <c r="AE46" s="2"/>
    </row>
    <row r="47" spans="1:31" s="758" customFormat="1" ht="12.75" thickBot="1">
      <c r="A47" s="892" t="s">
        <v>1112</v>
      </c>
      <c r="B47" s="893">
        <f>IRR(E58:N58)</f>
        <v>-0.10259279662346921</v>
      </c>
      <c r="C47" s="894">
        <f>NPV(0.06,E58:N58)</f>
        <v>-31922.348786560095</v>
      </c>
      <c r="D47" s="893">
        <f>IRR(E58:X58)</f>
        <v>1.141402488694121E-2</v>
      </c>
      <c r="E47" s="894">
        <f t="shared" si="40"/>
        <v>-9002.8005328638556</v>
      </c>
      <c r="F47" s="894">
        <f>NPV(0.04,E58:AE58)</f>
        <v>2167.1768284501363</v>
      </c>
      <c r="G47" s="894">
        <f>NPV(0.08,E58:AE58)</f>
        <v>-16795.076543523835</v>
      </c>
      <c r="H47" s="2"/>
      <c r="I47" s="2"/>
      <c r="J47" s="2"/>
      <c r="K47" s="2"/>
      <c r="L47" s="2"/>
      <c r="M47" s="2"/>
      <c r="N47" s="2"/>
      <c r="O47" s="2"/>
      <c r="P47" s="2"/>
      <c r="Q47" s="2"/>
      <c r="R47" s="2"/>
      <c r="S47" s="2"/>
      <c r="T47" s="2"/>
      <c r="U47" s="2"/>
      <c r="V47" s="2"/>
      <c r="W47" s="2"/>
      <c r="X47" s="2"/>
      <c r="Y47" s="2"/>
      <c r="Z47" s="2"/>
      <c r="AA47" s="2"/>
      <c r="AB47" s="2"/>
      <c r="AC47" s="2"/>
      <c r="AD47" s="2"/>
      <c r="AE47" s="2"/>
    </row>
    <row r="48" spans="1:31" s="758" customFormat="1" ht="12.75" thickBot="1">
      <c r="A48" s="845"/>
      <c r="B48" s="845"/>
      <c r="C48" s="9"/>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row>
    <row r="49" spans="1:31" s="758" customFormat="1" ht="12">
      <c r="A49" s="2"/>
      <c r="B49" s="2"/>
      <c r="C49" s="2"/>
      <c r="D49" s="897"/>
      <c r="E49" s="898" t="s">
        <v>432</v>
      </c>
      <c r="F49" s="898" t="s">
        <v>1113</v>
      </c>
      <c r="G49" s="898" t="s">
        <v>1114</v>
      </c>
      <c r="H49" s="898" t="s">
        <v>1115</v>
      </c>
      <c r="I49" s="898" t="s">
        <v>1116</v>
      </c>
      <c r="J49" s="898" t="s">
        <v>1117</v>
      </c>
      <c r="K49" s="898" t="s">
        <v>1118</v>
      </c>
      <c r="L49" s="898" t="s">
        <v>1119</v>
      </c>
      <c r="M49" s="898" t="s">
        <v>1120</v>
      </c>
      <c r="N49" s="898" t="s">
        <v>1121</v>
      </c>
      <c r="O49" s="898" t="s">
        <v>1122</v>
      </c>
      <c r="P49" s="898" t="s">
        <v>1123</v>
      </c>
      <c r="Q49" s="898" t="s">
        <v>1124</v>
      </c>
      <c r="R49" s="898" t="s">
        <v>1125</v>
      </c>
      <c r="S49" s="898" t="s">
        <v>1126</v>
      </c>
      <c r="T49" s="898" t="s">
        <v>1127</v>
      </c>
      <c r="U49" s="898" t="s">
        <v>1128</v>
      </c>
      <c r="V49" s="898" t="s">
        <v>1129</v>
      </c>
      <c r="W49" s="898" t="s">
        <v>1130</v>
      </c>
      <c r="X49" s="898" t="s">
        <v>1131</v>
      </c>
      <c r="Y49" s="898" t="s">
        <v>1422</v>
      </c>
      <c r="Z49" s="898" t="s">
        <v>1423</v>
      </c>
      <c r="AA49" s="898" t="s">
        <v>1424</v>
      </c>
      <c r="AB49" s="898" t="s">
        <v>1425</v>
      </c>
      <c r="AC49" s="898" t="s">
        <v>1426</v>
      </c>
      <c r="AD49" s="898" t="s">
        <v>1427</v>
      </c>
      <c r="AE49" s="898" t="s">
        <v>1428</v>
      </c>
    </row>
    <row r="50" spans="1:31" s="758" customFormat="1" ht="12">
      <c r="A50" s="2"/>
      <c r="B50" s="2"/>
      <c r="C50" s="2"/>
      <c r="D50" s="899" t="s">
        <v>1106</v>
      </c>
      <c r="E50" s="237">
        <f t="shared" ref="E50:X50" si="41">E23-E32</f>
        <v>-53190.084858318776</v>
      </c>
      <c r="F50" s="237">
        <f t="shared" si="41"/>
        <v>14733.777990311539</v>
      </c>
      <c r="G50" s="237">
        <f t="shared" si="41"/>
        <v>14684.492276025825</v>
      </c>
      <c r="H50" s="237">
        <f t="shared" si="41"/>
        <v>7837.8917054485064</v>
      </c>
      <c r="I50" s="237">
        <f t="shared" si="41"/>
        <v>9105.34941888297</v>
      </c>
      <c r="J50" s="237">
        <f t="shared" si="41"/>
        <v>14536.635133168684</v>
      </c>
      <c r="K50" s="237">
        <f t="shared" si="41"/>
        <v>14487.349418882966</v>
      </c>
      <c r="L50" s="237">
        <f t="shared" si="41"/>
        <v>7640.7488483056441</v>
      </c>
      <c r="M50" s="237">
        <f t="shared" si="41"/>
        <v>14388.777990311535</v>
      </c>
      <c r="N50" s="237">
        <f t="shared" si="41"/>
        <v>8908.2065617401113</v>
      </c>
      <c r="O50" s="237">
        <f t="shared" si="41"/>
        <v>14290.206561740108</v>
      </c>
      <c r="P50" s="237">
        <f t="shared" si="41"/>
        <v>7443.605991162789</v>
      </c>
      <c r="Q50" s="237">
        <f t="shared" si="41"/>
        <v>14191.63513316868</v>
      </c>
      <c r="R50" s="237">
        <f t="shared" si="41"/>
        <v>14142.349418882966</v>
      </c>
      <c r="S50" s="237">
        <f t="shared" si="41"/>
        <v>8711.0637045972526</v>
      </c>
      <c r="T50" s="237">
        <f t="shared" si="41"/>
        <v>7246.4631340199339</v>
      </c>
      <c r="U50" s="237">
        <f t="shared" si="41"/>
        <v>13994.492276025821</v>
      </c>
      <c r="V50" s="237">
        <f t="shared" si="41"/>
        <v>13945.206561740108</v>
      </c>
      <c r="W50" s="237">
        <f t="shared" si="41"/>
        <v>13895.920847454394</v>
      </c>
      <c r="X50" s="237">
        <f t="shared" si="41"/>
        <v>1716.605991162789</v>
      </c>
      <c r="Y50" s="237">
        <f t="shared" ref="Y50:AE50" si="42">Y23-Y32</f>
        <v>13797.349418882959</v>
      </c>
      <c r="Z50" s="237">
        <f t="shared" si="42"/>
        <v>13748.063704597253</v>
      </c>
      <c r="AA50" s="237">
        <f t="shared" si="42"/>
        <v>13698.777990311546</v>
      </c>
      <c r="AB50" s="237">
        <f t="shared" si="42"/>
        <v>13649.492276025814</v>
      </c>
      <c r="AC50" s="237">
        <f t="shared" si="42"/>
        <v>8316.7779903115352</v>
      </c>
      <c r="AD50" s="237">
        <f t="shared" si="42"/>
        <v>13550.920847454401</v>
      </c>
      <c r="AE50" s="237">
        <f t="shared" si="42"/>
        <v>13501.635133168691</v>
      </c>
    </row>
    <row r="51" spans="1:31" s="758" customFormat="1" ht="12">
      <c r="A51" s="2"/>
      <c r="B51" s="2"/>
      <c r="C51" s="2"/>
      <c r="D51" s="899" t="s">
        <v>1132</v>
      </c>
      <c r="E51" s="237"/>
      <c r="F51" s="237"/>
      <c r="G51" s="900"/>
      <c r="H51" s="900"/>
      <c r="I51" s="900"/>
      <c r="J51" s="900"/>
      <c r="K51" s="900"/>
      <c r="L51" s="900"/>
      <c r="M51" s="900"/>
      <c r="N51" s="900"/>
      <c r="O51" s="900"/>
      <c r="P51" s="900"/>
      <c r="Q51" s="900"/>
      <c r="R51" s="900"/>
      <c r="S51" s="900"/>
      <c r="T51" s="900"/>
      <c r="U51" s="900"/>
      <c r="V51" s="900"/>
      <c r="W51" s="900"/>
      <c r="X51" s="900"/>
      <c r="Y51" s="900"/>
      <c r="Z51" s="900"/>
      <c r="AA51" s="900"/>
      <c r="AB51" s="900"/>
      <c r="AC51" s="900"/>
      <c r="AD51" s="900"/>
      <c r="AE51" s="900"/>
    </row>
    <row r="52" spans="1:31" s="758" customFormat="1" ht="12">
      <c r="A52" s="2"/>
      <c r="B52" s="2"/>
      <c r="C52" s="2"/>
      <c r="D52" s="901">
        <v>0.1</v>
      </c>
      <c r="E52" s="237">
        <f t="shared" ref="E52:X52" si="43">E23-E32*IF(E32&gt;=0,(1+$D52),IF(E32&lt;0,(1-$D52)))</f>
        <v>-61269.093344150664</v>
      </c>
      <c r="F52" s="237">
        <f t="shared" si="43"/>
        <v>13452.084360771263</v>
      </c>
      <c r="G52" s="237">
        <f t="shared" si="43"/>
        <v>13402.798646485549</v>
      </c>
      <c r="H52" s="237">
        <f t="shared" si="43"/>
        <v>5876.4665902790694</v>
      </c>
      <c r="I52" s="237">
        <f t="shared" si="43"/>
        <v>7823.6557893426943</v>
      </c>
      <c r="J52" s="237">
        <f t="shared" si="43"/>
        <v>13254.941503628408</v>
      </c>
      <c r="K52" s="237">
        <f t="shared" si="43"/>
        <v>13205.655789342691</v>
      </c>
      <c r="L52" s="237">
        <f t="shared" si="43"/>
        <v>5679.323733136207</v>
      </c>
      <c r="M52" s="237">
        <f t="shared" si="43"/>
        <v>13107.08436077126</v>
      </c>
      <c r="N52" s="237">
        <f t="shared" si="43"/>
        <v>7626.5129321998356</v>
      </c>
      <c r="O52" s="237">
        <f t="shared" si="43"/>
        <v>13008.512932199832</v>
      </c>
      <c r="P52" s="237">
        <f t="shared" si="43"/>
        <v>5482.1808759933519</v>
      </c>
      <c r="Q52" s="237">
        <f t="shared" si="43"/>
        <v>12909.941503628404</v>
      </c>
      <c r="R52" s="237">
        <f t="shared" si="43"/>
        <v>12860.655789342691</v>
      </c>
      <c r="S52" s="237">
        <f t="shared" si="43"/>
        <v>7429.3700750569769</v>
      </c>
      <c r="T52" s="237">
        <f t="shared" si="43"/>
        <v>5285.0380188504969</v>
      </c>
      <c r="U52" s="237">
        <f t="shared" si="43"/>
        <v>12712.798646485546</v>
      </c>
      <c r="V52" s="237">
        <f t="shared" si="43"/>
        <v>12663.512932199832</v>
      </c>
      <c r="W52" s="237">
        <f t="shared" si="43"/>
        <v>12614.227217914118</v>
      </c>
      <c r="X52" s="237">
        <f t="shared" si="43"/>
        <v>-244.81912400664805</v>
      </c>
      <c r="Y52" s="237">
        <f t="shared" ref="Y52:AE52" si="44">Y23-Y32*IF(Y32&gt;=0,(1+$D52),IF(Y32&lt;0,(1-$D52)))</f>
        <v>12515.655789342683</v>
      </c>
      <c r="Z52" s="237">
        <f t="shared" si="44"/>
        <v>12466.370075056977</v>
      </c>
      <c r="AA52" s="237">
        <f t="shared" si="44"/>
        <v>12417.08436077127</v>
      </c>
      <c r="AB52" s="237">
        <f t="shared" si="44"/>
        <v>12367.798646485538</v>
      </c>
      <c r="AC52" s="237">
        <f t="shared" si="44"/>
        <v>7035.0843607712595</v>
      </c>
      <c r="AD52" s="237">
        <f t="shared" si="44"/>
        <v>12269.227217914126</v>
      </c>
      <c r="AE52" s="237">
        <f t="shared" si="44"/>
        <v>12219.941503628415</v>
      </c>
    </row>
    <row r="53" spans="1:31" s="758" customFormat="1" ht="12">
      <c r="A53" s="2"/>
      <c r="B53" s="2"/>
      <c r="C53" s="2"/>
      <c r="D53" s="901">
        <v>0.2</v>
      </c>
      <c r="E53" s="237">
        <f t="shared" ref="E53:N54" si="45">E$23-E$32*IF(E$32&gt;=0,(1+$D53),IF(E$32&lt;0,(1-$D53)))</f>
        <v>-69348.101829982523</v>
      </c>
      <c r="F53" s="237">
        <f t="shared" si="45"/>
        <v>12170.390731230989</v>
      </c>
      <c r="G53" s="237">
        <f t="shared" si="45"/>
        <v>12121.105016945276</v>
      </c>
      <c r="H53" s="237">
        <f t="shared" si="45"/>
        <v>3915.0414751096359</v>
      </c>
      <c r="I53" s="237">
        <f t="shared" si="45"/>
        <v>6541.9621598024205</v>
      </c>
      <c r="J53" s="237">
        <f t="shared" si="45"/>
        <v>11973.247874088134</v>
      </c>
      <c r="K53" s="237">
        <f t="shared" si="45"/>
        <v>11923.962159802417</v>
      </c>
      <c r="L53" s="237">
        <f t="shared" si="45"/>
        <v>3717.8986179667736</v>
      </c>
      <c r="M53" s="237">
        <f t="shared" si="45"/>
        <v>11825.390731230986</v>
      </c>
      <c r="N53" s="237">
        <f t="shared" si="45"/>
        <v>6344.8193026595618</v>
      </c>
      <c r="O53" s="237">
        <f t="shared" ref="O53:AD54" si="46">O$23-O$32*IF(O$32&gt;=0,(1+$D53),IF(O$32&lt;0,(1-$D53)))</f>
        <v>11726.819302659558</v>
      </c>
      <c r="P53" s="237">
        <f t="shared" si="46"/>
        <v>3520.7557608239185</v>
      </c>
      <c r="Q53" s="237">
        <f t="shared" si="46"/>
        <v>11628.247874088131</v>
      </c>
      <c r="R53" s="237">
        <f t="shared" si="46"/>
        <v>11578.962159802417</v>
      </c>
      <c r="S53" s="237">
        <f t="shared" si="46"/>
        <v>6147.6764455167031</v>
      </c>
      <c r="T53" s="237">
        <f t="shared" si="46"/>
        <v>3323.6129036810635</v>
      </c>
      <c r="U53" s="237">
        <f t="shared" si="46"/>
        <v>11431.105016945272</v>
      </c>
      <c r="V53" s="237">
        <f t="shared" si="46"/>
        <v>11381.819302659558</v>
      </c>
      <c r="W53" s="237">
        <f t="shared" si="46"/>
        <v>11332.533588373844</v>
      </c>
      <c r="X53" s="237">
        <f t="shared" si="46"/>
        <v>-2206.2442391760815</v>
      </c>
      <c r="Y53" s="237">
        <f t="shared" si="46"/>
        <v>11233.96215980241</v>
      </c>
      <c r="Z53" s="237">
        <f t="shared" si="46"/>
        <v>11184.676445516703</v>
      </c>
      <c r="AA53" s="237">
        <f t="shared" si="46"/>
        <v>11135.390731230997</v>
      </c>
      <c r="AB53" s="237">
        <f t="shared" si="46"/>
        <v>11086.105016945265</v>
      </c>
      <c r="AC53" s="237">
        <f t="shared" si="46"/>
        <v>5753.3907312309857</v>
      </c>
      <c r="AD53" s="237">
        <f t="shared" si="46"/>
        <v>10987.533588373852</v>
      </c>
      <c r="AE53" s="237">
        <f t="shared" ref="Y53:AE54" si="47">AE$23-AE$32*IF(AE$32&gt;=0,(1+$D53),IF(AE$32&lt;0,(1-$D53)))</f>
        <v>10938.247874088142</v>
      </c>
    </row>
    <row r="54" spans="1:31" s="758" customFormat="1" ht="12">
      <c r="A54" s="2"/>
      <c r="B54" s="2"/>
      <c r="C54" s="2"/>
      <c r="D54" s="901">
        <v>0.3</v>
      </c>
      <c r="E54" s="237">
        <f t="shared" si="45"/>
        <v>-77427.110315814411</v>
      </c>
      <c r="F54" s="237">
        <f t="shared" si="45"/>
        <v>10888.697101690715</v>
      </c>
      <c r="G54" s="237">
        <f t="shared" si="45"/>
        <v>10839.411387405002</v>
      </c>
      <c r="H54" s="237">
        <f t="shared" si="45"/>
        <v>1953.6163599401989</v>
      </c>
      <c r="I54" s="237">
        <f t="shared" si="45"/>
        <v>5260.2685302621467</v>
      </c>
      <c r="J54" s="237">
        <f t="shared" si="45"/>
        <v>10691.55424454786</v>
      </c>
      <c r="K54" s="237">
        <f t="shared" si="45"/>
        <v>10642.268530262143</v>
      </c>
      <c r="L54" s="237">
        <f t="shared" si="45"/>
        <v>1756.4735027973366</v>
      </c>
      <c r="M54" s="237">
        <f t="shared" si="45"/>
        <v>10543.697101690712</v>
      </c>
      <c r="N54" s="237">
        <f t="shared" si="45"/>
        <v>5063.125673119288</v>
      </c>
      <c r="O54" s="237">
        <f t="shared" si="46"/>
        <v>10445.125673119284</v>
      </c>
      <c r="P54" s="237">
        <f t="shared" si="46"/>
        <v>1559.3306456544815</v>
      </c>
      <c r="Q54" s="237">
        <f t="shared" si="46"/>
        <v>10346.554244547857</v>
      </c>
      <c r="R54" s="237">
        <f t="shared" si="46"/>
        <v>10297.268530262143</v>
      </c>
      <c r="S54" s="237">
        <f t="shared" si="46"/>
        <v>4865.9828159764293</v>
      </c>
      <c r="T54" s="237">
        <f t="shared" si="46"/>
        <v>1362.1877885116264</v>
      </c>
      <c r="U54" s="237">
        <f t="shared" si="46"/>
        <v>10149.411387404998</v>
      </c>
      <c r="V54" s="237">
        <f t="shared" si="46"/>
        <v>10100.125673119284</v>
      </c>
      <c r="W54" s="237">
        <f t="shared" si="46"/>
        <v>10050.839958833571</v>
      </c>
      <c r="X54" s="237">
        <f t="shared" si="46"/>
        <v>-4167.6693543455185</v>
      </c>
      <c r="Y54" s="237">
        <f t="shared" si="47"/>
        <v>9952.2685302621358</v>
      </c>
      <c r="Z54" s="237">
        <f t="shared" si="47"/>
        <v>9902.9828159764293</v>
      </c>
      <c r="AA54" s="237">
        <f t="shared" si="47"/>
        <v>9853.6971016907228</v>
      </c>
      <c r="AB54" s="237">
        <f t="shared" si="47"/>
        <v>9804.4113874049908</v>
      </c>
      <c r="AC54" s="237">
        <f t="shared" si="47"/>
        <v>4471.6971016907119</v>
      </c>
      <c r="AD54" s="237">
        <f t="shared" si="47"/>
        <v>9705.8399588335778</v>
      </c>
      <c r="AE54" s="237">
        <f t="shared" si="47"/>
        <v>9656.5542445478677</v>
      </c>
    </row>
    <row r="55" spans="1:31" s="758" customFormat="1" ht="12">
      <c r="A55" s="2"/>
      <c r="B55" s="2"/>
      <c r="C55" s="2"/>
      <c r="D55" s="899" t="s">
        <v>1133</v>
      </c>
      <c r="E55" s="237"/>
      <c r="F55" s="237"/>
      <c r="G55" s="900"/>
      <c r="H55" s="900"/>
      <c r="I55" s="900"/>
      <c r="J55" s="900"/>
      <c r="K55" s="900"/>
      <c r="L55" s="900"/>
      <c r="M55" s="900"/>
      <c r="N55" s="900"/>
      <c r="O55" s="900"/>
      <c r="P55" s="900"/>
      <c r="Q55" s="900"/>
      <c r="R55" s="900"/>
      <c r="S55" s="900"/>
      <c r="T55" s="900"/>
      <c r="U55" s="900"/>
      <c r="V55" s="900"/>
      <c r="W55" s="900"/>
      <c r="X55" s="900"/>
      <c r="Y55" s="900"/>
      <c r="Z55" s="900"/>
      <c r="AA55" s="900"/>
      <c r="AB55" s="900"/>
      <c r="AC55" s="900"/>
      <c r="AD55" s="900"/>
      <c r="AE55" s="900"/>
    </row>
    <row r="56" spans="1:31" s="758" customFormat="1" ht="12">
      <c r="A56" s="2"/>
      <c r="B56" s="2"/>
      <c r="C56" s="2"/>
      <c r="D56" s="901">
        <v>0.1</v>
      </c>
      <c r="E56" s="237">
        <f t="shared" ref="E56:N58" si="48">E$23*(1-$D56)-E$32</f>
        <v>-55950.084858318776</v>
      </c>
      <c r="F56" s="237">
        <f t="shared" si="48"/>
        <v>11978.706561740111</v>
      </c>
      <c r="G56" s="237">
        <f t="shared" si="48"/>
        <v>11934.34941888297</v>
      </c>
      <c r="H56" s="237">
        <f t="shared" si="48"/>
        <v>5092.6774197342202</v>
      </c>
      <c r="I56" s="237">
        <f t="shared" si="48"/>
        <v>6913.1208474543982</v>
      </c>
      <c r="J56" s="237">
        <f t="shared" si="48"/>
        <v>11801.277990311542</v>
      </c>
      <c r="K56" s="237">
        <f t="shared" si="48"/>
        <v>11756.920847454394</v>
      </c>
      <c r="L56" s="237">
        <f t="shared" si="48"/>
        <v>4915.2488483056441</v>
      </c>
      <c r="M56" s="237">
        <f t="shared" si="48"/>
        <v>11668.206561740108</v>
      </c>
      <c r="N56" s="237">
        <f t="shared" si="48"/>
        <v>6735.6922760258258</v>
      </c>
      <c r="O56" s="237">
        <f t="shared" ref="O56:AD58" si="49">O$23*(1-$D56)-O$32</f>
        <v>11579.492276025821</v>
      </c>
      <c r="P56" s="237">
        <f t="shared" si="49"/>
        <v>4737.8202768770752</v>
      </c>
      <c r="Q56" s="237">
        <f t="shared" si="49"/>
        <v>11490.777990311539</v>
      </c>
      <c r="R56" s="237">
        <f t="shared" si="49"/>
        <v>11446.420847454394</v>
      </c>
      <c r="S56" s="237">
        <f t="shared" si="49"/>
        <v>6558.2637045972533</v>
      </c>
      <c r="T56" s="237">
        <f t="shared" si="49"/>
        <v>4560.3917054485064</v>
      </c>
      <c r="U56" s="237">
        <f t="shared" si="49"/>
        <v>11313.349418882966</v>
      </c>
      <c r="V56" s="237">
        <f t="shared" si="49"/>
        <v>11268.992276025821</v>
      </c>
      <c r="W56" s="237">
        <f t="shared" si="49"/>
        <v>11224.63513316868</v>
      </c>
      <c r="X56" s="237">
        <f t="shared" si="49"/>
        <v>-416.47972312292404</v>
      </c>
      <c r="Y56" s="237">
        <f t="shared" si="49"/>
        <v>11135.92084745439</v>
      </c>
      <c r="Z56" s="237">
        <f t="shared" si="49"/>
        <v>11091.563704597253</v>
      </c>
      <c r="AA56" s="237">
        <f t="shared" si="49"/>
        <v>11047.206561740119</v>
      </c>
      <c r="AB56" s="237">
        <f t="shared" si="49"/>
        <v>11002.849418882959</v>
      </c>
      <c r="AC56" s="237">
        <f t="shared" si="49"/>
        <v>6203.4065617401084</v>
      </c>
      <c r="AD56" s="237">
        <f t="shared" si="49"/>
        <v>10914.135133168687</v>
      </c>
      <c r="AE56" s="237">
        <f t="shared" ref="Y56:AE58" si="50">AE$23*(1-$D56)-AE$32</f>
        <v>10869.777990311546</v>
      </c>
    </row>
    <row r="57" spans="1:31" s="758" customFormat="1" ht="12">
      <c r="A57" s="2"/>
      <c r="B57" s="2"/>
      <c r="C57" s="2"/>
      <c r="D57" s="901">
        <v>0.2</v>
      </c>
      <c r="E57" s="237">
        <f t="shared" si="48"/>
        <v>-58710.084858318776</v>
      </c>
      <c r="F57" s="237">
        <f t="shared" si="48"/>
        <v>9223.6351331686838</v>
      </c>
      <c r="G57" s="237">
        <f t="shared" si="48"/>
        <v>9184.2065617401113</v>
      </c>
      <c r="H57" s="237">
        <f t="shared" si="48"/>
        <v>2347.4631340199376</v>
      </c>
      <c r="I57" s="237">
        <f t="shared" si="48"/>
        <v>4720.8922760258265</v>
      </c>
      <c r="J57" s="237">
        <f t="shared" si="48"/>
        <v>9065.9208474543975</v>
      </c>
      <c r="K57" s="237">
        <f t="shared" si="48"/>
        <v>9026.492276025825</v>
      </c>
      <c r="L57" s="237">
        <f t="shared" si="48"/>
        <v>2189.7488483056477</v>
      </c>
      <c r="M57" s="237">
        <f t="shared" si="48"/>
        <v>8947.6351331686801</v>
      </c>
      <c r="N57" s="237">
        <f t="shared" si="48"/>
        <v>4563.1779903115403</v>
      </c>
      <c r="O57" s="237">
        <f t="shared" si="49"/>
        <v>8868.7779903115388</v>
      </c>
      <c r="P57" s="237">
        <f t="shared" si="49"/>
        <v>2032.0345625913615</v>
      </c>
      <c r="Q57" s="237">
        <f t="shared" si="49"/>
        <v>8789.9208474543975</v>
      </c>
      <c r="R57" s="237">
        <f t="shared" si="49"/>
        <v>8750.492276025825</v>
      </c>
      <c r="S57" s="237">
        <f t="shared" si="49"/>
        <v>4405.463704597254</v>
      </c>
      <c r="T57" s="237">
        <f t="shared" si="49"/>
        <v>1874.3202768770789</v>
      </c>
      <c r="U57" s="237">
        <f t="shared" si="49"/>
        <v>8632.2065617401076</v>
      </c>
      <c r="V57" s="237">
        <f t="shared" si="49"/>
        <v>8592.7779903115388</v>
      </c>
      <c r="W57" s="237">
        <f t="shared" si="49"/>
        <v>8553.3494188829663</v>
      </c>
      <c r="X57" s="237">
        <f t="shared" si="49"/>
        <v>-2549.5654374086371</v>
      </c>
      <c r="Y57" s="237">
        <f t="shared" si="50"/>
        <v>8474.4922760258178</v>
      </c>
      <c r="Z57" s="237">
        <f t="shared" si="50"/>
        <v>8435.0637045972526</v>
      </c>
      <c r="AA57" s="237">
        <f t="shared" si="50"/>
        <v>8395.6351331686874</v>
      </c>
      <c r="AB57" s="237">
        <f t="shared" si="50"/>
        <v>8356.206561740104</v>
      </c>
      <c r="AC57" s="237">
        <f t="shared" si="50"/>
        <v>4090.0351331686779</v>
      </c>
      <c r="AD57" s="237">
        <f t="shared" si="50"/>
        <v>8277.3494188829736</v>
      </c>
      <c r="AE57" s="237">
        <f t="shared" si="50"/>
        <v>8237.9208474544048</v>
      </c>
    </row>
    <row r="58" spans="1:31" s="758" customFormat="1" ht="12.75" thickBot="1">
      <c r="A58" s="2"/>
      <c r="B58" s="2"/>
      <c r="C58" s="2"/>
      <c r="D58" s="902">
        <v>0.3</v>
      </c>
      <c r="E58" s="903">
        <f t="shared" si="48"/>
        <v>-61470.084858318776</v>
      </c>
      <c r="F58" s="903">
        <f t="shared" si="48"/>
        <v>6468.5637045972526</v>
      </c>
      <c r="G58" s="903">
        <f t="shared" si="48"/>
        <v>6434.0637045972526</v>
      </c>
      <c r="H58" s="903">
        <f t="shared" si="48"/>
        <v>-397.7511516943523</v>
      </c>
      <c r="I58" s="903">
        <f t="shared" si="48"/>
        <v>2528.6637045972529</v>
      </c>
      <c r="J58" s="903">
        <f t="shared" si="48"/>
        <v>6330.5637045972526</v>
      </c>
      <c r="K58" s="903">
        <f t="shared" si="48"/>
        <v>6296.0637045972526</v>
      </c>
      <c r="L58" s="903">
        <f t="shared" si="48"/>
        <v>-535.75115169435594</v>
      </c>
      <c r="M58" s="903">
        <f t="shared" si="48"/>
        <v>6227.0637045972489</v>
      </c>
      <c r="N58" s="903">
        <f t="shared" si="48"/>
        <v>2390.6637045972529</v>
      </c>
      <c r="O58" s="903">
        <f t="shared" si="49"/>
        <v>6158.0637045972489</v>
      </c>
      <c r="P58" s="903">
        <f t="shared" si="49"/>
        <v>-673.75115169435594</v>
      </c>
      <c r="Q58" s="903">
        <f t="shared" si="49"/>
        <v>6089.0637045972489</v>
      </c>
      <c r="R58" s="903">
        <f t="shared" si="49"/>
        <v>6054.5637045972526</v>
      </c>
      <c r="S58" s="903">
        <f t="shared" si="49"/>
        <v>2252.6637045972511</v>
      </c>
      <c r="T58" s="903">
        <f t="shared" si="49"/>
        <v>-811.7511516943523</v>
      </c>
      <c r="U58" s="903">
        <f t="shared" si="49"/>
        <v>5951.0637045972489</v>
      </c>
      <c r="V58" s="903">
        <f t="shared" si="49"/>
        <v>5916.5637045972489</v>
      </c>
      <c r="W58" s="903">
        <f t="shared" si="49"/>
        <v>5882.0637045972489</v>
      </c>
      <c r="X58" s="903">
        <f t="shared" si="49"/>
        <v>-4682.6511516943538</v>
      </c>
      <c r="Y58" s="903">
        <f t="shared" si="50"/>
        <v>5813.0637045972453</v>
      </c>
      <c r="Z58" s="903">
        <f t="shared" si="50"/>
        <v>5778.5637045972526</v>
      </c>
      <c r="AA58" s="903">
        <f t="shared" si="50"/>
        <v>5744.0637045972562</v>
      </c>
      <c r="AB58" s="903">
        <f t="shared" si="50"/>
        <v>5709.5637045972453</v>
      </c>
      <c r="AC58" s="903">
        <f t="shared" si="50"/>
        <v>1976.6637045972493</v>
      </c>
      <c r="AD58" s="903">
        <f t="shared" si="50"/>
        <v>5640.5637045972562</v>
      </c>
      <c r="AE58" s="903">
        <f t="shared" si="50"/>
        <v>5606.0637045972599</v>
      </c>
    </row>
    <row r="59" spans="1:31" ht="12" customHeight="1">
      <c r="A59" s="698"/>
      <c r="B59" s="698"/>
      <c r="C59" s="698"/>
      <c r="D59" s="698"/>
      <c r="E59" s="698"/>
      <c r="F59" s="698"/>
      <c r="G59" s="698"/>
      <c r="H59" s="698"/>
      <c r="I59" s="698"/>
      <c r="J59" s="698"/>
      <c r="K59" s="698"/>
      <c r="L59" s="698"/>
      <c r="M59" s="698"/>
      <c r="N59" s="698"/>
      <c r="O59" s="698"/>
      <c r="P59" s="698"/>
      <c r="Q59" s="698"/>
      <c r="R59" s="698"/>
      <c r="S59" s="698"/>
      <c r="T59" s="698"/>
      <c r="U59" s="698"/>
      <c r="V59" s="698"/>
      <c r="W59" s="698"/>
      <c r="X59" s="698"/>
      <c r="Y59" s="698"/>
      <c r="Z59" s="698"/>
      <c r="AA59" s="698"/>
      <c r="AB59" s="698"/>
      <c r="AC59" s="698"/>
      <c r="AD59" s="698"/>
      <c r="AE59" s="698"/>
    </row>
    <row r="60" spans="1:31" ht="12" customHeight="1">
      <c r="A60" s="698"/>
      <c r="B60" s="698"/>
      <c r="C60" s="698"/>
      <c r="D60" s="698"/>
      <c r="E60" s="698"/>
      <c r="F60" s="698"/>
      <c r="G60" s="698"/>
      <c r="H60" s="698"/>
      <c r="I60" s="698"/>
      <c r="J60" s="698"/>
      <c r="K60" s="698"/>
      <c r="L60" s="698"/>
      <c r="M60" s="698"/>
      <c r="N60" s="698"/>
      <c r="O60" s="698"/>
      <c r="P60" s="698"/>
      <c r="Q60" s="698"/>
      <c r="R60" s="698"/>
      <c r="S60" s="698"/>
      <c r="T60" s="698"/>
      <c r="U60" s="698"/>
      <c r="V60" s="698"/>
      <c r="W60" s="698"/>
      <c r="X60" s="698"/>
      <c r="Y60" s="698"/>
      <c r="Z60" s="698"/>
      <c r="AA60" s="698"/>
      <c r="AB60" s="698"/>
      <c r="AC60" s="698"/>
      <c r="AD60" s="698"/>
      <c r="AE60" s="698"/>
    </row>
    <row r="61" spans="1:31" s="1184" customFormat="1" ht="12">
      <c r="A61" s="1182" t="s">
        <v>1299</v>
      </c>
      <c r="B61" s="85"/>
      <c r="C61" s="85"/>
      <c r="D61" s="1183"/>
      <c r="E61" s="1183"/>
      <c r="F61" s="1183"/>
      <c r="G61" s="1183"/>
      <c r="H61" s="1183"/>
      <c r="I61" s="1183"/>
      <c r="J61" s="1183"/>
      <c r="K61" s="1183"/>
      <c r="L61" s="85"/>
      <c r="M61" s="85"/>
      <c r="N61" s="85"/>
    </row>
    <row r="62" spans="1:31" s="1184" customFormat="1" ht="12">
      <c r="A62" s="1185" t="s">
        <v>1322</v>
      </c>
      <c r="B62" s="85"/>
      <c r="C62" s="85"/>
      <c r="D62" s="1183"/>
      <c r="E62" s="1183"/>
      <c r="F62" s="1183"/>
      <c r="G62" s="1183"/>
      <c r="H62" s="1183"/>
      <c r="I62" s="1183"/>
      <c r="J62" s="1183"/>
      <c r="K62" s="1183"/>
      <c r="L62" s="85"/>
      <c r="M62" s="85"/>
      <c r="N62" s="85"/>
    </row>
    <row r="63" spans="1:31" s="1184" customFormat="1" ht="12">
      <c r="A63" s="1186"/>
      <c r="B63" s="83" t="s">
        <v>5</v>
      </c>
      <c r="C63" s="85"/>
      <c r="D63" s="1183"/>
      <c r="E63" s="1183"/>
      <c r="F63" s="1183"/>
      <c r="G63" s="1183"/>
      <c r="H63" s="1183"/>
      <c r="I63" s="1183"/>
      <c r="J63" s="1183"/>
      <c r="K63" s="1183"/>
      <c r="L63" s="85"/>
      <c r="M63" s="85"/>
      <c r="N63" s="85"/>
    </row>
    <row r="64" spans="1:31" s="1184" customFormat="1" ht="12">
      <c r="A64" s="1187" t="s">
        <v>1323</v>
      </c>
      <c r="B64" s="83" t="s">
        <v>197</v>
      </c>
      <c r="C64" s="1183">
        <f>E32</f>
        <v>80790.084858318776</v>
      </c>
      <c r="D64" s="1183"/>
      <c r="E64" s="1183"/>
      <c r="F64" s="1183"/>
      <c r="G64" s="1183"/>
      <c r="H64" s="1183"/>
      <c r="I64" s="1183"/>
      <c r="J64" s="1183"/>
      <c r="K64" s="1183"/>
      <c r="L64" s="85"/>
      <c r="M64" s="85"/>
      <c r="N64" s="85"/>
    </row>
    <row r="65" spans="1:31" s="1184" customFormat="1" ht="12">
      <c r="A65" s="1187" t="s">
        <v>1324</v>
      </c>
      <c r="B65" s="83" t="s">
        <v>1325</v>
      </c>
      <c r="C65" s="1183">
        <v>3</v>
      </c>
      <c r="D65" s="1183"/>
      <c r="E65" s="1183"/>
      <c r="F65" s="1183"/>
      <c r="G65" s="1183"/>
      <c r="H65" s="1183"/>
      <c r="I65" s="1183"/>
      <c r="J65" s="1183"/>
      <c r="K65" s="1183"/>
      <c r="L65" s="85"/>
      <c r="M65" s="85"/>
      <c r="N65" s="85"/>
    </row>
    <row r="66" spans="1:31" s="1184" customFormat="1" ht="12">
      <c r="A66" s="1187" t="s">
        <v>1326</v>
      </c>
      <c r="B66" s="83" t="s">
        <v>1325</v>
      </c>
      <c r="C66" s="1183">
        <v>0</v>
      </c>
      <c r="D66" s="1183"/>
      <c r="E66" s="1183"/>
      <c r="F66" s="1183"/>
      <c r="G66" s="1183"/>
      <c r="H66" s="1183"/>
      <c r="I66" s="1183"/>
      <c r="J66" s="1183"/>
      <c r="K66" s="1183"/>
      <c r="L66" s="85"/>
      <c r="M66" s="85"/>
      <c r="N66" s="85"/>
    </row>
    <row r="67" spans="1:31" s="1184" customFormat="1" ht="12">
      <c r="A67" s="1187" t="s">
        <v>1327</v>
      </c>
      <c r="B67" s="83" t="s">
        <v>235</v>
      </c>
      <c r="C67" s="1188">
        <v>0.25</v>
      </c>
      <c r="D67" s="1183"/>
      <c r="E67" s="1183"/>
      <c r="F67" s="1183"/>
      <c r="G67" s="1183"/>
      <c r="H67" s="1183"/>
      <c r="I67" s="1183"/>
      <c r="J67" s="1183"/>
      <c r="K67" s="1183"/>
      <c r="L67" s="85"/>
      <c r="M67" s="85"/>
      <c r="N67" s="85"/>
    </row>
    <row r="68" spans="1:31" s="1184" customFormat="1" ht="12">
      <c r="A68" s="1187" t="s">
        <v>1328</v>
      </c>
      <c r="B68" s="83" t="s">
        <v>235</v>
      </c>
      <c r="C68" s="1188">
        <v>0.3</v>
      </c>
      <c r="D68" s="1183"/>
      <c r="E68" s="1183"/>
      <c r="F68" s="1183"/>
      <c r="G68" s="1183"/>
      <c r="H68" s="1183"/>
      <c r="I68" s="1183"/>
      <c r="J68" s="1183"/>
      <c r="K68" s="1183"/>
      <c r="L68" s="85"/>
      <c r="M68" s="85"/>
      <c r="N68" s="85"/>
    </row>
    <row r="69" spans="1:31" s="1184" customFormat="1" ht="12">
      <c r="A69" s="1187" t="s">
        <v>1300</v>
      </c>
      <c r="B69" s="83" t="s">
        <v>235</v>
      </c>
      <c r="C69" s="1188">
        <v>0.1</v>
      </c>
      <c r="D69" s="1183"/>
      <c r="E69" s="1183"/>
      <c r="F69" s="1183"/>
      <c r="G69" s="1183"/>
      <c r="H69" s="1183"/>
      <c r="I69" s="1183"/>
      <c r="J69" s="1183"/>
      <c r="K69" s="1183"/>
      <c r="L69" s="85"/>
      <c r="M69" s="85"/>
      <c r="N69" s="85"/>
    </row>
    <row r="70" spans="1:31" s="1184" customFormat="1" ht="12">
      <c r="A70" s="1187" t="s">
        <v>1329</v>
      </c>
      <c r="B70" s="83" t="s">
        <v>197</v>
      </c>
      <c r="C70" s="1183">
        <f>(100%-$C69-C68)*C64</f>
        <v>48474.050914991276</v>
      </c>
      <c r="D70" s="1183"/>
      <c r="E70" s="85"/>
      <c r="F70" s="85"/>
      <c r="G70" s="85"/>
      <c r="H70" s="85"/>
      <c r="I70" s="85"/>
      <c r="J70" s="85"/>
      <c r="K70" s="85"/>
      <c r="L70" s="85"/>
      <c r="M70" s="85"/>
      <c r="N70" s="85"/>
    </row>
    <row r="71" spans="1:31" s="1184" customFormat="1" ht="12">
      <c r="A71" s="1187"/>
      <c r="B71" s="83"/>
      <c r="C71" s="1183"/>
      <c r="D71" s="1189"/>
      <c r="E71" s="1190"/>
      <c r="F71" s="1190"/>
      <c r="G71" s="1190"/>
      <c r="H71" s="1190"/>
      <c r="I71" s="1190"/>
      <c r="J71" s="1190"/>
      <c r="K71" s="1190"/>
      <c r="L71" s="1182"/>
      <c r="M71" s="1182"/>
      <c r="N71" s="1182"/>
    </row>
    <row r="72" spans="1:31" s="1184" customFormat="1" ht="12">
      <c r="A72" s="1187"/>
      <c r="B72" s="83"/>
      <c r="C72" s="1183"/>
      <c r="D72" s="83" t="s">
        <v>295</v>
      </c>
      <c r="E72" s="1501" t="s">
        <v>296</v>
      </c>
      <c r="F72" s="1501"/>
      <c r="G72" s="1501"/>
      <c r="H72" s="1501"/>
      <c r="I72" s="1501"/>
      <c r="J72" s="1501"/>
      <c r="K72" s="1501"/>
      <c r="L72" s="1501"/>
      <c r="M72" s="1501"/>
      <c r="N72" s="1501"/>
      <c r="O72" s="1501"/>
      <c r="P72" s="1501"/>
      <c r="Q72" s="1501"/>
      <c r="R72" s="1501"/>
      <c r="S72" s="1501"/>
      <c r="T72" s="1501"/>
      <c r="U72" s="1501"/>
      <c r="V72" s="1501"/>
      <c r="W72" s="1501"/>
      <c r="X72" s="1501"/>
    </row>
    <row r="73" spans="1:31" s="1184" customFormat="1" ht="12">
      <c r="A73" s="1187"/>
      <c r="B73" s="83"/>
      <c r="C73" s="1183"/>
      <c r="D73" s="97" t="s">
        <v>297</v>
      </c>
      <c r="E73" s="101">
        <v>1</v>
      </c>
      <c r="F73" s="101">
        <v>2</v>
      </c>
      <c r="G73" s="101">
        <v>3</v>
      </c>
      <c r="H73" s="101">
        <v>4</v>
      </c>
      <c r="I73" s="101">
        <v>5</v>
      </c>
      <c r="J73" s="102">
        <v>6</v>
      </c>
      <c r="K73" s="102">
        <v>7</v>
      </c>
      <c r="L73" s="1191">
        <v>8</v>
      </c>
      <c r="M73" s="103">
        <v>9</v>
      </c>
      <c r="N73" s="1192">
        <v>10</v>
      </c>
      <c r="O73" s="103">
        <v>11</v>
      </c>
      <c r="P73" s="1192">
        <v>12</v>
      </c>
      <c r="Q73" s="103">
        <v>13</v>
      </c>
      <c r="R73" s="1192">
        <v>14</v>
      </c>
      <c r="S73" s="103">
        <v>15</v>
      </c>
      <c r="T73" s="1192">
        <v>16</v>
      </c>
      <c r="U73" s="103">
        <v>17</v>
      </c>
      <c r="V73" s="1192">
        <v>18</v>
      </c>
      <c r="W73" s="103">
        <v>19</v>
      </c>
      <c r="X73" s="1192">
        <v>20</v>
      </c>
      <c r="Y73" s="103">
        <v>21</v>
      </c>
      <c r="Z73" s="1192">
        <v>22</v>
      </c>
      <c r="AA73" s="103">
        <v>23</v>
      </c>
      <c r="AB73" s="1192">
        <v>24</v>
      </c>
      <c r="AC73" s="103">
        <v>25</v>
      </c>
      <c r="AD73" s="1192">
        <v>26</v>
      </c>
      <c r="AE73" s="103">
        <v>27</v>
      </c>
    </row>
    <row r="74" spans="1:31" s="1184" customFormat="1" ht="12">
      <c r="A74" s="1187" t="s">
        <v>1330</v>
      </c>
      <c r="B74" s="83"/>
      <c r="C74" s="1183">
        <f>SUM(E74:I74)</f>
        <v>48474.050914991276</v>
      </c>
      <c r="D74" s="1183"/>
      <c r="E74" s="146">
        <f t="shared" ref="E74:G74" si="51">$C70/($C65-$C66)</f>
        <v>16158.016971663759</v>
      </c>
      <c r="F74" s="146">
        <f t="shared" si="51"/>
        <v>16158.016971663759</v>
      </c>
      <c r="G74" s="146">
        <f t="shared" si="51"/>
        <v>16158.016971663759</v>
      </c>
      <c r="H74" s="146">
        <v>0</v>
      </c>
      <c r="I74" s="146">
        <v>0</v>
      </c>
      <c r="J74" s="146">
        <v>0</v>
      </c>
      <c r="K74" s="146">
        <v>0</v>
      </c>
      <c r="L74" s="146">
        <v>0</v>
      </c>
      <c r="M74" s="146">
        <v>0</v>
      </c>
      <c r="N74" s="146">
        <v>0</v>
      </c>
      <c r="O74" s="146">
        <v>0</v>
      </c>
      <c r="P74" s="146">
        <v>0</v>
      </c>
      <c r="Q74" s="146">
        <v>0</v>
      </c>
      <c r="R74" s="146">
        <v>0</v>
      </c>
      <c r="S74" s="146">
        <v>0</v>
      </c>
      <c r="T74" s="146">
        <v>0</v>
      </c>
      <c r="U74" s="146">
        <v>0</v>
      </c>
      <c r="V74" s="146">
        <v>0</v>
      </c>
      <c r="W74" s="146">
        <v>0</v>
      </c>
      <c r="X74" s="146">
        <v>0</v>
      </c>
      <c r="Y74" s="146">
        <v>0</v>
      </c>
      <c r="Z74" s="146">
        <v>0</v>
      </c>
      <c r="AA74" s="146">
        <v>0</v>
      </c>
      <c r="AB74" s="146">
        <v>0</v>
      </c>
      <c r="AC74" s="146">
        <v>0</v>
      </c>
      <c r="AD74" s="146">
        <v>0</v>
      </c>
      <c r="AE74" s="146">
        <v>0</v>
      </c>
    </row>
    <row r="75" spans="1:31" s="1184" customFormat="1" ht="12">
      <c r="A75" s="1187" t="s">
        <v>1331</v>
      </c>
      <c r="B75" s="83"/>
      <c r="C75" s="1183">
        <f>SUM(E75:I75)</f>
        <v>24237.025457495638</v>
      </c>
      <c r="D75" s="1183"/>
      <c r="E75" s="146">
        <f>$C67*C70</f>
        <v>12118.512728747819</v>
      </c>
      <c r="F75" s="146">
        <f>$C67*E77</f>
        <v>8079.0084858318787</v>
      </c>
      <c r="G75" s="146">
        <f t="shared" ref="G75:I75" si="52">$C67*F77</f>
        <v>4039.5042429159389</v>
      </c>
      <c r="H75" s="146">
        <f t="shared" si="52"/>
        <v>0</v>
      </c>
      <c r="I75" s="146">
        <f t="shared" si="52"/>
        <v>0</v>
      </c>
      <c r="J75" s="146">
        <f>C67*I77/100</f>
        <v>0</v>
      </c>
      <c r="K75" s="146">
        <f t="shared" ref="K75:X75" si="53">D67*J77/100</f>
        <v>0</v>
      </c>
      <c r="L75" s="146">
        <f t="shared" si="53"/>
        <v>0</v>
      </c>
      <c r="M75" s="146">
        <f t="shared" si="53"/>
        <v>0</v>
      </c>
      <c r="N75" s="146">
        <f t="shared" si="53"/>
        <v>0</v>
      </c>
      <c r="O75" s="146">
        <f t="shared" si="53"/>
        <v>0</v>
      </c>
      <c r="P75" s="146">
        <f t="shared" si="53"/>
        <v>0</v>
      </c>
      <c r="Q75" s="146">
        <f t="shared" si="53"/>
        <v>0</v>
      </c>
      <c r="R75" s="146">
        <f t="shared" si="53"/>
        <v>0</v>
      </c>
      <c r="S75" s="146">
        <f t="shared" si="53"/>
        <v>0</v>
      </c>
      <c r="T75" s="146">
        <f t="shared" si="53"/>
        <v>0</v>
      </c>
      <c r="U75" s="146">
        <f t="shared" si="53"/>
        <v>0</v>
      </c>
      <c r="V75" s="146">
        <f t="shared" si="53"/>
        <v>0</v>
      </c>
      <c r="W75" s="146">
        <f t="shared" si="53"/>
        <v>0</v>
      </c>
      <c r="X75" s="146">
        <f t="shared" si="53"/>
        <v>0</v>
      </c>
      <c r="Y75" s="146">
        <f t="shared" ref="Y75" si="54">R67*X77/100</f>
        <v>0</v>
      </c>
      <c r="Z75" s="146">
        <f t="shared" ref="Z75" si="55">S67*Y77/100</f>
        <v>0</v>
      </c>
      <c r="AA75" s="146">
        <f t="shared" ref="AA75" si="56">T67*Z77/100</f>
        <v>0</v>
      </c>
      <c r="AB75" s="146">
        <f t="shared" ref="AB75" si="57">U67*AA77/100</f>
        <v>0</v>
      </c>
      <c r="AC75" s="146">
        <f t="shared" ref="AC75" si="58">V67*AB77/100</f>
        <v>0</v>
      </c>
      <c r="AD75" s="146">
        <f t="shared" ref="AD75" si="59">W67*AC77/100</f>
        <v>0</v>
      </c>
      <c r="AE75" s="146">
        <f t="shared" ref="AE75" si="60">X67*AD77/100</f>
        <v>0</v>
      </c>
    </row>
    <row r="76" spans="1:31" s="1184" customFormat="1" ht="12">
      <c r="A76" s="1187" t="s">
        <v>1332</v>
      </c>
      <c r="B76" s="83"/>
      <c r="C76" s="1183">
        <f>SUM(E76:I76)</f>
        <v>72711.076372486918</v>
      </c>
      <c r="D76" s="1183"/>
      <c r="E76" s="146">
        <f t="shared" ref="E76:X76" si="61">E74+E75</f>
        <v>28276.529700411578</v>
      </c>
      <c r="F76" s="146">
        <f t="shared" si="61"/>
        <v>24237.025457495638</v>
      </c>
      <c r="G76" s="146">
        <f t="shared" si="61"/>
        <v>20197.521214579698</v>
      </c>
      <c r="H76" s="146">
        <f t="shared" si="61"/>
        <v>0</v>
      </c>
      <c r="I76" s="146">
        <f t="shared" si="61"/>
        <v>0</v>
      </c>
      <c r="J76" s="146">
        <f t="shared" si="61"/>
        <v>0</v>
      </c>
      <c r="K76" s="146">
        <f t="shared" si="61"/>
        <v>0</v>
      </c>
      <c r="L76" s="146">
        <f t="shared" si="61"/>
        <v>0</v>
      </c>
      <c r="M76" s="146">
        <f t="shared" si="61"/>
        <v>0</v>
      </c>
      <c r="N76" s="146">
        <f t="shared" si="61"/>
        <v>0</v>
      </c>
      <c r="O76" s="146">
        <f t="shared" si="61"/>
        <v>0</v>
      </c>
      <c r="P76" s="146">
        <f t="shared" si="61"/>
        <v>0</v>
      </c>
      <c r="Q76" s="146">
        <f t="shared" si="61"/>
        <v>0</v>
      </c>
      <c r="R76" s="146">
        <f t="shared" si="61"/>
        <v>0</v>
      </c>
      <c r="S76" s="146">
        <f t="shared" si="61"/>
        <v>0</v>
      </c>
      <c r="T76" s="146">
        <f t="shared" si="61"/>
        <v>0</v>
      </c>
      <c r="U76" s="146">
        <f t="shared" si="61"/>
        <v>0</v>
      </c>
      <c r="V76" s="146">
        <f t="shared" si="61"/>
        <v>0</v>
      </c>
      <c r="W76" s="146">
        <f t="shared" si="61"/>
        <v>0</v>
      </c>
      <c r="X76" s="146">
        <f t="shared" si="61"/>
        <v>0</v>
      </c>
      <c r="Y76" s="146">
        <f t="shared" ref="Y76:AE76" si="62">Y74+Y75</f>
        <v>0</v>
      </c>
      <c r="Z76" s="146">
        <f t="shared" si="62"/>
        <v>0</v>
      </c>
      <c r="AA76" s="146">
        <f t="shared" si="62"/>
        <v>0</v>
      </c>
      <c r="AB76" s="146">
        <f t="shared" si="62"/>
        <v>0</v>
      </c>
      <c r="AC76" s="146">
        <f t="shared" si="62"/>
        <v>0</v>
      </c>
      <c r="AD76" s="146">
        <f t="shared" si="62"/>
        <v>0</v>
      </c>
      <c r="AE76" s="146">
        <f t="shared" si="62"/>
        <v>0</v>
      </c>
    </row>
    <row r="77" spans="1:31" s="1184" customFormat="1" ht="12">
      <c r="A77" s="1187" t="s">
        <v>1333</v>
      </c>
      <c r="B77" s="83"/>
      <c r="C77" s="1183"/>
      <c r="D77" s="1183"/>
      <c r="E77" s="146">
        <f>C70-E74</f>
        <v>32316.033943327515</v>
      </c>
      <c r="F77" s="146">
        <f t="shared" ref="F77:X77" si="63">E77-F74</f>
        <v>16158.016971663756</v>
      </c>
      <c r="G77" s="146">
        <f t="shared" si="63"/>
        <v>0</v>
      </c>
      <c r="H77" s="146">
        <f t="shared" si="63"/>
        <v>0</v>
      </c>
      <c r="I77" s="146">
        <f t="shared" si="63"/>
        <v>0</v>
      </c>
      <c r="J77" s="146">
        <f t="shared" si="63"/>
        <v>0</v>
      </c>
      <c r="K77" s="146">
        <f t="shared" si="63"/>
        <v>0</v>
      </c>
      <c r="L77" s="146">
        <f t="shared" si="63"/>
        <v>0</v>
      </c>
      <c r="M77" s="146">
        <f t="shared" si="63"/>
        <v>0</v>
      </c>
      <c r="N77" s="146">
        <f t="shared" si="63"/>
        <v>0</v>
      </c>
      <c r="O77" s="146">
        <f t="shared" si="63"/>
        <v>0</v>
      </c>
      <c r="P77" s="146">
        <f t="shared" si="63"/>
        <v>0</v>
      </c>
      <c r="Q77" s="146">
        <f t="shared" si="63"/>
        <v>0</v>
      </c>
      <c r="R77" s="146">
        <f t="shared" si="63"/>
        <v>0</v>
      </c>
      <c r="S77" s="146">
        <f t="shared" si="63"/>
        <v>0</v>
      </c>
      <c r="T77" s="146">
        <f t="shared" si="63"/>
        <v>0</v>
      </c>
      <c r="U77" s="146">
        <f t="shared" si="63"/>
        <v>0</v>
      </c>
      <c r="V77" s="146">
        <f t="shared" si="63"/>
        <v>0</v>
      </c>
      <c r="W77" s="146">
        <f t="shared" si="63"/>
        <v>0</v>
      </c>
      <c r="X77" s="146">
        <f t="shared" si="63"/>
        <v>0</v>
      </c>
      <c r="Y77" s="146">
        <f t="shared" ref="Y77" si="64">X77-Y74</f>
        <v>0</v>
      </c>
      <c r="Z77" s="146">
        <f t="shared" ref="Z77" si="65">Y77-Z74</f>
        <v>0</v>
      </c>
      <c r="AA77" s="146">
        <f t="shared" ref="AA77" si="66">Z77-AA74</f>
        <v>0</v>
      </c>
      <c r="AB77" s="146">
        <f t="shared" ref="AB77" si="67">AA77-AB74</f>
        <v>0</v>
      </c>
      <c r="AC77" s="146">
        <f t="shared" ref="AC77" si="68">AB77-AC74</f>
        <v>0</v>
      </c>
      <c r="AD77" s="146">
        <f t="shared" ref="AD77" si="69">AC77-AD74</f>
        <v>0</v>
      </c>
      <c r="AE77" s="146">
        <f t="shared" ref="AE77" si="70">AD77-AE74</f>
        <v>0</v>
      </c>
    </row>
    <row r="78" spans="1:31" s="1184" customFormat="1" ht="12">
      <c r="A78" s="1187"/>
      <c r="B78" s="83"/>
      <c r="C78" s="1183"/>
      <c r="D78" s="1183"/>
      <c r="E78" s="146"/>
      <c r="F78" s="146"/>
      <c r="G78" s="146"/>
      <c r="H78" s="146"/>
      <c r="I78" s="146"/>
      <c r="J78" s="146"/>
      <c r="K78" s="146"/>
      <c r="L78" s="146"/>
      <c r="M78" s="146"/>
      <c r="N78" s="146"/>
      <c r="O78" s="146"/>
      <c r="P78" s="146"/>
      <c r="Q78" s="146"/>
      <c r="R78" s="146"/>
      <c r="S78" s="146"/>
      <c r="T78" s="146"/>
      <c r="U78" s="146"/>
      <c r="V78" s="146"/>
      <c r="W78" s="146"/>
      <c r="X78" s="146"/>
      <c r="Y78" s="146"/>
      <c r="Z78" s="146"/>
      <c r="AA78" s="146"/>
      <c r="AB78" s="146"/>
      <c r="AC78" s="146"/>
      <c r="AD78" s="146"/>
      <c r="AE78" s="146"/>
    </row>
    <row r="79" spans="1:31" s="1184" customFormat="1" ht="12">
      <c r="A79" s="1185" t="s">
        <v>1334</v>
      </c>
      <c r="B79" s="83"/>
      <c r="C79" s="1183"/>
      <c r="D79" s="1183"/>
      <c r="E79" s="146"/>
      <c r="F79" s="146"/>
      <c r="G79" s="146"/>
      <c r="H79" s="146"/>
      <c r="I79" s="146"/>
      <c r="J79" s="146"/>
      <c r="K79" s="146"/>
      <c r="L79" s="146"/>
      <c r="M79" s="146"/>
      <c r="N79" s="146"/>
      <c r="O79" s="146"/>
      <c r="P79" s="146"/>
      <c r="Q79" s="146"/>
      <c r="R79" s="146"/>
      <c r="S79" s="146"/>
      <c r="T79" s="146"/>
      <c r="U79" s="146"/>
      <c r="V79" s="146"/>
      <c r="W79" s="146"/>
      <c r="X79" s="146"/>
      <c r="Y79" s="146"/>
      <c r="Z79" s="146"/>
      <c r="AA79" s="146"/>
      <c r="AB79" s="146"/>
      <c r="AC79" s="146"/>
      <c r="AD79" s="146"/>
      <c r="AE79" s="146"/>
    </row>
    <row r="80" spans="1:31" s="1184" customFormat="1" ht="12">
      <c r="A80" s="1193" t="s">
        <v>1335</v>
      </c>
      <c r="B80" s="83"/>
      <c r="C80" s="1183"/>
      <c r="D80" s="1183"/>
      <c r="E80" s="146"/>
      <c r="F80" s="146"/>
      <c r="G80" s="146"/>
      <c r="H80" s="146"/>
      <c r="I80" s="146"/>
      <c r="J80" s="146"/>
      <c r="K80" s="146"/>
      <c r="L80" s="146"/>
      <c r="M80" s="146"/>
      <c r="N80" s="146"/>
      <c r="O80" s="146"/>
      <c r="P80" s="146"/>
      <c r="Q80" s="146"/>
      <c r="R80" s="146"/>
      <c r="S80" s="146"/>
      <c r="T80" s="146"/>
      <c r="U80" s="146"/>
      <c r="V80" s="146"/>
      <c r="W80" s="146"/>
      <c r="X80" s="146"/>
      <c r="Y80" s="146"/>
      <c r="Z80" s="146"/>
      <c r="AA80" s="146"/>
      <c r="AB80" s="146"/>
      <c r="AC80" s="146"/>
      <c r="AD80" s="146"/>
      <c r="AE80" s="146"/>
    </row>
    <row r="81" spans="1:31" s="1184" customFormat="1" ht="12">
      <c r="A81" s="1187" t="s">
        <v>1336</v>
      </c>
      <c r="B81" s="1194"/>
      <c r="C81" s="1183"/>
      <c r="D81" s="1183"/>
      <c r="E81" s="146">
        <f>$B81*E80</f>
        <v>0</v>
      </c>
      <c r="F81" s="146">
        <f t="shared" ref="F81:X81" si="71">$B81*F80</f>
        <v>0</v>
      </c>
      <c r="G81" s="146">
        <f t="shared" si="71"/>
        <v>0</v>
      </c>
      <c r="H81" s="146">
        <f t="shared" si="71"/>
        <v>0</v>
      </c>
      <c r="I81" s="146">
        <f t="shared" si="71"/>
        <v>0</v>
      </c>
      <c r="J81" s="146">
        <f t="shared" si="71"/>
        <v>0</v>
      </c>
      <c r="K81" s="146">
        <f t="shared" si="71"/>
        <v>0</v>
      </c>
      <c r="L81" s="146">
        <f t="shared" si="71"/>
        <v>0</v>
      </c>
      <c r="M81" s="146">
        <f t="shared" si="71"/>
        <v>0</v>
      </c>
      <c r="N81" s="146">
        <f t="shared" si="71"/>
        <v>0</v>
      </c>
      <c r="O81" s="146">
        <f t="shared" si="71"/>
        <v>0</v>
      </c>
      <c r="P81" s="146">
        <f t="shared" si="71"/>
        <v>0</v>
      </c>
      <c r="Q81" s="146">
        <f t="shared" si="71"/>
        <v>0</v>
      </c>
      <c r="R81" s="146">
        <f t="shared" si="71"/>
        <v>0</v>
      </c>
      <c r="S81" s="146">
        <f t="shared" si="71"/>
        <v>0</v>
      </c>
      <c r="T81" s="146">
        <f t="shared" si="71"/>
        <v>0</v>
      </c>
      <c r="U81" s="146">
        <f t="shared" si="71"/>
        <v>0</v>
      </c>
      <c r="V81" s="146">
        <f t="shared" si="71"/>
        <v>0</v>
      </c>
      <c r="W81" s="146">
        <f t="shared" si="71"/>
        <v>0</v>
      </c>
      <c r="X81" s="146">
        <f t="shared" si="71"/>
        <v>0</v>
      </c>
      <c r="Y81" s="146">
        <f t="shared" ref="Y81:AE81" si="72">$B81*Y80</f>
        <v>0</v>
      </c>
      <c r="Z81" s="146">
        <f t="shared" si="72"/>
        <v>0</v>
      </c>
      <c r="AA81" s="146">
        <f t="shared" si="72"/>
        <v>0</v>
      </c>
      <c r="AB81" s="146">
        <f t="shared" si="72"/>
        <v>0</v>
      </c>
      <c r="AC81" s="146">
        <f t="shared" si="72"/>
        <v>0</v>
      </c>
      <c r="AD81" s="146">
        <f t="shared" si="72"/>
        <v>0</v>
      </c>
      <c r="AE81" s="146">
        <f t="shared" si="72"/>
        <v>0</v>
      </c>
    </row>
    <row r="82" spans="1:31" s="1184" customFormat="1" ht="12">
      <c r="A82" s="1187"/>
      <c r="B82" s="83"/>
      <c r="C82" s="1183"/>
      <c r="D82" s="1183"/>
      <c r="E82" s="1183"/>
      <c r="F82" s="1183"/>
      <c r="G82" s="1183"/>
      <c r="H82" s="1183"/>
      <c r="I82" s="1183"/>
      <c r="J82" s="1183"/>
      <c r="K82" s="1183"/>
      <c r="L82" s="1183"/>
      <c r="M82" s="1183"/>
      <c r="N82" s="1183"/>
      <c r="O82" s="1183"/>
      <c r="P82" s="1183"/>
      <c r="Q82" s="1183"/>
      <c r="R82" s="1183"/>
      <c r="S82" s="1183"/>
      <c r="T82" s="1183"/>
      <c r="U82" s="1183"/>
      <c r="V82" s="1183"/>
      <c r="W82" s="1183"/>
      <c r="X82" s="1183"/>
      <c r="Y82" s="1183"/>
      <c r="Z82" s="1183"/>
      <c r="AA82" s="1183"/>
      <c r="AB82" s="1183"/>
      <c r="AC82" s="1183"/>
      <c r="AD82" s="1183"/>
      <c r="AE82" s="1183"/>
    </row>
    <row r="83" spans="1:31" s="1184" customFormat="1" ht="12">
      <c r="A83" s="1195" t="s">
        <v>1302</v>
      </c>
      <c r="B83" s="97"/>
      <c r="C83" s="1189"/>
      <c r="D83" s="1189"/>
      <c r="E83" s="1183"/>
      <c r="F83" s="1183"/>
      <c r="G83" s="1183"/>
      <c r="H83" s="1183"/>
      <c r="I83" s="1183"/>
      <c r="J83" s="1183"/>
      <c r="K83" s="1183"/>
      <c r="L83" s="1183"/>
      <c r="M83" s="1183"/>
      <c r="N83" s="1183"/>
      <c r="O83" s="1183"/>
      <c r="P83" s="1183"/>
      <c r="Q83" s="1183"/>
      <c r="R83" s="1183"/>
      <c r="S83" s="1183"/>
      <c r="T83" s="1183"/>
      <c r="U83" s="1183"/>
      <c r="V83" s="1183"/>
      <c r="W83" s="1183"/>
      <c r="X83" s="1183"/>
      <c r="Y83" s="1183"/>
      <c r="Z83" s="1183"/>
      <c r="AA83" s="1183"/>
      <c r="AB83" s="1183"/>
      <c r="AC83" s="1183"/>
      <c r="AD83" s="1183"/>
      <c r="AE83" s="1183"/>
    </row>
    <row r="84" spans="1:31" s="1184" customFormat="1" ht="12">
      <c r="A84" s="85" t="s">
        <v>293</v>
      </c>
      <c r="B84" s="85"/>
      <c r="C84" s="85"/>
      <c r="D84" s="83" t="s">
        <v>295</v>
      </c>
      <c r="E84" s="1501" t="s">
        <v>296</v>
      </c>
      <c r="F84" s="1501"/>
      <c r="G84" s="1501"/>
      <c r="H84" s="1501"/>
      <c r="I84" s="1501"/>
      <c r="J84" s="1501"/>
      <c r="K84" s="1501"/>
      <c r="L84" s="1501"/>
      <c r="M84" s="1501"/>
      <c r="N84" s="1501"/>
      <c r="O84" s="1501"/>
      <c r="P84" s="1501"/>
      <c r="Q84" s="1501"/>
      <c r="R84" s="1501"/>
      <c r="S84" s="1501"/>
      <c r="T84" s="1501"/>
      <c r="U84" s="1501"/>
      <c r="V84" s="1501"/>
      <c r="W84" s="1501"/>
      <c r="X84" s="1501"/>
    </row>
    <row r="85" spans="1:31" s="1184" customFormat="1" ht="12">
      <c r="A85" s="96"/>
      <c r="B85" s="96"/>
      <c r="C85" s="96"/>
      <c r="D85" s="97" t="s">
        <v>297</v>
      </c>
      <c r="E85" s="101">
        <v>1</v>
      </c>
      <c r="F85" s="101">
        <v>2</v>
      </c>
      <c r="G85" s="101">
        <v>3</v>
      </c>
      <c r="H85" s="101">
        <v>4</v>
      </c>
      <c r="I85" s="101">
        <v>5</v>
      </c>
      <c r="J85" s="102">
        <v>6</v>
      </c>
      <c r="K85" s="102">
        <v>7</v>
      </c>
      <c r="L85" s="1191">
        <v>8</v>
      </c>
      <c r="M85" s="103">
        <v>9</v>
      </c>
      <c r="N85" s="1192">
        <v>10</v>
      </c>
      <c r="O85" s="1192">
        <v>11</v>
      </c>
      <c r="P85" s="1192">
        <v>12</v>
      </c>
      <c r="Q85" s="1192">
        <v>13</v>
      </c>
      <c r="R85" s="1192">
        <v>14</v>
      </c>
      <c r="S85" s="1192">
        <v>15</v>
      </c>
      <c r="T85" s="1192">
        <v>16</v>
      </c>
      <c r="U85" s="1192">
        <v>17</v>
      </c>
      <c r="V85" s="1192">
        <v>18</v>
      </c>
      <c r="W85" s="1192">
        <v>19</v>
      </c>
      <c r="X85" s="1192">
        <v>20</v>
      </c>
      <c r="Y85" s="1192">
        <v>21</v>
      </c>
      <c r="Z85" s="1192">
        <v>22</v>
      </c>
      <c r="AA85" s="1192">
        <v>23</v>
      </c>
      <c r="AB85" s="1192">
        <v>24</v>
      </c>
      <c r="AC85" s="1192">
        <v>25</v>
      </c>
      <c r="AD85" s="1192">
        <v>26</v>
      </c>
      <c r="AE85" s="1192">
        <v>27</v>
      </c>
    </row>
    <row r="86" spans="1:31" s="1184" customFormat="1" ht="12">
      <c r="A86" s="1186" t="s">
        <v>1305</v>
      </c>
      <c r="B86" s="85"/>
      <c r="C86" s="85"/>
      <c r="D86" s="85"/>
      <c r="E86" s="85"/>
      <c r="F86" s="85"/>
      <c r="G86" s="85"/>
      <c r="H86" s="85"/>
      <c r="I86" s="85"/>
      <c r="J86" s="85"/>
      <c r="K86" s="85"/>
      <c r="L86" s="85"/>
      <c r="M86" s="85"/>
      <c r="N86" s="85"/>
      <c r="O86" s="85"/>
      <c r="P86" s="85"/>
      <c r="Q86" s="85"/>
      <c r="R86" s="85"/>
      <c r="S86" s="85"/>
      <c r="T86" s="85"/>
      <c r="U86" s="85"/>
      <c r="V86" s="85"/>
      <c r="W86" s="85"/>
      <c r="X86" s="85"/>
    </row>
    <row r="87" spans="1:31" s="1184" customFormat="1" ht="12">
      <c r="A87" s="140" t="s">
        <v>1303</v>
      </c>
      <c r="B87" s="85"/>
      <c r="C87" s="146"/>
      <c r="D87" s="146">
        <f>D41</f>
        <v>0.16244722980721726</v>
      </c>
      <c r="E87" s="146">
        <f>E23</f>
        <v>27600</v>
      </c>
      <c r="F87" s="146">
        <f t="shared" ref="F87:X87" si="73">F23</f>
        <v>27550.714285714286</v>
      </c>
      <c r="G87" s="146">
        <f t="shared" si="73"/>
        <v>27501.428571428572</v>
      </c>
      <c r="H87" s="146">
        <f t="shared" si="73"/>
        <v>27452.142857142859</v>
      </c>
      <c r="I87" s="146">
        <f t="shared" si="73"/>
        <v>21922.285714285717</v>
      </c>
      <c r="J87" s="146">
        <f t="shared" si="73"/>
        <v>27353.571428571431</v>
      </c>
      <c r="K87" s="146">
        <f t="shared" si="73"/>
        <v>27304.285714285714</v>
      </c>
      <c r="L87" s="146">
        <f t="shared" si="73"/>
        <v>27254.999999999996</v>
      </c>
      <c r="M87" s="146">
        <f t="shared" si="73"/>
        <v>27205.714285714283</v>
      </c>
      <c r="N87" s="146">
        <f t="shared" si="73"/>
        <v>21725.142857142859</v>
      </c>
      <c r="O87" s="146">
        <f t="shared" si="73"/>
        <v>27107.142857142855</v>
      </c>
      <c r="P87" s="146">
        <f t="shared" si="73"/>
        <v>27057.857142857141</v>
      </c>
      <c r="Q87" s="146">
        <f t="shared" si="73"/>
        <v>27008.571428571428</v>
      </c>
      <c r="R87" s="146">
        <f t="shared" si="73"/>
        <v>26959.285714285714</v>
      </c>
      <c r="S87" s="146">
        <f t="shared" si="73"/>
        <v>21528</v>
      </c>
      <c r="T87" s="146">
        <f t="shared" si="73"/>
        <v>26860.714285714286</v>
      </c>
      <c r="U87" s="146">
        <f t="shared" si="73"/>
        <v>26811.428571428569</v>
      </c>
      <c r="V87" s="146">
        <f t="shared" si="73"/>
        <v>26762.142857142855</v>
      </c>
      <c r="W87" s="146">
        <f t="shared" si="73"/>
        <v>26712.857142857141</v>
      </c>
      <c r="X87" s="146">
        <f t="shared" si="73"/>
        <v>21330.857142857141</v>
      </c>
      <c r="Y87" s="146">
        <f t="shared" ref="Y87:AE87" si="74">Y23</f>
        <v>26614.285714285706</v>
      </c>
      <c r="Z87" s="146">
        <f t="shared" si="74"/>
        <v>26565</v>
      </c>
      <c r="AA87" s="146">
        <f t="shared" si="74"/>
        <v>26515.714285714294</v>
      </c>
      <c r="AB87" s="146">
        <f t="shared" si="74"/>
        <v>26466.428571428562</v>
      </c>
      <c r="AC87" s="146">
        <f t="shared" si="74"/>
        <v>21133.714285714283</v>
      </c>
      <c r="AD87" s="146">
        <f t="shared" si="74"/>
        <v>26367.857142857149</v>
      </c>
      <c r="AE87" s="146">
        <f t="shared" si="74"/>
        <v>26318.571428571438</v>
      </c>
    </row>
    <row r="88" spans="1:31" s="1184" customFormat="1" ht="12">
      <c r="A88" s="140" t="s">
        <v>1322</v>
      </c>
      <c r="B88" s="85"/>
      <c r="C88" s="146"/>
      <c r="D88" s="146">
        <v>0</v>
      </c>
      <c r="E88" s="146">
        <f>C70</f>
        <v>48474.050914991276</v>
      </c>
      <c r="F88" s="146">
        <v>0</v>
      </c>
      <c r="G88" s="146">
        <v>0</v>
      </c>
      <c r="H88" s="146"/>
      <c r="I88" s="146"/>
      <c r="J88" s="146"/>
      <c r="K88" s="146"/>
      <c r="L88" s="146"/>
      <c r="M88" s="146"/>
      <c r="N88" s="146"/>
      <c r="O88" s="146"/>
      <c r="P88" s="146"/>
      <c r="Q88" s="146"/>
      <c r="R88" s="146"/>
      <c r="S88" s="146"/>
      <c r="T88" s="146"/>
      <c r="U88" s="146"/>
      <c r="V88" s="146"/>
      <c r="W88" s="146"/>
      <c r="X88" s="146"/>
      <c r="Y88" s="146"/>
      <c r="Z88" s="146"/>
      <c r="AA88" s="146"/>
      <c r="AB88" s="146"/>
      <c r="AC88" s="146"/>
      <c r="AD88" s="146"/>
      <c r="AE88" s="146"/>
    </row>
    <row r="89" spans="1:31" s="1184" customFormat="1" ht="12">
      <c r="A89" s="140" t="s">
        <v>1334</v>
      </c>
      <c r="B89" s="85"/>
      <c r="C89" s="146"/>
      <c r="D89" s="146">
        <v>0</v>
      </c>
      <c r="E89" s="146">
        <f t="shared" ref="E89:X89" si="75">E80</f>
        <v>0</v>
      </c>
      <c r="F89" s="146">
        <f t="shared" si="75"/>
        <v>0</v>
      </c>
      <c r="G89" s="146">
        <f t="shared" si="75"/>
        <v>0</v>
      </c>
      <c r="H89" s="146">
        <f t="shared" si="75"/>
        <v>0</v>
      </c>
      <c r="I89" s="146">
        <f t="shared" si="75"/>
        <v>0</v>
      </c>
      <c r="J89" s="146">
        <f t="shared" si="75"/>
        <v>0</v>
      </c>
      <c r="K89" s="146">
        <f t="shared" si="75"/>
        <v>0</v>
      </c>
      <c r="L89" s="146">
        <f t="shared" si="75"/>
        <v>0</v>
      </c>
      <c r="M89" s="146">
        <f t="shared" si="75"/>
        <v>0</v>
      </c>
      <c r="N89" s="146">
        <f t="shared" si="75"/>
        <v>0</v>
      </c>
      <c r="O89" s="146">
        <f t="shared" si="75"/>
        <v>0</v>
      </c>
      <c r="P89" s="146">
        <f t="shared" si="75"/>
        <v>0</v>
      </c>
      <c r="Q89" s="146">
        <f t="shared" si="75"/>
        <v>0</v>
      </c>
      <c r="R89" s="146">
        <f t="shared" si="75"/>
        <v>0</v>
      </c>
      <c r="S89" s="146">
        <f t="shared" si="75"/>
        <v>0</v>
      </c>
      <c r="T89" s="146">
        <f t="shared" si="75"/>
        <v>0</v>
      </c>
      <c r="U89" s="146">
        <f t="shared" si="75"/>
        <v>0</v>
      </c>
      <c r="V89" s="146">
        <f t="shared" si="75"/>
        <v>0</v>
      </c>
      <c r="W89" s="146">
        <f t="shared" si="75"/>
        <v>0</v>
      </c>
      <c r="X89" s="146">
        <f t="shared" si="75"/>
        <v>0</v>
      </c>
      <c r="Y89" s="146">
        <f t="shared" ref="Y89:AE89" si="76">Y80</f>
        <v>0</v>
      </c>
      <c r="Z89" s="146">
        <f t="shared" si="76"/>
        <v>0</v>
      </c>
      <c r="AA89" s="146">
        <f t="shared" si="76"/>
        <v>0</v>
      </c>
      <c r="AB89" s="146">
        <f t="shared" si="76"/>
        <v>0</v>
      </c>
      <c r="AC89" s="146">
        <f t="shared" si="76"/>
        <v>0</v>
      </c>
      <c r="AD89" s="146">
        <f t="shared" si="76"/>
        <v>0</v>
      </c>
      <c r="AE89" s="146">
        <f t="shared" si="76"/>
        <v>0</v>
      </c>
    </row>
    <row r="90" spans="1:31" s="1184" customFormat="1" ht="12">
      <c r="A90" s="140" t="s">
        <v>1337</v>
      </c>
      <c r="B90" s="85"/>
      <c r="C90" s="146"/>
      <c r="D90" s="146"/>
      <c r="E90" s="146">
        <f>C68*C64</f>
        <v>24237.025457495631</v>
      </c>
      <c r="F90" s="146"/>
      <c r="G90" s="146"/>
      <c r="H90" s="146"/>
      <c r="I90" s="146"/>
      <c r="J90" s="146"/>
      <c r="K90" s="146"/>
      <c r="L90" s="146"/>
      <c r="M90" s="146"/>
      <c r="N90" s="146"/>
      <c r="O90" s="146"/>
      <c r="P90" s="146"/>
      <c r="Q90" s="146"/>
      <c r="R90" s="146"/>
      <c r="S90" s="146"/>
      <c r="T90" s="146"/>
      <c r="U90" s="146"/>
      <c r="V90" s="146"/>
      <c r="W90" s="146"/>
      <c r="X90" s="146"/>
      <c r="Y90" s="146"/>
      <c r="Z90" s="146"/>
      <c r="AA90" s="146"/>
      <c r="AB90" s="146"/>
      <c r="AC90" s="146"/>
      <c r="AD90" s="146"/>
      <c r="AE90" s="146"/>
    </row>
    <row r="91" spans="1:31" s="1184" customFormat="1" ht="12">
      <c r="A91" s="140" t="s">
        <v>1304</v>
      </c>
      <c r="B91" s="85"/>
      <c r="C91" s="146"/>
      <c r="D91" s="146"/>
      <c r="E91" s="146">
        <f>C69*C64</f>
        <v>8079.0084858318778</v>
      </c>
      <c r="F91" s="146"/>
      <c r="G91" s="146"/>
      <c r="H91" s="146"/>
      <c r="I91" s="146"/>
      <c r="J91" s="146"/>
      <c r="K91" s="146"/>
      <c r="L91" s="146"/>
      <c r="M91" s="146"/>
      <c r="N91" s="146"/>
      <c r="O91" s="146"/>
      <c r="P91" s="146"/>
      <c r="Q91" s="146"/>
      <c r="R91" s="146"/>
      <c r="S91" s="146"/>
      <c r="T91" s="146"/>
      <c r="U91" s="146"/>
      <c r="V91" s="146"/>
      <c r="W91" s="146"/>
      <c r="X91" s="146"/>
      <c r="Y91" s="146"/>
      <c r="Z91" s="146"/>
      <c r="AA91" s="146"/>
      <c r="AB91" s="146"/>
      <c r="AC91" s="146"/>
      <c r="AD91" s="146"/>
      <c r="AE91" s="146"/>
    </row>
    <row r="92" spans="1:31" s="1184" customFormat="1" ht="12">
      <c r="A92" s="1186" t="s">
        <v>1306</v>
      </c>
      <c r="B92" s="85"/>
      <c r="C92" s="146"/>
      <c r="D92" s="146">
        <f t="shared" ref="D92:X92" si="77">SUM(D87:D91)</f>
        <v>0.16244722980721726</v>
      </c>
      <c r="E92" s="146">
        <f t="shared" si="77"/>
        <v>108390.08485831878</v>
      </c>
      <c r="F92" s="146">
        <f t="shared" si="77"/>
        <v>27550.714285714286</v>
      </c>
      <c r="G92" s="146">
        <f t="shared" si="77"/>
        <v>27501.428571428572</v>
      </c>
      <c r="H92" s="146">
        <f t="shared" si="77"/>
        <v>27452.142857142859</v>
      </c>
      <c r="I92" s="146">
        <f t="shared" si="77"/>
        <v>21922.285714285717</v>
      </c>
      <c r="J92" s="146">
        <f t="shared" si="77"/>
        <v>27353.571428571431</v>
      </c>
      <c r="K92" s="146">
        <f t="shared" si="77"/>
        <v>27304.285714285714</v>
      </c>
      <c r="L92" s="146">
        <f t="shared" si="77"/>
        <v>27254.999999999996</v>
      </c>
      <c r="M92" s="146">
        <f t="shared" si="77"/>
        <v>27205.714285714283</v>
      </c>
      <c r="N92" s="146">
        <f t="shared" si="77"/>
        <v>21725.142857142859</v>
      </c>
      <c r="O92" s="146">
        <f t="shared" si="77"/>
        <v>27107.142857142855</v>
      </c>
      <c r="P92" s="146">
        <f t="shared" si="77"/>
        <v>27057.857142857141</v>
      </c>
      <c r="Q92" s="146">
        <f t="shared" si="77"/>
        <v>27008.571428571428</v>
      </c>
      <c r="R92" s="146">
        <f t="shared" si="77"/>
        <v>26959.285714285714</v>
      </c>
      <c r="S92" s="146">
        <f t="shared" si="77"/>
        <v>21528</v>
      </c>
      <c r="T92" s="146">
        <f t="shared" si="77"/>
        <v>26860.714285714286</v>
      </c>
      <c r="U92" s="146">
        <f t="shared" si="77"/>
        <v>26811.428571428569</v>
      </c>
      <c r="V92" s="146">
        <f t="shared" si="77"/>
        <v>26762.142857142855</v>
      </c>
      <c r="W92" s="146">
        <f t="shared" si="77"/>
        <v>26712.857142857141</v>
      </c>
      <c r="X92" s="146">
        <f t="shared" si="77"/>
        <v>21330.857142857141</v>
      </c>
      <c r="Y92" s="146">
        <f t="shared" ref="Y92:AE92" si="78">SUM(Y87:Y91)</f>
        <v>26614.285714285706</v>
      </c>
      <c r="Z92" s="146">
        <f t="shared" si="78"/>
        <v>26565</v>
      </c>
      <c r="AA92" s="146">
        <f t="shared" si="78"/>
        <v>26515.714285714294</v>
      </c>
      <c r="AB92" s="146">
        <f t="shared" si="78"/>
        <v>26466.428571428562</v>
      </c>
      <c r="AC92" s="146">
        <f t="shared" si="78"/>
        <v>21133.714285714283</v>
      </c>
      <c r="AD92" s="146">
        <f t="shared" si="78"/>
        <v>26367.857142857149</v>
      </c>
      <c r="AE92" s="146">
        <f t="shared" si="78"/>
        <v>26318.571428571438</v>
      </c>
    </row>
    <row r="93" spans="1:31" s="1184" customFormat="1" ht="12">
      <c r="A93" s="1186"/>
      <c r="B93" s="85"/>
      <c r="C93" s="146"/>
      <c r="D93" s="146"/>
      <c r="E93" s="146"/>
      <c r="F93" s="146"/>
      <c r="G93" s="146"/>
      <c r="H93" s="146"/>
      <c r="I93" s="146"/>
      <c r="J93" s="146"/>
      <c r="K93" s="146"/>
      <c r="L93" s="146"/>
      <c r="M93" s="146"/>
      <c r="N93" s="146"/>
      <c r="O93" s="146"/>
      <c r="P93" s="146"/>
      <c r="Q93" s="146"/>
      <c r="R93" s="146"/>
      <c r="S93" s="146"/>
      <c r="T93" s="146"/>
      <c r="U93" s="146"/>
      <c r="V93" s="146"/>
      <c r="W93" s="146"/>
      <c r="X93" s="146"/>
      <c r="Y93" s="146"/>
      <c r="Z93" s="146"/>
      <c r="AA93" s="146"/>
      <c r="AB93" s="146"/>
      <c r="AC93" s="146"/>
      <c r="AD93" s="146"/>
      <c r="AE93" s="146"/>
    </row>
    <row r="94" spans="1:31" s="1184" customFormat="1" ht="12">
      <c r="A94" s="1186" t="s">
        <v>1307</v>
      </c>
      <c r="B94" s="85"/>
      <c r="C94" s="146"/>
      <c r="D94" s="146"/>
      <c r="E94" s="146"/>
      <c r="F94" s="146"/>
      <c r="G94" s="146"/>
      <c r="H94" s="146"/>
      <c r="I94" s="146"/>
      <c r="J94" s="146"/>
      <c r="K94" s="146"/>
      <c r="L94" s="146"/>
      <c r="M94" s="146"/>
      <c r="N94" s="146"/>
      <c r="O94" s="146"/>
      <c r="P94" s="146"/>
      <c r="Q94" s="146"/>
      <c r="R94" s="146"/>
      <c r="S94" s="146"/>
      <c r="T94" s="146"/>
      <c r="U94" s="146"/>
      <c r="V94" s="146"/>
      <c r="W94" s="146"/>
      <c r="X94" s="146"/>
      <c r="Y94" s="146"/>
      <c r="Z94" s="146"/>
      <c r="AA94" s="146"/>
      <c r="AB94" s="146"/>
      <c r="AC94" s="146"/>
      <c r="AD94" s="146"/>
      <c r="AE94" s="146"/>
    </row>
    <row r="95" spans="1:31" s="1184" customFormat="1" ht="12">
      <c r="A95" s="85" t="s">
        <v>1338</v>
      </c>
      <c r="B95" s="85"/>
      <c r="C95" s="146"/>
      <c r="D95" s="146">
        <v>0</v>
      </c>
      <c r="E95" s="146">
        <f>E32</f>
        <v>80790.084858318776</v>
      </c>
      <c r="F95" s="146">
        <f t="shared" ref="F95:X95" si="79">F32</f>
        <v>12816.936295402747</v>
      </c>
      <c r="G95" s="146">
        <f t="shared" si="79"/>
        <v>12816.936295402747</v>
      </c>
      <c r="H95" s="146">
        <f t="shared" si="79"/>
        <v>19614.251151694352</v>
      </c>
      <c r="I95" s="146">
        <f t="shared" si="79"/>
        <v>12816.936295402747</v>
      </c>
      <c r="J95" s="146">
        <f t="shared" si="79"/>
        <v>12816.936295402747</v>
      </c>
      <c r="K95" s="146">
        <f t="shared" si="79"/>
        <v>12816.936295402747</v>
      </c>
      <c r="L95" s="146">
        <f t="shared" si="79"/>
        <v>19614.251151694352</v>
      </c>
      <c r="M95" s="146">
        <f t="shared" si="79"/>
        <v>12816.936295402747</v>
      </c>
      <c r="N95" s="146">
        <f t="shared" si="79"/>
        <v>12816.936295402747</v>
      </c>
      <c r="O95" s="146">
        <f t="shared" si="79"/>
        <v>12816.936295402747</v>
      </c>
      <c r="P95" s="146">
        <f t="shared" si="79"/>
        <v>19614.251151694352</v>
      </c>
      <c r="Q95" s="146">
        <f t="shared" si="79"/>
        <v>12816.936295402747</v>
      </c>
      <c r="R95" s="146">
        <f t="shared" si="79"/>
        <v>12816.936295402747</v>
      </c>
      <c r="S95" s="146">
        <f t="shared" si="79"/>
        <v>12816.936295402747</v>
      </c>
      <c r="T95" s="146">
        <f t="shared" si="79"/>
        <v>19614.251151694352</v>
      </c>
      <c r="U95" s="146">
        <f t="shared" si="79"/>
        <v>12816.936295402747</v>
      </c>
      <c r="V95" s="146">
        <f t="shared" si="79"/>
        <v>12816.936295402747</v>
      </c>
      <c r="W95" s="146">
        <f t="shared" si="79"/>
        <v>12816.936295402747</v>
      </c>
      <c r="X95" s="146">
        <f t="shared" si="79"/>
        <v>19614.251151694352</v>
      </c>
      <c r="Y95" s="146">
        <f t="shared" ref="Y95:AE95" si="80">Y32</f>
        <v>12816.936295402747</v>
      </c>
      <c r="Z95" s="146">
        <f t="shared" si="80"/>
        <v>12816.936295402747</v>
      </c>
      <c r="AA95" s="146">
        <f t="shared" si="80"/>
        <v>12816.936295402747</v>
      </c>
      <c r="AB95" s="146">
        <f t="shared" si="80"/>
        <v>12816.936295402747</v>
      </c>
      <c r="AC95" s="146">
        <f t="shared" si="80"/>
        <v>12816.936295402747</v>
      </c>
      <c r="AD95" s="146">
        <f t="shared" si="80"/>
        <v>12816.936295402747</v>
      </c>
      <c r="AE95" s="146">
        <f t="shared" si="80"/>
        <v>12816.936295402747</v>
      </c>
    </row>
    <row r="96" spans="1:31" s="1184" customFormat="1" ht="12">
      <c r="A96" s="1196" t="s">
        <v>1339</v>
      </c>
      <c r="B96" s="85"/>
      <c r="C96" s="146"/>
      <c r="D96" s="146"/>
      <c r="E96" s="146"/>
      <c r="F96" s="146"/>
      <c r="G96" s="146"/>
      <c r="H96" s="146"/>
      <c r="I96" s="146"/>
      <c r="J96" s="146"/>
      <c r="K96" s="146"/>
      <c r="L96" s="146"/>
      <c r="M96" s="146"/>
      <c r="N96" s="146"/>
      <c r="O96" s="146"/>
      <c r="P96" s="146"/>
      <c r="Q96" s="146"/>
      <c r="R96" s="146"/>
      <c r="S96" s="146"/>
      <c r="T96" s="146"/>
      <c r="U96" s="146"/>
      <c r="V96" s="146"/>
      <c r="W96" s="146"/>
      <c r="X96" s="146"/>
      <c r="Y96" s="146"/>
      <c r="Z96" s="146"/>
      <c r="AA96" s="146"/>
      <c r="AB96" s="146"/>
      <c r="AC96" s="146"/>
      <c r="AD96" s="146"/>
      <c r="AE96" s="146"/>
    </row>
    <row r="97" spans="1:31" s="1184" customFormat="1" ht="12">
      <c r="A97" s="104" t="s">
        <v>1322</v>
      </c>
      <c r="B97" s="85"/>
      <c r="C97" s="146"/>
      <c r="D97" s="146">
        <f t="shared" ref="D97:X97" si="81">D74</f>
        <v>0</v>
      </c>
      <c r="E97" s="146">
        <f t="shared" si="81"/>
        <v>16158.016971663759</v>
      </c>
      <c r="F97" s="146">
        <f t="shared" si="81"/>
        <v>16158.016971663759</v>
      </c>
      <c r="G97" s="146">
        <f t="shared" si="81"/>
        <v>16158.016971663759</v>
      </c>
      <c r="H97" s="146">
        <f t="shared" si="81"/>
        <v>0</v>
      </c>
      <c r="I97" s="146">
        <f t="shared" si="81"/>
        <v>0</v>
      </c>
      <c r="J97" s="146">
        <f t="shared" si="81"/>
        <v>0</v>
      </c>
      <c r="K97" s="146">
        <f t="shared" si="81"/>
        <v>0</v>
      </c>
      <c r="L97" s="146">
        <f t="shared" si="81"/>
        <v>0</v>
      </c>
      <c r="M97" s="146">
        <f t="shared" si="81"/>
        <v>0</v>
      </c>
      <c r="N97" s="146">
        <f t="shared" si="81"/>
        <v>0</v>
      </c>
      <c r="O97" s="146">
        <f t="shared" si="81"/>
        <v>0</v>
      </c>
      <c r="P97" s="146">
        <f t="shared" si="81"/>
        <v>0</v>
      </c>
      <c r="Q97" s="146">
        <f t="shared" si="81"/>
        <v>0</v>
      </c>
      <c r="R97" s="146">
        <f t="shared" si="81"/>
        <v>0</v>
      </c>
      <c r="S97" s="146">
        <f t="shared" si="81"/>
        <v>0</v>
      </c>
      <c r="T97" s="146">
        <f t="shared" si="81"/>
        <v>0</v>
      </c>
      <c r="U97" s="146">
        <f t="shared" si="81"/>
        <v>0</v>
      </c>
      <c r="V97" s="146">
        <f t="shared" si="81"/>
        <v>0</v>
      </c>
      <c r="W97" s="146">
        <f t="shared" si="81"/>
        <v>0</v>
      </c>
      <c r="X97" s="146">
        <f t="shared" si="81"/>
        <v>0</v>
      </c>
      <c r="Y97" s="146">
        <f t="shared" ref="Y97:AE97" si="82">Y74</f>
        <v>0</v>
      </c>
      <c r="Z97" s="146">
        <f t="shared" si="82"/>
        <v>0</v>
      </c>
      <c r="AA97" s="146">
        <f t="shared" si="82"/>
        <v>0</v>
      </c>
      <c r="AB97" s="146">
        <f t="shared" si="82"/>
        <v>0</v>
      </c>
      <c r="AC97" s="146">
        <f t="shared" si="82"/>
        <v>0</v>
      </c>
      <c r="AD97" s="146">
        <f t="shared" si="82"/>
        <v>0</v>
      </c>
      <c r="AE97" s="146">
        <f t="shared" si="82"/>
        <v>0</v>
      </c>
    </row>
    <row r="98" spans="1:31" s="1184" customFormat="1" ht="12">
      <c r="A98" s="104" t="s">
        <v>1334</v>
      </c>
      <c r="B98" s="85"/>
      <c r="C98" s="146"/>
      <c r="D98" s="146">
        <f t="shared" ref="D98:X98" si="83">D80</f>
        <v>0</v>
      </c>
      <c r="E98" s="146">
        <f t="shared" si="83"/>
        <v>0</v>
      </c>
      <c r="F98" s="146">
        <f t="shared" si="83"/>
        <v>0</v>
      </c>
      <c r="G98" s="146">
        <f t="shared" si="83"/>
        <v>0</v>
      </c>
      <c r="H98" s="146">
        <f t="shared" si="83"/>
        <v>0</v>
      </c>
      <c r="I98" s="146">
        <f t="shared" si="83"/>
        <v>0</v>
      </c>
      <c r="J98" s="146">
        <f t="shared" si="83"/>
        <v>0</v>
      </c>
      <c r="K98" s="146">
        <f t="shared" si="83"/>
        <v>0</v>
      </c>
      <c r="L98" s="146">
        <f t="shared" si="83"/>
        <v>0</v>
      </c>
      <c r="M98" s="146">
        <f t="shared" si="83"/>
        <v>0</v>
      </c>
      <c r="N98" s="146">
        <f t="shared" si="83"/>
        <v>0</v>
      </c>
      <c r="O98" s="146">
        <f t="shared" si="83"/>
        <v>0</v>
      </c>
      <c r="P98" s="146">
        <f t="shared" si="83"/>
        <v>0</v>
      </c>
      <c r="Q98" s="146">
        <f t="shared" si="83"/>
        <v>0</v>
      </c>
      <c r="R98" s="146">
        <f t="shared" si="83"/>
        <v>0</v>
      </c>
      <c r="S98" s="146">
        <f t="shared" si="83"/>
        <v>0</v>
      </c>
      <c r="T98" s="146">
        <f t="shared" si="83"/>
        <v>0</v>
      </c>
      <c r="U98" s="146">
        <f t="shared" si="83"/>
        <v>0</v>
      </c>
      <c r="V98" s="146">
        <f t="shared" si="83"/>
        <v>0</v>
      </c>
      <c r="W98" s="146">
        <f t="shared" si="83"/>
        <v>0</v>
      </c>
      <c r="X98" s="146">
        <f t="shared" si="83"/>
        <v>0</v>
      </c>
      <c r="Y98" s="146">
        <f t="shared" ref="Y98:AE98" si="84">Y80</f>
        <v>0</v>
      </c>
      <c r="Z98" s="146">
        <f t="shared" si="84"/>
        <v>0</v>
      </c>
      <c r="AA98" s="146">
        <f t="shared" si="84"/>
        <v>0</v>
      </c>
      <c r="AB98" s="146">
        <f t="shared" si="84"/>
        <v>0</v>
      </c>
      <c r="AC98" s="146">
        <f t="shared" si="84"/>
        <v>0</v>
      </c>
      <c r="AD98" s="146">
        <f t="shared" si="84"/>
        <v>0</v>
      </c>
      <c r="AE98" s="146">
        <f t="shared" si="84"/>
        <v>0</v>
      </c>
    </row>
    <row r="99" spans="1:31" s="1184" customFormat="1" ht="12">
      <c r="A99" s="1196" t="s">
        <v>1340</v>
      </c>
      <c r="B99" s="85"/>
      <c r="C99" s="146"/>
      <c r="D99" s="146"/>
      <c r="E99" s="146"/>
      <c r="F99" s="146"/>
      <c r="G99" s="146"/>
      <c r="H99" s="146"/>
      <c r="I99" s="146"/>
      <c r="J99" s="146"/>
      <c r="K99" s="146"/>
      <c r="L99" s="146"/>
      <c r="M99" s="146"/>
      <c r="N99" s="146"/>
      <c r="O99" s="146"/>
      <c r="P99" s="146"/>
      <c r="Q99" s="146"/>
      <c r="R99" s="146"/>
      <c r="S99" s="146"/>
      <c r="T99" s="146"/>
      <c r="U99" s="146"/>
      <c r="V99" s="146"/>
      <c r="W99" s="146"/>
      <c r="X99" s="146"/>
      <c r="Y99" s="146"/>
      <c r="Z99" s="146"/>
      <c r="AA99" s="146"/>
      <c r="AB99" s="146"/>
      <c r="AC99" s="146"/>
      <c r="AD99" s="146"/>
      <c r="AE99" s="146"/>
    </row>
    <row r="100" spans="1:31" s="1184" customFormat="1" ht="12">
      <c r="A100" s="104" t="s">
        <v>1322</v>
      </c>
      <c r="B100" s="85"/>
      <c r="C100" s="146"/>
      <c r="D100" s="146">
        <f t="shared" ref="D100:X100" si="85">D75</f>
        <v>0</v>
      </c>
      <c r="E100" s="146">
        <f t="shared" si="85"/>
        <v>12118.512728747819</v>
      </c>
      <c r="F100" s="146">
        <f t="shared" si="85"/>
        <v>8079.0084858318787</v>
      </c>
      <c r="G100" s="146">
        <f t="shared" si="85"/>
        <v>4039.5042429159389</v>
      </c>
      <c r="H100" s="146">
        <f t="shared" si="85"/>
        <v>0</v>
      </c>
      <c r="I100" s="146">
        <f t="shared" si="85"/>
        <v>0</v>
      </c>
      <c r="J100" s="146">
        <f t="shared" si="85"/>
        <v>0</v>
      </c>
      <c r="K100" s="146">
        <f t="shared" si="85"/>
        <v>0</v>
      </c>
      <c r="L100" s="146">
        <f t="shared" si="85"/>
        <v>0</v>
      </c>
      <c r="M100" s="146">
        <f t="shared" si="85"/>
        <v>0</v>
      </c>
      <c r="N100" s="146">
        <f t="shared" si="85"/>
        <v>0</v>
      </c>
      <c r="O100" s="146">
        <f t="shared" si="85"/>
        <v>0</v>
      </c>
      <c r="P100" s="146">
        <f t="shared" si="85"/>
        <v>0</v>
      </c>
      <c r="Q100" s="146">
        <f t="shared" si="85"/>
        <v>0</v>
      </c>
      <c r="R100" s="146">
        <f t="shared" si="85"/>
        <v>0</v>
      </c>
      <c r="S100" s="146">
        <f t="shared" si="85"/>
        <v>0</v>
      </c>
      <c r="T100" s="146">
        <f t="shared" si="85"/>
        <v>0</v>
      </c>
      <c r="U100" s="146">
        <f t="shared" si="85"/>
        <v>0</v>
      </c>
      <c r="V100" s="146">
        <f t="shared" si="85"/>
        <v>0</v>
      </c>
      <c r="W100" s="146">
        <f t="shared" si="85"/>
        <v>0</v>
      </c>
      <c r="X100" s="146">
        <f t="shared" si="85"/>
        <v>0</v>
      </c>
      <c r="Y100" s="146">
        <f t="shared" ref="Y100:AE100" si="86">Y75</f>
        <v>0</v>
      </c>
      <c r="Z100" s="146">
        <f t="shared" si="86"/>
        <v>0</v>
      </c>
      <c r="AA100" s="146">
        <f t="shared" si="86"/>
        <v>0</v>
      </c>
      <c r="AB100" s="146">
        <f t="shared" si="86"/>
        <v>0</v>
      </c>
      <c r="AC100" s="146">
        <f t="shared" si="86"/>
        <v>0</v>
      </c>
      <c r="AD100" s="146">
        <f t="shared" si="86"/>
        <v>0</v>
      </c>
      <c r="AE100" s="146">
        <f t="shared" si="86"/>
        <v>0</v>
      </c>
    </row>
    <row r="101" spans="1:31" s="1184" customFormat="1" ht="12">
      <c r="A101" s="104" t="s">
        <v>1334</v>
      </c>
      <c r="B101" s="85"/>
      <c r="C101" s="146"/>
      <c r="D101" s="146">
        <f t="shared" ref="D101:X101" si="87">D81</f>
        <v>0</v>
      </c>
      <c r="E101" s="146">
        <f t="shared" si="87"/>
        <v>0</v>
      </c>
      <c r="F101" s="146">
        <f t="shared" si="87"/>
        <v>0</v>
      </c>
      <c r="G101" s="146">
        <f t="shared" si="87"/>
        <v>0</v>
      </c>
      <c r="H101" s="146">
        <f t="shared" si="87"/>
        <v>0</v>
      </c>
      <c r="I101" s="146">
        <f t="shared" si="87"/>
        <v>0</v>
      </c>
      <c r="J101" s="146">
        <f t="shared" si="87"/>
        <v>0</v>
      </c>
      <c r="K101" s="146">
        <f t="shared" si="87"/>
        <v>0</v>
      </c>
      <c r="L101" s="146">
        <f t="shared" si="87"/>
        <v>0</v>
      </c>
      <c r="M101" s="146">
        <f t="shared" si="87"/>
        <v>0</v>
      </c>
      <c r="N101" s="146">
        <f t="shared" si="87"/>
        <v>0</v>
      </c>
      <c r="O101" s="146">
        <f t="shared" si="87"/>
        <v>0</v>
      </c>
      <c r="P101" s="146">
        <f t="shared" si="87"/>
        <v>0</v>
      </c>
      <c r="Q101" s="146">
        <f t="shared" si="87"/>
        <v>0</v>
      </c>
      <c r="R101" s="146">
        <f t="shared" si="87"/>
        <v>0</v>
      </c>
      <c r="S101" s="146">
        <f t="shared" si="87"/>
        <v>0</v>
      </c>
      <c r="T101" s="146">
        <f t="shared" si="87"/>
        <v>0</v>
      </c>
      <c r="U101" s="146">
        <f t="shared" si="87"/>
        <v>0</v>
      </c>
      <c r="V101" s="146">
        <f t="shared" si="87"/>
        <v>0</v>
      </c>
      <c r="W101" s="146">
        <f t="shared" si="87"/>
        <v>0</v>
      </c>
      <c r="X101" s="146">
        <f t="shared" si="87"/>
        <v>0</v>
      </c>
      <c r="Y101" s="146">
        <f t="shared" ref="Y101:AE101" si="88">Y81</f>
        <v>0</v>
      </c>
      <c r="Z101" s="146">
        <f t="shared" si="88"/>
        <v>0</v>
      </c>
      <c r="AA101" s="146">
        <f t="shared" si="88"/>
        <v>0</v>
      </c>
      <c r="AB101" s="146">
        <f t="shared" si="88"/>
        <v>0</v>
      </c>
      <c r="AC101" s="146">
        <f t="shared" si="88"/>
        <v>0</v>
      </c>
      <c r="AD101" s="146">
        <f t="shared" si="88"/>
        <v>0</v>
      </c>
      <c r="AE101" s="146">
        <f t="shared" si="88"/>
        <v>0</v>
      </c>
    </row>
    <row r="102" spans="1:31" s="1184" customFormat="1" ht="12">
      <c r="A102" s="1186" t="s">
        <v>1309</v>
      </c>
      <c r="B102" s="85"/>
      <c r="C102" s="146"/>
      <c r="D102" s="146">
        <f t="shared" ref="D102:X102" si="89">SUM(D95:D101)</f>
        <v>0</v>
      </c>
      <c r="E102" s="146">
        <f t="shared" si="89"/>
        <v>109066.61455873036</v>
      </c>
      <c r="F102" s="146">
        <f t="shared" si="89"/>
        <v>37053.961752898387</v>
      </c>
      <c r="G102" s="146">
        <f t="shared" si="89"/>
        <v>33014.457509982443</v>
      </c>
      <c r="H102" s="146">
        <f t="shared" si="89"/>
        <v>19614.251151694352</v>
      </c>
      <c r="I102" s="146">
        <f t="shared" si="89"/>
        <v>12816.936295402747</v>
      </c>
      <c r="J102" s="146">
        <f t="shared" si="89"/>
        <v>12816.936295402747</v>
      </c>
      <c r="K102" s="146">
        <f t="shared" si="89"/>
        <v>12816.936295402747</v>
      </c>
      <c r="L102" s="146">
        <f t="shared" si="89"/>
        <v>19614.251151694352</v>
      </c>
      <c r="M102" s="146">
        <f t="shared" si="89"/>
        <v>12816.936295402747</v>
      </c>
      <c r="N102" s="146">
        <f t="shared" si="89"/>
        <v>12816.936295402747</v>
      </c>
      <c r="O102" s="146">
        <f t="shared" si="89"/>
        <v>12816.936295402747</v>
      </c>
      <c r="P102" s="146">
        <f t="shared" si="89"/>
        <v>19614.251151694352</v>
      </c>
      <c r="Q102" s="146">
        <f t="shared" si="89"/>
        <v>12816.936295402747</v>
      </c>
      <c r="R102" s="146">
        <f t="shared" si="89"/>
        <v>12816.936295402747</v>
      </c>
      <c r="S102" s="146">
        <f t="shared" si="89"/>
        <v>12816.936295402747</v>
      </c>
      <c r="T102" s="146">
        <f t="shared" si="89"/>
        <v>19614.251151694352</v>
      </c>
      <c r="U102" s="146">
        <f t="shared" si="89"/>
        <v>12816.936295402747</v>
      </c>
      <c r="V102" s="146">
        <f t="shared" si="89"/>
        <v>12816.936295402747</v>
      </c>
      <c r="W102" s="146">
        <f t="shared" si="89"/>
        <v>12816.936295402747</v>
      </c>
      <c r="X102" s="146">
        <f t="shared" si="89"/>
        <v>19614.251151694352</v>
      </c>
      <c r="Y102" s="146">
        <f t="shared" ref="Y102:AE102" si="90">SUM(Y95:Y101)</f>
        <v>12816.936295402747</v>
      </c>
      <c r="Z102" s="146">
        <f t="shared" si="90"/>
        <v>12816.936295402747</v>
      </c>
      <c r="AA102" s="146">
        <f t="shared" si="90"/>
        <v>12816.936295402747</v>
      </c>
      <c r="AB102" s="146">
        <f t="shared" si="90"/>
        <v>12816.936295402747</v>
      </c>
      <c r="AC102" s="146">
        <f t="shared" si="90"/>
        <v>12816.936295402747</v>
      </c>
      <c r="AD102" s="146">
        <f t="shared" si="90"/>
        <v>12816.936295402747</v>
      </c>
      <c r="AE102" s="146">
        <f t="shared" si="90"/>
        <v>12816.936295402747</v>
      </c>
    </row>
    <row r="103" spans="1:31" s="1184" customFormat="1" ht="12">
      <c r="A103" s="85"/>
      <c r="B103" s="85"/>
      <c r="C103" s="146"/>
      <c r="D103" s="146"/>
      <c r="E103" s="146"/>
      <c r="F103" s="146"/>
      <c r="G103" s="146"/>
      <c r="H103" s="146"/>
      <c r="I103" s="146"/>
      <c r="J103" s="146"/>
      <c r="K103" s="146"/>
      <c r="L103" s="146"/>
      <c r="M103" s="146"/>
      <c r="N103" s="146"/>
      <c r="O103" s="146"/>
      <c r="P103" s="146"/>
      <c r="Q103" s="146"/>
      <c r="R103" s="146"/>
      <c r="S103" s="146"/>
      <c r="T103" s="146"/>
      <c r="U103" s="146"/>
      <c r="V103" s="146"/>
      <c r="W103" s="146"/>
      <c r="X103" s="146"/>
      <c r="Y103" s="146"/>
      <c r="Z103" s="146"/>
      <c r="AA103" s="146"/>
      <c r="AB103" s="146"/>
      <c r="AC103" s="146"/>
      <c r="AD103" s="146"/>
      <c r="AE103" s="146"/>
    </row>
    <row r="104" spans="1:31" s="1184" customFormat="1" ht="12">
      <c r="A104" s="1182" t="s">
        <v>1310</v>
      </c>
      <c r="B104" s="85"/>
      <c r="C104" s="146"/>
      <c r="D104" s="146">
        <f t="shared" ref="D104:X104" si="91">D92-D102</f>
        <v>0.16244722980721726</v>
      </c>
      <c r="E104" s="146">
        <f t="shared" si="91"/>
        <v>-676.52970041158551</v>
      </c>
      <c r="F104" s="146">
        <f t="shared" si="91"/>
        <v>-9503.247467184101</v>
      </c>
      <c r="G104" s="146">
        <f t="shared" si="91"/>
        <v>-5513.0289385538708</v>
      </c>
      <c r="H104" s="146">
        <f t="shared" si="91"/>
        <v>7837.8917054485064</v>
      </c>
      <c r="I104" s="146">
        <f t="shared" si="91"/>
        <v>9105.34941888297</v>
      </c>
      <c r="J104" s="146">
        <f t="shared" si="91"/>
        <v>14536.635133168684</v>
      </c>
      <c r="K104" s="146">
        <f t="shared" si="91"/>
        <v>14487.349418882966</v>
      </c>
      <c r="L104" s="146">
        <f t="shared" si="91"/>
        <v>7640.7488483056441</v>
      </c>
      <c r="M104" s="146">
        <f t="shared" si="91"/>
        <v>14388.777990311535</v>
      </c>
      <c r="N104" s="146">
        <f t="shared" si="91"/>
        <v>8908.2065617401113</v>
      </c>
      <c r="O104" s="146">
        <f t="shared" si="91"/>
        <v>14290.206561740108</v>
      </c>
      <c r="P104" s="146">
        <f t="shared" si="91"/>
        <v>7443.605991162789</v>
      </c>
      <c r="Q104" s="146">
        <f t="shared" si="91"/>
        <v>14191.63513316868</v>
      </c>
      <c r="R104" s="146">
        <f t="shared" si="91"/>
        <v>14142.349418882966</v>
      </c>
      <c r="S104" s="146">
        <f t="shared" si="91"/>
        <v>8711.0637045972526</v>
      </c>
      <c r="T104" s="146">
        <f t="shared" si="91"/>
        <v>7246.4631340199339</v>
      </c>
      <c r="U104" s="146">
        <f t="shared" si="91"/>
        <v>13994.492276025821</v>
      </c>
      <c r="V104" s="146">
        <f t="shared" si="91"/>
        <v>13945.206561740108</v>
      </c>
      <c r="W104" s="146">
        <f t="shared" si="91"/>
        <v>13895.920847454394</v>
      </c>
      <c r="X104" s="146">
        <f t="shared" si="91"/>
        <v>1716.605991162789</v>
      </c>
      <c r="Y104" s="146">
        <f t="shared" ref="Y104:AE104" si="92">Y92-Y102</f>
        <v>13797.349418882959</v>
      </c>
      <c r="Z104" s="146">
        <f t="shared" si="92"/>
        <v>13748.063704597253</v>
      </c>
      <c r="AA104" s="146">
        <f t="shared" si="92"/>
        <v>13698.777990311546</v>
      </c>
      <c r="AB104" s="146">
        <f t="shared" si="92"/>
        <v>13649.492276025814</v>
      </c>
      <c r="AC104" s="146">
        <f t="shared" si="92"/>
        <v>8316.7779903115352</v>
      </c>
      <c r="AD104" s="146">
        <f t="shared" si="92"/>
        <v>13550.920847454401</v>
      </c>
      <c r="AE104" s="146">
        <f t="shared" si="92"/>
        <v>13501.635133168691</v>
      </c>
    </row>
    <row r="105" spans="1:31" s="1184" customFormat="1" ht="12">
      <c r="A105" s="85"/>
      <c r="B105" s="85"/>
      <c r="C105" s="146"/>
      <c r="D105" s="146"/>
      <c r="E105" s="146"/>
      <c r="F105" s="146"/>
      <c r="G105" s="146"/>
      <c r="H105" s="146"/>
      <c r="I105" s="146"/>
      <c r="J105" s="146"/>
      <c r="K105" s="146"/>
      <c r="L105" s="146"/>
      <c r="M105" s="146"/>
      <c r="N105" s="146"/>
      <c r="O105" s="146"/>
      <c r="P105" s="146"/>
      <c r="Q105" s="146"/>
      <c r="R105" s="146"/>
      <c r="S105" s="146"/>
      <c r="T105" s="146"/>
      <c r="U105" s="146"/>
      <c r="V105" s="146"/>
      <c r="W105" s="146"/>
      <c r="X105" s="146"/>
      <c r="Y105" s="146"/>
      <c r="Z105" s="146"/>
      <c r="AA105" s="146"/>
      <c r="AB105" s="146"/>
      <c r="AC105" s="146"/>
      <c r="AD105" s="146"/>
      <c r="AE105" s="146"/>
    </row>
    <row r="106" spans="1:31" s="1184" customFormat="1" ht="12">
      <c r="A106" s="85" t="s">
        <v>1341</v>
      </c>
      <c r="B106" s="85">
        <v>0</v>
      </c>
      <c r="C106" s="146" t="s">
        <v>235</v>
      </c>
      <c r="D106" s="146">
        <v>0</v>
      </c>
      <c r="E106" s="146">
        <v>0</v>
      </c>
      <c r="F106" s="146">
        <v>0</v>
      </c>
      <c r="G106" s="146">
        <v>0</v>
      </c>
      <c r="H106" s="146">
        <v>0</v>
      </c>
      <c r="I106" s="146">
        <v>0</v>
      </c>
      <c r="J106" s="146">
        <v>0</v>
      </c>
      <c r="K106" s="146">
        <v>0</v>
      </c>
      <c r="L106" s="146">
        <v>0</v>
      </c>
      <c r="M106" s="146">
        <v>0</v>
      </c>
      <c r="N106" s="146">
        <v>0</v>
      </c>
      <c r="O106" s="146">
        <v>0</v>
      </c>
      <c r="P106" s="146">
        <v>0</v>
      </c>
      <c r="Q106" s="146">
        <v>0</v>
      </c>
      <c r="R106" s="146">
        <v>0</v>
      </c>
      <c r="S106" s="146">
        <v>0</v>
      </c>
      <c r="T106" s="146">
        <v>0</v>
      </c>
      <c r="U106" s="146">
        <v>0</v>
      </c>
      <c r="V106" s="146">
        <v>0</v>
      </c>
      <c r="W106" s="146">
        <v>0</v>
      </c>
      <c r="X106" s="146">
        <v>0</v>
      </c>
      <c r="Y106" s="146">
        <v>0</v>
      </c>
      <c r="Z106" s="146">
        <v>0</v>
      </c>
      <c r="AA106" s="146">
        <v>0</v>
      </c>
      <c r="AB106" s="146">
        <v>0</v>
      </c>
      <c r="AC106" s="146">
        <v>0</v>
      </c>
      <c r="AD106" s="146">
        <v>0</v>
      </c>
      <c r="AE106" s="146">
        <v>0</v>
      </c>
    </row>
    <row r="107" spans="1:31" s="1184" customFormat="1" ht="12">
      <c r="A107" s="1182" t="s">
        <v>1342</v>
      </c>
      <c r="B107" s="85"/>
      <c r="C107" s="146"/>
      <c r="D107" s="146">
        <f t="shared" ref="D107:X107" si="93">D104-D106</f>
        <v>0.16244722980721726</v>
      </c>
      <c r="E107" s="146">
        <f t="shared" si="93"/>
        <v>-676.52970041158551</v>
      </c>
      <c r="F107" s="146">
        <f t="shared" si="93"/>
        <v>-9503.247467184101</v>
      </c>
      <c r="G107" s="146">
        <f t="shared" si="93"/>
        <v>-5513.0289385538708</v>
      </c>
      <c r="H107" s="146">
        <f t="shared" si="93"/>
        <v>7837.8917054485064</v>
      </c>
      <c r="I107" s="146">
        <f t="shared" si="93"/>
        <v>9105.34941888297</v>
      </c>
      <c r="J107" s="146">
        <f t="shared" si="93"/>
        <v>14536.635133168684</v>
      </c>
      <c r="K107" s="146">
        <f t="shared" si="93"/>
        <v>14487.349418882966</v>
      </c>
      <c r="L107" s="146">
        <f t="shared" si="93"/>
        <v>7640.7488483056441</v>
      </c>
      <c r="M107" s="146">
        <f t="shared" si="93"/>
        <v>14388.777990311535</v>
      </c>
      <c r="N107" s="146">
        <f t="shared" si="93"/>
        <v>8908.2065617401113</v>
      </c>
      <c r="O107" s="146">
        <f t="shared" si="93"/>
        <v>14290.206561740108</v>
      </c>
      <c r="P107" s="146">
        <f t="shared" si="93"/>
        <v>7443.605991162789</v>
      </c>
      <c r="Q107" s="146">
        <f t="shared" si="93"/>
        <v>14191.63513316868</v>
      </c>
      <c r="R107" s="146">
        <f t="shared" si="93"/>
        <v>14142.349418882966</v>
      </c>
      <c r="S107" s="146">
        <f t="shared" si="93"/>
        <v>8711.0637045972526</v>
      </c>
      <c r="T107" s="146">
        <f t="shared" si="93"/>
        <v>7246.4631340199339</v>
      </c>
      <c r="U107" s="146">
        <f t="shared" si="93"/>
        <v>13994.492276025821</v>
      </c>
      <c r="V107" s="146">
        <f t="shared" si="93"/>
        <v>13945.206561740108</v>
      </c>
      <c r="W107" s="146">
        <f t="shared" si="93"/>
        <v>13895.920847454394</v>
      </c>
      <c r="X107" s="146">
        <f t="shared" si="93"/>
        <v>1716.605991162789</v>
      </c>
      <c r="Y107" s="146">
        <f t="shared" ref="Y107:AE107" si="94">Y104-Y106</f>
        <v>13797.349418882959</v>
      </c>
      <c r="Z107" s="146">
        <f t="shared" si="94"/>
        <v>13748.063704597253</v>
      </c>
      <c r="AA107" s="146">
        <f t="shared" si="94"/>
        <v>13698.777990311546</v>
      </c>
      <c r="AB107" s="146">
        <f t="shared" si="94"/>
        <v>13649.492276025814</v>
      </c>
      <c r="AC107" s="146">
        <f t="shared" si="94"/>
        <v>8316.7779903115352</v>
      </c>
      <c r="AD107" s="146">
        <f t="shared" si="94"/>
        <v>13550.920847454401</v>
      </c>
      <c r="AE107" s="146">
        <f t="shared" si="94"/>
        <v>13501.635133168691</v>
      </c>
    </row>
    <row r="108" spans="1:31" s="1184" customFormat="1" ht="12">
      <c r="A108" s="85"/>
      <c r="B108" s="85"/>
      <c r="C108" s="146"/>
      <c r="D108" s="146"/>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row>
    <row r="109" spans="1:31" s="1184" customFormat="1" ht="12.75" thickBot="1">
      <c r="A109" s="1186" t="s">
        <v>350</v>
      </c>
      <c r="B109" s="85"/>
      <c r="C109" s="146"/>
      <c r="D109" s="146"/>
      <c r="E109" s="146">
        <f>E107-$D107</f>
        <v>-676.69214764139269</v>
      </c>
      <c r="F109" s="146">
        <f t="shared" ref="F109:X109" si="95">F107-$D107</f>
        <v>-9503.4099144139091</v>
      </c>
      <c r="G109" s="146">
        <f t="shared" si="95"/>
        <v>-5513.191385783678</v>
      </c>
      <c r="H109" s="146">
        <f t="shared" si="95"/>
        <v>7837.7292582186992</v>
      </c>
      <c r="I109" s="146">
        <f t="shared" si="95"/>
        <v>9105.1869716531619</v>
      </c>
      <c r="J109" s="146">
        <f t="shared" si="95"/>
        <v>14536.472685938876</v>
      </c>
      <c r="K109" s="146">
        <f t="shared" si="95"/>
        <v>14487.186971653158</v>
      </c>
      <c r="L109" s="146">
        <f t="shared" si="95"/>
        <v>7640.5864010758369</v>
      </c>
      <c r="M109" s="146">
        <f t="shared" si="95"/>
        <v>14388.615543081727</v>
      </c>
      <c r="N109" s="146">
        <f t="shared" si="95"/>
        <v>8908.0441145103032</v>
      </c>
      <c r="O109" s="146">
        <f t="shared" si="95"/>
        <v>14290.0441145103</v>
      </c>
      <c r="P109" s="146">
        <f t="shared" si="95"/>
        <v>7443.4435439329818</v>
      </c>
      <c r="Q109" s="146">
        <f t="shared" si="95"/>
        <v>14191.472685938872</v>
      </c>
      <c r="R109" s="146">
        <f t="shared" si="95"/>
        <v>14142.186971653158</v>
      </c>
      <c r="S109" s="146">
        <f t="shared" si="95"/>
        <v>8710.9012573674445</v>
      </c>
      <c r="T109" s="146">
        <f t="shared" si="95"/>
        <v>7246.3006867901267</v>
      </c>
      <c r="U109" s="146">
        <f t="shared" si="95"/>
        <v>13994.329828796013</v>
      </c>
      <c r="V109" s="146">
        <f t="shared" si="95"/>
        <v>13945.0441145103</v>
      </c>
      <c r="W109" s="146">
        <f t="shared" si="95"/>
        <v>13895.758400224586</v>
      </c>
      <c r="X109" s="146">
        <f t="shared" si="95"/>
        <v>1716.4435439329818</v>
      </c>
      <c r="Y109" s="146">
        <f t="shared" ref="Y109:AE109" si="96">Y107-$D107</f>
        <v>13797.186971653151</v>
      </c>
      <c r="Z109" s="146">
        <f t="shared" si="96"/>
        <v>13747.901257367444</v>
      </c>
      <c r="AA109" s="146">
        <f t="shared" si="96"/>
        <v>13698.615543081738</v>
      </c>
      <c r="AB109" s="146">
        <f t="shared" si="96"/>
        <v>13649.329828796006</v>
      </c>
      <c r="AC109" s="146">
        <f t="shared" si="96"/>
        <v>8316.6155430817271</v>
      </c>
      <c r="AD109" s="146">
        <f t="shared" si="96"/>
        <v>13550.758400224593</v>
      </c>
      <c r="AE109" s="146">
        <f t="shared" si="96"/>
        <v>13501.472685938883</v>
      </c>
    </row>
    <row r="110" spans="1:31" s="1184" customFormat="1" ht="12">
      <c r="A110" s="85"/>
      <c r="B110" s="1121" t="s">
        <v>1577</v>
      </c>
      <c r="C110" s="1197">
        <f>NPV(0.06,E109:AE109)</f>
        <v>105834.23934066345</v>
      </c>
      <c r="D110" s="146"/>
      <c r="E110" s="146"/>
      <c r="F110" s="146"/>
      <c r="G110" s="146"/>
      <c r="H110" s="146"/>
      <c r="I110" s="146"/>
      <c r="J110" s="146"/>
      <c r="K110" s="146"/>
      <c r="L110" s="146"/>
      <c r="M110" s="146"/>
      <c r="N110" s="146"/>
    </row>
    <row r="111" spans="1:31" s="1184" customFormat="1" ht="12">
      <c r="A111" s="85"/>
      <c r="B111" s="1122" t="s">
        <v>351</v>
      </c>
      <c r="C111" s="1198">
        <f>IRR(E109:AE109)</f>
        <v>0.48846646470036781</v>
      </c>
      <c r="D111" s="85"/>
      <c r="E111" s="85"/>
      <c r="F111" s="85"/>
      <c r="G111" s="85"/>
      <c r="H111" s="85"/>
      <c r="I111" s="85"/>
      <c r="J111" s="85"/>
      <c r="K111" s="85"/>
      <c r="L111" s="85"/>
      <c r="M111" s="85"/>
      <c r="N111" s="85"/>
    </row>
    <row r="112" spans="1:31" s="1184" customFormat="1" ht="12">
      <c r="A112" s="85"/>
      <c r="B112" s="1122" t="s">
        <v>1281</v>
      </c>
      <c r="C112" s="1125">
        <f>MAXA(E95:AE95)</f>
        <v>80790.084858318776</v>
      </c>
      <c r="D112" s="85"/>
      <c r="E112" s="85"/>
      <c r="F112" s="85"/>
      <c r="G112" s="85"/>
      <c r="H112" s="85"/>
      <c r="I112" s="85"/>
      <c r="J112" s="85"/>
      <c r="K112" s="85"/>
      <c r="L112" s="85"/>
      <c r="M112" s="85"/>
      <c r="N112" s="85"/>
    </row>
    <row r="113" spans="1:26" s="1184" customFormat="1" ht="12.75" thickBot="1">
      <c r="A113" s="85"/>
      <c r="B113" s="1123" t="s">
        <v>1280</v>
      </c>
      <c r="C113" s="1126">
        <f>C110/C112+1</f>
        <v>2.3099904465537389</v>
      </c>
      <c r="D113" s="85"/>
      <c r="E113" s="85"/>
      <c r="F113" s="85"/>
      <c r="G113" s="85"/>
      <c r="H113" s="85"/>
      <c r="I113" s="85"/>
      <c r="J113" s="85"/>
      <c r="K113" s="85"/>
      <c r="L113" s="85"/>
      <c r="M113" s="85"/>
      <c r="N113" s="85"/>
    </row>
    <row r="114" spans="1:26" s="1181" customFormat="1" ht="12.75" thickBot="1">
      <c r="A114" s="270"/>
      <c r="B114" s="1178" t="s">
        <v>1319</v>
      </c>
      <c r="C114" s="1179">
        <f>C64/J109+G85</f>
        <v>8.5577502605888007</v>
      </c>
      <c r="D114" s="270"/>
      <c r="E114" s="270"/>
      <c r="F114" s="270"/>
      <c r="G114" s="270"/>
      <c r="H114" s="270"/>
      <c r="I114" s="270"/>
      <c r="J114" s="270"/>
      <c r="K114" s="270"/>
      <c r="L114" s="270"/>
      <c r="M114" s="270"/>
      <c r="N114" s="270"/>
    </row>
    <row r="115" spans="1:26" ht="12" customHeight="1">
      <c r="A115" s="698"/>
      <c r="B115" s="698"/>
      <c r="C115" s="698"/>
      <c r="D115" s="698"/>
      <c r="E115" s="698"/>
      <c r="F115" s="698"/>
      <c r="G115" s="698"/>
      <c r="H115" s="698"/>
      <c r="I115" s="698"/>
      <c r="J115" s="698"/>
      <c r="K115" s="698"/>
      <c r="L115" s="698"/>
      <c r="M115" s="698"/>
      <c r="N115" s="698"/>
      <c r="O115" s="698"/>
      <c r="P115" s="698"/>
      <c r="Q115" s="698"/>
      <c r="R115" s="698"/>
      <c r="S115" s="698"/>
      <c r="T115" s="698"/>
      <c r="U115" s="698"/>
      <c r="V115" s="698"/>
      <c r="W115" s="698"/>
      <c r="X115" s="698"/>
      <c r="Y115" s="698"/>
      <c r="Z115" s="698"/>
    </row>
    <row r="116" spans="1:26" ht="12" customHeight="1">
      <c r="A116" s="698"/>
      <c r="B116" s="698"/>
      <c r="C116" s="698"/>
      <c r="D116" s="698"/>
      <c r="E116" s="698"/>
      <c r="F116" s="698"/>
      <c r="G116" s="698"/>
      <c r="H116" s="698"/>
      <c r="I116" s="698"/>
      <c r="J116" s="698"/>
      <c r="K116" s="698"/>
      <c r="L116" s="698"/>
      <c r="M116" s="698"/>
      <c r="N116" s="698"/>
      <c r="O116" s="698"/>
      <c r="P116" s="698"/>
      <c r="Q116" s="698"/>
      <c r="R116" s="698"/>
      <c r="S116" s="698"/>
      <c r="T116" s="698"/>
      <c r="U116" s="698"/>
      <c r="V116" s="698"/>
      <c r="W116" s="698"/>
      <c r="X116" s="698"/>
      <c r="Y116" s="698"/>
      <c r="Z116" s="698"/>
    </row>
    <row r="117" spans="1:26" ht="12" customHeight="1">
      <c r="A117" s="698"/>
      <c r="B117" s="698"/>
      <c r="C117" s="698"/>
      <c r="D117" s="698"/>
      <c r="E117" s="698"/>
      <c r="F117" s="698"/>
      <c r="G117" s="698"/>
      <c r="H117" s="698"/>
      <c r="I117" s="698"/>
      <c r="J117" s="698"/>
      <c r="K117" s="698"/>
      <c r="L117" s="698"/>
      <c r="M117" s="698"/>
      <c r="N117" s="698"/>
      <c r="O117" s="698"/>
      <c r="P117" s="698"/>
      <c r="Q117" s="698"/>
      <c r="R117" s="698"/>
      <c r="S117" s="698"/>
      <c r="T117" s="698"/>
      <c r="U117" s="698"/>
      <c r="V117" s="698"/>
      <c r="W117" s="698"/>
      <c r="X117" s="698"/>
      <c r="Y117" s="698"/>
      <c r="Z117" s="698"/>
    </row>
    <row r="118" spans="1:26" ht="12" customHeight="1">
      <c r="A118" s="698"/>
      <c r="B118" s="698"/>
      <c r="C118" s="698"/>
      <c r="D118" s="698"/>
      <c r="E118" s="698"/>
      <c r="F118" s="698"/>
      <c r="G118" s="698"/>
      <c r="H118" s="698"/>
      <c r="I118" s="698"/>
      <c r="J118" s="698"/>
      <c r="K118" s="698"/>
      <c r="L118" s="698"/>
      <c r="M118" s="698"/>
      <c r="N118" s="698"/>
      <c r="O118" s="698"/>
      <c r="P118" s="698"/>
      <c r="Q118" s="698"/>
      <c r="R118" s="698"/>
      <c r="S118" s="698"/>
      <c r="T118" s="698"/>
      <c r="U118" s="698"/>
      <c r="V118" s="698"/>
      <c r="W118" s="698"/>
      <c r="X118" s="698"/>
      <c r="Y118" s="698"/>
      <c r="Z118" s="698"/>
    </row>
    <row r="119" spans="1:26" ht="12" customHeight="1">
      <c r="A119" s="698"/>
      <c r="B119" s="698"/>
      <c r="C119" s="698"/>
      <c r="D119" s="698"/>
      <c r="E119" s="698"/>
      <c r="F119" s="698"/>
      <c r="G119" s="698"/>
      <c r="H119" s="698"/>
      <c r="I119" s="698"/>
      <c r="J119" s="698"/>
      <c r="K119" s="698"/>
      <c r="L119" s="698"/>
      <c r="M119" s="698"/>
      <c r="N119" s="698"/>
      <c r="O119" s="698"/>
      <c r="P119" s="698"/>
      <c r="Q119" s="698"/>
      <c r="R119" s="698"/>
      <c r="S119" s="698"/>
      <c r="T119" s="698"/>
      <c r="U119" s="698"/>
      <c r="V119" s="698"/>
      <c r="W119" s="698"/>
      <c r="X119" s="698"/>
      <c r="Y119" s="698"/>
      <c r="Z119" s="698"/>
    </row>
    <row r="120" spans="1:26" ht="12" customHeight="1">
      <c r="A120" s="698"/>
      <c r="B120" s="698"/>
      <c r="C120" s="698"/>
      <c r="D120" s="698"/>
      <c r="E120" s="698"/>
      <c r="F120" s="698"/>
      <c r="G120" s="698"/>
      <c r="H120" s="698"/>
      <c r="I120" s="698"/>
      <c r="J120" s="698"/>
      <c r="K120" s="698"/>
      <c r="L120" s="698"/>
      <c r="M120" s="698"/>
      <c r="N120" s="698"/>
      <c r="O120" s="698"/>
      <c r="P120" s="698"/>
      <c r="Q120" s="698"/>
      <c r="R120" s="698"/>
      <c r="S120" s="698"/>
      <c r="T120" s="698"/>
      <c r="U120" s="698"/>
      <c r="V120" s="698"/>
      <c r="W120" s="698"/>
      <c r="X120" s="698"/>
      <c r="Y120" s="698"/>
      <c r="Z120" s="698"/>
    </row>
    <row r="121" spans="1:26" ht="12" customHeight="1">
      <c r="A121" s="698"/>
      <c r="B121" s="698"/>
      <c r="C121" s="698"/>
      <c r="D121" s="698"/>
      <c r="E121" s="698"/>
      <c r="F121" s="698"/>
      <c r="G121" s="698"/>
      <c r="H121" s="698"/>
      <c r="I121" s="698"/>
      <c r="J121" s="698"/>
      <c r="K121" s="698"/>
      <c r="L121" s="698"/>
      <c r="M121" s="698"/>
      <c r="N121" s="698"/>
      <c r="O121" s="698"/>
      <c r="P121" s="698"/>
      <c r="Q121" s="698"/>
      <c r="R121" s="698"/>
      <c r="S121" s="698"/>
      <c r="T121" s="698"/>
      <c r="U121" s="698"/>
      <c r="V121" s="698"/>
      <c r="W121" s="698"/>
      <c r="X121" s="698"/>
      <c r="Y121" s="698"/>
      <c r="Z121" s="698"/>
    </row>
    <row r="122" spans="1:26" ht="12" customHeight="1">
      <c r="A122" s="698"/>
      <c r="B122" s="698"/>
      <c r="C122" s="698"/>
      <c r="D122" s="698"/>
      <c r="E122" s="698"/>
      <c r="F122" s="698"/>
      <c r="G122" s="698"/>
      <c r="H122" s="698"/>
      <c r="I122" s="698"/>
      <c r="J122" s="698"/>
      <c r="K122" s="698"/>
      <c r="L122" s="698"/>
      <c r="M122" s="698"/>
      <c r="N122" s="698"/>
      <c r="O122" s="698"/>
      <c r="P122" s="698"/>
      <c r="Q122" s="698"/>
      <c r="R122" s="698"/>
      <c r="S122" s="698"/>
      <c r="T122" s="698"/>
      <c r="U122" s="698"/>
      <c r="V122" s="698"/>
      <c r="W122" s="698"/>
      <c r="X122" s="698"/>
      <c r="Y122" s="698"/>
      <c r="Z122" s="698"/>
    </row>
    <row r="123" spans="1:26" ht="12" customHeight="1">
      <c r="A123" s="698"/>
      <c r="B123" s="698"/>
      <c r="C123" s="698"/>
      <c r="D123" s="698"/>
      <c r="E123" s="698"/>
      <c r="F123" s="698"/>
      <c r="G123" s="698"/>
      <c r="H123" s="698"/>
      <c r="I123" s="698"/>
      <c r="J123" s="698"/>
      <c r="K123" s="698"/>
      <c r="L123" s="698"/>
      <c r="M123" s="698"/>
      <c r="N123" s="698"/>
      <c r="O123" s="698"/>
      <c r="P123" s="698"/>
      <c r="Q123" s="698"/>
      <c r="R123" s="698"/>
      <c r="S123" s="698"/>
      <c r="T123" s="698"/>
      <c r="U123" s="698"/>
      <c r="V123" s="698"/>
      <c r="W123" s="698"/>
      <c r="X123" s="698"/>
      <c r="Y123" s="698"/>
      <c r="Z123" s="698"/>
    </row>
    <row r="124" spans="1:26" ht="12" customHeight="1">
      <c r="A124" s="698"/>
      <c r="B124" s="698"/>
      <c r="C124" s="698"/>
      <c r="D124" s="698"/>
      <c r="E124" s="698"/>
      <c r="F124" s="698"/>
      <c r="G124" s="698"/>
      <c r="H124" s="698"/>
      <c r="I124" s="698"/>
      <c r="J124" s="698"/>
      <c r="K124" s="698"/>
      <c r="L124" s="698"/>
      <c r="M124" s="698"/>
      <c r="N124" s="698"/>
      <c r="O124" s="698"/>
      <c r="P124" s="698"/>
      <c r="Q124" s="698"/>
      <c r="R124" s="698"/>
      <c r="S124" s="698"/>
      <c r="T124" s="698"/>
      <c r="U124" s="698"/>
      <c r="V124" s="698"/>
      <c r="W124" s="698"/>
      <c r="X124" s="698"/>
      <c r="Y124" s="698"/>
      <c r="Z124" s="698"/>
    </row>
    <row r="125" spans="1:26" ht="12" customHeight="1">
      <c r="A125" s="698"/>
      <c r="B125" s="698"/>
      <c r="C125" s="698"/>
      <c r="D125" s="698"/>
      <c r="E125" s="698"/>
      <c r="F125" s="698"/>
      <c r="G125" s="698"/>
      <c r="H125" s="698"/>
      <c r="I125" s="698"/>
      <c r="J125" s="698"/>
      <c r="K125" s="698"/>
      <c r="L125" s="698"/>
      <c r="M125" s="698"/>
      <c r="N125" s="698"/>
      <c r="O125" s="698"/>
      <c r="P125" s="698"/>
      <c r="Q125" s="698"/>
      <c r="R125" s="698"/>
      <c r="S125" s="698"/>
      <c r="T125" s="698"/>
      <c r="U125" s="698"/>
      <c r="V125" s="698"/>
      <c r="W125" s="698"/>
      <c r="X125" s="698"/>
      <c r="Y125" s="698"/>
      <c r="Z125" s="698"/>
    </row>
    <row r="126" spans="1:26" ht="12" customHeight="1">
      <c r="A126" s="698"/>
      <c r="B126" s="698"/>
      <c r="C126" s="698"/>
      <c r="D126" s="698"/>
      <c r="E126" s="698"/>
      <c r="F126" s="698"/>
      <c r="G126" s="698"/>
      <c r="H126" s="698"/>
      <c r="I126" s="698"/>
      <c r="J126" s="698"/>
      <c r="K126" s="698"/>
      <c r="L126" s="698"/>
      <c r="M126" s="698"/>
      <c r="N126" s="698"/>
      <c r="O126" s="698"/>
      <c r="P126" s="698"/>
      <c r="Q126" s="698"/>
      <c r="R126" s="698"/>
      <c r="S126" s="698"/>
      <c r="T126" s="698"/>
      <c r="U126" s="698"/>
      <c r="V126" s="698"/>
      <c r="W126" s="698"/>
      <c r="X126" s="698"/>
      <c r="Y126" s="698"/>
      <c r="Z126" s="698"/>
    </row>
    <row r="127" spans="1:26" ht="12" customHeight="1">
      <c r="A127" s="698"/>
      <c r="B127" s="698"/>
      <c r="C127" s="698"/>
      <c r="D127" s="698"/>
      <c r="E127" s="698"/>
      <c r="F127" s="698"/>
      <c r="G127" s="698"/>
      <c r="H127" s="698"/>
      <c r="I127" s="698"/>
      <c r="J127" s="698"/>
      <c r="K127" s="698"/>
      <c r="L127" s="698"/>
      <c r="M127" s="698"/>
      <c r="N127" s="698"/>
      <c r="O127" s="698"/>
      <c r="P127" s="698"/>
      <c r="Q127" s="698"/>
      <c r="R127" s="698"/>
      <c r="S127" s="698"/>
      <c r="T127" s="698"/>
      <c r="U127" s="698"/>
      <c r="V127" s="698"/>
      <c r="W127" s="698"/>
      <c r="X127" s="698"/>
      <c r="Y127" s="698"/>
      <c r="Z127" s="698"/>
    </row>
    <row r="128" spans="1:26" ht="12" customHeight="1">
      <c r="A128" s="698"/>
      <c r="B128" s="698"/>
      <c r="C128" s="698"/>
      <c r="D128" s="698"/>
      <c r="E128" s="698"/>
      <c r="F128" s="698"/>
      <c r="G128" s="698"/>
      <c r="H128" s="698"/>
      <c r="I128" s="698"/>
      <c r="J128" s="698"/>
      <c r="K128" s="698"/>
      <c r="L128" s="698"/>
      <c r="M128" s="698"/>
      <c r="N128" s="698"/>
      <c r="O128" s="698"/>
      <c r="P128" s="698"/>
      <c r="Q128" s="698"/>
      <c r="R128" s="698"/>
      <c r="S128" s="698"/>
      <c r="T128" s="698"/>
      <c r="U128" s="698"/>
      <c r="V128" s="698"/>
      <c r="W128" s="698"/>
      <c r="X128" s="698"/>
      <c r="Y128" s="698"/>
      <c r="Z128" s="698"/>
    </row>
    <row r="129" spans="1:26" ht="12" customHeight="1">
      <c r="A129" s="698"/>
      <c r="B129" s="698"/>
      <c r="C129" s="698"/>
      <c r="D129" s="698"/>
      <c r="E129" s="698"/>
      <c r="F129" s="698"/>
      <c r="G129" s="698"/>
      <c r="H129" s="698"/>
      <c r="I129" s="698"/>
      <c r="J129" s="698"/>
      <c r="K129" s="698"/>
      <c r="L129" s="698"/>
      <c r="M129" s="698"/>
      <c r="N129" s="698"/>
      <c r="O129" s="698"/>
      <c r="P129" s="698"/>
      <c r="Q129" s="698"/>
      <c r="R129" s="698"/>
      <c r="S129" s="698"/>
      <c r="T129" s="698"/>
      <c r="U129" s="698"/>
      <c r="V129" s="698"/>
      <c r="W129" s="698"/>
      <c r="X129" s="698"/>
      <c r="Y129" s="698"/>
      <c r="Z129" s="698"/>
    </row>
    <row r="130" spans="1:26" ht="12" customHeight="1">
      <c r="A130" s="698"/>
      <c r="B130" s="698"/>
      <c r="C130" s="698"/>
      <c r="D130" s="698"/>
      <c r="E130" s="698"/>
      <c r="F130" s="698"/>
      <c r="G130" s="698"/>
      <c r="H130" s="698"/>
      <c r="I130" s="698"/>
      <c r="J130" s="698"/>
      <c r="K130" s="698"/>
      <c r="L130" s="698"/>
      <c r="M130" s="698"/>
      <c r="N130" s="698"/>
      <c r="O130" s="698"/>
      <c r="P130" s="698"/>
      <c r="Q130" s="698"/>
      <c r="R130" s="698"/>
      <c r="S130" s="698"/>
      <c r="T130" s="698"/>
      <c r="U130" s="698"/>
      <c r="V130" s="698"/>
      <c r="W130" s="698"/>
      <c r="X130" s="698"/>
      <c r="Y130" s="698"/>
      <c r="Z130" s="698"/>
    </row>
    <row r="131" spans="1:26" ht="12" customHeight="1">
      <c r="A131" s="698"/>
      <c r="B131" s="698"/>
      <c r="C131" s="698"/>
      <c r="D131" s="698"/>
      <c r="E131" s="698"/>
      <c r="F131" s="698"/>
      <c r="G131" s="698"/>
      <c r="H131" s="698"/>
      <c r="I131" s="698"/>
      <c r="J131" s="698"/>
      <c r="K131" s="698"/>
      <c r="L131" s="698"/>
      <c r="M131" s="698"/>
      <c r="N131" s="698"/>
      <c r="O131" s="698"/>
      <c r="P131" s="698"/>
      <c r="Q131" s="698"/>
      <c r="R131" s="698"/>
      <c r="S131" s="698"/>
      <c r="T131" s="698"/>
      <c r="U131" s="698"/>
      <c r="V131" s="698"/>
      <c r="W131" s="698"/>
      <c r="X131" s="698"/>
      <c r="Y131" s="698"/>
      <c r="Z131" s="698"/>
    </row>
    <row r="132" spans="1:26" ht="12" customHeight="1">
      <c r="A132" s="698"/>
      <c r="B132" s="698"/>
      <c r="C132" s="698"/>
      <c r="D132" s="698"/>
      <c r="E132" s="698"/>
      <c r="F132" s="698"/>
      <c r="G132" s="698"/>
      <c r="H132" s="698"/>
      <c r="I132" s="698"/>
      <c r="J132" s="698"/>
      <c r="K132" s="698"/>
      <c r="L132" s="698"/>
      <c r="M132" s="698"/>
      <c r="N132" s="698"/>
      <c r="O132" s="698"/>
      <c r="P132" s="698"/>
      <c r="Q132" s="698"/>
      <c r="R132" s="698"/>
      <c r="S132" s="698"/>
      <c r="T132" s="698"/>
      <c r="U132" s="698"/>
      <c r="V132" s="698"/>
      <c r="W132" s="698"/>
      <c r="X132" s="698"/>
      <c r="Y132" s="698"/>
      <c r="Z132" s="698"/>
    </row>
    <row r="133" spans="1:26" ht="12" customHeight="1">
      <c r="A133" s="698"/>
      <c r="B133" s="698"/>
      <c r="C133" s="698"/>
      <c r="D133" s="698"/>
      <c r="E133" s="698"/>
      <c r="F133" s="698"/>
      <c r="G133" s="698"/>
      <c r="H133" s="698"/>
      <c r="I133" s="698"/>
      <c r="J133" s="698"/>
      <c r="K133" s="698"/>
      <c r="L133" s="698"/>
      <c r="M133" s="698"/>
      <c r="N133" s="698"/>
      <c r="O133" s="698"/>
      <c r="P133" s="698"/>
      <c r="Q133" s="698"/>
      <c r="R133" s="698"/>
      <c r="S133" s="698"/>
      <c r="T133" s="698"/>
      <c r="U133" s="698"/>
      <c r="V133" s="698"/>
      <c r="W133" s="698"/>
      <c r="X133" s="698"/>
      <c r="Y133" s="698"/>
      <c r="Z133" s="698"/>
    </row>
    <row r="134" spans="1:26" ht="12" customHeight="1">
      <c r="A134" s="698"/>
      <c r="B134" s="698"/>
      <c r="C134" s="698"/>
      <c r="D134" s="698"/>
      <c r="E134" s="698"/>
      <c r="F134" s="698"/>
      <c r="G134" s="698"/>
      <c r="H134" s="698"/>
      <c r="I134" s="698"/>
      <c r="J134" s="698"/>
      <c r="K134" s="698"/>
      <c r="L134" s="698"/>
      <c r="M134" s="698"/>
      <c r="N134" s="698"/>
      <c r="O134" s="698"/>
      <c r="P134" s="698"/>
      <c r="Q134" s="698"/>
      <c r="R134" s="698"/>
      <c r="S134" s="698"/>
      <c r="T134" s="698"/>
      <c r="U134" s="698"/>
      <c r="V134" s="698"/>
      <c r="W134" s="698"/>
      <c r="X134" s="698"/>
      <c r="Y134" s="698"/>
      <c r="Z134" s="698"/>
    </row>
    <row r="135" spans="1:26" ht="12" customHeight="1">
      <c r="A135" s="698"/>
      <c r="B135" s="698"/>
      <c r="C135" s="698"/>
      <c r="D135" s="698"/>
      <c r="E135" s="698"/>
      <c r="F135" s="698"/>
      <c r="G135" s="698"/>
      <c r="H135" s="698"/>
      <c r="I135" s="698"/>
      <c r="J135" s="698"/>
      <c r="K135" s="698"/>
      <c r="L135" s="698"/>
      <c r="M135" s="698"/>
      <c r="N135" s="698"/>
      <c r="O135" s="698"/>
      <c r="P135" s="698"/>
      <c r="Q135" s="698"/>
      <c r="R135" s="698"/>
      <c r="S135" s="698"/>
      <c r="T135" s="698"/>
      <c r="U135" s="698"/>
      <c r="V135" s="698"/>
      <c r="W135" s="698"/>
      <c r="X135" s="698"/>
      <c r="Y135" s="698"/>
      <c r="Z135" s="698"/>
    </row>
    <row r="136" spans="1:26" ht="12" customHeight="1">
      <c r="A136" s="698"/>
      <c r="B136" s="698"/>
      <c r="C136" s="698"/>
      <c r="D136" s="698"/>
      <c r="E136" s="698"/>
      <c r="F136" s="698"/>
      <c r="G136" s="698"/>
      <c r="H136" s="698"/>
      <c r="I136" s="698"/>
      <c r="J136" s="698"/>
      <c r="K136" s="698"/>
      <c r="L136" s="698"/>
      <c r="M136" s="698"/>
      <c r="N136" s="698"/>
      <c r="O136" s="698"/>
      <c r="P136" s="698"/>
      <c r="Q136" s="698"/>
      <c r="R136" s="698"/>
      <c r="S136" s="698"/>
      <c r="T136" s="698"/>
      <c r="U136" s="698"/>
      <c r="V136" s="698"/>
      <c r="W136" s="698"/>
      <c r="X136" s="698"/>
      <c r="Y136" s="698"/>
      <c r="Z136" s="698"/>
    </row>
    <row r="137" spans="1:26" ht="12" customHeight="1">
      <c r="A137" s="698"/>
      <c r="B137" s="698"/>
      <c r="C137" s="698"/>
      <c r="D137" s="698"/>
      <c r="E137" s="698"/>
      <c r="F137" s="698"/>
      <c r="G137" s="698"/>
      <c r="H137" s="698"/>
      <c r="I137" s="698"/>
      <c r="J137" s="698"/>
      <c r="K137" s="698"/>
      <c r="L137" s="698"/>
      <c r="M137" s="698"/>
      <c r="N137" s="698"/>
      <c r="O137" s="698"/>
      <c r="P137" s="698"/>
      <c r="Q137" s="698"/>
      <c r="R137" s="698"/>
      <c r="S137" s="698"/>
      <c r="T137" s="698"/>
      <c r="U137" s="698"/>
      <c r="V137" s="698"/>
      <c r="W137" s="698"/>
      <c r="X137" s="698"/>
      <c r="Y137" s="698"/>
      <c r="Z137" s="698"/>
    </row>
    <row r="138" spans="1:26" ht="12" customHeight="1">
      <c r="A138" s="698"/>
      <c r="B138" s="698"/>
      <c r="C138" s="698"/>
      <c r="D138" s="698"/>
      <c r="E138" s="698"/>
      <c r="F138" s="698"/>
      <c r="G138" s="698"/>
      <c r="H138" s="698"/>
      <c r="I138" s="698"/>
      <c r="J138" s="698"/>
      <c r="K138" s="698"/>
      <c r="L138" s="698"/>
      <c r="M138" s="698"/>
      <c r="N138" s="698"/>
      <c r="O138" s="698"/>
      <c r="P138" s="698"/>
      <c r="Q138" s="698"/>
      <c r="R138" s="698"/>
      <c r="S138" s="698"/>
      <c r="T138" s="698"/>
      <c r="U138" s="698"/>
      <c r="V138" s="698"/>
      <c r="W138" s="698"/>
      <c r="X138" s="698"/>
      <c r="Y138" s="698"/>
      <c r="Z138" s="698"/>
    </row>
    <row r="139" spans="1:26" ht="12" customHeight="1">
      <c r="A139" s="698"/>
      <c r="B139" s="698"/>
      <c r="C139" s="698"/>
      <c r="D139" s="698"/>
      <c r="E139" s="698"/>
      <c r="F139" s="698"/>
      <c r="G139" s="698"/>
      <c r="H139" s="698"/>
      <c r="I139" s="698"/>
      <c r="J139" s="698"/>
      <c r="K139" s="698"/>
      <c r="L139" s="698"/>
      <c r="M139" s="698"/>
      <c r="N139" s="698"/>
      <c r="O139" s="698"/>
      <c r="P139" s="698"/>
      <c r="Q139" s="698"/>
      <c r="R139" s="698"/>
      <c r="S139" s="698"/>
      <c r="T139" s="698"/>
      <c r="U139" s="698"/>
      <c r="V139" s="698"/>
      <c r="W139" s="698"/>
      <c r="X139" s="698"/>
      <c r="Y139" s="698"/>
      <c r="Z139" s="698"/>
    </row>
    <row r="140" spans="1:26" ht="12" customHeight="1">
      <c r="A140" s="698"/>
      <c r="B140" s="698"/>
      <c r="C140" s="698"/>
      <c r="D140" s="698"/>
      <c r="E140" s="698"/>
      <c r="F140" s="698"/>
      <c r="G140" s="698"/>
      <c r="H140" s="698"/>
      <c r="I140" s="698"/>
      <c r="J140" s="698"/>
      <c r="K140" s="698"/>
      <c r="L140" s="698"/>
      <c r="M140" s="698"/>
      <c r="N140" s="698"/>
      <c r="O140" s="698"/>
      <c r="P140" s="698"/>
      <c r="Q140" s="698"/>
      <c r="R140" s="698"/>
      <c r="S140" s="698"/>
      <c r="T140" s="698"/>
      <c r="U140" s="698"/>
      <c r="V140" s="698"/>
      <c r="W140" s="698"/>
      <c r="X140" s="698"/>
      <c r="Y140" s="698"/>
      <c r="Z140" s="698"/>
    </row>
    <row r="141" spans="1:26" ht="12" customHeight="1">
      <c r="A141" s="698"/>
      <c r="B141" s="698"/>
      <c r="C141" s="698"/>
      <c r="D141" s="698"/>
      <c r="E141" s="698"/>
      <c r="F141" s="698"/>
      <c r="G141" s="698"/>
      <c r="H141" s="698"/>
      <c r="I141" s="698"/>
      <c r="J141" s="698"/>
      <c r="K141" s="698"/>
      <c r="L141" s="698"/>
      <c r="M141" s="698"/>
      <c r="N141" s="698"/>
      <c r="O141" s="698"/>
      <c r="P141" s="698"/>
      <c r="Q141" s="698"/>
      <c r="R141" s="698"/>
      <c r="S141" s="698"/>
      <c r="T141" s="698"/>
      <c r="U141" s="698"/>
      <c r="V141" s="698"/>
      <c r="W141" s="698"/>
      <c r="X141" s="698"/>
      <c r="Y141" s="698"/>
      <c r="Z141" s="698"/>
    </row>
    <row r="142" spans="1:26" ht="12" customHeight="1">
      <c r="A142" s="698"/>
      <c r="B142" s="698"/>
      <c r="C142" s="698"/>
      <c r="D142" s="698"/>
      <c r="E142" s="698"/>
      <c r="F142" s="698"/>
      <c r="G142" s="698"/>
      <c r="H142" s="698"/>
      <c r="I142" s="698"/>
      <c r="J142" s="698"/>
      <c r="K142" s="698"/>
      <c r="L142" s="698"/>
      <c r="M142" s="698"/>
      <c r="N142" s="698"/>
      <c r="O142" s="698"/>
      <c r="P142" s="698"/>
      <c r="Q142" s="698"/>
      <c r="R142" s="698"/>
      <c r="S142" s="698"/>
      <c r="T142" s="698"/>
      <c r="U142" s="698"/>
      <c r="V142" s="698"/>
      <c r="W142" s="698"/>
      <c r="X142" s="698"/>
      <c r="Y142" s="698"/>
      <c r="Z142" s="698"/>
    </row>
    <row r="143" spans="1:26" ht="12" customHeight="1">
      <c r="A143" s="698"/>
      <c r="B143" s="698"/>
      <c r="C143" s="698"/>
      <c r="D143" s="698"/>
      <c r="E143" s="698"/>
      <c r="F143" s="698"/>
      <c r="G143" s="698"/>
      <c r="H143" s="698"/>
      <c r="I143" s="698"/>
      <c r="J143" s="698"/>
      <c r="K143" s="698"/>
      <c r="L143" s="698"/>
      <c r="M143" s="698"/>
      <c r="N143" s="698"/>
      <c r="O143" s="698"/>
      <c r="P143" s="698"/>
      <c r="Q143" s="698"/>
      <c r="R143" s="698"/>
      <c r="S143" s="698"/>
      <c r="T143" s="698"/>
      <c r="U143" s="698"/>
      <c r="V143" s="698"/>
      <c r="W143" s="698"/>
      <c r="X143" s="698"/>
      <c r="Y143" s="698"/>
      <c r="Z143" s="698"/>
    </row>
    <row r="144" spans="1:26" ht="12" customHeight="1">
      <c r="A144" s="698"/>
      <c r="B144" s="698"/>
      <c r="C144" s="698"/>
      <c r="D144" s="698"/>
      <c r="E144" s="698"/>
      <c r="F144" s="698"/>
      <c r="G144" s="698"/>
      <c r="H144" s="698"/>
      <c r="I144" s="698"/>
      <c r="J144" s="698"/>
      <c r="K144" s="698"/>
      <c r="L144" s="698"/>
      <c r="M144" s="698"/>
      <c r="N144" s="698"/>
      <c r="O144" s="698"/>
      <c r="P144" s="698"/>
      <c r="Q144" s="698"/>
      <c r="R144" s="698"/>
      <c r="S144" s="698"/>
      <c r="T144" s="698"/>
      <c r="U144" s="698"/>
      <c r="V144" s="698"/>
      <c r="W144" s="698"/>
      <c r="X144" s="698"/>
      <c r="Y144" s="698"/>
      <c r="Z144" s="698"/>
    </row>
    <row r="145" spans="1:26" ht="12" customHeight="1">
      <c r="A145" s="698"/>
      <c r="B145" s="698"/>
      <c r="C145" s="698"/>
      <c r="D145" s="698"/>
      <c r="E145" s="698"/>
      <c r="F145" s="698"/>
      <c r="G145" s="698"/>
      <c r="H145" s="698"/>
      <c r="I145" s="698"/>
      <c r="J145" s="698"/>
      <c r="K145" s="698"/>
      <c r="L145" s="698"/>
      <c r="M145" s="698"/>
      <c r="N145" s="698"/>
      <c r="O145" s="698"/>
      <c r="P145" s="698"/>
      <c r="Q145" s="698"/>
      <c r="R145" s="698"/>
      <c r="S145" s="698"/>
      <c r="T145" s="698"/>
      <c r="U145" s="698"/>
      <c r="V145" s="698"/>
      <c r="W145" s="698"/>
      <c r="X145" s="698"/>
      <c r="Y145" s="698"/>
      <c r="Z145" s="698"/>
    </row>
    <row r="146" spans="1:26" ht="12" customHeight="1">
      <c r="A146" s="698"/>
      <c r="B146" s="698"/>
      <c r="C146" s="698"/>
      <c r="D146" s="698"/>
      <c r="E146" s="698"/>
      <c r="F146" s="698"/>
      <c r="G146" s="698"/>
      <c r="H146" s="698"/>
      <c r="I146" s="698"/>
      <c r="J146" s="698"/>
      <c r="K146" s="698"/>
      <c r="L146" s="698"/>
      <c r="M146" s="698"/>
      <c r="N146" s="698"/>
      <c r="O146" s="698"/>
      <c r="P146" s="698"/>
      <c r="Q146" s="698"/>
      <c r="R146" s="698"/>
      <c r="S146" s="698"/>
      <c r="T146" s="698"/>
      <c r="U146" s="698"/>
      <c r="V146" s="698"/>
      <c r="W146" s="698"/>
      <c r="X146" s="698"/>
      <c r="Y146" s="698"/>
      <c r="Z146" s="698"/>
    </row>
    <row r="147" spans="1:26" ht="12" customHeight="1">
      <c r="A147" s="698"/>
      <c r="B147" s="698"/>
      <c r="C147" s="698"/>
      <c r="D147" s="698"/>
      <c r="E147" s="698"/>
      <c r="F147" s="698"/>
      <c r="G147" s="698"/>
      <c r="H147" s="698"/>
      <c r="I147" s="698"/>
      <c r="J147" s="698"/>
      <c r="K147" s="698"/>
      <c r="L147" s="698"/>
      <c r="M147" s="698"/>
      <c r="N147" s="698"/>
      <c r="O147" s="698"/>
      <c r="P147" s="698"/>
      <c r="Q147" s="698"/>
      <c r="R147" s="698"/>
      <c r="S147" s="698"/>
      <c r="T147" s="698"/>
      <c r="U147" s="698"/>
      <c r="V147" s="698"/>
      <c r="W147" s="698"/>
      <c r="X147" s="698"/>
      <c r="Y147" s="698"/>
      <c r="Z147" s="698"/>
    </row>
    <row r="148" spans="1:26" ht="12" customHeight="1">
      <c r="A148" s="698"/>
      <c r="B148" s="698"/>
      <c r="C148" s="698"/>
      <c r="D148" s="698"/>
      <c r="E148" s="698"/>
      <c r="F148" s="698"/>
      <c r="G148" s="698"/>
      <c r="H148" s="698"/>
      <c r="I148" s="698"/>
      <c r="J148" s="698"/>
      <c r="K148" s="698"/>
      <c r="L148" s="698"/>
      <c r="M148" s="698"/>
      <c r="N148" s="698"/>
      <c r="O148" s="698"/>
      <c r="P148" s="698"/>
      <c r="Q148" s="698"/>
      <c r="R148" s="698"/>
      <c r="S148" s="698"/>
      <c r="T148" s="698"/>
      <c r="U148" s="698"/>
      <c r="V148" s="698"/>
      <c r="W148" s="698"/>
      <c r="X148" s="698"/>
      <c r="Y148" s="698"/>
      <c r="Z148" s="698"/>
    </row>
    <row r="149" spans="1:26" ht="12" customHeight="1">
      <c r="A149" s="698"/>
      <c r="B149" s="698"/>
      <c r="C149" s="698"/>
      <c r="D149" s="698"/>
      <c r="E149" s="698"/>
      <c r="F149" s="698"/>
      <c r="G149" s="698"/>
      <c r="H149" s="698"/>
      <c r="I149" s="698"/>
      <c r="J149" s="698"/>
      <c r="K149" s="698"/>
      <c r="L149" s="698"/>
      <c r="M149" s="698"/>
      <c r="N149" s="698"/>
      <c r="O149" s="698"/>
      <c r="P149" s="698"/>
      <c r="Q149" s="698"/>
      <c r="R149" s="698"/>
      <c r="S149" s="698"/>
      <c r="T149" s="698"/>
      <c r="U149" s="698"/>
      <c r="V149" s="698"/>
      <c r="W149" s="698"/>
      <c r="X149" s="698"/>
      <c r="Y149" s="698"/>
      <c r="Z149" s="698"/>
    </row>
    <row r="150" spans="1:26" ht="12" customHeight="1">
      <c r="A150" s="698"/>
      <c r="B150" s="698"/>
      <c r="C150" s="698"/>
      <c r="D150" s="698"/>
      <c r="E150" s="698"/>
      <c r="F150" s="698"/>
      <c r="G150" s="698"/>
      <c r="H150" s="698"/>
      <c r="I150" s="698"/>
      <c r="J150" s="698"/>
      <c r="K150" s="698"/>
      <c r="L150" s="698"/>
      <c r="M150" s="698"/>
      <c r="N150" s="698"/>
      <c r="O150" s="698"/>
      <c r="P150" s="698"/>
      <c r="Q150" s="698"/>
      <c r="R150" s="698"/>
      <c r="S150" s="698"/>
      <c r="T150" s="698"/>
      <c r="U150" s="698"/>
      <c r="V150" s="698"/>
      <c r="W150" s="698"/>
      <c r="X150" s="698"/>
      <c r="Y150" s="698"/>
      <c r="Z150" s="698"/>
    </row>
    <row r="151" spans="1:26" ht="12" customHeight="1">
      <c r="A151" s="698"/>
      <c r="B151" s="698"/>
      <c r="C151" s="698"/>
      <c r="D151" s="698"/>
      <c r="E151" s="698"/>
      <c r="F151" s="698"/>
      <c r="G151" s="698"/>
      <c r="H151" s="698"/>
      <c r="I151" s="698"/>
      <c r="J151" s="698"/>
      <c r="K151" s="698"/>
      <c r="L151" s="698"/>
      <c r="M151" s="698"/>
      <c r="N151" s="698"/>
      <c r="O151" s="698"/>
      <c r="P151" s="698"/>
      <c r="Q151" s="698"/>
      <c r="R151" s="698"/>
      <c r="S151" s="698"/>
      <c r="T151" s="698"/>
      <c r="U151" s="698"/>
      <c r="V151" s="698"/>
      <c r="W151" s="698"/>
      <c r="X151" s="698"/>
      <c r="Y151" s="698"/>
      <c r="Z151" s="698"/>
    </row>
    <row r="152" spans="1:26" ht="12" customHeight="1">
      <c r="A152" s="698"/>
      <c r="B152" s="698"/>
      <c r="C152" s="698"/>
      <c r="D152" s="698"/>
      <c r="E152" s="698"/>
      <c r="F152" s="698"/>
      <c r="G152" s="698"/>
      <c r="H152" s="698"/>
      <c r="I152" s="698"/>
      <c r="J152" s="698"/>
      <c r="K152" s="698"/>
      <c r="L152" s="698"/>
      <c r="M152" s="698"/>
      <c r="N152" s="698"/>
      <c r="O152" s="698"/>
      <c r="P152" s="698"/>
      <c r="Q152" s="698"/>
      <c r="R152" s="698"/>
      <c r="S152" s="698"/>
      <c r="T152" s="698"/>
      <c r="U152" s="698"/>
      <c r="V152" s="698"/>
      <c r="W152" s="698"/>
      <c r="X152" s="698"/>
      <c r="Y152" s="698"/>
      <c r="Z152" s="698"/>
    </row>
    <row r="153" spans="1:26" ht="12" customHeight="1">
      <c r="A153" s="698"/>
      <c r="B153" s="698"/>
      <c r="C153" s="698"/>
      <c r="D153" s="698"/>
      <c r="E153" s="698"/>
      <c r="F153" s="698"/>
      <c r="G153" s="698"/>
      <c r="H153" s="698"/>
      <c r="I153" s="698"/>
      <c r="J153" s="698"/>
      <c r="K153" s="698"/>
      <c r="L153" s="698"/>
      <c r="M153" s="698"/>
      <c r="N153" s="698"/>
      <c r="O153" s="698"/>
      <c r="P153" s="698"/>
      <c r="Q153" s="698"/>
      <c r="R153" s="698"/>
      <c r="S153" s="698"/>
      <c r="T153" s="698"/>
      <c r="U153" s="698"/>
      <c r="V153" s="698"/>
      <c r="W153" s="698"/>
      <c r="X153" s="698"/>
      <c r="Y153" s="698"/>
      <c r="Z153" s="698"/>
    </row>
    <row r="154" spans="1:26" ht="12" customHeight="1">
      <c r="A154" s="698"/>
      <c r="B154" s="698"/>
      <c r="C154" s="698"/>
      <c r="D154" s="698"/>
      <c r="E154" s="698"/>
      <c r="F154" s="698"/>
      <c r="G154" s="698"/>
      <c r="H154" s="698"/>
      <c r="I154" s="698"/>
      <c r="J154" s="698"/>
      <c r="K154" s="698"/>
      <c r="L154" s="698"/>
      <c r="M154" s="698"/>
      <c r="N154" s="698"/>
      <c r="O154" s="698"/>
      <c r="P154" s="698"/>
      <c r="Q154" s="698"/>
      <c r="R154" s="698"/>
      <c r="S154" s="698"/>
      <c r="T154" s="698"/>
      <c r="U154" s="698"/>
      <c r="V154" s="698"/>
      <c r="W154" s="698"/>
      <c r="X154" s="698"/>
      <c r="Y154" s="698"/>
      <c r="Z154" s="698"/>
    </row>
    <row r="155" spans="1:26" ht="12" customHeight="1">
      <c r="A155" s="698"/>
      <c r="B155" s="698"/>
      <c r="C155" s="698"/>
      <c r="D155" s="698"/>
      <c r="E155" s="698"/>
      <c r="F155" s="698"/>
      <c r="G155" s="698"/>
      <c r="H155" s="698"/>
      <c r="I155" s="698"/>
      <c r="J155" s="698"/>
      <c r="K155" s="698"/>
      <c r="L155" s="698"/>
      <c r="M155" s="698"/>
      <c r="N155" s="698"/>
      <c r="O155" s="698"/>
      <c r="P155" s="698"/>
      <c r="Q155" s="698"/>
      <c r="R155" s="698"/>
      <c r="S155" s="698"/>
      <c r="T155" s="698"/>
      <c r="U155" s="698"/>
      <c r="V155" s="698"/>
      <c r="W155" s="698"/>
      <c r="X155" s="698"/>
      <c r="Y155" s="698"/>
      <c r="Z155" s="698"/>
    </row>
    <row r="156" spans="1:26" ht="12" customHeight="1">
      <c r="A156" s="698"/>
      <c r="B156" s="698"/>
      <c r="C156" s="698"/>
      <c r="D156" s="698"/>
      <c r="E156" s="698"/>
      <c r="F156" s="698"/>
      <c r="G156" s="698"/>
      <c r="H156" s="698"/>
      <c r="I156" s="698"/>
      <c r="J156" s="698"/>
      <c r="K156" s="698"/>
      <c r="L156" s="698"/>
      <c r="M156" s="698"/>
      <c r="N156" s="698"/>
      <c r="O156" s="698"/>
      <c r="P156" s="698"/>
      <c r="Q156" s="698"/>
      <c r="R156" s="698"/>
      <c r="S156" s="698"/>
      <c r="T156" s="698"/>
      <c r="U156" s="698"/>
      <c r="V156" s="698"/>
      <c r="W156" s="698"/>
      <c r="X156" s="698"/>
      <c r="Y156" s="698"/>
      <c r="Z156" s="698"/>
    </row>
    <row r="157" spans="1:26" ht="12" customHeight="1">
      <c r="A157" s="698"/>
      <c r="B157" s="698"/>
      <c r="C157" s="698"/>
      <c r="D157" s="698"/>
      <c r="E157" s="698"/>
      <c r="F157" s="698"/>
      <c r="G157" s="698"/>
      <c r="H157" s="698"/>
      <c r="I157" s="698"/>
      <c r="J157" s="698"/>
      <c r="K157" s="698"/>
      <c r="L157" s="698"/>
      <c r="M157" s="698"/>
      <c r="N157" s="698"/>
      <c r="O157" s="698"/>
      <c r="P157" s="698"/>
      <c r="Q157" s="698"/>
      <c r="R157" s="698"/>
      <c r="S157" s="698"/>
      <c r="T157" s="698"/>
      <c r="U157" s="698"/>
      <c r="V157" s="698"/>
      <c r="W157" s="698"/>
      <c r="X157" s="698"/>
      <c r="Y157" s="698"/>
      <c r="Z157" s="698"/>
    </row>
    <row r="158" spans="1:26" ht="12" customHeight="1">
      <c r="A158" s="698"/>
      <c r="B158" s="698"/>
      <c r="C158" s="698"/>
      <c r="D158" s="698"/>
      <c r="E158" s="698"/>
      <c r="F158" s="698"/>
      <c r="G158" s="698"/>
      <c r="H158" s="698"/>
      <c r="I158" s="698"/>
      <c r="J158" s="698"/>
      <c r="K158" s="698"/>
      <c r="L158" s="698"/>
      <c r="M158" s="698"/>
      <c r="N158" s="698"/>
      <c r="O158" s="698"/>
      <c r="P158" s="698"/>
      <c r="Q158" s="698"/>
      <c r="R158" s="698"/>
      <c r="S158" s="698"/>
      <c r="T158" s="698"/>
      <c r="U158" s="698"/>
      <c r="V158" s="698"/>
      <c r="W158" s="698"/>
      <c r="X158" s="698"/>
      <c r="Y158" s="698"/>
      <c r="Z158" s="698"/>
    </row>
    <row r="159" spans="1:26" ht="12" customHeight="1">
      <c r="A159" s="698"/>
      <c r="B159" s="698"/>
      <c r="C159" s="698"/>
      <c r="D159" s="698"/>
      <c r="E159" s="698"/>
      <c r="F159" s="698"/>
      <c r="G159" s="698"/>
      <c r="H159" s="698"/>
      <c r="I159" s="698"/>
      <c r="J159" s="698"/>
      <c r="K159" s="698"/>
      <c r="L159" s="698"/>
      <c r="M159" s="698"/>
      <c r="N159" s="698"/>
      <c r="O159" s="698"/>
      <c r="P159" s="698"/>
      <c r="Q159" s="698"/>
      <c r="R159" s="698"/>
      <c r="S159" s="698"/>
      <c r="T159" s="698"/>
      <c r="U159" s="698"/>
      <c r="V159" s="698"/>
      <c r="W159" s="698"/>
      <c r="X159" s="698"/>
      <c r="Y159" s="698"/>
      <c r="Z159" s="698"/>
    </row>
    <row r="160" spans="1:26" ht="12" customHeight="1">
      <c r="A160" s="698"/>
      <c r="B160" s="698"/>
      <c r="C160" s="698"/>
      <c r="D160" s="698"/>
      <c r="E160" s="698"/>
      <c r="F160" s="698"/>
      <c r="G160" s="698"/>
      <c r="H160" s="698"/>
      <c r="I160" s="698"/>
      <c r="J160" s="698"/>
      <c r="K160" s="698"/>
      <c r="L160" s="698"/>
      <c r="M160" s="698"/>
      <c r="N160" s="698"/>
      <c r="O160" s="698"/>
      <c r="P160" s="698"/>
      <c r="Q160" s="698"/>
      <c r="R160" s="698"/>
      <c r="S160" s="698"/>
      <c r="T160" s="698"/>
      <c r="U160" s="698"/>
      <c r="V160" s="698"/>
      <c r="W160" s="698"/>
      <c r="X160" s="698"/>
      <c r="Y160" s="698"/>
      <c r="Z160" s="698"/>
    </row>
    <row r="161" spans="1:26" ht="12" customHeight="1">
      <c r="A161" s="698"/>
      <c r="B161" s="698"/>
      <c r="C161" s="698"/>
      <c r="D161" s="698"/>
      <c r="E161" s="698"/>
      <c r="F161" s="698"/>
      <c r="G161" s="698"/>
      <c r="H161" s="698"/>
      <c r="I161" s="698"/>
      <c r="J161" s="698"/>
      <c r="K161" s="698"/>
      <c r="L161" s="698"/>
      <c r="M161" s="698"/>
      <c r="N161" s="698"/>
      <c r="O161" s="698"/>
      <c r="P161" s="698"/>
      <c r="Q161" s="698"/>
      <c r="R161" s="698"/>
      <c r="S161" s="698"/>
      <c r="T161" s="698"/>
      <c r="U161" s="698"/>
      <c r="V161" s="698"/>
      <c r="W161" s="698"/>
      <c r="X161" s="698"/>
      <c r="Y161" s="698"/>
      <c r="Z161" s="698"/>
    </row>
    <row r="162" spans="1:26" ht="12" customHeight="1">
      <c r="A162" s="698"/>
      <c r="B162" s="698"/>
      <c r="C162" s="698"/>
      <c r="D162" s="698"/>
      <c r="E162" s="698"/>
      <c r="F162" s="698"/>
      <c r="G162" s="698"/>
      <c r="H162" s="698"/>
      <c r="I162" s="698"/>
      <c r="J162" s="698"/>
      <c r="K162" s="698"/>
      <c r="L162" s="698"/>
      <c r="M162" s="698"/>
      <c r="N162" s="698"/>
      <c r="O162" s="698"/>
      <c r="P162" s="698"/>
      <c r="Q162" s="698"/>
      <c r="R162" s="698"/>
      <c r="S162" s="698"/>
      <c r="T162" s="698"/>
      <c r="U162" s="698"/>
      <c r="V162" s="698"/>
      <c r="W162" s="698"/>
      <c r="X162" s="698"/>
      <c r="Y162" s="698"/>
      <c r="Z162" s="698"/>
    </row>
    <row r="163" spans="1:26" ht="12" customHeight="1">
      <c r="A163" s="698"/>
      <c r="B163" s="698"/>
      <c r="C163" s="698"/>
      <c r="D163" s="698"/>
      <c r="E163" s="698"/>
      <c r="F163" s="698"/>
      <c r="G163" s="698"/>
      <c r="H163" s="698"/>
      <c r="I163" s="698"/>
      <c r="J163" s="698"/>
      <c r="K163" s="698"/>
      <c r="L163" s="698"/>
      <c r="M163" s="698"/>
      <c r="N163" s="698"/>
      <c r="O163" s="698"/>
      <c r="P163" s="698"/>
      <c r="Q163" s="698"/>
      <c r="R163" s="698"/>
      <c r="S163" s="698"/>
      <c r="T163" s="698"/>
      <c r="U163" s="698"/>
      <c r="V163" s="698"/>
      <c r="W163" s="698"/>
      <c r="X163" s="698"/>
      <c r="Y163" s="698"/>
      <c r="Z163" s="698"/>
    </row>
    <row r="164" spans="1:26" ht="12" customHeight="1">
      <c r="A164" s="698"/>
      <c r="B164" s="698"/>
      <c r="C164" s="698"/>
      <c r="D164" s="698"/>
      <c r="E164" s="698"/>
      <c r="F164" s="698"/>
      <c r="G164" s="698"/>
      <c r="H164" s="698"/>
      <c r="I164" s="698"/>
      <c r="J164" s="698"/>
      <c r="K164" s="698"/>
      <c r="L164" s="698"/>
      <c r="M164" s="698"/>
      <c r="N164" s="698"/>
      <c r="O164" s="698"/>
      <c r="P164" s="698"/>
      <c r="Q164" s="698"/>
      <c r="R164" s="698"/>
      <c r="S164" s="698"/>
      <c r="T164" s="698"/>
      <c r="U164" s="698"/>
      <c r="V164" s="698"/>
      <c r="W164" s="698"/>
      <c r="X164" s="698"/>
      <c r="Y164" s="698"/>
      <c r="Z164" s="698"/>
    </row>
    <row r="165" spans="1:26" ht="12" customHeight="1">
      <c r="A165" s="698"/>
      <c r="B165" s="698"/>
      <c r="C165" s="698"/>
      <c r="D165" s="698"/>
      <c r="E165" s="698"/>
      <c r="F165" s="698"/>
      <c r="G165" s="698"/>
      <c r="H165" s="698"/>
      <c r="I165" s="698"/>
      <c r="J165" s="698"/>
      <c r="K165" s="698"/>
      <c r="L165" s="698"/>
      <c r="M165" s="698"/>
      <c r="N165" s="698"/>
      <c r="O165" s="698"/>
      <c r="P165" s="698"/>
      <c r="Q165" s="698"/>
      <c r="R165" s="698"/>
      <c r="S165" s="698"/>
      <c r="T165" s="698"/>
      <c r="U165" s="698"/>
      <c r="V165" s="698"/>
      <c r="W165" s="698"/>
      <c r="X165" s="698"/>
      <c r="Y165" s="698"/>
      <c r="Z165" s="698"/>
    </row>
    <row r="166" spans="1:26" ht="12" customHeight="1">
      <c r="A166" s="698"/>
      <c r="B166" s="698"/>
      <c r="C166" s="698"/>
      <c r="D166" s="698"/>
      <c r="E166" s="698"/>
      <c r="F166" s="698"/>
      <c r="G166" s="698"/>
      <c r="H166" s="698"/>
      <c r="I166" s="698"/>
      <c r="J166" s="698"/>
      <c r="K166" s="698"/>
      <c r="L166" s="698"/>
      <c r="M166" s="698"/>
      <c r="N166" s="698"/>
      <c r="O166" s="698"/>
      <c r="P166" s="698"/>
      <c r="Q166" s="698"/>
      <c r="R166" s="698"/>
      <c r="S166" s="698"/>
      <c r="T166" s="698"/>
      <c r="U166" s="698"/>
      <c r="V166" s="698"/>
      <c r="W166" s="698"/>
      <c r="X166" s="698"/>
      <c r="Y166" s="698"/>
      <c r="Z166" s="698"/>
    </row>
    <row r="167" spans="1:26" ht="12" customHeight="1">
      <c r="A167" s="698"/>
      <c r="B167" s="698"/>
      <c r="C167" s="698"/>
      <c r="D167" s="698"/>
      <c r="E167" s="698"/>
      <c r="F167" s="698"/>
      <c r="G167" s="698"/>
      <c r="H167" s="698"/>
      <c r="I167" s="698"/>
      <c r="J167" s="698"/>
      <c r="K167" s="698"/>
      <c r="L167" s="698"/>
      <c r="M167" s="698"/>
      <c r="N167" s="698"/>
      <c r="O167" s="698"/>
      <c r="P167" s="698"/>
      <c r="Q167" s="698"/>
      <c r="R167" s="698"/>
      <c r="S167" s="698"/>
      <c r="T167" s="698"/>
      <c r="U167" s="698"/>
      <c r="V167" s="698"/>
      <c r="W167" s="698"/>
      <c r="X167" s="698"/>
      <c r="Y167" s="698"/>
      <c r="Z167" s="698"/>
    </row>
    <row r="168" spans="1:26" ht="12" customHeight="1">
      <c r="A168" s="698"/>
      <c r="B168" s="698"/>
      <c r="C168" s="698"/>
      <c r="D168" s="698"/>
      <c r="E168" s="698"/>
      <c r="F168" s="698"/>
      <c r="G168" s="698"/>
      <c r="H168" s="698"/>
      <c r="I168" s="698"/>
      <c r="J168" s="698"/>
      <c r="K168" s="698"/>
      <c r="L168" s="698"/>
      <c r="M168" s="698"/>
      <c r="N168" s="698"/>
      <c r="O168" s="698"/>
      <c r="P168" s="698"/>
      <c r="Q168" s="698"/>
      <c r="R168" s="698"/>
      <c r="S168" s="698"/>
      <c r="T168" s="698"/>
      <c r="U168" s="698"/>
      <c r="V168" s="698"/>
      <c r="W168" s="698"/>
      <c r="X168" s="698"/>
      <c r="Y168" s="698"/>
      <c r="Z168" s="698"/>
    </row>
    <row r="169" spans="1:26" ht="12" customHeight="1">
      <c r="A169" s="698"/>
      <c r="B169" s="698"/>
      <c r="C169" s="698"/>
      <c r="D169" s="698"/>
      <c r="E169" s="698"/>
      <c r="F169" s="698"/>
      <c r="G169" s="698"/>
      <c r="H169" s="698"/>
      <c r="I169" s="698"/>
      <c r="J169" s="698"/>
      <c r="K169" s="698"/>
      <c r="L169" s="698"/>
      <c r="M169" s="698"/>
      <c r="N169" s="698"/>
      <c r="O169" s="698"/>
      <c r="P169" s="698"/>
      <c r="Q169" s="698"/>
      <c r="R169" s="698"/>
      <c r="S169" s="698"/>
      <c r="T169" s="698"/>
      <c r="U169" s="698"/>
      <c r="V169" s="698"/>
      <c r="W169" s="698"/>
      <c r="X169" s="698"/>
      <c r="Y169" s="698"/>
      <c r="Z169" s="698"/>
    </row>
    <row r="170" spans="1:26" ht="12" customHeight="1">
      <c r="A170" s="698"/>
      <c r="B170" s="698"/>
      <c r="C170" s="698"/>
      <c r="D170" s="698"/>
      <c r="E170" s="698"/>
      <c r="F170" s="698"/>
      <c r="G170" s="698"/>
      <c r="H170" s="698"/>
      <c r="I170" s="698"/>
      <c r="J170" s="698"/>
      <c r="K170" s="698"/>
      <c r="L170" s="698"/>
      <c r="M170" s="698"/>
      <c r="N170" s="698"/>
      <c r="O170" s="698"/>
      <c r="P170" s="698"/>
      <c r="Q170" s="698"/>
      <c r="R170" s="698"/>
      <c r="S170" s="698"/>
      <c r="T170" s="698"/>
      <c r="U170" s="698"/>
      <c r="V170" s="698"/>
      <c r="W170" s="698"/>
      <c r="X170" s="698"/>
      <c r="Y170" s="698"/>
      <c r="Z170" s="698"/>
    </row>
    <row r="171" spans="1:26" ht="12" customHeight="1">
      <c r="A171" s="698"/>
      <c r="B171" s="698"/>
      <c r="C171" s="698"/>
      <c r="D171" s="698"/>
      <c r="E171" s="698"/>
      <c r="F171" s="698"/>
      <c r="G171" s="698"/>
      <c r="H171" s="698"/>
      <c r="I171" s="698"/>
      <c r="J171" s="698"/>
      <c r="K171" s="698"/>
      <c r="L171" s="698"/>
      <c r="M171" s="698"/>
      <c r="N171" s="698"/>
      <c r="O171" s="698"/>
      <c r="P171" s="698"/>
      <c r="Q171" s="698"/>
      <c r="R171" s="698"/>
      <c r="S171" s="698"/>
      <c r="T171" s="698"/>
      <c r="U171" s="698"/>
      <c r="V171" s="698"/>
      <c r="W171" s="698"/>
      <c r="X171" s="698"/>
      <c r="Y171" s="698"/>
      <c r="Z171" s="698"/>
    </row>
    <row r="172" spans="1:26" ht="12" customHeight="1">
      <c r="A172" s="698"/>
      <c r="B172" s="698"/>
      <c r="C172" s="698"/>
      <c r="D172" s="698"/>
      <c r="E172" s="698"/>
      <c r="F172" s="698"/>
      <c r="G172" s="698"/>
      <c r="H172" s="698"/>
      <c r="I172" s="698"/>
      <c r="J172" s="698"/>
      <c r="K172" s="698"/>
      <c r="L172" s="698"/>
      <c r="M172" s="698"/>
      <c r="N172" s="698"/>
      <c r="O172" s="698"/>
      <c r="P172" s="698"/>
      <c r="Q172" s="698"/>
      <c r="R172" s="698"/>
      <c r="S172" s="698"/>
      <c r="T172" s="698"/>
      <c r="U172" s="698"/>
      <c r="V172" s="698"/>
      <c r="W172" s="698"/>
      <c r="X172" s="698"/>
      <c r="Y172" s="698"/>
      <c r="Z172" s="698"/>
    </row>
    <row r="173" spans="1:26" ht="12" customHeight="1">
      <c r="A173" s="698"/>
      <c r="B173" s="698"/>
      <c r="C173" s="698"/>
      <c r="D173" s="698"/>
      <c r="E173" s="698"/>
      <c r="F173" s="698"/>
      <c r="G173" s="698"/>
      <c r="H173" s="698"/>
      <c r="I173" s="698"/>
      <c r="J173" s="698"/>
      <c r="K173" s="698"/>
      <c r="L173" s="698"/>
      <c r="M173" s="698"/>
      <c r="N173" s="698"/>
      <c r="O173" s="698"/>
      <c r="P173" s="698"/>
      <c r="Q173" s="698"/>
      <c r="R173" s="698"/>
      <c r="S173" s="698"/>
      <c r="T173" s="698"/>
      <c r="U173" s="698"/>
      <c r="V173" s="698"/>
      <c r="W173" s="698"/>
      <c r="X173" s="698"/>
      <c r="Y173" s="698"/>
      <c r="Z173" s="698"/>
    </row>
    <row r="174" spans="1:26" ht="12" customHeight="1">
      <c r="A174" s="698"/>
      <c r="B174" s="698"/>
      <c r="C174" s="698"/>
      <c r="D174" s="698"/>
      <c r="E174" s="698"/>
      <c r="F174" s="698"/>
      <c r="G174" s="698"/>
      <c r="H174" s="698"/>
      <c r="I174" s="698"/>
      <c r="J174" s="698"/>
      <c r="K174" s="698"/>
      <c r="L174" s="698"/>
      <c r="M174" s="698"/>
      <c r="N174" s="698"/>
      <c r="O174" s="698"/>
      <c r="P174" s="698"/>
      <c r="Q174" s="698"/>
      <c r="R174" s="698"/>
      <c r="S174" s="698"/>
      <c r="T174" s="698"/>
      <c r="U174" s="698"/>
      <c r="V174" s="698"/>
      <c r="W174" s="698"/>
      <c r="X174" s="698"/>
      <c r="Y174" s="698"/>
      <c r="Z174" s="698"/>
    </row>
    <row r="175" spans="1:26" ht="12" customHeight="1">
      <c r="A175" s="698"/>
      <c r="B175" s="698"/>
      <c r="C175" s="698"/>
      <c r="D175" s="698"/>
      <c r="E175" s="698"/>
      <c r="F175" s="698"/>
      <c r="G175" s="698"/>
      <c r="H175" s="698"/>
      <c r="I175" s="698"/>
      <c r="J175" s="698"/>
      <c r="K175" s="698"/>
      <c r="L175" s="698"/>
      <c r="M175" s="698"/>
      <c r="N175" s="698"/>
      <c r="O175" s="698"/>
      <c r="P175" s="698"/>
      <c r="Q175" s="698"/>
      <c r="R175" s="698"/>
      <c r="S175" s="698"/>
      <c r="T175" s="698"/>
      <c r="U175" s="698"/>
      <c r="V175" s="698"/>
      <c r="W175" s="698"/>
      <c r="X175" s="698"/>
      <c r="Y175" s="698"/>
      <c r="Z175" s="698"/>
    </row>
    <row r="176" spans="1:26" ht="12" customHeight="1">
      <c r="A176" s="698"/>
      <c r="B176" s="698"/>
      <c r="C176" s="698"/>
      <c r="D176" s="698"/>
      <c r="E176" s="698"/>
      <c r="F176" s="698"/>
      <c r="G176" s="698"/>
      <c r="H176" s="698"/>
      <c r="I176" s="698"/>
      <c r="J176" s="698"/>
      <c r="K176" s="698"/>
      <c r="L176" s="698"/>
      <c r="M176" s="698"/>
      <c r="N176" s="698"/>
      <c r="O176" s="698"/>
      <c r="P176" s="698"/>
      <c r="Q176" s="698"/>
      <c r="R176" s="698"/>
      <c r="S176" s="698"/>
      <c r="T176" s="698"/>
      <c r="U176" s="698"/>
      <c r="V176" s="698"/>
      <c r="W176" s="698"/>
      <c r="X176" s="698"/>
      <c r="Y176" s="698"/>
      <c r="Z176" s="698"/>
    </row>
    <row r="177" spans="1:26" ht="12" customHeight="1">
      <c r="A177" s="698"/>
      <c r="B177" s="698"/>
      <c r="C177" s="698"/>
      <c r="D177" s="698"/>
      <c r="E177" s="698"/>
      <c r="F177" s="698"/>
      <c r="G177" s="698"/>
      <c r="H177" s="698"/>
      <c r="I177" s="698"/>
      <c r="J177" s="698"/>
      <c r="K177" s="698"/>
      <c r="L177" s="698"/>
      <c r="M177" s="698"/>
      <c r="N177" s="698"/>
      <c r="O177" s="698"/>
      <c r="P177" s="698"/>
      <c r="Q177" s="698"/>
      <c r="R177" s="698"/>
      <c r="S177" s="698"/>
      <c r="T177" s="698"/>
      <c r="U177" s="698"/>
      <c r="V177" s="698"/>
      <c r="W177" s="698"/>
      <c r="X177" s="698"/>
      <c r="Y177" s="698"/>
      <c r="Z177" s="698"/>
    </row>
    <row r="178" spans="1:26" ht="12" customHeight="1">
      <c r="A178" s="698"/>
      <c r="B178" s="698"/>
      <c r="C178" s="698"/>
      <c r="D178" s="698"/>
      <c r="E178" s="698"/>
      <c r="F178" s="698"/>
      <c r="G178" s="698"/>
      <c r="H178" s="698"/>
      <c r="I178" s="698"/>
      <c r="J178" s="698"/>
      <c r="K178" s="698"/>
      <c r="L178" s="698"/>
      <c r="M178" s="698"/>
      <c r="N178" s="698"/>
      <c r="O178" s="698"/>
      <c r="P178" s="698"/>
      <c r="Q178" s="698"/>
      <c r="R178" s="698"/>
      <c r="S178" s="698"/>
      <c r="T178" s="698"/>
      <c r="U178" s="698"/>
      <c r="V178" s="698"/>
      <c r="W178" s="698"/>
      <c r="X178" s="698"/>
      <c r="Y178" s="698"/>
      <c r="Z178" s="698"/>
    </row>
    <row r="179" spans="1:26" ht="12" customHeight="1">
      <c r="A179" s="698"/>
      <c r="B179" s="698"/>
      <c r="C179" s="698"/>
      <c r="D179" s="698"/>
      <c r="E179" s="698"/>
      <c r="F179" s="698"/>
      <c r="G179" s="698"/>
      <c r="H179" s="698"/>
      <c r="I179" s="698"/>
      <c r="J179" s="698"/>
      <c r="K179" s="698"/>
      <c r="L179" s="698"/>
      <c r="M179" s="698"/>
      <c r="N179" s="698"/>
      <c r="O179" s="698"/>
      <c r="P179" s="698"/>
      <c r="Q179" s="698"/>
      <c r="R179" s="698"/>
      <c r="S179" s="698"/>
      <c r="T179" s="698"/>
      <c r="U179" s="698"/>
      <c r="V179" s="698"/>
      <c r="W179" s="698"/>
      <c r="X179" s="698"/>
      <c r="Y179" s="698"/>
      <c r="Z179" s="698"/>
    </row>
    <row r="180" spans="1:26" ht="12" customHeight="1">
      <c r="A180" s="698"/>
      <c r="B180" s="698"/>
      <c r="C180" s="698"/>
      <c r="D180" s="698"/>
      <c r="E180" s="698"/>
      <c r="F180" s="698"/>
      <c r="G180" s="698"/>
      <c r="H180" s="698"/>
      <c r="I180" s="698"/>
      <c r="J180" s="698"/>
      <c r="K180" s="698"/>
      <c r="L180" s="698"/>
      <c r="M180" s="698"/>
      <c r="N180" s="698"/>
      <c r="O180" s="698"/>
      <c r="P180" s="698"/>
      <c r="Q180" s="698"/>
      <c r="R180" s="698"/>
      <c r="S180" s="698"/>
      <c r="T180" s="698"/>
      <c r="U180" s="698"/>
      <c r="V180" s="698"/>
      <c r="W180" s="698"/>
      <c r="X180" s="698"/>
      <c r="Y180" s="698"/>
      <c r="Z180" s="698"/>
    </row>
    <row r="181" spans="1:26" ht="12" customHeight="1">
      <c r="A181" s="698"/>
      <c r="B181" s="698"/>
      <c r="C181" s="698"/>
      <c r="D181" s="698"/>
      <c r="E181" s="698"/>
      <c r="F181" s="698"/>
      <c r="G181" s="698"/>
      <c r="H181" s="698"/>
      <c r="I181" s="698"/>
      <c r="J181" s="698"/>
      <c r="K181" s="698"/>
      <c r="L181" s="698"/>
      <c r="M181" s="698"/>
      <c r="N181" s="698"/>
      <c r="O181" s="698"/>
      <c r="P181" s="698"/>
      <c r="Q181" s="698"/>
      <c r="R181" s="698"/>
      <c r="S181" s="698"/>
      <c r="T181" s="698"/>
      <c r="U181" s="698"/>
      <c r="V181" s="698"/>
      <c r="W181" s="698"/>
      <c r="X181" s="698"/>
      <c r="Y181" s="698"/>
      <c r="Z181" s="698"/>
    </row>
    <row r="182" spans="1:26" ht="12" customHeight="1">
      <c r="A182" s="698"/>
      <c r="B182" s="698"/>
      <c r="C182" s="698"/>
      <c r="D182" s="698"/>
      <c r="E182" s="698"/>
      <c r="F182" s="698"/>
      <c r="G182" s="698"/>
      <c r="H182" s="698"/>
      <c r="I182" s="698"/>
      <c r="J182" s="698"/>
      <c r="K182" s="698"/>
      <c r="L182" s="698"/>
      <c r="M182" s="698"/>
      <c r="N182" s="698"/>
      <c r="O182" s="698"/>
      <c r="P182" s="698"/>
      <c r="Q182" s="698"/>
      <c r="R182" s="698"/>
      <c r="S182" s="698"/>
      <c r="T182" s="698"/>
      <c r="U182" s="698"/>
      <c r="V182" s="698"/>
      <c r="W182" s="698"/>
      <c r="X182" s="698"/>
      <c r="Y182" s="698"/>
      <c r="Z182" s="698"/>
    </row>
    <row r="183" spans="1:26" ht="12" customHeight="1">
      <c r="A183" s="698"/>
      <c r="B183" s="698"/>
      <c r="C183" s="698"/>
      <c r="D183" s="698"/>
      <c r="E183" s="698"/>
      <c r="F183" s="698"/>
      <c r="G183" s="698"/>
      <c r="H183" s="698"/>
      <c r="I183" s="698"/>
      <c r="J183" s="698"/>
      <c r="K183" s="698"/>
      <c r="L183" s="698"/>
      <c r="M183" s="698"/>
      <c r="N183" s="698"/>
      <c r="O183" s="698"/>
      <c r="P183" s="698"/>
      <c r="Q183" s="698"/>
      <c r="R183" s="698"/>
      <c r="S183" s="698"/>
      <c r="T183" s="698"/>
      <c r="U183" s="698"/>
      <c r="V183" s="698"/>
      <c r="W183" s="698"/>
      <c r="X183" s="698"/>
      <c r="Y183" s="698"/>
      <c r="Z183" s="698"/>
    </row>
    <row r="184" spans="1:26" ht="12" customHeight="1">
      <c r="A184" s="698"/>
      <c r="B184" s="698"/>
      <c r="C184" s="698"/>
      <c r="D184" s="698"/>
      <c r="E184" s="698"/>
      <c r="F184" s="698"/>
      <c r="G184" s="698"/>
      <c r="H184" s="698"/>
      <c r="I184" s="698"/>
      <c r="J184" s="698"/>
      <c r="K184" s="698"/>
      <c r="L184" s="698"/>
      <c r="M184" s="698"/>
      <c r="N184" s="698"/>
      <c r="O184" s="698"/>
      <c r="P184" s="698"/>
      <c r="Q184" s="698"/>
      <c r="R184" s="698"/>
      <c r="S184" s="698"/>
      <c r="T184" s="698"/>
      <c r="U184" s="698"/>
      <c r="V184" s="698"/>
      <c r="W184" s="698"/>
      <c r="X184" s="698"/>
      <c r="Y184" s="698"/>
      <c r="Z184" s="698"/>
    </row>
    <row r="185" spans="1:26" ht="12" customHeight="1">
      <c r="A185" s="698"/>
      <c r="B185" s="698"/>
      <c r="C185" s="698"/>
      <c r="D185" s="698"/>
      <c r="E185" s="698"/>
      <c r="F185" s="698"/>
      <c r="G185" s="698"/>
      <c r="H185" s="698"/>
      <c r="I185" s="698"/>
      <c r="J185" s="698"/>
      <c r="K185" s="698"/>
      <c r="L185" s="698"/>
      <c r="M185" s="698"/>
      <c r="N185" s="698"/>
      <c r="O185" s="698"/>
      <c r="P185" s="698"/>
      <c r="Q185" s="698"/>
      <c r="R185" s="698"/>
      <c r="S185" s="698"/>
      <c r="T185" s="698"/>
      <c r="U185" s="698"/>
      <c r="V185" s="698"/>
      <c r="W185" s="698"/>
      <c r="X185" s="698"/>
      <c r="Y185" s="698"/>
      <c r="Z185" s="698"/>
    </row>
    <row r="186" spans="1:26" ht="12" customHeight="1">
      <c r="A186" s="698"/>
      <c r="B186" s="698"/>
      <c r="C186" s="698"/>
      <c r="D186" s="698"/>
      <c r="E186" s="698"/>
      <c r="F186" s="698"/>
      <c r="G186" s="698"/>
      <c r="H186" s="698"/>
      <c r="I186" s="698"/>
      <c r="J186" s="698"/>
      <c r="K186" s="698"/>
      <c r="L186" s="698"/>
      <c r="M186" s="698"/>
      <c r="N186" s="698"/>
      <c r="O186" s="698"/>
      <c r="P186" s="698"/>
      <c r="Q186" s="698"/>
      <c r="R186" s="698"/>
      <c r="S186" s="698"/>
      <c r="T186" s="698"/>
      <c r="U186" s="698"/>
      <c r="V186" s="698"/>
      <c r="W186" s="698"/>
      <c r="X186" s="698"/>
      <c r="Y186" s="698"/>
      <c r="Z186" s="698"/>
    </row>
    <row r="187" spans="1:26" ht="12" customHeight="1">
      <c r="A187" s="698"/>
      <c r="B187" s="698"/>
      <c r="C187" s="698"/>
      <c r="D187" s="698"/>
      <c r="E187" s="698"/>
      <c r="F187" s="698"/>
      <c r="G187" s="698"/>
      <c r="H187" s="698"/>
      <c r="I187" s="698"/>
      <c r="J187" s="698"/>
      <c r="K187" s="698"/>
      <c r="L187" s="698"/>
      <c r="M187" s="698"/>
      <c r="N187" s="698"/>
      <c r="O187" s="698"/>
      <c r="P187" s="698"/>
      <c r="Q187" s="698"/>
      <c r="R187" s="698"/>
      <c r="S187" s="698"/>
      <c r="T187" s="698"/>
      <c r="U187" s="698"/>
      <c r="V187" s="698"/>
      <c r="W187" s="698"/>
      <c r="X187" s="698"/>
      <c r="Y187" s="698"/>
      <c r="Z187" s="698"/>
    </row>
    <row r="188" spans="1:26" ht="12" customHeight="1">
      <c r="A188" s="698"/>
      <c r="B188" s="698"/>
      <c r="C188" s="698"/>
      <c r="D188" s="698"/>
      <c r="E188" s="698"/>
      <c r="F188" s="698"/>
      <c r="G188" s="698"/>
      <c r="H188" s="698"/>
      <c r="I188" s="698"/>
      <c r="J188" s="698"/>
      <c r="K188" s="698"/>
      <c r="L188" s="698"/>
      <c r="M188" s="698"/>
      <c r="N188" s="698"/>
      <c r="O188" s="698"/>
      <c r="P188" s="698"/>
      <c r="Q188" s="698"/>
      <c r="R188" s="698"/>
      <c r="S188" s="698"/>
      <c r="T188" s="698"/>
      <c r="U188" s="698"/>
      <c r="V188" s="698"/>
      <c r="W188" s="698"/>
      <c r="X188" s="698"/>
      <c r="Y188" s="698"/>
      <c r="Z188" s="698"/>
    </row>
    <row r="189" spans="1:26" ht="12" customHeight="1">
      <c r="A189" s="698"/>
      <c r="B189" s="698"/>
      <c r="C189" s="698"/>
      <c r="D189" s="698"/>
      <c r="E189" s="698"/>
      <c r="F189" s="698"/>
      <c r="G189" s="698"/>
      <c r="H189" s="698"/>
      <c r="I189" s="698"/>
      <c r="J189" s="698"/>
      <c r="K189" s="698"/>
      <c r="L189" s="698"/>
      <c r="M189" s="698"/>
      <c r="N189" s="698"/>
      <c r="O189" s="698"/>
      <c r="P189" s="698"/>
      <c r="Q189" s="698"/>
      <c r="R189" s="698"/>
      <c r="S189" s="698"/>
      <c r="T189" s="698"/>
      <c r="U189" s="698"/>
      <c r="V189" s="698"/>
      <c r="W189" s="698"/>
      <c r="X189" s="698"/>
      <c r="Y189" s="698"/>
      <c r="Z189" s="698"/>
    </row>
    <row r="190" spans="1:26" ht="12" customHeight="1">
      <c r="A190" s="698"/>
      <c r="B190" s="698"/>
      <c r="C190" s="698"/>
      <c r="D190" s="698"/>
      <c r="E190" s="698"/>
      <c r="F190" s="698"/>
      <c r="G190" s="698"/>
      <c r="H190" s="698"/>
      <c r="I190" s="698"/>
      <c r="J190" s="698"/>
      <c r="K190" s="698"/>
      <c r="L190" s="698"/>
      <c r="M190" s="698"/>
      <c r="N190" s="698"/>
      <c r="O190" s="698"/>
      <c r="P190" s="698"/>
      <c r="Q190" s="698"/>
      <c r="R190" s="698"/>
      <c r="S190" s="698"/>
      <c r="T190" s="698"/>
      <c r="U190" s="698"/>
      <c r="V190" s="698"/>
      <c r="W190" s="698"/>
      <c r="X190" s="698"/>
      <c r="Y190" s="698"/>
      <c r="Z190" s="698"/>
    </row>
    <row r="191" spans="1:26" ht="12" customHeight="1">
      <c r="A191" s="698"/>
      <c r="B191" s="698"/>
      <c r="C191" s="698"/>
      <c r="D191" s="698"/>
      <c r="E191" s="698"/>
      <c r="F191" s="698"/>
      <c r="G191" s="698"/>
      <c r="H191" s="698"/>
      <c r="I191" s="698"/>
      <c r="J191" s="698"/>
      <c r="K191" s="698"/>
      <c r="L191" s="698"/>
      <c r="M191" s="698"/>
      <c r="N191" s="698"/>
      <c r="O191" s="698"/>
      <c r="P191" s="698"/>
      <c r="Q191" s="698"/>
      <c r="R191" s="698"/>
      <c r="S191" s="698"/>
      <c r="T191" s="698"/>
      <c r="U191" s="698"/>
      <c r="V191" s="698"/>
      <c r="W191" s="698"/>
      <c r="X191" s="698"/>
      <c r="Y191" s="698"/>
      <c r="Z191" s="698"/>
    </row>
    <row r="192" spans="1:26" ht="12" customHeight="1">
      <c r="A192" s="698"/>
      <c r="B192" s="698"/>
      <c r="C192" s="698"/>
      <c r="D192" s="698"/>
      <c r="E192" s="698"/>
      <c r="F192" s="698"/>
      <c r="G192" s="698"/>
      <c r="H192" s="698"/>
      <c r="I192" s="698"/>
      <c r="J192" s="698"/>
      <c r="K192" s="698"/>
      <c r="L192" s="698"/>
      <c r="M192" s="698"/>
      <c r="N192" s="698"/>
      <c r="O192" s="698"/>
      <c r="P192" s="698"/>
      <c r="Q192" s="698"/>
      <c r="R192" s="698"/>
      <c r="S192" s="698"/>
      <c r="T192" s="698"/>
      <c r="U192" s="698"/>
      <c r="V192" s="698"/>
      <c r="W192" s="698"/>
      <c r="X192" s="698"/>
      <c r="Y192" s="698"/>
      <c r="Z192" s="698"/>
    </row>
    <row r="193" spans="1:26" ht="12" customHeight="1">
      <c r="A193" s="698"/>
      <c r="B193" s="698"/>
      <c r="C193" s="698"/>
      <c r="D193" s="698"/>
      <c r="E193" s="698"/>
      <c r="F193" s="698"/>
      <c r="G193" s="698"/>
      <c r="H193" s="698"/>
      <c r="I193" s="698"/>
      <c r="J193" s="698"/>
      <c r="K193" s="698"/>
      <c r="L193" s="698"/>
      <c r="M193" s="698"/>
      <c r="N193" s="698"/>
      <c r="O193" s="698"/>
      <c r="P193" s="698"/>
      <c r="Q193" s="698"/>
      <c r="R193" s="698"/>
      <c r="S193" s="698"/>
      <c r="T193" s="698"/>
      <c r="U193" s="698"/>
      <c r="V193" s="698"/>
      <c r="W193" s="698"/>
      <c r="X193" s="698"/>
      <c r="Y193" s="698"/>
      <c r="Z193" s="698"/>
    </row>
    <row r="194" spans="1:26" ht="12" customHeight="1">
      <c r="A194" s="698"/>
      <c r="B194" s="698"/>
      <c r="C194" s="698"/>
      <c r="D194" s="698"/>
      <c r="E194" s="698"/>
      <c r="F194" s="698"/>
      <c r="G194" s="698"/>
      <c r="H194" s="698"/>
      <c r="I194" s="698"/>
      <c r="J194" s="698"/>
      <c r="K194" s="698"/>
      <c r="L194" s="698"/>
      <c r="M194" s="698"/>
      <c r="N194" s="698"/>
      <c r="O194" s="698"/>
      <c r="P194" s="698"/>
      <c r="Q194" s="698"/>
      <c r="R194" s="698"/>
      <c r="S194" s="698"/>
      <c r="T194" s="698"/>
      <c r="U194" s="698"/>
      <c r="V194" s="698"/>
      <c r="W194" s="698"/>
      <c r="X194" s="698"/>
      <c r="Y194" s="698"/>
      <c r="Z194" s="698"/>
    </row>
    <row r="195" spans="1:26" ht="12" customHeight="1">
      <c r="A195" s="698"/>
      <c r="B195" s="698"/>
      <c r="C195" s="698"/>
      <c r="D195" s="698"/>
      <c r="E195" s="698"/>
      <c r="F195" s="698"/>
      <c r="G195" s="698"/>
      <c r="H195" s="698"/>
      <c r="I195" s="698"/>
      <c r="J195" s="698"/>
      <c r="K195" s="698"/>
      <c r="L195" s="698"/>
      <c r="M195" s="698"/>
      <c r="N195" s="698"/>
      <c r="O195" s="698"/>
      <c r="P195" s="698"/>
      <c r="Q195" s="698"/>
      <c r="R195" s="698"/>
      <c r="S195" s="698"/>
      <c r="T195" s="698"/>
      <c r="U195" s="698"/>
      <c r="V195" s="698"/>
      <c r="W195" s="698"/>
      <c r="X195" s="698"/>
      <c r="Y195" s="698"/>
      <c r="Z195" s="698"/>
    </row>
    <row r="196" spans="1:26" ht="12" customHeight="1">
      <c r="A196" s="698"/>
      <c r="B196" s="698"/>
      <c r="C196" s="698"/>
      <c r="D196" s="698"/>
      <c r="E196" s="698"/>
      <c r="F196" s="698"/>
      <c r="G196" s="698"/>
      <c r="H196" s="698"/>
      <c r="I196" s="698"/>
      <c r="J196" s="698"/>
      <c r="K196" s="698"/>
      <c r="L196" s="698"/>
      <c r="M196" s="698"/>
      <c r="N196" s="698"/>
      <c r="O196" s="698"/>
      <c r="P196" s="698"/>
      <c r="Q196" s="698"/>
      <c r="R196" s="698"/>
      <c r="S196" s="698"/>
      <c r="T196" s="698"/>
      <c r="U196" s="698"/>
      <c r="V196" s="698"/>
      <c r="W196" s="698"/>
      <c r="X196" s="698"/>
      <c r="Y196" s="698"/>
      <c r="Z196" s="698"/>
    </row>
    <row r="197" spans="1:26" ht="12" customHeight="1">
      <c r="A197" s="698"/>
      <c r="B197" s="698"/>
      <c r="C197" s="698"/>
      <c r="D197" s="698"/>
      <c r="E197" s="698"/>
      <c r="F197" s="698"/>
      <c r="G197" s="698"/>
      <c r="H197" s="698"/>
      <c r="I197" s="698"/>
      <c r="J197" s="698"/>
      <c r="K197" s="698"/>
      <c r="L197" s="698"/>
      <c r="M197" s="698"/>
      <c r="N197" s="698"/>
      <c r="O197" s="698"/>
      <c r="P197" s="698"/>
      <c r="Q197" s="698"/>
      <c r="R197" s="698"/>
      <c r="S197" s="698"/>
      <c r="T197" s="698"/>
      <c r="U197" s="698"/>
      <c r="V197" s="698"/>
      <c r="W197" s="698"/>
      <c r="X197" s="698"/>
      <c r="Y197" s="698"/>
      <c r="Z197" s="698"/>
    </row>
    <row r="198" spans="1:26" ht="12" customHeight="1">
      <c r="A198" s="698"/>
      <c r="B198" s="698"/>
      <c r="C198" s="698"/>
      <c r="D198" s="698"/>
      <c r="E198" s="698"/>
      <c r="F198" s="698"/>
      <c r="G198" s="698"/>
      <c r="H198" s="698"/>
      <c r="I198" s="698"/>
      <c r="J198" s="698"/>
      <c r="K198" s="698"/>
      <c r="L198" s="698"/>
      <c r="M198" s="698"/>
      <c r="N198" s="698"/>
      <c r="O198" s="698"/>
      <c r="P198" s="698"/>
      <c r="Q198" s="698"/>
      <c r="R198" s="698"/>
      <c r="S198" s="698"/>
      <c r="T198" s="698"/>
      <c r="U198" s="698"/>
      <c r="V198" s="698"/>
      <c r="W198" s="698"/>
      <c r="X198" s="698"/>
      <c r="Y198" s="698"/>
      <c r="Z198" s="698"/>
    </row>
    <row r="199" spans="1:26" ht="12" customHeight="1">
      <c r="A199" s="698"/>
      <c r="B199" s="698"/>
      <c r="C199" s="698"/>
      <c r="D199" s="698"/>
      <c r="E199" s="698"/>
      <c r="F199" s="698"/>
      <c r="G199" s="698"/>
      <c r="H199" s="698"/>
      <c r="I199" s="698"/>
      <c r="J199" s="698"/>
      <c r="K199" s="698"/>
      <c r="L199" s="698"/>
      <c r="M199" s="698"/>
      <c r="N199" s="698"/>
      <c r="O199" s="698"/>
      <c r="P199" s="698"/>
      <c r="Q199" s="698"/>
      <c r="R199" s="698"/>
      <c r="S199" s="698"/>
      <c r="T199" s="698"/>
      <c r="U199" s="698"/>
      <c r="V199" s="698"/>
      <c r="W199" s="698"/>
      <c r="X199" s="698"/>
      <c r="Y199" s="698"/>
      <c r="Z199" s="698"/>
    </row>
    <row r="200" spans="1:26" ht="12" customHeight="1">
      <c r="A200" s="698"/>
      <c r="B200" s="698"/>
      <c r="C200" s="698"/>
      <c r="D200" s="698"/>
      <c r="E200" s="698"/>
      <c r="F200" s="698"/>
      <c r="G200" s="698"/>
      <c r="H200" s="698"/>
      <c r="I200" s="698"/>
      <c r="J200" s="698"/>
      <c r="K200" s="698"/>
      <c r="L200" s="698"/>
      <c r="M200" s="698"/>
      <c r="N200" s="698"/>
      <c r="O200" s="698"/>
      <c r="P200" s="698"/>
      <c r="Q200" s="698"/>
      <c r="R200" s="698"/>
      <c r="S200" s="698"/>
      <c r="T200" s="698"/>
      <c r="U200" s="698"/>
      <c r="V200" s="698"/>
      <c r="W200" s="698"/>
      <c r="X200" s="698"/>
      <c r="Y200" s="698"/>
      <c r="Z200" s="698"/>
    </row>
    <row r="201" spans="1:26" ht="12" customHeight="1">
      <c r="A201" s="698"/>
      <c r="B201" s="698"/>
      <c r="C201" s="698"/>
      <c r="D201" s="698"/>
      <c r="E201" s="698"/>
      <c r="F201" s="698"/>
      <c r="G201" s="698"/>
      <c r="H201" s="698"/>
      <c r="I201" s="698"/>
      <c r="J201" s="698"/>
      <c r="K201" s="698"/>
      <c r="L201" s="698"/>
      <c r="M201" s="698"/>
      <c r="N201" s="698"/>
      <c r="O201" s="698"/>
      <c r="P201" s="698"/>
      <c r="Q201" s="698"/>
      <c r="R201" s="698"/>
      <c r="S201" s="698"/>
      <c r="T201" s="698"/>
      <c r="U201" s="698"/>
      <c r="V201" s="698"/>
      <c r="W201" s="698"/>
      <c r="X201" s="698"/>
      <c r="Y201" s="698"/>
      <c r="Z201" s="698"/>
    </row>
    <row r="202" spans="1:26" ht="12" customHeight="1">
      <c r="A202" s="698"/>
      <c r="B202" s="698"/>
      <c r="C202" s="698"/>
      <c r="D202" s="698"/>
      <c r="E202" s="698"/>
      <c r="F202" s="698"/>
      <c r="G202" s="698"/>
      <c r="H202" s="698"/>
      <c r="I202" s="698"/>
      <c r="J202" s="698"/>
      <c r="K202" s="698"/>
      <c r="L202" s="698"/>
      <c r="M202" s="698"/>
      <c r="N202" s="698"/>
      <c r="O202" s="698"/>
      <c r="P202" s="698"/>
      <c r="Q202" s="698"/>
      <c r="R202" s="698"/>
      <c r="S202" s="698"/>
      <c r="T202" s="698"/>
      <c r="U202" s="698"/>
      <c r="V202" s="698"/>
      <c r="W202" s="698"/>
      <c r="X202" s="698"/>
      <c r="Y202" s="698"/>
      <c r="Z202" s="698"/>
    </row>
    <row r="203" spans="1:26" ht="12" customHeight="1">
      <c r="A203" s="698"/>
      <c r="B203" s="698"/>
      <c r="C203" s="698"/>
      <c r="D203" s="698"/>
      <c r="E203" s="698"/>
      <c r="F203" s="698"/>
      <c r="G203" s="698"/>
      <c r="H203" s="698"/>
      <c r="I203" s="698"/>
      <c r="J203" s="698"/>
      <c r="K203" s="698"/>
      <c r="L203" s="698"/>
      <c r="M203" s="698"/>
      <c r="N203" s="698"/>
      <c r="O203" s="698"/>
      <c r="P203" s="698"/>
      <c r="Q203" s="698"/>
      <c r="R203" s="698"/>
      <c r="S203" s="698"/>
      <c r="T203" s="698"/>
      <c r="U203" s="698"/>
      <c r="V203" s="698"/>
      <c r="W203" s="698"/>
      <c r="X203" s="698"/>
      <c r="Y203" s="698"/>
      <c r="Z203" s="698"/>
    </row>
    <row r="204" spans="1:26" ht="12" customHeight="1">
      <c r="A204" s="698"/>
      <c r="B204" s="698"/>
      <c r="C204" s="698"/>
      <c r="D204" s="698"/>
      <c r="E204" s="698"/>
      <c r="F204" s="698"/>
      <c r="G204" s="698"/>
      <c r="H204" s="698"/>
      <c r="I204" s="698"/>
      <c r="J204" s="698"/>
      <c r="K204" s="698"/>
      <c r="L204" s="698"/>
      <c r="M204" s="698"/>
      <c r="N204" s="698"/>
      <c r="O204" s="698"/>
      <c r="P204" s="698"/>
      <c r="Q204" s="698"/>
      <c r="R204" s="698"/>
      <c r="S204" s="698"/>
      <c r="T204" s="698"/>
      <c r="U204" s="698"/>
      <c r="V204" s="698"/>
      <c r="W204" s="698"/>
      <c r="X204" s="698"/>
      <c r="Y204" s="698"/>
      <c r="Z204" s="698"/>
    </row>
    <row r="205" spans="1:26" ht="12" customHeight="1">
      <c r="A205" s="698"/>
      <c r="B205" s="698"/>
      <c r="C205" s="698"/>
      <c r="D205" s="698"/>
      <c r="E205" s="698"/>
      <c r="F205" s="698"/>
      <c r="G205" s="698"/>
      <c r="H205" s="698"/>
      <c r="I205" s="698"/>
      <c r="J205" s="698"/>
      <c r="K205" s="698"/>
      <c r="L205" s="698"/>
      <c r="M205" s="698"/>
      <c r="N205" s="698"/>
      <c r="O205" s="698"/>
      <c r="P205" s="698"/>
      <c r="Q205" s="698"/>
      <c r="R205" s="698"/>
      <c r="S205" s="698"/>
      <c r="T205" s="698"/>
      <c r="U205" s="698"/>
      <c r="V205" s="698"/>
      <c r="W205" s="698"/>
      <c r="X205" s="698"/>
      <c r="Y205" s="698"/>
      <c r="Z205" s="698"/>
    </row>
    <row r="206" spans="1:26" ht="12" customHeight="1">
      <c r="A206" s="698"/>
      <c r="B206" s="698"/>
      <c r="C206" s="698"/>
      <c r="D206" s="698"/>
      <c r="E206" s="698"/>
      <c r="F206" s="698"/>
      <c r="G206" s="698"/>
      <c r="H206" s="698"/>
      <c r="I206" s="698"/>
      <c r="J206" s="698"/>
      <c r="K206" s="698"/>
      <c r="L206" s="698"/>
      <c r="M206" s="698"/>
      <c r="N206" s="698"/>
      <c r="O206" s="698"/>
      <c r="P206" s="698"/>
      <c r="Q206" s="698"/>
      <c r="R206" s="698"/>
      <c r="S206" s="698"/>
      <c r="T206" s="698"/>
      <c r="U206" s="698"/>
      <c r="V206" s="698"/>
      <c r="W206" s="698"/>
      <c r="X206" s="698"/>
      <c r="Y206" s="698"/>
      <c r="Z206" s="698"/>
    </row>
    <row r="207" spans="1:26" ht="12" customHeight="1">
      <c r="A207" s="698"/>
      <c r="B207" s="698"/>
      <c r="C207" s="698"/>
      <c r="D207" s="698"/>
      <c r="E207" s="698"/>
      <c r="F207" s="698"/>
      <c r="G207" s="698"/>
      <c r="H207" s="698"/>
      <c r="I207" s="698"/>
      <c r="J207" s="698"/>
      <c r="K207" s="698"/>
      <c r="L207" s="698"/>
      <c r="M207" s="698"/>
      <c r="N207" s="698"/>
      <c r="O207" s="698"/>
      <c r="P207" s="698"/>
      <c r="Q207" s="698"/>
      <c r="R207" s="698"/>
      <c r="S207" s="698"/>
      <c r="T207" s="698"/>
      <c r="U207" s="698"/>
      <c r="V207" s="698"/>
      <c r="W207" s="698"/>
      <c r="X207" s="698"/>
      <c r="Y207" s="698"/>
      <c r="Z207" s="698"/>
    </row>
    <row r="208" spans="1:26" ht="12" customHeight="1">
      <c r="A208" s="698"/>
      <c r="B208" s="698"/>
      <c r="C208" s="698"/>
      <c r="D208" s="698"/>
      <c r="E208" s="698"/>
      <c r="F208" s="698"/>
      <c r="G208" s="698"/>
      <c r="H208" s="698"/>
      <c r="I208" s="698"/>
      <c r="J208" s="698"/>
      <c r="K208" s="698"/>
      <c r="L208" s="698"/>
      <c r="M208" s="698"/>
      <c r="N208" s="698"/>
      <c r="O208" s="698"/>
      <c r="P208" s="698"/>
      <c r="Q208" s="698"/>
      <c r="R208" s="698"/>
      <c r="S208" s="698"/>
      <c r="T208" s="698"/>
      <c r="U208" s="698"/>
      <c r="V208" s="698"/>
      <c r="W208" s="698"/>
      <c r="X208" s="698"/>
      <c r="Y208" s="698"/>
      <c r="Z208" s="698"/>
    </row>
    <row r="209" spans="1:26" ht="12" customHeight="1">
      <c r="A209" s="698"/>
      <c r="B209" s="698"/>
      <c r="C209" s="698"/>
      <c r="D209" s="698"/>
      <c r="E209" s="698"/>
      <c r="F209" s="698"/>
      <c r="G209" s="698"/>
      <c r="H209" s="698"/>
      <c r="I209" s="698"/>
      <c r="J209" s="698"/>
      <c r="K209" s="698"/>
      <c r="L209" s="698"/>
      <c r="M209" s="698"/>
      <c r="N209" s="698"/>
      <c r="O209" s="698"/>
      <c r="P209" s="698"/>
      <c r="Q209" s="698"/>
      <c r="R209" s="698"/>
      <c r="S209" s="698"/>
      <c r="T209" s="698"/>
      <c r="U209" s="698"/>
      <c r="V209" s="698"/>
      <c r="W209" s="698"/>
      <c r="X209" s="698"/>
      <c r="Y209" s="698"/>
      <c r="Z209" s="698"/>
    </row>
    <row r="210" spans="1:26" ht="12" customHeight="1">
      <c r="A210" s="698"/>
      <c r="B210" s="698"/>
      <c r="C210" s="698"/>
      <c r="D210" s="698"/>
      <c r="E210" s="698"/>
      <c r="F210" s="698"/>
      <c r="G210" s="698"/>
      <c r="H210" s="698"/>
      <c r="I210" s="698"/>
      <c r="J210" s="698"/>
      <c r="K210" s="698"/>
      <c r="L210" s="698"/>
      <c r="M210" s="698"/>
      <c r="N210" s="698"/>
      <c r="O210" s="698"/>
      <c r="P210" s="698"/>
      <c r="Q210" s="698"/>
      <c r="R210" s="698"/>
      <c r="S210" s="698"/>
      <c r="T210" s="698"/>
      <c r="U210" s="698"/>
      <c r="V210" s="698"/>
      <c r="W210" s="698"/>
      <c r="X210" s="698"/>
      <c r="Y210" s="698"/>
      <c r="Z210" s="698"/>
    </row>
    <row r="211" spans="1:26" ht="12" customHeight="1">
      <c r="A211" s="698"/>
      <c r="B211" s="698"/>
      <c r="C211" s="698"/>
      <c r="D211" s="698"/>
      <c r="E211" s="698"/>
      <c r="F211" s="698"/>
      <c r="G211" s="698"/>
      <c r="H211" s="698"/>
      <c r="I211" s="698"/>
      <c r="J211" s="698"/>
      <c r="K211" s="698"/>
      <c r="L211" s="698"/>
      <c r="M211" s="698"/>
      <c r="N211" s="698"/>
      <c r="O211" s="698"/>
      <c r="P211" s="698"/>
      <c r="Q211" s="698"/>
      <c r="R211" s="698"/>
      <c r="S211" s="698"/>
      <c r="T211" s="698"/>
      <c r="U211" s="698"/>
      <c r="V211" s="698"/>
      <c r="W211" s="698"/>
      <c r="X211" s="698"/>
      <c r="Y211" s="698"/>
      <c r="Z211" s="698"/>
    </row>
    <row r="212" spans="1:26" ht="12" customHeight="1">
      <c r="A212" s="698"/>
      <c r="B212" s="698"/>
      <c r="C212" s="698"/>
      <c r="D212" s="698"/>
      <c r="E212" s="698"/>
      <c r="F212" s="698"/>
      <c r="G212" s="698"/>
      <c r="H212" s="698"/>
      <c r="I212" s="698"/>
      <c r="J212" s="698"/>
      <c r="K212" s="698"/>
      <c r="L212" s="698"/>
      <c r="M212" s="698"/>
      <c r="N212" s="698"/>
      <c r="O212" s="698"/>
      <c r="P212" s="698"/>
      <c r="Q212" s="698"/>
      <c r="R212" s="698"/>
      <c r="S212" s="698"/>
      <c r="T212" s="698"/>
      <c r="U212" s="698"/>
      <c r="V212" s="698"/>
      <c r="W212" s="698"/>
      <c r="X212" s="698"/>
      <c r="Y212" s="698"/>
      <c r="Z212" s="698"/>
    </row>
    <row r="213" spans="1:26" ht="12" customHeight="1">
      <c r="A213" s="698"/>
      <c r="B213" s="698"/>
      <c r="C213" s="698"/>
      <c r="D213" s="698"/>
      <c r="E213" s="698"/>
      <c r="F213" s="698"/>
      <c r="G213" s="698"/>
      <c r="H213" s="698"/>
      <c r="I213" s="698"/>
      <c r="J213" s="698"/>
      <c r="K213" s="698"/>
      <c r="L213" s="698"/>
      <c r="M213" s="698"/>
      <c r="N213" s="698"/>
      <c r="O213" s="698"/>
      <c r="P213" s="698"/>
      <c r="Q213" s="698"/>
      <c r="R213" s="698"/>
      <c r="S213" s="698"/>
      <c r="T213" s="698"/>
      <c r="U213" s="698"/>
      <c r="V213" s="698"/>
      <c r="W213" s="698"/>
      <c r="X213" s="698"/>
      <c r="Y213" s="698"/>
      <c r="Z213" s="698"/>
    </row>
    <row r="214" spans="1:26" ht="12" customHeight="1">
      <c r="A214" s="698"/>
      <c r="B214" s="698"/>
      <c r="C214" s="698"/>
      <c r="D214" s="698"/>
      <c r="E214" s="698"/>
      <c r="F214" s="698"/>
      <c r="G214" s="698"/>
      <c r="H214" s="698"/>
      <c r="I214" s="698"/>
      <c r="J214" s="698"/>
      <c r="K214" s="698"/>
      <c r="L214" s="698"/>
      <c r="M214" s="698"/>
      <c r="N214" s="698"/>
      <c r="O214" s="698"/>
      <c r="P214" s="698"/>
      <c r="Q214" s="698"/>
      <c r="R214" s="698"/>
      <c r="S214" s="698"/>
      <c r="T214" s="698"/>
      <c r="U214" s="698"/>
      <c r="V214" s="698"/>
      <c r="W214" s="698"/>
      <c r="X214" s="698"/>
      <c r="Y214" s="698"/>
      <c r="Z214" s="698"/>
    </row>
    <row r="215" spans="1:26" ht="12" customHeight="1">
      <c r="A215" s="698"/>
      <c r="B215" s="698"/>
      <c r="C215" s="698"/>
      <c r="D215" s="698"/>
      <c r="E215" s="698"/>
      <c r="F215" s="698"/>
      <c r="G215" s="698"/>
      <c r="H215" s="698"/>
      <c r="I215" s="698"/>
      <c r="J215" s="698"/>
      <c r="K215" s="698"/>
      <c r="L215" s="698"/>
      <c r="M215" s="698"/>
      <c r="N215" s="698"/>
      <c r="O215" s="698"/>
      <c r="P215" s="698"/>
      <c r="Q215" s="698"/>
      <c r="R215" s="698"/>
      <c r="S215" s="698"/>
      <c r="T215" s="698"/>
      <c r="U215" s="698"/>
      <c r="V215" s="698"/>
      <c r="W215" s="698"/>
      <c r="X215" s="698"/>
      <c r="Y215" s="698"/>
      <c r="Z215" s="698"/>
    </row>
    <row r="216" spans="1:26" ht="12" customHeight="1">
      <c r="A216" s="698"/>
      <c r="B216" s="698"/>
      <c r="C216" s="698"/>
      <c r="D216" s="698"/>
      <c r="E216" s="698"/>
      <c r="F216" s="698"/>
      <c r="G216" s="698"/>
      <c r="H216" s="698"/>
      <c r="I216" s="698"/>
      <c r="J216" s="698"/>
      <c r="K216" s="698"/>
      <c r="L216" s="698"/>
      <c r="M216" s="698"/>
      <c r="N216" s="698"/>
      <c r="O216" s="698"/>
      <c r="P216" s="698"/>
      <c r="Q216" s="698"/>
      <c r="R216" s="698"/>
      <c r="S216" s="698"/>
      <c r="T216" s="698"/>
      <c r="U216" s="698"/>
      <c r="V216" s="698"/>
      <c r="W216" s="698"/>
      <c r="X216" s="698"/>
      <c r="Y216" s="698"/>
      <c r="Z216" s="698"/>
    </row>
    <row r="217" spans="1:26" ht="12" customHeight="1">
      <c r="A217" s="698"/>
      <c r="B217" s="698"/>
      <c r="C217" s="698"/>
      <c r="D217" s="698"/>
      <c r="E217" s="698"/>
      <c r="F217" s="698"/>
      <c r="G217" s="698"/>
      <c r="H217" s="698"/>
      <c r="I217" s="698"/>
      <c r="J217" s="698"/>
      <c r="K217" s="698"/>
      <c r="L217" s="698"/>
      <c r="M217" s="698"/>
      <c r="N217" s="698"/>
      <c r="O217" s="698"/>
      <c r="P217" s="698"/>
      <c r="Q217" s="698"/>
      <c r="R217" s="698"/>
      <c r="S217" s="698"/>
      <c r="T217" s="698"/>
      <c r="U217" s="698"/>
      <c r="V217" s="698"/>
      <c r="W217" s="698"/>
      <c r="X217" s="698"/>
      <c r="Y217" s="698"/>
      <c r="Z217" s="698"/>
    </row>
    <row r="218" spans="1:26" ht="12" customHeight="1">
      <c r="A218" s="698"/>
      <c r="B218" s="698"/>
      <c r="C218" s="698"/>
      <c r="D218" s="698"/>
      <c r="E218" s="698"/>
      <c r="F218" s="698"/>
      <c r="G218" s="698"/>
      <c r="H218" s="698"/>
      <c r="I218" s="698"/>
      <c r="J218" s="698"/>
      <c r="K218" s="698"/>
      <c r="L218" s="698"/>
      <c r="M218" s="698"/>
      <c r="N218" s="698"/>
      <c r="O218" s="698"/>
      <c r="P218" s="698"/>
      <c r="Q218" s="698"/>
      <c r="R218" s="698"/>
      <c r="S218" s="698"/>
      <c r="T218" s="698"/>
      <c r="U218" s="698"/>
      <c r="V218" s="698"/>
      <c r="W218" s="698"/>
      <c r="X218" s="698"/>
      <c r="Y218" s="698"/>
      <c r="Z218" s="698"/>
    </row>
    <row r="219" spans="1:26" ht="12" customHeight="1">
      <c r="A219" s="698"/>
      <c r="B219" s="698"/>
      <c r="C219" s="698"/>
      <c r="D219" s="698"/>
      <c r="E219" s="698"/>
      <c r="F219" s="698"/>
      <c r="G219" s="698"/>
      <c r="H219" s="698"/>
      <c r="I219" s="698"/>
      <c r="J219" s="698"/>
      <c r="K219" s="698"/>
      <c r="L219" s="698"/>
      <c r="M219" s="698"/>
      <c r="N219" s="698"/>
      <c r="O219" s="698"/>
      <c r="P219" s="698"/>
      <c r="Q219" s="698"/>
      <c r="R219" s="698"/>
      <c r="S219" s="698"/>
      <c r="T219" s="698"/>
      <c r="U219" s="698"/>
      <c r="V219" s="698"/>
      <c r="W219" s="698"/>
      <c r="X219" s="698"/>
      <c r="Y219" s="698"/>
      <c r="Z219" s="698"/>
    </row>
    <row r="220" spans="1:26" ht="12" customHeight="1">
      <c r="A220" s="698"/>
      <c r="B220" s="698"/>
      <c r="C220" s="698"/>
      <c r="D220" s="698"/>
      <c r="E220" s="698"/>
      <c r="F220" s="698"/>
      <c r="G220" s="698"/>
      <c r="H220" s="698"/>
      <c r="I220" s="698"/>
      <c r="J220" s="698"/>
      <c r="K220" s="698"/>
      <c r="L220" s="698"/>
      <c r="M220" s="698"/>
      <c r="N220" s="698"/>
      <c r="O220" s="698"/>
      <c r="P220" s="698"/>
      <c r="Q220" s="698"/>
      <c r="R220" s="698"/>
      <c r="S220" s="698"/>
      <c r="T220" s="698"/>
      <c r="U220" s="698"/>
      <c r="V220" s="698"/>
      <c r="W220" s="698"/>
      <c r="X220" s="698"/>
      <c r="Y220" s="698"/>
      <c r="Z220" s="698"/>
    </row>
    <row r="221" spans="1:26" ht="12" customHeight="1">
      <c r="A221" s="698"/>
      <c r="B221" s="698"/>
      <c r="C221" s="698"/>
      <c r="D221" s="698"/>
      <c r="E221" s="698"/>
      <c r="F221" s="698"/>
      <c r="G221" s="698"/>
      <c r="H221" s="698"/>
      <c r="I221" s="698"/>
      <c r="J221" s="698"/>
      <c r="K221" s="698"/>
      <c r="L221" s="698"/>
      <c r="M221" s="698"/>
      <c r="N221" s="698"/>
      <c r="O221" s="698"/>
      <c r="P221" s="698"/>
      <c r="Q221" s="698"/>
      <c r="R221" s="698"/>
      <c r="S221" s="698"/>
      <c r="T221" s="698"/>
      <c r="U221" s="698"/>
      <c r="V221" s="698"/>
      <c r="W221" s="698"/>
      <c r="X221" s="698"/>
      <c r="Y221" s="698"/>
      <c r="Z221" s="698"/>
    </row>
    <row r="222" spans="1:26" ht="12" customHeight="1">
      <c r="A222" s="698"/>
      <c r="B222" s="698"/>
      <c r="C222" s="698"/>
      <c r="D222" s="698"/>
      <c r="E222" s="698"/>
      <c r="F222" s="698"/>
      <c r="G222" s="698"/>
      <c r="H222" s="698"/>
      <c r="I222" s="698"/>
      <c r="J222" s="698"/>
      <c r="K222" s="698"/>
      <c r="L222" s="698"/>
      <c r="M222" s="698"/>
      <c r="N222" s="698"/>
      <c r="O222" s="698"/>
      <c r="P222" s="698"/>
      <c r="Q222" s="698"/>
      <c r="R222" s="698"/>
      <c r="S222" s="698"/>
      <c r="T222" s="698"/>
      <c r="U222" s="698"/>
      <c r="V222" s="698"/>
      <c r="W222" s="698"/>
      <c r="X222" s="698"/>
      <c r="Y222" s="698"/>
      <c r="Z222" s="698"/>
    </row>
    <row r="223" spans="1:26" ht="12" customHeight="1">
      <c r="A223" s="698"/>
      <c r="B223" s="698"/>
      <c r="C223" s="698"/>
      <c r="D223" s="698"/>
      <c r="E223" s="698"/>
      <c r="F223" s="698"/>
      <c r="G223" s="698"/>
      <c r="H223" s="698"/>
      <c r="I223" s="698"/>
      <c r="J223" s="698"/>
      <c r="K223" s="698"/>
      <c r="L223" s="698"/>
      <c r="M223" s="698"/>
      <c r="N223" s="698"/>
      <c r="O223" s="698"/>
      <c r="P223" s="698"/>
      <c r="Q223" s="698"/>
      <c r="R223" s="698"/>
      <c r="S223" s="698"/>
      <c r="T223" s="698"/>
      <c r="U223" s="698"/>
      <c r="V223" s="698"/>
      <c r="W223" s="698"/>
      <c r="X223" s="698"/>
      <c r="Y223" s="698"/>
      <c r="Z223" s="698"/>
    </row>
    <row r="224" spans="1:26" ht="12" customHeight="1">
      <c r="A224" s="698"/>
      <c r="B224" s="698"/>
      <c r="C224" s="698"/>
      <c r="D224" s="698"/>
      <c r="E224" s="698"/>
      <c r="F224" s="698"/>
      <c r="G224" s="698"/>
      <c r="H224" s="698"/>
      <c r="I224" s="698"/>
      <c r="J224" s="698"/>
      <c r="K224" s="698"/>
      <c r="L224" s="698"/>
      <c r="M224" s="698"/>
      <c r="N224" s="698"/>
      <c r="O224" s="698"/>
      <c r="P224" s="698"/>
      <c r="Q224" s="698"/>
      <c r="R224" s="698"/>
      <c r="S224" s="698"/>
      <c r="T224" s="698"/>
      <c r="U224" s="698"/>
      <c r="V224" s="698"/>
      <c r="W224" s="698"/>
      <c r="X224" s="698"/>
      <c r="Y224" s="698"/>
      <c r="Z224" s="698"/>
    </row>
    <row r="225" spans="1:26" ht="12" customHeight="1">
      <c r="A225" s="698"/>
      <c r="B225" s="698"/>
      <c r="C225" s="698"/>
      <c r="D225" s="698"/>
      <c r="E225" s="698"/>
      <c r="F225" s="698"/>
      <c r="G225" s="698"/>
      <c r="H225" s="698"/>
      <c r="I225" s="698"/>
      <c r="J225" s="698"/>
      <c r="K225" s="698"/>
      <c r="L225" s="698"/>
      <c r="M225" s="698"/>
      <c r="N225" s="698"/>
      <c r="O225" s="698"/>
      <c r="P225" s="698"/>
      <c r="Q225" s="698"/>
      <c r="R225" s="698"/>
      <c r="S225" s="698"/>
      <c r="T225" s="698"/>
      <c r="U225" s="698"/>
      <c r="V225" s="698"/>
      <c r="W225" s="698"/>
      <c r="X225" s="698"/>
      <c r="Y225" s="698"/>
      <c r="Z225" s="698"/>
    </row>
    <row r="226" spans="1:26" ht="12" customHeight="1">
      <c r="A226" s="698"/>
      <c r="B226" s="698"/>
      <c r="C226" s="698"/>
      <c r="D226" s="698"/>
      <c r="E226" s="698"/>
      <c r="F226" s="698"/>
      <c r="G226" s="698"/>
      <c r="H226" s="698"/>
      <c r="I226" s="698"/>
      <c r="J226" s="698"/>
      <c r="K226" s="698"/>
      <c r="L226" s="698"/>
      <c r="M226" s="698"/>
      <c r="N226" s="698"/>
      <c r="O226" s="698"/>
      <c r="P226" s="698"/>
      <c r="Q226" s="698"/>
      <c r="R226" s="698"/>
      <c r="S226" s="698"/>
      <c r="T226" s="698"/>
      <c r="U226" s="698"/>
      <c r="V226" s="698"/>
      <c r="W226" s="698"/>
      <c r="X226" s="698"/>
      <c r="Y226" s="698"/>
      <c r="Z226" s="698"/>
    </row>
    <row r="227" spans="1:26" ht="12" customHeight="1">
      <c r="A227" s="698"/>
      <c r="B227" s="698"/>
      <c r="C227" s="698"/>
      <c r="D227" s="698"/>
      <c r="E227" s="698"/>
      <c r="F227" s="698"/>
      <c r="G227" s="698"/>
      <c r="H227" s="698"/>
      <c r="I227" s="698"/>
      <c r="J227" s="698"/>
      <c r="K227" s="698"/>
      <c r="L227" s="698"/>
      <c r="M227" s="698"/>
      <c r="N227" s="698"/>
      <c r="O227" s="698"/>
      <c r="P227" s="698"/>
      <c r="Q227" s="698"/>
      <c r="R227" s="698"/>
      <c r="S227" s="698"/>
      <c r="T227" s="698"/>
      <c r="U227" s="698"/>
      <c r="V227" s="698"/>
      <c r="W227" s="698"/>
      <c r="X227" s="698"/>
      <c r="Y227" s="698"/>
      <c r="Z227" s="698"/>
    </row>
    <row r="228" spans="1:26" ht="12" customHeight="1">
      <c r="A228" s="698"/>
      <c r="B228" s="698"/>
      <c r="C228" s="698"/>
      <c r="D228" s="698"/>
      <c r="E228" s="698"/>
      <c r="F228" s="698"/>
      <c r="G228" s="698"/>
      <c r="H228" s="698"/>
      <c r="I228" s="698"/>
      <c r="J228" s="698"/>
      <c r="K228" s="698"/>
      <c r="L228" s="698"/>
      <c r="M228" s="698"/>
      <c r="N228" s="698"/>
      <c r="O228" s="698"/>
      <c r="P228" s="698"/>
      <c r="Q228" s="698"/>
      <c r="R228" s="698"/>
      <c r="S228" s="698"/>
      <c r="T228" s="698"/>
      <c r="U228" s="698"/>
      <c r="V228" s="698"/>
      <c r="W228" s="698"/>
      <c r="X228" s="698"/>
      <c r="Y228" s="698"/>
      <c r="Z228" s="698"/>
    </row>
    <row r="229" spans="1:26" ht="12" customHeight="1">
      <c r="A229" s="698"/>
      <c r="B229" s="698"/>
      <c r="C229" s="698"/>
      <c r="D229" s="698"/>
      <c r="E229" s="698"/>
      <c r="F229" s="698"/>
      <c r="G229" s="698"/>
      <c r="H229" s="698"/>
      <c r="I229" s="698"/>
      <c r="J229" s="698"/>
      <c r="K229" s="698"/>
      <c r="L229" s="698"/>
      <c r="M229" s="698"/>
      <c r="N229" s="698"/>
      <c r="O229" s="698"/>
      <c r="P229" s="698"/>
      <c r="Q229" s="698"/>
      <c r="R229" s="698"/>
      <c r="S229" s="698"/>
      <c r="T229" s="698"/>
      <c r="U229" s="698"/>
      <c r="V229" s="698"/>
      <c r="W229" s="698"/>
      <c r="X229" s="698"/>
      <c r="Y229" s="698"/>
      <c r="Z229" s="698"/>
    </row>
    <row r="230" spans="1:26" ht="12" customHeight="1">
      <c r="A230" s="698"/>
      <c r="B230" s="698"/>
      <c r="C230" s="698"/>
      <c r="D230" s="698"/>
      <c r="E230" s="698"/>
      <c r="F230" s="698"/>
      <c r="G230" s="698"/>
      <c r="H230" s="698"/>
      <c r="I230" s="698"/>
      <c r="J230" s="698"/>
      <c r="K230" s="698"/>
      <c r="L230" s="698"/>
      <c r="M230" s="698"/>
      <c r="N230" s="698"/>
      <c r="O230" s="698"/>
      <c r="P230" s="698"/>
      <c r="Q230" s="698"/>
      <c r="R230" s="698"/>
      <c r="S230" s="698"/>
      <c r="T230" s="698"/>
      <c r="U230" s="698"/>
      <c r="V230" s="698"/>
      <c r="W230" s="698"/>
      <c r="X230" s="698"/>
      <c r="Y230" s="698"/>
      <c r="Z230" s="698"/>
    </row>
    <row r="231" spans="1:26" ht="12" customHeight="1">
      <c r="A231" s="698"/>
      <c r="B231" s="698"/>
      <c r="C231" s="698"/>
      <c r="D231" s="698"/>
      <c r="E231" s="698"/>
      <c r="F231" s="698"/>
      <c r="G231" s="698"/>
      <c r="H231" s="698"/>
      <c r="I231" s="698"/>
      <c r="J231" s="698"/>
      <c r="K231" s="698"/>
      <c r="L231" s="698"/>
      <c r="M231" s="698"/>
      <c r="N231" s="698"/>
      <c r="O231" s="698"/>
      <c r="P231" s="698"/>
      <c r="Q231" s="698"/>
      <c r="R231" s="698"/>
      <c r="S231" s="698"/>
      <c r="T231" s="698"/>
      <c r="U231" s="698"/>
      <c r="V231" s="698"/>
      <c r="W231" s="698"/>
      <c r="X231" s="698"/>
      <c r="Y231" s="698"/>
      <c r="Z231" s="698"/>
    </row>
    <row r="232" spans="1:26" ht="12" customHeight="1">
      <c r="A232" s="698"/>
      <c r="B232" s="698"/>
      <c r="C232" s="698"/>
      <c r="D232" s="698"/>
      <c r="E232" s="698"/>
      <c r="F232" s="698"/>
      <c r="G232" s="698"/>
      <c r="H232" s="698"/>
      <c r="I232" s="698"/>
      <c r="J232" s="698"/>
      <c r="K232" s="698"/>
      <c r="L232" s="698"/>
      <c r="M232" s="698"/>
      <c r="N232" s="698"/>
      <c r="O232" s="698"/>
      <c r="P232" s="698"/>
      <c r="Q232" s="698"/>
      <c r="R232" s="698"/>
      <c r="S232" s="698"/>
      <c r="T232" s="698"/>
      <c r="U232" s="698"/>
      <c r="V232" s="698"/>
      <c r="W232" s="698"/>
      <c r="X232" s="698"/>
      <c r="Y232" s="698"/>
      <c r="Z232" s="698"/>
    </row>
    <row r="233" spans="1:26" ht="12" customHeight="1">
      <c r="A233" s="698"/>
      <c r="B233" s="698"/>
      <c r="C233" s="698"/>
      <c r="D233" s="698"/>
      <c r="E233" s="698"/>
      <c r="F233" s="698"/>
      <c r="G233" s="698"/>
      <c r="H233" s="698"/>
      <c r="I233" s="698"/>
      <c r="J233" s="698"/>
      <c r="K233" s="698"/>
      <c r="L233" s="698"/>
      <c r="M233" s="698"/>
      <c r="N233" s="698"/>
      <c r="O233" s="698"/>
      <c r="P233" s="698"/>
      <c r="Q233" s="698"/>
      <c r="R233" s="698"/>
      <c r="S233" s="698"/>
      <c r="T233" s="698"/>
      <c r="U233" s="698"/>
      <c r="V233" s="698"/>
      <c r="W233" s="698"/>
      <c r="X233" s="698"/>
      <c r="Y233" s="698"/>
      <c r="Z233" s="698"/>
    </row>
    <row r="234" spans="1:26" ht="12" customHeight="1">
      <c r="A234" s="698"/>
      <c r="B234" s="698"/>
      <c r="C234" s="698"/>
      <c r="D234" s="698"/>
      <c r="E234" s="698"/>
      <c r="F234" s="698"/>
      <c r="G234" s="698"/>
      <c r="H234" s="698"/>
      <c r="I234" s="698"/>
      <c r="J234" s="698"/>
      <c r="K234" s="698"/>
      <c r="L234" s="698"/>
      <c r="M234" s="698"/>
      <c r="N234" s="698"/>
      <c r="O234" s="698"/>
      <c r="P234" s="698"/>
      <c r="Q234" s="698"/>
      <c r="R234" s="698"/>
      <c r="S234" s="698"/>
      <c r="T234" s="698"/>
      <c r="U234" s="698"/>
      <c r="V234" s="698"/>
      <c r="W234" s="698"/>
      <c r="X234" s="698"/>
      <c r="Y234" s="698"/>
      <c r="Z234" s="698"/>
    </row>
    <row r="235" spans="1:26" ht="12" customHeight="1">
      <c r="A235" s="698"/>
      <c r="B235" s="698"/>
      <c r="C235" s="698"/>
      <c r="D235" s="698"/>
      <c r="E235" s="698"/>
      <c r="F235" s="698"/>
      <c r="G235" s="698"/>
      <c r="H235" s="698"/>
      <c r="I235" s="698"/>
      <c r="J235" s="698"/>
      <c r="K235" s="698"/>
      <c r="L235" s="698"/>
      <c r="M235" s="698"/>
      <c r="N235" s="698"/>
      <c r="O235" s="698"/>
      <c r="P235" s="698"/>
      <c r="Q235" s="698"/>
      <c r="R235" s="698"/>
      <c r="S235" s="698"/>
      <c r="T235" s="698"/>
      <c r="U235" s="698"/>
      <c r="V235" s="698"/>
      <c r="W235" s="698"/>
      <c r="X235" s="698"/>
      <c r="Y235" s="698"/>
      <c r="Z235" s="698"/>
    </row>
    <row r="236" spans="1:26" ht="12" customHeight="1">
      <c r="A236" s="698"/>
      <c r="B236" s="698"/>
      <c r="C236" s="698"/>
      <c r="D236" s="698"/>
      <c r="E236" s="698"/>
      <c r="F236" s="698"/>
      <c r="G236" s="698"/>
      <c r="H236" s="698"/>
      <c r="I236" s="698"/>
      <c r="J236" s="698"/>
      <c r="K236" s="698"/>
      <c r="L236" s="698"/>
      <c r="M236" s="698"/>
      <c r="N236" s="698"/>
      <c r="O236" s="698"/>
      <c r="P236" s="698"/>
      <c r="Q236" s="698"/>
      <c r="R236" s="698"/>
      <c r="S236" s="698"/>
      <c r="T236" s="698"/>
      <c r="U236" s="698"/>
      <c r="V236" s="698"/>
      <c r="W236" s="698"/>
      <c r="X236" s="698"/>
      <c r="Y236" s="698"/>
      <c r="Z236" s="698"/>
    </row>
    <row r="237" spans="1:26" ht="12" customHeight="1">
      <c r="A237" s="698"/>
      <c r="B237" s="698"/>
      <c r="C237" s="698"/>
      <c r="D237" s="698"/>
      <c r="E237" s="698"/>
      <c r="F237" s="698"/>
      <c r="G237" s="698"/>
      <c r="H237" s="698"/>
      <c r="I237" s="698"/>
      <c r="J237" s="698"/>
      <c r="K237" s="698"/>
      <c r="L237" s="698"/>
      <c r="M237" s="698"/>
      <c r="N237" s="698"/>
      <c r="O237" s="698"/>
      <c r="P237" s="698"/>
      <c r="Q237" s="698"/>
      <c r="R237" s="698"/>
      <c r="S237" s="698"/>
      <c r="T237" s="698"/>
      <c r="U237" s="698"/>
      <c r="V237" s="698"/>
      <c r="W237" s="698"/>
      <c r="X237" s="698"/>
      <c r="Y237" s="698"/>
      <c r="Z237" s="698"/>
    </row>
    <row r="238" spans="1:26" ht="12" customHeight="1">
      <c r="A238" s="698"/>
      <c r="B238" s="698"/>
      <c r="C238" s="698"/>
      <c r="D238" s="698"/>
      <c r="E238" s="698"/>
      <c r="F238" s="698"/>
      <c r="G238" s="698"/>
      <c r="H238" s="698"/>
      <c r="I238" s="698"/>
      <c r="J238" s="698"/>
      <c r="K238" s="698"/>
      <c r="L238" s="698"/>
      <c r="M238" s="698"/>
      <c r="N238" s="698"/>
      <c r="O238" s="698"/>
      <c r="P238" s="698"/>
      <c r="Q238" s="698"/>
      <c r="R238" s="698"/>
      <c r="S238" s="698"/>
      <c r="T238" s="698"/>
      <c r="U238" s="698"/>
      <c r="V238" s="698"/>
      <c r="W238" s="698"/>
      <c r="X238" s="698"/>
      <c r="Y238" s="698"/>
      <c r="Z238" s="698"/>
    </row>
    <row r="239" spans="1:26" ht="12" customHeight="1">
      <c r="A239" s="698"/>
      <c r="B239" s="698"/>
      <c r="C239" s="698"/>
      <c r="D239" s="698"/>
      <c r="E239" s="698"/>
      <c r="F239" s="698"/>
      <c r="G239" s="698"/>
      <c r="H239" s="698"/>
      <c r="I239" s="698"/>
      <c r="J239" s="698"/>
      <c r="K239" s="698"/>
      <c r="L239" s="698"/>
      <c r="M239" s="698"/>
      <c r="N239" s="698"/>
      <c r="O239" s="698"/>
      <c r="P239" s="698"/>
      <c r="Q239" s="698"/>
      <c r="R239" s="698"/>
      <c r="S239" s="698"/>
      <c r="T239" s="698"/>
      <c r="U239" s="698"/>
      <c r="V239" s="698"/>
      <c r="W239" s="698"/>
      <c r="X239" s="698"/>
      <c r="Y239" s="698"/>
      <c r="Z239" s="698"/>
    </row>
    <row r="240" spans="1:26" ht="12" customHeight="1">
      <c r="A240" s="698"/>
      <c r="B240" s="698"/>
      <c r="C240" s="698"/>
      <c r="D240" s="698"/>
      <c r="E240" s="698"/>
      <c r="F240" s="698"/>
      <c r="G240" s="698"/>
      <c r="H240" s="698"/>
      <c r="I240" s="698"/>
      <c r="J240" s="698"/>
      <c r="K240" s="698"/>
      <c r="L240" s="698"/>
      <c r="M240" s="698"/>
      <c r="N240" s="698"/>
      <c r="O240" s="698"/>
      <c r="P240" s="698"/>
      <c r="Q240" s="698"/>
      <c r="R240" s="698"/>
      <c r="S240" s="698"/>
      <c r="T240" s="698"/>
      <c r="U240" s="698"/>
      <c r="V240" s="698"/>
      <c r="W240" s="698"/>
      <c r="X240" s="698"/>
      <c r="Y240" s="698"/>
      <c r="Z240" s="698"/>
    </row>
    <row r="241" spans="1:26" ht="12" customHeight="1">
      <c r="A241" s="698"/>
      <c r="B241" s="698"/>
      <c r="C241" s="698"/>
      <c r="D241" s="698"/>
      <c r="E241" s="698"/>
      <c r="F241" s="698"/>
      <c r="G241" s="698"/>
      <c r="H241" s="698"/>
      <c r="I241" s="698"/>
      <c r="J241" s="698"/>
      <c r="K241" s="698"/>
      <c r="L241" s="698"/>
      <c r="M241" s="698"/>
      <c r="N241" s="698"/>
      <c r="O241" s="698"/>
      <c r="P241" s="698"/>
      <c r="Q241" s="698"/>
      <c r="R241" s="698"/>
      <c r="S241" s="698"/>
      <c r="T241" s="698"/>
      <c r="U241" s="698"/>
      <c r="V241" s="698"/>
      <c r="W241" s="698"/>
      <c r="X241" s="698"/>
      <c r="Y241" s="698"/>
      <c r="Z241" s="698"/>
    </row>
    <row r="242" spans="1:26" ht="12" customHeight="1">
      <c r="A242" s="698"/>
      <c r="B242" s="698"/>
      <c r="C242" s="698"/>
      <c r="D242" s="698"/>
      <c r="E242" s="698"/>
      <c r="F242" s="698"/>
      <c r="G242" s="698"/>
      <c r="H242" s="698"/>
      <c r="I242" s="698"/>
      <c r="J242" s="698"/>
      <c r="K242" s="698"/>
      <c r="L242" s="698"/>
      <c r="M242" s="698"/>
      <c r="N242" s="698"/>
      <c r="O242" s="698"/>
      <c r="P242" s="698"/>
      <c r="Q242" s="698"/>
      <c r="R242" s="698"/>
      <c r="S242" s="698"/>
      <c r="T242" s="698"/>
      <c r="U242" s="698"/>
      <c r="V242" s="698"/>
      <c r="W242" s="698"/>
      <c r="X242" s="698"/>
      <c r="Y242" s="698"/>
      <c r="Z242" s="698"/>
    </row>
    <row r="243" spans="1:26" ht="12" customHeight="1">
      <c r="A243" s="698"/>
      <c r="B243" s="698"/>
      <c r="C243" s="698"/>
      <c r="D243" s="698"/>
      <c r="E243" s="698"/>
      <c r="F243" s="698"/>
      <c r="G243" s="698"/>
      <c r="H243" s="698"/>
      <c r="I243" s="698"/>
      <c r="J243" s="698"/>
      <c r="K243" s="698"/>
      <c r="L243" s="698"/>
      <c r="M243" s="698"/>
      <c r="N243" s="698"/>
      <c r="O243" s="698"/>
      <c r="P243" s="698"/>
      <c r="Q243" s="698"/>
      <c r="R243" s="698"/>
      <c r="S243" s="698"/>
      <c r="T243" s="698"/>
      <c r="U243" s="698"/>
      <c r="V243" s="698"/>
      <c r="W243" s="698"/>
      <c r="X243" s="698"/>
      <c r="Y243" s="698"/>
      <c r="Z243" s="698"/>
    </row>
    <row r="244" spans="1:26" ht="12" customHeight="1">
      <c r="A244" s="698"/>
      <c r="B244" s="698"/>
      <c r="C244" s="698"/>
      <c r="D244" s="698"/>
      <c r="E244" s="698"/>
      <c r="F244" s="698"/>
      <c r="G244" s="698"/>
      <c r="H244" s="698"/>
      <c r="I244" s="698"/>
      <c r="J244" s="698"/>
      <c r="K244" s="698"/>
      <c r="L244" s="698"/>
      <c r="M244" s="698"/>
      <c r="N244" s="698"/>
      <c r="O244" s="698"/>
      <c r="P244" s="698"/>
      <c r="Q244" s="698"/>
      <c r="R244" s="698"/>
      <c r="S244" s="698"/>
      <c r="T244" s="698"/>
      <c r="U244" s="698"/>
      <c r="V244" s="698"/>
      <c r="W244" s="698"/>
      <c r="X244" s="698"/>
      <c r="Y244" s="698"/>
      <c r="Z244" s="698"/>
    </row>
    <row r="245" spans="1:26" ht="12" customHeight="1">
      <c r="A245" s="698"/>
      <c r="B245" s="698"/>
      <c r="C245" s="698"/>
      <c r="D245" s="698"/>
      <c r="E245" s="698"/>
      <c r="F245" s="698"/>
      <c r="G245" s="698"/>
      <c r="H245" s="698"/>
      <c r="I245" s="698"/>
      <c r="J245" s="698"/>
      <c r="K245" s="698"/>
      <c r="L245" s="698"/>
      <c r="M245" s="698"/>
      <c r="N245" s="698"/>
      <c r="O245" s="698"/>
      <c r="P245" s="698"/>
      <c r="Q245" s="698"/>
      <c r="R245" s="698"/>
      <c r="S245" s="698"/>
      <c r="T245" s="698"/>
      <c r="U245" s="698"/>
      <c r="V245" s="698"/>
      <c r="W245" s="698"/>
      <c r="X245" s="698"/>
      <c r="Y245" s="698"/>
      <c r="Z245" s="698"/>
    </row>
    <row r="246" spans="1:26" ht="12" customHeight="1">
      <c r="A246" s="698"/>
      <c r="B246" s="698"/>
      <c r="C246" s="698"/>
      <c r="D246" s="698"/>
      <c r="E246" s="698"/>
      <c r="F246" s="698"/>
      <c r="G246" s="698"/>
      <c r="H246" s="698"/>
      <c r="I246" s="698"/>
      <c r="J246" s="698"/>
      <c r="K246" s="698"/>
      <c r="L246" s="698"/>
      <c r="M246" s="698"/>
      <c r="N246" s="698"/>
      <c r="O246" s="698"/>
      <c r="P246" s="698"/>
      <c r="Q246" s="698"/>
      <c r="R246" s="698"/>
      <c r="S246" s="698"/>
      <c r="T246" s="698"/>
      <c r="U246" s="698"/>
      <c r="V246" s="698"/>
      <c r="W246" s="698"/>
      <c r="X246" s="698"/>
      <c r="Y246" s="698"/>
      <c r="Z246" s="698"/>
    </row>
    <row r="247" spans="1:26" ht="12" customHeight="1">
      <c r="A247" s="698"/>
      <c r="B247" s="698"/>
      <c r="C247" s="698"/>
      <c r="D247" s="698"/>
      <c r="E247" s="698"/>
      <c r="F247" s="698"/>
      <c r="G247" s="698"/>
      <c r="H247" s="698"/>
      <c r="I247" s="698"/>
      <c r="J247" s="698"/>
      <c r="K247" s="698"/>
      <c r="L247" s="698"/>
      <c r="M247" s="698"/>
      <c r="N247" s="698"/>
      <c r="O247" s="698"/>
      <c r="P247" s="698"/>
      <c r="Q247" s="698"/>
      <c r="R247" s="698"/>
      <c r="S247" s="698"/>
      <c r="T247" s="698"/>
      <c r="U247" s="698"/>
      <c r="V247" s="698"/>
      <c r="W247" s="698"/>
      <c r="X247" s="698"/>
      <c r="Y247" s="698"/>
      <c r="Z247" s="698"/>
    </row>
    <row r="248" spans="1:26" ht="12" customHeight="1">
      <c r="A248" s="698"/>
      <c r="B248" s="698"/>
      <c r="C248" s="698"/>
      <c r="D248" s="698"/>
      <c r="E248" s="698"/>
      <c r="F248" s="698"/>
      <c r="G248" s="698"/>
      <c r="H248" s="698"/>
      <c r="I248" s="698"/>
      <c r="J248" s="698"/>
      <c r="K248" s="698"/>
      <c r="L248" s="698"/>
      <c r="M248" s="698"/>
      <c r="N248" s="698"/>
      <c r="O248" s="698"/>
      <c r="P248" s="698"/>
      <c r="Q248" s="698"/>
      <c r="R248" s="698"/>
      <c r="S248" s="698"/>
      <c r="T248" s="698"/>
      <c r="U248" s="698"/>
      <c r="V248" s="698"/>
      <c r="W248" s="698"/>
      <c r="X248" s="698"/>
      <c r="Y248" s="698"/>
      <c r="Z248" s="698"/>
    </row>
    <row r="249" spans="1:26" ht="12" customHeight="1">
      <c r="A249" s="698"/>
      <c r="B249" s="698"/>
      <c r="C249" s="698"/>
      <c r="D249" s="698"/>
      <c r="E249" s="698"/>
      <c r="F249" s="698"/>
      <c r="G249" s="698"/>
      <c r="H249" s="698"/>
      <c r="I249" s="698"/>
      <c r="J249" s="698"/>
      <c r="K249" s="698"/>
      <c r="L249" s="698"/>
      <c r="M249" s="698"/>
      <c r="N249" s="698"/>
      <c r="O249" s="698"/>
      <c r="P249" s="698"/>
      <c r="Q249" s="698"/>
      <c r="R249" s="698"/>
      <c r="S249" s="698"/>
      <c r="T249" s="698"/>
      <c r="U249" s="698"/>
      <c r="V249" s="698"/>
      <c r="W249" s="698"/>
      <c r="X249" s="698"/>
      <c r="Y249" s="698"/>
      <c r="Z249" s="698"/>
    </row>
    <row r="250" spans="1:26" ht="12" customHeight="1">
      <c r="A250" s="698"/>
      <c r="B250" s="698"/>
      <c r="C250" s="698"/>
      <c r="D250" s="698"/>
      <c r="E250" s="698"/>
      <c r="F250" s="698"/>
      <c r="G250" s="698"/>
      <c r="H250" s="698"/>
      <c r="I250" s="698"/>
      <c r="J250" s="698"/>
      <c r="K250" s="698"/>
      <c r="L250" s="698"/>
      <c r="M250" s="698"/>
      <c r="N250" s="698"/>
      <c r="O250" s="698"/>
      <c r="P250" s="698"/>
      <c r="Q250" s="698"/>
      <c r="R250" s="698"/>
      <c r="S250" s="698"/>
      <c r="T250" s="698"/>
      <c r="U250" s="698"/>
      <c r="V250" s="698"/>
      <c r="W250" s="698"/>
      <c r="X250" s="698"/>
      <c r="Y250" s="698"/>
      <c r="Z250" s="698"/>
    </row>
    <row r="251" spans="1:26" ht="12" customHeight="1">
      <c r="A251" s="698"/>
      <c r="B251" s="698"/>
      <c r="C251" s="698"/>
      <c r="D251" s="698"/>
      <c r="E251" s="698"/>
      <c r="F251" s="698"/>
      <c r="G251" s="698"/>
      <c r="H251" s="698"/>
      <c r="I251" s="698"/>
      <c r="J251" s="698"/>
      <c r="K251" s="698"/>
      <c r="L251" s="698"/>
      <c r="M251" s="698"/>
      <c r="N251" s="698"/>
      <c r="O251" s="698"/>
      <c r="P251" s="698"/>
      <c r="Q251" s="698"/>
      <c r="R251" s="698"/>
      <c r="S251" s="698"/>
      <c r="T251" s="698"/>
      <c r="U251" s="698"/>
      <c r="V251" s="698"/>
      <c r="W251" s="698"/>
      <c r="X251" s="698"/>
      <c r="Y251" s="698"/>
      <c r="Z251" s="698"/>
    </row>
    <row r="252" spans="1:26" ht="12" customHeight="1">
      <c r="A252" s="698"/>
      <c r="B252" s="698"/>
      <c r="C252" s="698"/>
      <c r="D252" s="698"/>
      <c r="E252" s="698"/>
      <c r="F252" s="698"/>
      <c r="G252" s="698"/>
      <c r="H252" s="698"/>
      <c r="I252" s="698"/>
      <c r="J252" s="698"/>
      <c r="K252" s="698"/>
      <c r="L252" s="698"/>
      <c r="M252" s="698"/>
      <c r="N252" s="698"/>
      <c r="O252" s="698"/>
      <c r="P252" s="698"/>
      <c r="Q252" s="698"/>
      <c r="R252" s="698"/>
      <c r="S252" s="698"/>
      <c r="T252" s="698"/>
      <c r="U252" s="698"/>
      <c r="V252" s="698"/>
      <c r="W252" s="698"/>
      <c r="X252" s="698"/>
      <c r="Y252" s="698"/>
      <c r="Z252" s="698"/>
    </row>
    <row r="253" spans="1:26" ht="12" customHeight="1">
      <c r="A253" s="698"/>
      <c r="B253" s="698"/>
      <c r="C253" s="698"/>
      <c r="D253" s="698"/>
      <c r="E253" s="698"/>
      <c r="F253" s="698"/>
      <c r="G253" s="698"/>
      <c r="H253" s="698"/>
      <c r="I253" s="698"/>
      <c r="J253" s="698"/>
      <c r="K253" s="698"/>
      <c r="L253" s="698"/>
      <c r="M253" s="698"/>
      <c r="N253" s="698"/>
      <c r="O253" s="698"/>
      <c r="P253" s="698"/>
      <c r="Q253" s="698"/>
      <c r="R253" s="698"/>
      <c r="S253" s="698"/>
      <c r="T253" s="698"/>
      <c r="U253" s="698"/>
      <c r="V253" s="698"/>
      <c r="W253" s="698"/>
      <c r="X253" s="698"/>
      <c r="Y253" s="698"/>
      <c r="Z253" s="698"/>
    </row>
    <row r="254" spans="1:26" ht="12" customHeight="1">
      <c r="A254" s="698"/>
      <c r="B254" s="698"/>
      <c r="C254" s="698"/>
      <c r="D254" s="698"/>
      <c r="E254" s="698"/>
      <c r="F254" s="698"/>
      <c r="G254" s="698"/>
      <c r="H254" s="698"/>
      <c r="I254" s="698"/>
      <c r="J254" s="698"/>
      <c r="K254" s="698"/>
      <c r="L254" s="698"/>
      <c r="M254" s="698"/>
      <c r="N254" s="698"/>
      <c r="O254" s="698"/>
      <c r="P254" s="698"/>
      <c r="Q254" s="698"/>
      <c r="R254" s="698"/>
      <c r="S254" s="698"/>
      <c r="T254" s="698"/>
      <c r="U254" s="698"/>
      <c r="V254" s="698"/>
      <c r="W254" s="698"/>
      <c r="X254" s="698"/>
      <c r="Y254" s="698"/>
      <c r="Z254" s="698"/>
    </row>
    <row r="255" spans="1:26" ht="12" customHeight="1">
      <c r="A255" s="698"/>
      <c r="B255" s="698"/>
      <c r="C255" s="698"/>
      <c r="D255" s="698"/>
      <c r="E255" s="698"/>
      <c r="F255" s="698"/>
      <c r="G255" s="698"/>
      <c r="H255" s="698"/>
      <c r="I255" s="698"/>
      <c r="J255" s="698"/>
      <c r="K255" s="698"/>
      <c r="L255" s="698"/>
      <c r="M255" s="698"/>
      <c r="N255" s="698"/>
      <c r="O255" s="698"/>
      <c r="P255" s="698"/>
      <c r="Q255" s="698"/>
      <c r="R255" s="698"/>
      <c r="S255" s="698"/>
      <c r="T255" s="698"/>
      <c r="U255" s="698"/>
      <c r="V255" s="698"/>
      <c r="W255" s="698"/>
      <c r="X255" s="698"/>
      <c r="Y255" s="698"/>
      <c r="Z255" s="698"/>
    </row>
    <row r="256" spans="1:26" ht="12" customHeight="1">
      <c r="A256" s="698"/>
      <c r="B256" s="698"/>
      <c r="C256" s="698"/>
      <c r="D256" s="698"/>
      <c r="E256" s="698"/>
      <c r="F256" s="698"/>
      <c r="G256" s="698"/>
      <c r="H256" s="698"/>
      <c r="I256" s="698"/>
      <c r="J256" s="698"/>
      <c r="K256" s="698"/>
      <c r="L256" s="698"/>
      <c r="M256" s="698"/>
      <c r="N256" s="698"/>
      <c r="O256" s="698"/>
      <c r="P256" s="698"/>
      <c r="Q256" s="698"/>
      <c r="R256" s="698"/>
      <c r="S256" s="698"/>
      <c r="T256" s="698"/>
      <c r="U256" s="698"/>
      <c r="V256" s="698"/>
      <c r="W256" s="698"/>
      <c r="X256" s="698"/>
      <c r="Y256" s="698"/>
      <c r="Z256" s="698"/>
    </row>
    <row r="257" spans="1:26" ht="12" customHeight="1">
      <c r="A257" s="698"/>
      <c r="B257" s="698"/>
      <c r="C257" s="698"/>
      <c r="D257" s="698"/>
      <c r="E257" s="698"/>
      <c r="F257" s="698"/>
      <c r="G257" s="698"/>
      <c r="H257" s="698"/>
      <c r="I257" s="698"/>
      <c r="J257" s="698"/>
      <c r="K257" s="698"/>
      <c r="L257" s="698"/>
      <c r="M257" s="698"/>
      <c r="N257" s="698"/>
      <c r="O257" s="698"/>
      <c r="P257" s="698"/>
      <c r="Q257" s="698"/>
      <c r="R257" s="698"/>
      <c r="S257" s="698"/>
      <c r="T257" s="698"/>
      <c r="U257" s="698"/>
      <c r="V257" s="698"/>
      <c r="W257" s="698"/>
      <c r="X257" s="698"/>
      <c r="Y257" s="698"/>
      <c r="Z257" s="698"/>
    </row>
    <row r="258" spans="1:26" ht="12" customHeight="1">
      <c r="A258" s="698"/>
      <c r="B258" s="698"/>
      <c r="C258" s="698"/>
      <c r="D258" s="698"/>
      <c r="E258" s="698"/>
      <c r="F258" s="698"/>
      <c r="G258" s="698"/>
      <c r="H258" s="698"/>
      <c r="I258" s="698"/>
      <c r="J258" s="698"/>
      <c r="K258" s="698"/>
      <c r="L258" s="698"/>
      <c r="M258" s="698"/>
      <c r="N258" s="698"/>
      <c r="O258" s="698"/>
      <c r="P258" s="698"/>
      <c r="Q258" s="698"/>
      <c r="R258" s="698"/>
      <c r="S258" s="698"/>
      <c r="T258" s="698"/>
      <c r="U258" s="698"/>
      <c r="V258" s="698"/>
      <c r="W258" s="698"/>
      <c r="X258" s="698"/>
      <c r="Y258" s="698"/>
      <c r="Z258" s="698"/>
    </row>
    <row r="259" spans="1:26" ht="12" customHeight="1">
      <c r="A259" s="698"/>
      <c r="B259" s="698"/>
      <c r="C259" s="698"/>
      <c r="D259" s="698"/>
      <c r="E259" s="698"/>
      <c r="F259" s="698"/>
      <c r="G259" s="698"/>
      <c r="H259" s="698"/>
      <c r="I259" s="698"/>
      <c r="J259" s="698"/>
      <c r="K259" s="698"/>
      <c r="L259" s="698"/>
      <c r="M259" s="698"/>
      <c r="N259" s="698"/>
      <c r="O259" s="698"/>
      <c r="P259" s="698"/>
      <c r="Q259" s="698"/>
      <c r="R259" s="698"/>
      <c r="S259" s="698"/>
      <c r="T259" s="698"/>
      <c r="U259" s="698"/>
      <c r="V259" s="698"/>
      <c r="W259" s="698"/>
      <c r="X259" s="698"/>
      <c r="Y259" s="698"/>
      <c r="Z259" s="698"/>
    </row>
    <row r="260" spans="1:26" ht="12" customHeight="1">
      <c r="A260" s="698"/>
      <c r="B260" s="698"/>
      <c r="C260" s="698"/>
      <c r="D260" s="698"/>
      <c r="E260" s="698"/>
      <c r="F260" s="698"/>
      <c r="G260" s="698"/>
      <c r="H260" s="698"/>
      <c r="I260" s="698"/>
      <c r="J260" s="698"/>
      <c r="K260" s="698"/>
      <c r="L260" s="698"/>
      <c r="M260" s="698"/>
      <c r="N260" s="698"/>
      <c r="O260" s="698"/>
      <c r="P260" s="698"/>
      <c r="Q260" s="698"/>
      <c r="R260" s="698"/>
      <c r="S260" s="698"/>
      <c r="T260" s="698"/>
      <c r="U260" s="698"/>
      <c r="V260" s="698"/>
      <c r="W260" s="698"/>
      <c r="X260" s="698"/>
      <c r="Y260" s="698"/>
      <c r="Z260" s="698"/>
    </row>
    <row r="261" spans="1:26" ht="12" customHeight="1">
      <c r="A261" s="698"/>
      <c r="B261" s="698"/>
      <c r="C261" s="698"/>
      <c r="D261" s="698"/>
      <c r="E261" s="698"/>
      <c r="F261" s="698"/>
      <c r="G261" s="698"/>
      <c r="H261" s="698"/>
      <c r="I261" s="698"/>
      <c r="J261" s="698"/>
      <c r="K261" s="698"/>
      <c r="L261" s="698"/>
      <c r="M261" s="698"/>
      <c r="N261" s="698"/>
      <c r="O261" s="698"/>
      <c r="P261" s="698"/>
      <c r="Q261" s="698"/>
      <c r="R261" s="698"/>
      <c r="S261" s="698"/>
      <c r="T261" s="698"/>
      <c r="U261" s="698"/>
      <c r="V261" s="698"/>
      <c r="W261" s="698"/>
      <c r="X261" s="698"/>
      <c r="Y261" s="698"/>
      <c r="Z261" s="698"/>
    </row>
    <row r="262" spans="1:26" ht="12" customHeight="1">
      <c r="A262" s="698"/>
      <c r="B262" s="698"/>
      <c r="C262" s="698"/>
      <c r="D262" s="698"/>
      <c r="E262" s="698"/>
      <c r="F262" s="698"/>
      <c r="G262" s="698"/>
      <c r="H262" s="698"/>
      <c r="I262" s="698"/>
      <c r="J262" s="698"/>
      <c r="K262" s="698"/>
      <c r="L262" s="698"/>
      <c r="M262" s="698"/>
      <c r="N262" s="698"/>
      <c r="O262" s="698"/>
      <c r="P262" s="698"/>
      <c r="Q262" s="698"/>
      <c r="R262" s="698"/>
      <c r="S262" s="698"/>
      <c r="T262" s="698"/>
      <c r="U262" s="698"/>
      <c r="V262" s="698"/>
      <c r="W262" s="698"/>
      <c r="X262" s="698"/>
      <c r="Y262" s="698"/>
      <c r="Z262" s="698"/>
    </row>
    <row r="263" spans="1:26" ht="12" customHeight="1">
      <c r="A263" s="698"/>
      <c r="B263" s="698"/>
      <c r="C263" s="698"/>
      <c r="D263" s="698"/>
      <c r="E263" s="698"/>
      <c r="F263" s="698"/>
      <c r="G263" s="698"/>
      <c r="H263" s="698"/>
      <c r="I263" s="698"/>
      <c r="J263" s="698"/>
      <c r="K263" s="698"/>
      <c r="L263" s="698"/>
      <c r="M263" s="698"/>
      <c r="N263" s="698"/>
      <c r="O263" s="698"/>
      <c r="P263" s="698"/>
      <c r="Q263" s="698"/>
      <c r="R263" s="698"/>
      <c r="S263" s="698"/>
      <c r="T263" s="698"/>
      <c r="U263" s="698"/>
      <c r="V263" s="698"/>
      <c r="W263" s="698"/>
      <c r="X263" s="698"/>
      <c r="Y263" s="698"/>
      <c r="Z263" s="698"/>
    </row>
    <row r="264" spans="1:26" ht="12" customHeight="1">
      <c r="A264" s="698"/>
      <c r="B264" s="698"/>
      <c r="C264" s="698"/>
      <c r="D264" s="698"/>
      <c r="E264" s="698"/>
      <c r="F264" s="698"/>
      <c r="G264" s="698"/>
      <c r="H264" s="698"/>
      <c r="I264" s="698"/>
      <c r="J264" s="698"/>
      <c r="K264" s="698"/>
      <c r="L264" s="698"/>
      <c r="M264" s="698"/>
      <c r="N264" s="698"/>
      <c r="O264" s="698"/>
      <c r="P264" s="698"/>
      <c r="Q264" s="698"/>
      <c r="R264" s="698"/>
      <c r="S264" s="698"/>
      <c r="T264" s="698"/>
      <c r="U264" s="698"/>
      <c r="V264" s="698"/>
      <c r="W264" s="698"/>
      <c r="X264" s="698"/>
      <c r="Y264" s="698"/>
      <c r="Z264" s="698"/>
    </row>
    <row r="265" spans="1:26" ht="12" customHeight="1">
      <c r="A265" s="698"/>
      <c r="B265" s="698"/>
      <c r="C265" s="698"/>
      <c r="D265" s="698"/>
      <c r="E265" s="698"/>
      <c r="F265" s="698"/>
      <c r="G265" s="698"/>
      <c r="H265" s="698"/>
      <c r="I265" s="698"/>
      <c r="J265" s="698"/>
      <c r="K265" s="698"/>
      <c r="L265" s="698"/>
      <c r="M265" s="698"/>
      <c r="N265" s="698"/>
      <c r="O265" s="698"/>
      <c r="P265" s="698"/>
      <c r="Q265" s="698"/>
      <c r="R265" s="698"/>
      <c r="S265" s="698"/>
      <c r="T265" s="698"/>
      <c r="U265" s="698"/>
      <c r="V265" s="698"/>
      <c r="W265" s="698"/>
      <c r="X265" s="698"/>
      <c r="Y265" s="698"/>
      <c r="Z265" s="698"/>
    </row>
    <row r="266" spans="1:26" ht="12" customHeight="1">
      <c r="A266" s="698"/>
      <c r="B266" s="698"/>
      <c r="C266" s="698"/>
      <c r="D266" s="698"/>
      <c r="E266" s="698"/>
      <c r="F266" s="698"/>
      <c r="G266" s="698"/>
      <c r="H266" s="698"/>
      <c r="I266" s="698"/>
      <c r="J266" s="698"/>
      <c r="K266" s="698"/>
      <c r="L266" s="698"/>
      <c r="M266" s="698"/>
      <c r="N266" s="698"/>
      <c r="O266" s="698"/>
      <c r="P266" s="698"/>
      <c r="Q266" s="698"/>
      <c r="R266" s="698"/>
      <c r="S266" s="698"/>
      <c r="T266" s="698"/>
      <c r="U266" s="698"/>
      <c r="V266" s="698"/>
      <c r="W266" s="698"/>
      <c r="X266" s="698"/>
      <c r="Y266" s="698"/>
      <c r="Z266" s="698"/>
    </row>
    <row r="267" spans="1:26" ht="12" customHeight="1">
      <c r="A267" s="698"/>
      <c r="B267" s="698"/>
      <c r="C267" s="698"/>
      <c r="D267" s="698"/>
      <c r="E267" s="698"/>
      <c r="F267" s="698"/>
      <c r="G267" s="698"/>
      <c r="H267" s="698"/>
      <c r="I267" s="698"/>
      <c r="J267" s="698"/>
      <c r="K267" s="698"/>
      <c r="L267" s="698"/>
      <c r="M267" s="698"/>
      <c r="N267" s="698"/>
      <c r="O267" s="698"/>
      <c r="P267" s="698"/>
      <c r="Q267" s="698"/>
      <c r="R267" s="698"/>
      <c r="S267" s="698"/>
      <c r="T267" s="698"/>
      <c r="U267" s="698"/>
      <c r="V267" s="698"/>
      <c r="W267" s="698"/>
      <c r="X267" s="698"/>
      <c r="Y267" s="698"/>
      <c r="Z267" s="698"/>
    </row>
    <row r="268" spans="1:26" ht="12" customHeight="1">
      <c r="A268" s="698"/>
      <c r="B268" s="698"/>
      <c r="C268" s="698"/>
      <c r="D268" s="698"/>
      <c r="E268" s="698"/>
      <c r="F268" s="698"/>
      <c r="G268" s="698"/>
      <c r="H268" s="698"/>
      <c r="I268" s="698"/>
      <c r="J268" s="698"/>
      <c r="K268" s="698"/>
      <c r="L268" s="698"/>
      <c r="M268" s="698"/>
      <c r="N268" s="698"/>
      <c r="O268" s="698"/>
      <c r="P268" s="698"/>
      <c r="Q268" s="698"/>
      <c r="R268" s="698"/>
      <c r="S268" s="698"/>
      <c r="T268" s="698"/>
      <c r="U268" s="698"/>
      <c r="V268" s="698"/>
      <c r="W268" s="698"/>
      <c r="X268" s="698"/>
      <c r="Y268" s="698"/>
      <c r="Z268" s="698"/>
    </row>
    <row r="269" spans="1:26" ht="12" customHeight="1">
      <c r="A269" s="698"/>
      <c r="B269" s="698"/>
      <c r="C269" s="698"/>
      <c r="D269" s="698"/>
      <c r="E269" s="698"/>
      <c r="F269" s="698"/>
      <c r="G269" s="698"/>
      <c r="H269" s="698"/>
      <c r="I269" s="698"/>
      <c r="J269" s="698"/>
      <c r="K269" s="698"/>
      <c r="L269" s="698"/>
      <c r="M269" s="698"/>
      <c r="N269" s="698"/>
      <c r="O269" s="698"/>
      <c r="P269" s="698"/>
      <c r="Q269" s="698"/>
      <c r="R269" s="698"/>
      <c r="S269" s="698"/>
      <c r="T269" s="698"/>
      <c r="U269" s="698"/>
      <c r="V269" s="698"/>
      <c r="W269" s="698"/>
      <c r="X269" s="698"/>
      <c r="Y269" s="698"/>
      <c r="Z269" s="698"/>
    </row>
    <row r="270" spans="1:26" ht="12" customHeight="1">
      <c r="A270" s="698"/>
      <c r="B270" s="698"/>
      <c r="C270" s="698"/>
      <c r="D270" s="698"/>
      <c r="E270" s="698"/>
      <c r="F270" s="698"/>
      <c r="G270" s="698"/>
      <c r="H270" s="698"/>
      <c r="I270" s="698"/>
      <c r="J270" s="698"/>
      <c r="K270" s="698"/>
      <c r="L270" s="698"/>
      <c r="M270" s="698"/>
      <c r="N270" s="698"/>
      <c r="O270" s="698"/>
      <c r="P270" s="698"/>
      <c r="Q270" s="698"/>
      <c r="R270" s="698"/>
      <c r="S270" s="698"/>
      <c r="T270" s="698"/>
      <c r="U270" s="698"/>
      <c r="V270" s="698"/>
      <c r="W270" s="698"/>
      <c r="X270" s="698"/>
      <c r="Y270" s="698"/>
      <c r="Z270" s="698"/>
    </row>
    <row r="271" spans="1:26" ht="12" customHeight="1">
      <c r="A271" s="698"/>
      <c r="B271" s="698"/>
      <c r="C271" s="698"/>
      <c r="D271" s="698"/>
      <c r="E271" s="698"/>
      <c r="F271" s="698"/>
      <c r="G271" s="698"/>
      <c r="H271" s="698"/>
      <c r="I271" s="698"/>
      <c r="J271" s="698"/>
      <c r="K271" s="698"/>
      <c r="L271" s="698"/>
      <c r="M271" s="698"/>
      <c r="N271" s="698"/>
      <c r="O271" s="698"/>
      <c r="P271" s="698"/>
      <c r="Q271" s="698"/>
      <c r="R271" s="698"/>
      <c r="S271" s="698"/>
      <c r="T271" s="698"/>
      <c r="U271" s="698"/>
      <c r="V271" s="698"/>
      <c r="W271" s="698"/>
      <c r="X271" s="698"/>
      <c r="Y271" s="698"/>
      <c r="Z271" s="698"/>
    </row>
    <row r="272" spans="1:26" ht="12" customHeight="1">
      <c r="A272" s="698"/>
      <c r="B272" s="698"/>
      <c r="C272" s="698"/>
      <c r="D272" s="698"/>
      <c r="E272" s="698"/>
      <c r="F272" s="698"/>
      <c r="G272" s="698"/>
      <c r="H272" s="698"/>
      <c r="I272" s="698"/>
      <c r="J272" s="698"/>
      <c r="K272" s="698"/>
      <c r="L272" s="698"/>
      <c r="M272" s="698"/>
      <c r="N272" s="698"/>
      <c r="O272" s="698"/>
      <c r="P272" s="698"/>
      <c r="Q272" s="698"/>
      <c r="R272" s="698"/>
      <c r="S272" s="698"/>
      <c r="T272" s="698"/>
      <c r="U272" s="698"/>
      <c r="V272" s="698"/>
      <c r="W272" s="698"/>
      <c r="X272" s="698"/>
      <c r="Y272" s="698"/>
      <c r="Z272" s="698"/>
    </row>
    <row r="273" spans="1:26" ht="12" customHeight="1">
      <c r="A273" s="698"/>
      <c r="B273" s="698"/>
      <c r="C273" s="698"/>
      <c r="D273" s="698"/>
      <c r="E273" s="698"/>
      <c r="F273" s="698"/>
      <c r="G273" s="698"/>
      <c r="H273" s="698"/>
      <c r="I273" s="698"/>
      <c r="J273" s="698"/>
      <c r="K273" s="698"/>
      <c r="L273" s="698"/>
      <c r="M273" s="698"/>
      <c r="N273" s="698"/>
      <c r="O273" s="698"/>
      <c r="P273" s="698"/>
      <c r="Q273" s="698"/>
      <c r="R273" s="698"/>
      <c r="S273" s="698"/>
      <c r="T273" s="698"/>
      <c r="U273" s="698"/>
      <c r="V273" s="698"/>
      <c r="W273" s="698"/>
      <c r="X273" s="698"/>
      <c r="Y273" s="698"/>
      <c r="Z273" s="698"/>
    </row>
    <row r="274" spans="1:26" ht="12" customHeight="1">
      <c r="A274" s="698"/>
      <c r="B274" s="698"/>
      <c r="C274" s="698"/>
      <c r="D274" s="698"/>
      <c r="E274" s="698"/>
      <c r="F274" s="698"/>
      <c r="G274" s="698"/>
      <c r="H274" s="698"/>
      <c r="I274" s="698"/>
      <c r="J274" s="698"/>
      <c r="K274" s="698"/>
      <c r="L274" s="698"/>
      <c r="M274" s="698"/>
      <c r="N274" s="698"/>
      <c r="O274" s="698"/>
      <c r="P274" s="698"/>
      <c r="Q274" s="698"/>
      <c r="R274" s="698"/>
      <c r="S274" s="698"/>
      <c r="T274" s="698"/>
      <c r="U274" s="698"/>
      <c r="V274" s="698"/>
      <c r="W274" s="698"/>
      <c r="X274" s="698"/>
      <c r="Y274" s="698"/>
      <c r="Z274" s="698"/>
    </row>
    <row r="275" spans="1:26" ht="12" customHeight="1">
      <c r="A275" s="698"/>
      <c r="B275" s="698"/>
      <c r="C275" s="698"/>
      <c r="D275" s="698"/>
      <c r="E275" s="698"/>
      <c r="F275" s="698"/>
      <c r="G275" s="698"/>
      <c r="H275" s="698"/>
      <c r="I275" s="698"/>
      <c r="J275" s="698"/>
      <c r="K275" s="698"/>
      <c r="L275" s="698"/>
      <c r="M275" s="698"/>
      <c r="N275" s="698"/>
      <c r="O275" s="698"/>
      <c r="P275" s="698"/>
      <c r="Q275" s="698"/>
      <c r="R275" s="698"/>
      <c r="S275" s="698"/>
      <c r="T275" s="698"/>
      <c r="U275" s="698"/>
      <c r="V275" s="698"/>
      <c r="W275" s="698"/>
      <c r="X275" s="698"/>
      <c r="Y275" s="698"/>
      <c r="Z275" s="698"/>
    </row>
    <row r="276" spans="1:26" ht="12" customHeight="1">
      <c r="A276" s="698"/>
      <c r="B276" s="698"/>
      <c r="C276" s="698"/>
      <c r="D276" s="698"/>
      <c r="E276" s="698"/>
      <c r="F276" s="698"/>
      <c r="G276" s="698"/>
      <c r="H276" s="698"/>
      <c r="I276" s="698"/>
      <c r="J276" s="698"/>
      <c r="K276" s="698"/>
      <c r="L276" s="698"/>
      <c r="M276" s="698"/>
      <c r="N276" s="698"/>
      <c r="O276" s="698"/>
      <c r="P276" s="698"/>
      <c r="Q276" s="698"/>
      <c r="R276" s="698"/>
      <c r="S276" s="698"/>
      <c r="T276" s="698"/>
      <c r="U276" s="698"/>
      <c r="V276" s="698"/>
      <c r="W276" s="698"/>
      <c r="X276" s="698"/>
      <c r="Y276" s="698"/>
      <c r="Z276" s="698"/>
    </row>
    <row r="277" spans="1:26" ht="12" customHeight="1">
      <c r="A277" s="698"/>
      <c r="B277" s="698"/>
      <c r="C277" s="698"/>
      <c r="D277" s="698"/>
      <c r="E277" s="698"/>
      <c r="F277" s="698"/>
      <c r="G277" s="698"/>
      <c r="H277" s="698"/>
      <c r="I277" s="698"/>
      <c r="J277" s="698"/>
      <c r="K277" s="698"/>
      <c r="L277" s="698"/>
      <c r="M277" s="698"/>
      <c r="N277" s="698"/>
      <c r="O277" s="698"/>
      <c r="P277" s="698"/>
      <c r="Q277" s="698"/>
      <c r="R277" s="698"/>
      <c r="S277" s="698"/>
      <c r="T277" s="698"/>
      <c r="U277" s="698"/>
      <c r="V277" s="698"/>
      <c r="W277" s="698"/>
      <c r="X277" s="698"/>
      <c r="Y277" s="698"/>
      <c r="Z277" s="698"/>
    </row>
    <row r="278" spans="1:26" ht="12" customHeight="1">
      <c r="A278" s="698"/>
      <c r="B278" s="698"/>
      <c r="C278" s="698"/>
      <c r="D278" s="698"/>
      <c r="E278" s="698"/>
      <c r="F278" s="698"/>
      <c r="G278" s="698"/>
      <c r="H278" s="698"/>
      <c r="I278" s="698"/>
      <c r="J278" s="698"/>
      <c r="K278" s="698"/>
      <c r="L278" s="698"/>
      <c r="M278" s="698"/>
      <c r="N278" s="698"/>
      <c r="O278" s="698"/>
      <c r="P278" s="698"/>
      <c r="Q278" s="698"/>
      <c r="R278" s="698"/>
      <c r="S278" s="698"/>
      <c r="T278" s="698"/>
      <c r="U278" s="698"/>
      <c r="V278" s="698"/>
      <c r="W278" s="698"/>
      <c r="X278" s="698"/>
      <c r="Y278" s="698"/>
      <c r="Z278" s="698"/>
    </row>
    <row r="279" spans="1:26" ht="12" customHeight="1">
      <c r="A279" s="698"/>
      <c r="B279" s="698"/>
      <c r="C279" s="698"/>
      <c r="D279" s="698"/>
      <c r="E279" s="698"/>
      <c r="F279" s="698"/>
      <c r="G279" s="698"/>
      <c r="H279" s="698"/>
      <c r="I279" s="698"/>
      <c r="J279" s="698"/>
      <c r="K279" s="698"/>
      <c r="L279" s="698"/>
      <c r="M279" s="698"/>
      <c r="N279" s="698"/>
      <c r="O279" s="698"/>
      <c r="P279" s="698"/>
      <c r="Q279" s="698"/>
      <c r="R279" s="698"/>
      <c r="S279" s="698"/>
      <c r="T279" s="698"/>
      <c r="U279" s="698"/>
      <c r="V279" s="698"/>
      <c r="W279" s="698"/>
      <c r="X279" s="698"/>
      <c r="Y279" s="698"/>
      <c r="Z279" s="698"/>
    </row>
    <row r="280" spans="1:26" ht="12" customHeight="1">
      <c r="A280" s="698"/>
      <c r="B280" s="698"/>
      <c r="C280" s="698"/>
      <c r="D280" s="698"/>
      <c r="E280" s="698"/>
      <c r="F280" s="698"/>
      <c r="G280" s="698"/>
      <c r="H280" s="698"/>
      <c r="I280" s="698"/>
      <c r="J280" s="698"/>
      <c r="K280" s="698"/>
      <c r="L280" s="698"/>
      <c r="M280" s="698"/>
      <c r="N280" s="698"/>
      <c r="O280" s="698"/>
      <c r="P280" s="698"/>
      <c r="Q280" s="698"/>
      <c r="R280" s="698"/>
      <c r="S280" s="698"/>
      <c r="T280" s="698"/>
      <c r="U280" s="698"/>
      <c r="V280" s="698"/>
      <c r="W280" s="698"/>
      <c r="X280" s="698"/>
      <c r="Y280" s="698"/>
      <c r="Z280" s="698"/>
    </row>
    <row r="281" spans="1:26" ht="12" customHeight="1">
      <c r="A281" s="698"/>
      <c r="B281" s="698"/>
      <c r="C281" s="698"/>
      <c r="D281" s="698"/>
      <c r="E281" s="698"/>
      <c r="F281" s="698"/>
      <c r="G281" s="698"/>
      <c r="H281" s="698"/>
      <c r="I281" s="698"/>
      <c r="J281" s="698"/>
      <c r="K281" s="698"/>
      <c r="L281" s="698"/>
      <c r="M281" s="698"/>
      <c r="N281" s="698"/>
      <c r="O281" s="698"/>
      <c r="P281" s="698"/>
      <c r="Q281" s="698"/>
      <c r="R281" s="698"/>
      <c r="S281" s="698"/>
      <c r="T281" s="698"/>
      <c r="U281" s="698"/>
      <c r="V281" s="698"/>
      <c r="W281" s="698"/>
      <c r="X281" s="698"/>
      <c r="Y281" s="698"/>
      <c r="Z281" s="698"/>
    </row>
    <row r="282" spans="1:26" ht="12" customHeight="1">
      <c r="A282" s="698"/>
      <c r="B282" s="698"/>
      <c r="C282" s="698"/>
      <c r="D282" s="698"/>
      <c r="E282" s="698"/>
      <c r="F282" s="698"/>
      <c r="G282" s="698"/>
      <c r="H282" s="698"/>
      <c r="I282" s="698"/>
      <c r="J282" s="698"/>
      <c r="K282" s="698"/>
      <c r="L282" s="698"/>
      <c r="M282" s="698"/>
      <c r="N282" s="698"/>
      <c r="O282" s="698"/>
      <c r="P282" s="698"/>
      <c r="Q282" s="698"/>
      <c r="R282" s="698"/>
      <c r="S282" s="698"/>
      <c r="T282" s="698"/>
      <c r="U282" s="698"/>
      <c r="V282" s="698"/>
      <c r="W282" s="698"/>
      <c r="X282" s="698"/>
      <c r="Y282" s="698"/>
      <c r="Z282" s="698"/>
    </row>
    <row r="283" spans="1:26" ht="12" customHeight="1">
      <c r="A283" s="698"/>
      <c r="B283" s="698"/>
      <c r="C283" s="698"/>
      <c r="D283" s="698"/>
      <c r="E283" s="698"/>
      <c r="F283" s="698"/>
      <c r="G283" s="698"/>
      <c r="H283" s="698"/>
      <c r="I283" s="698"/>
      <c r="J283" s="698"/>
      <c r="K283" s="698"/>
      <c r="L283" s="698"/>
      <c r="M283" s="698"/>
      <c r="N283" s="698"/>
      <c r="O283" s="698"/>
      <c r="P283" s="698"/>
      <c r="Q283" s="698"/>
      <c r="R283" s="698"/>
      <c r="S283" s="698"/>
      <c r="T283" s="698"/>
      <c r="U283" s="698"/>
      <c r="V283" s="698"/>
      <c r="W283" s="698"/>
      <c r="X283" s="698"/>
      <c r="Y283" s="698"/>
      <c r="Z283" s="698"/>
    </row>
    <row r="284" spans="1:26" ht="12" customHeight="1">
      <c r="A284" s="698"/>
      <c r="B284" s="698"/>
      <c r="C284" s="698"/>
      <c r="D284" s="698"/>
      <c r="E284" s="698"/>
      <c r="F284" s="698"/>
      <c r="G284" s="698"/>
      <c r="H284" s="698"/>
      <c r="I284" s="698"/>
      <c r="J284" s="698"/>
      <c r="K284" s="698"/>
      <c r="L284" s="698"/>
      <c r="M284" s="698"/>
      <c r="N284" s="698"/>
      <c r="O284" s="698"/>
      <c r="P284" s="698"/>
      <c r="Q284" s="698"/>
      <c r="R284" s="698"/>
      <c r="S284" s="698"/>
      <c r="T284" s="698"/>
      <c r="U284" s="698"/>
      <c r="V284" s="698"/>
      <c r="W284" s="698"/>
      <c r="X284" s="698"/>
      <c r="Y284" s="698"/>
      <c r="Z284" s="698"/>
    </row>
    <row r="285" spans="1:26" ht="12" customHeight="1">
      <c r="A285" s="698"/>
      <c r="B285" s="698"/>
      <c r="C285" s="698"/>
      <c r="D285" s="698"/>
      <c r="E285" s="698"/>
      <c r="F285" s="698"/>
      <c r="G285" s="698"/>
      <c r="H285" s="698"/>
      <c r="I285" s="698"/>
      <c r="J285" s="698"/>
      <c r="K285" s="698"/>
      <c r="L285" s="698"/>
      <c r="M285" s="698"/>
      <c r="N285" s="698"/>
      <c r="O285" s="698"/>
      <c r="P285" s="698"/>
      <c r="Q285" s="698"/>
      <c r="R285" s="698"/>
      <c r="S285" s="698"/>
      <c r="T285" s="698"/>
      <c r="U285" s="698"/>
      <c r="V285" s="698"/>
      <c r="W285" s="698"/>
      <c r="X285" s="698"/>
      <c r="Y285" s="698"/>
      <c r="Z285" s="698"/>
    </row>
    <row r="286" spans="1:26" ht="12" customHeight="1">
      <c r="A286" s="698"/>
      <c r="B286" s="698"/>
      <c r="C286" s="698"/>
      <c r="D286" s="698"/>
      <c r="E286" s="698"/>
      <c r="F286" s="698"/>
      <c r="G286" s="698"/>
      <c r="H286" s="698"/>
      <c r="I286" s="698"/>
      <c r="J286" s="698"/>
      <c r="K286" s="698"/>
      <c r="L286" s="698"/>
      <c r="M286" s="698"/>
      <c r="N286" s="698"/>
      <c r="O286" s="698"/>
      <c r="P286" s="698"/>
      <c r="Q286" s="698"/>
      <c r="R286" s="698"/>
      <c r="S286" s="698"/>
      <c r="T286" s="698"/>
      <c r="U286" s="698"/>
      <c r="V286" s="698"/>
      <c r="W286" s="698"/>
      <c r="X286" s="698"/>
      <c r="Y286" s="698"/>
      <c r="Z286" s="698"/>
    </row>
    <row r="287" spans="1:26" ht="12" customHeight="1">
      <c r="A287" s="698"/>
      <c r="B287" s="698"/>
      <c r="C287" s="698"/>
      <c r="D287" s="698"/>
      <c r="E287" s="698"/>
      <c r="F287" s="698"/>
      <c r="G287" s="698"/>
      <c r="H287" s="698"/>
      <c r="I287" s="698"/>
      <c r="J287" s="698"/>
      <c r="K287" s="698"/>
      <c r="L287" s="698"/>
      <c r="M287" s="698"/>
      <c r="N287" s="698"/>
      <c r="O287" s="698"/>
      <c r="P287" s="698"/>
      <c r="Q287" s="698"/>
      <c r="R287" s="698"/>
      <c r="S287" s="698"/>
      <c r="T287" s="698"/>
      <c r="U287" s="698"/>
      <c r="V287" s="698"/>
      <c r="W287" s="698"/>
      <c r="X287" s="698"/>
      <c r="Y287" s="698"/>
      <c r="Z287" s="698"/>
    </row>
    <row r="288" spans="1:26" ht="12" customHeight="1">
      <c r="A288" s="698"/>
      <c r="B288" s="698"/>
      <c r="C288" s="698"/>
      <c r="D288" s="698"/>
      <c r="E288" s="698"/>
      <c r="F288" s="698"/>
      <c r="G288" s="698"/>
      <c r="H288" s="698"/>
      <c r="I288" s="698"/>
      <c r="J288" s="698"/>
      <c r="K288" s="698"/>
      <c r="L288" s="698"/>
      <c r="M288" s="698"/>
      <c r="N288" s="698"/>
      <c r="O288" s="698"/>
      <c r="P288" s="698"/>
      <c r="Q288" s="698"/>
      <c r="R288" s="698"/>
      <c r="S288" s="698"/>
      <c r="T288" s="698"/>
      <c r="U288" s="698"/>
      <c r="V288" s="698"/>
      <c r="W288" s="698"/>
      <c r="X288" s="698"/>
      <c r="Y288" s="698"/>
      <c r="Z288" s="698"/>
    </row>
    <row r="289" spans="1:26" ht="12" customHeight="1">
      <c r="A289" s="698"/>
      <c r="B289" s="698"/>
      <c r="C289" s="698"/>
      <c r="D289" s="698"/>
      <c r="E289" s="698"/>
      <c r="F289" s="698"/>
      <c r="G289" s="698"/>
      <c r="H289" s="698"/>
      <c r="I289" s="698"/>
      <c r="J289" s="698"/>
      <c r="K289" s="698"/>
      <c r="L289" s="698"/>
      <c r="M289" s="698"/>
      <c r="N289" s="698"/>
      <c r="O289" s="698"/>
      <c r="P289" s="698"/>
      <c r="Q289" s="698"/>
      <c r="R289" s="698"/>
      <c r="S289" s="698"/>
      <c r="T289" s="698"/>
      <c r="U289" s="698"/>
      <c r="V289" s="698"/>
      <c r="W289" s="698"/>
      <c r="X289" s="698"/>
      <c r="Y289" s="698"/>
      <c r="Z289" s="698"/>
    </row>
    <row r="290" spans="1:26" ht="12" customHeight="1">
      <c r="A290" s="698"/>
      <c r="B290" s="698"/>
      <c r="C290" s="698"/>
      <c r="D290" s="698"/>
      <c r="E290" s="698"/>
      <c r="F290" s="698"/>
      <c r="G290" s="698"/>
      <c r="H290" s="698"/>
      <c r="I290" s="698"/>
      <c r="J290" s="698"/>
      <c r="K290" s="698"/>
      <c r="L290" s="698"/>
      <c r="M290" s="698"/>
      <c r="N290" s="698"/>
      <c r="O290" s="698"/>
      <c r="P290" s="698"/>
      <c r="Q290" s="698"/>
      <c r="R290" s="698"/>
      <c r="S290" s="698"/>
      <c r="T290" s="698"/>
      <c r="U290" s="698"/>
      <c r="V290" s="698"/>
      <c r="W290" s="698"/>
      <c r="X290" s="698"/>
      <c r="Y290" s="698"/>
      <c r="Z290" s="698"/>
    </row>
    <row r="291" spans="1:26" ht="12" customHeight="1">
      <c r="A291" s="698"/>
      <c r="B291" s="698"/>
      <c r="C291" s="698"/>
      <c r="D291" s="698"/>
      <c r="E291" s="698"/>
      <c r="F291" s="698"/>
      <c r="G291" s="698"/>
      <c r="H291" s="698"/>
      <c r="I291" s="698"/>
      <c r="J291" s="698"/>
      <c r="K291" s="698"/>
      <c r="L291" s="698"/>
      <c r="M291" s="698"/>
      <c r="N291" s="698"/>
      <c r="O291" s="698"/>
      <c r="P291" s="698"/>
      <c r="Q291" s="698"/>
      <c r="R291" s="698"/>
      <c r="S291" s="698"/>
      <c r="T291" s="698"/>
      <c r="U291" s="698"/>
      <c r="V291" s="698"/>
      <c r="W291" s="698"/>
      <c r="X291" s="698"/>
      <c r="Y291" s="698"/>
      <c r="Z291" s="698"/>
    </row>
    <row r="292" spans="1:26" ht="12" customHeight="1">
      <c r="A292" s="698"/>
      <c r="B292" s="698"/>
      <c r="C292" s="698"/>
      <c r="D292" s="698"/>
      <c r="E292" s="698"/>
      <c r="F292" s="698"/>
      <c r="G292" s="698"/>
      <c r="H292" s="698"/>
      <c r="I292" s="698"/>
      <c r="J292" s="698"/>
      <c r="K292" s="698"/>
      <c r="L292" s="698"/>
      <c r="M292" s="698"/>
      <c r="N292" s="698"/>
      <c r="O292" s="698"/>
      <c r="P292" s="698"/>
      <c r="Q292" s="698"/>
      <c r="R292" s="698"/>
      <c r="S292" s="698"/>
      <c r="T292" s="698"/>
      <c r="U292" s="698"/>
      <c r="V292" s="698"/>
      <c r="W292" s="698"/>
      <c r="X292" s="698"/>
      <c r="Y292" s="698"/>
      <c r="Z292" s="698"/>
    </row>
    <row r="293" spans="1:26" ht="12" customHeight="1">
      <c r="A293" s="698"/>
      <c r="B293" s="698"/>
      <c r="C293" s="698"/>
      <c r="D293" s="698"/>
      <c r="E293" s="698"/>
      <c r="F293" s="698"/>
      <c r="G293" s="698"/>
      <c r="H293" s="698"/>
      <c r="I293" s="698"/>
      <c r="J293" s="698"/>
      <c r="K293" s="698"/>
      <c r="L293" s="698"/>
      <c r="M293" s="698"/>
      <c r="N293" s="698"/>
      <c r="O293" s="698"/>
      <c r="P293" s="698"/>
      <c r="Q293" s="698"/>
      <c r="R293" s="698"/>
      <c r="S293" s="698"/>
      <c r="T293" s="698"/>
      <c r="U293" s="698"/>
      <c r="V293" s="698"/>
      <c r="W293" s="698"/>
      <c r="X293" s="698"/>
      <c r="Y293" s="698"/>
      <c r="Z293" s="698"/>
    </row>
    <row r="294" spans="1:26" ht="12" customHeight="1">
      <c r="A294" s="698"/>
      <c r="B294" s="698"/>
      <c r="C294" s="698"/>
      <c r="D294" s="698"/>
      <c r="E294" s="698"/>
      <c r="F294" s="698"/>
      <c r="G294" s="698"/>
      <c r="H294" s="698"/>
      <c r="I294" s="698"/>
      <c r="J294" s="698"/>
      <c r="K294" s="698"/>
      <c r="L294" s="698"/>
      <c r="M294" s="698"/>
      <c r="N294" s="698"/>
      <c r="O294" s="698"/>
      <c r="P294" s="698"/>
      <c r="Q294" s="698"/>
      <c r="R294" s="698"/>
      <c r="S294" s="698"/>
      <c r="T294" s="698"/>
      <c r="U294" s="698"/>
      <c r="V294" s="698"/>
      <c r="W294" s="698"/>
      <c r="X294" s="698"/>
      <c r="Y294" s="698"/>
      <c r="Z294" s="698"/>
    </row>
    <row r="295" spans="1:26" ht="12" customHeight="1">
      <c r="A295" s="698"/>
      <c r="B295" s="698"/>
      <c r="C295" s="698"/>
      <c r="D295" s="698"/>
      <c r="E295" s="698"/>
      <c r="F295" s="698"/>
      <c r="G295" s="698"/>
      <c r="H295" s="698"/>
      <c r="I295" s="698"/>
      <c r="J295" s="698"/>
      <c r="K295" s="698"/>
      <c r="L295" s="698"/>
      <c r="M295" s="698"/>
      <c r="N295" s="698"/>
      <c r="O295" s="698"/>
      <c r="P295" s="698"/>
      <c r="Q295" s="698"/>
      <c r="R295" s="698"/>
      <c r="S295" s="698"/>
      <c r="T295" s="698"/>
      <c r="U295" s="698"/>
      <c r="V295" s="698"/>
      <c r="W295" s="698"/>
      <c r="X295" s="698"/>
      <c r="Y295" s="698"/>
      <c r="Z295" s="698"/>
    </row>
    <row r="296" spans="1:26" ht="12" customHeight="1">
      <c r="A296" s="698"/>
      <c r="B296" s="698"/>
      <c r="C296" s="698"/>
      <c r="D296" s="698"/>
      <c r="E296" s="698"/>
      <c r="F296" s="698"/>
      <c r="G296" s="698"/>
      <c r="H296" s="698"/>
      <c r="I296" s="698"/>
      <c r="J296" s="698"/>
      <c r="K296" s="698"/>
      <c r="L296" s="698"/>
      <c r="M296" s="698"/>
      <c r="N296" s="698"/>
      <c r="O296" s="698"/>
      <c r="P296" s="698"/>
      <c r="Q296" s="698"/>
      <c r="R296" s="698"/>
      <c r="S296" s="698"/>
      <c r="T296" s="698"/>
      <c r="U296" s="698"/>
      <c r="V296" s="698"/>
      <c r="W296" s="698"/>
      <c r="X296" s="698"/>
      <c r="Y296" s="698"/>
      <c r="Z296" s="698"/>
    </row>
    <row r="297" spans="1:26" ht="12" customHeight="1">
      <c r="A297" s="698"/>
      <c r="B297" s="698"/>
      <c r="C297" s="698"/>
      <c r="D297" s="698"/>
      <c r="E297" s="698"/>
      <c r="F297" s="698"/>
      <c r="G297" s="698"/>
      <c r="H297" s="698"/>
      <c r="I297" s="698"/>
      <c r="J297" s="698"/>
      <c r="K297" s="698"/>
      <c r="L297" s="698"/>
      <c r="M297" s="698"/>
      <c r="N297" s="698"/>
      <c r="O297" s="698"/>
      <c r="P297" s="698"/>
      <c r="Q297" s="698"/>
      <c r="R297" s="698"/>
      <c r="S297" s="698"/>
      <c r="T297" s="698"/>
      <c r="U297" s="698"/>
      <c r="V297" s="698"/>
      <c r="W297" s="698"/>
      <c r="X297" s="698"/>
      <c r="Y297" s="698"/>
      <c r="Z297" s="698"/>
    </row>
    <row r="298" spans="1:26" ht="12" customHeight="1">
      <c r="A298" s="698"/>
      <c r="B298" s="698"/>
      <c r="C298" s="698"/>
      <c r="D298" s="698"/>
      <c r="E298" s="698"/>
      <c r="F298" s="698"/>
      <c r="G298" s="698"/>
      <c r="H298" s="698"/>
      <c r="I298" s="698"/>
      <c r="J298" s="698"/>
      <c r="K298" s="698"/>
      <c r="L298" s="698"/>
      <c r="M298" s="698"/>
      <c r="N298" s="698"/>
      <c r="O298" s="698"/>
      <c r="P298" s="698"/>
      <c r="Q298" s="698"/>
      <c r="R298" s="698"/>
      <c r="S298" s="698"/>
      <c r="T298" s="698"/>
      <c r="U298" s="698"/>
      <c r="V298" s="698"/>
      <c r="W298" s="698"/>
      <c r="X298" s="698"/>
      <c r="Y298" s="698"/>
      <c r="Z298" s="698"/>
    </row>
    <row r="299" spans="1:26" ht="12" customHeight="1">
      <c r="A299" s="698"/>
      <c r="B299" s="698"/>
      <c r="C299" s="698"/>
      <c r="D299" s="698"/>
      <c r="E299" s="698"/>
      <c r="F299" s="698"/>
      <c r="G299" s="698"/>
      <c r="H299" s="698"/>
      <c r="I299" s="698"/>
      <c r="J299" s="698"/>
      <c r="K299" s="698"/>
      <c r="L299" s="698"/>
      <c r="M299" s="698"/>
      <c r="N299" s="698"/>
      <c r="O299" s="698"/>
      <c r="P299" s="698"/>
      <c r="Q299" s="698"/>
      <c r="R299" s="698"/>
      <c r="S299" s="698"/>
      <c r="T299" s="698"/>
      <c r="U299" s="698"/>
      <c r="V299" s="698"/>
      <c r="W299" s="698"/>
      <c r="X299" s="698"/>
      <c r="Y299" s="698"/>
      <c r="Z299" s="698"/>
    </row>
    <row r="300" spans="1:26" ht="12" customHeight="1">
      <c r="A300" s="698"/>
      <c r="B300" s="698"/>
      <c r="C300" s="698"/>
      <c r="D300" s="698"/>
      <c r="E300" s="698"/>
      <c r="F300" s="698"/>
      <c r="G300" s="698"/>
      <c r="H300" s="698"/>
      <c r="I300" s="698"/>
      <c r="J300" s="698"/>
      <c r="K300" s="698"/>
      <c r="L300" s="698"/>
      <c r="M300" s="698"/>
      <c r="N300" s="698"/>
      <c r="O300" s="698"/>
      <c r="P300" s="698"/>
      <c r="Q300" s="698"/>
      <c r="R300" s="698"/>
      <c r="S300" s="698"/>
      <c r="T300" s="698"/>
      <c r="U300" s="698"/>
      <c r="V300" s="698"/>
      <c r="W300" s="698"/>
      <c r="X300" s="698"/>
      <c r="Y300" s="698"/>
      <c r="Z300" s="698"/>
    </row>
    <row r="301" spans="1:26" ht="12" customHeight="1">
      <c r="A301" s="698"/>
      <c r="B301" s="698"/>
      <c r="C301" s="698"/>
      <c r="D301" s="698"/>
      <c r="E301" s="698"/>
      <c r="F301" s="698"/>
      <c r="G301" s="698"/>
      <c r="H301" s="698"/>
      <c r="I301" s="698"/>
      <c r="J301" s="698"/>
      <c r="K301" s="698"/>
      <c r="L301" s="698"/>
      <c r="M301" s="698"/>
      <c r="N301" s="698"/>
      <c r="O301" s="698"/>
      <c r="P301" s="698"/>
      <c r="Q301" s="698"/>
      <c r="R301" s="698"/>
      <c r="S301" s="698"/>
      <c r="T301" s="698"/>
      <c r="U301" s="698"/>
      <c r="V301" s="698"/>
      <c r="W301" s="698"/>
      <c r="X301" s="698"/>
      <c r="Y301" s="698"/>
      <c r="Z301" s="698"/>
    </row>
    <row r="302" spans="1:26" ht="12" customHeight="1">
      <c r="A302" s="698"/>
      <c r="B302" s="698"/>
      <c r="C302" s="698"/>
      <c r="D302" s="698"/>
      <c r="E302" s="698"/>
      <c r="F302" s="698"/>
      <c r="G302" s="698"/>
      <c r="H302" s="698"/>
      <c r="I302" s="698"/>
      <c r="J302" s="698"/>
      <c r="K302" s="698"/>
      <c r="L302" s="698"/>
      <c r="M302" s="698"/>
      <c r="N302" s="698"/>
      <c r="O302" s="698"/>
      <c r="P302" s="698"/>
      <c r="Q302" s="698"/>
      <c r="R302" s="698"/>
      <c r="S302" s="698"/>
      <c r="T302" s="698"/>
      <c r="U302" s="698"/>
      <c r="V302" s="698"/>
      <c r="W302" s="698"/>
      <c r="X302" s="698"/>
      <c r="Y302" s="698"/>
      <c r="Z302" s="698"/>
    </row>
    <row r="303" spans="1:26" ht="12" customHeight="1">
      <c r="A303" s="698"/>
      <c r="B303" s="698"/>
      <c r="C303" s="698"/>
      <c r="D303" s="698"/>
      <c r="E303" s="698"/>
      <c r="F303" s="698"/>
      <c r="G303" s="698"/>
      <c r="H303" s="698"/>
      <c r="I303" s="698"/>
      <c r="J303" s="698"/>
      <c r="K303" s="698"/>
      <c r="L303" s="698"/>
      <c r="M303" s="698"/>
      <c r="N303" s="698"/>
      <c r="O303" s="698"/>
      <c r="P303" s="698"/>
      <c r="Q303" s="698"/>
      <c r="R303" s="698"/>
      <c r="S303" s="698"/>
      <c r="T303" s="698"/>
      <c r="U303" s="698"/>
      <c r="V303" s="698"/>
      <c r="W303" s="698"/>
      <c r="X303" s="698"/>
      <c r="Y303" s="698"/>
      <c r="Z303" s="698"/>
    </row>
    <row r="304" spans="1:26" ht="12" customHeight="1">
      <c r="A304" s="698"/>
      <c r="B304" s="698"/>
      <c r="C304" s="698"/>
      <c r="D304" s="698"/>
      <c r="E304" s="698"/>
      <c r="F304" s="698"/>
      <c r="G304" s="698"/>
      <c r="H304" s="698"/>
      <c r="I304" s="698"/>
      <c r="J304" s="698"/>
      <c r="K304" s="698"/>
      <c r="L304" s="698"/>
      <c r="M304" s="698"/>
      <c r="N304" s="698"/>
      <c r="O304" s="698"/>
      <c r="P304" s="698"/>
      <c r="Q304" s="698"/>
      <c r="R304" s="698"/>
      <c r="S304" s="698"/>
      <c r="T304" s="698"/>
      <c r="U304" s="698"/>
      <c r="V304" s="698"/>
      <c r="W304" s="698"/>
      <c r="X304" s="698"/>
      <c r="Y304" s="698"/>
      <c r="Z304" s="698"/>
    </row>
    <row r="305" spans="1:26" ht="12" customHeight="1">
      <c r="A305" s="698"/>
      <c r="B305" s="698"/>
      <c r="C305" s="698"/>
      <c r="D305" s="698"/>
      <c r="E305" s="698"/>
      <c r="F305" s="698"/>
      <c r="G305" s="698"/>
      <c r="H305" s="698"/>
      <c r="I305" s="698"/>
      <c r="J305" s="698"/>
      <c r="K305" s="698"/>
      <c r="L305" s="698"/>
      <c r="M305" s="698"/>
      <c r="N305" s="698"/>
      <c r="O305" s="698"/>
      <c r="P305" s="698"/>
      <c r="Q305" s="698"/>
      <c r="R305" s="698"/>
      <c r="S305" s="698"/>
      <c r="T305" s="698"/>
      <c r="U305" s="698"/>
      <c r="V305" s="698"/>
      <c r="W305" s="698"/>
      <c r="X305" s="698"/>
      <c r="Y305" s="698"/>
      <c r="Z305" s="698"/>
    </row>
    <row r="306" spans="1:26" ht="12" customHeight="1">
      <c r="A306" s="698"/>
      <c r="B306" s="698"/>
      <c r="C306" s="698"/>
      <c r="D306" s="698"/>
      <c r="E306" s="698"/>
      <c r="F306" s="698"/>
      <c r="G306" s="698"/>
      <c r="H306" s="698"/>
      <c r="I306" s="698"/>
      <c r="J306" s="698"/>
      <c r="K306" s="698"/>
      <c r="L306" s="698"/>
      <c r="M306" s="698"/>
      <c r="N306" s="698"/>
      <c r="O306" s="698"/>
      <c r="P306" s="698"/>
      <c r="Q306" s="698"/>
      <c r="R306" s="698"/>
      <c r="S306" s="698"/>
      <c r="T306" s="698"/>
      <c r="U306" s="698"/>
      <c r="V306" s="698"/>
      <c r="W306" s="698"/>
      <c r="X306" s="698"/>
      <c r="Y306" s="698"/>
      <c r="Z306" s="698"/>
    </row>
    <row r="307" spans="1:26" ht="12" customHeight="1">
      <c r="A307" s="698"/>
      <c r="B307" s="698"/>
      <c r="C307" s="698"/>
      <c r="D307" s="698"/>
      <c r="E307" s="698"/>
      <c r="F307" s="698"/>
      <c r="G307" s="698"/>
      <c r="H307" s="698"/>
      <c r="I307" s="698"/>
      <c r="J307" s="698"/>
      <c r="K307" s="698"/>
      <c r="L307" s="698"/>
      <c r="M307" s="698"/>
      <c r="N307" s="698"/>
      <c r="O307" s="698"/>
      <c r="P307" s="698"/>
      <c r="Q307" s="698"/>
      <c r="R307" s="698"/>
      <c r="S307" s="698"/>
      <c r="T307" s="698"/>
      <c r="U307" s="698"/>
      <c r="V307" s="698"/>
      <c r="W307" s="698"/>
      <c r="X307" s="698"/>
      <c r="Y307" s="698"/>
      <c r="Z307" s="698"/>
    </row>
    <row r="308" spans="1:26" ht="12" customHeight="1">
      <c r="A308" s="698"/>
      <c r="B308" s="698"/>
      <c r="C308" s="698"/>
      <c r="D308" s="698"/>
      <c r="E308" s="698"/>
      <c r="F308" s="698"/>
      <c r="G308" s="698"/>
      <c r="H308" s="698"/>
      <c r="I308" s="698"/>
      <c r="J308" s="698"/>
      <c r="K308" s="698"/>
      <c r="L308" s="698"/>
      <c r="M308" s="698"/>
      <c r="N308" s="698"/>
      <c r="O308" s="698"/>
      <c r="P308" s="698"/>
      <c r="Q308" s="698"/>
      <c r="R308" s="698"/>
      <c r="S308" s="698"/>
      <c r="T308" s="698"/>
      <c r="U308" s="698"/>
      <c r="V308" s="698"/>
      <c r="W308" s="698"/>
      <c r="X308" s="698"/>
      <c r="Y308" s="698"/>
      <c r="Z308" s="698"/>
    </row>
    <row r="309" spans="1:26" ht="12" customHeight="1">
      <c r="A309" s="698"/>
      <c r="B309" s="698"/>
      <c r="C309" s="698"/>
      <c r="D309" s="698"/>
      <c r="E309" s="698"/>
      <c r="F309" s="698"/>
      <c r="G309" s="698"/>
      <c r="H309" s="698"/>
      <c r="I309" s="698"/>
      <c r="J309" s="698"/>
      <c r="K309" s="698"/>
      <c r="L309" s="698"/>
      <c r="M309" s="698"/>
      <c r="N309" s="698"/>
      <c r="O309" s="698"/>
      <c r="P309" s="698"/>
      <c r="Q309" s="698"/>
      <c r="R309" s="698"/>
      <c r="S309" s="698"/>
      <c r="T309" s="698"/>
      <c r="U309" s="698"/>
      <c r="V309" s="698"/>
      <c r="W309" s="698"/>
      <c r="X309" s="698"/>
      <c r="Y309" s="698"/>
      <c r="Z309" s="698"/>
    </row>
    <row r="310" spans="1:26" ht="12" customHeight="1">
      <c r="A310" s="698"/>
      <c r="B310" s="698"/>
      <c r="C310" s="698"/>
      <c r="D310" s="698"/>
      <c r="E310" s="698"/>
      <c r="F310" s="698"/>
      <c r="G310" s="698"/>
      <c r="H310" s="698"/>
      <c r="I310" s="698"/>
      <c r="J310" s="698"/>
      <c r="K310" s="698"/>
      <c r="L310" s="698"/>
      <c r="M310" s="698"/>
      <c r="N310" s="698"/>
      <c r="O310" s="698"/>
      <c r="P310" s="698"/>
      <c r="Q310" s="698"/>
      <c r="R310" s="698"/>
      <c r="S310" s="698"/>
      <c r="T310" s="698"/>
      <c r="U310" s="698"/>
      <c r="V310" s="698"/>
      <c r="W310" s="698"/>
      <c r="X310" s="698"/>
      <c r="Y310" s="698"/>
      <c r="Z310" s="698"/>
    </row>
    <row r="311" spans="1:26" ht="12" customHeight="1">
      <c r="A311" s="698"/>
      <c r="B311" s="698"/>
      <c r="C311" s="698"/>
      <c r="D311" s="698"/>
      <c r="E311" s="698"/>
      <c r="F311" s="698"/>
      <c r="G311" s="698"/>
      <c r="H311" s="698"/>
      <c r="I311" s="698"/>
      <c r="J311" s="698"/>
      <c r="K311" s="698"/>
      <c r="L311" s="698"/>
      <c r="M311" s="698"/>
      <c r="N311" s="698"/>
      <c r="O311" s="698"/>
      <c r="P311" s="698"/>
      <c r="Q311" s="698"/>
      <c r="R311" s="698"/>
      <c r="S311" s="698"/>
      <c r="T311" s="698"/>
      <c r="U311" s="698"/>
      <c r="V311" s="698"/>
      <c r="W311" s="698"/>
      <c r="X311" s="698"/>
      <c r="Y311" s="698"/>
      <c r="Z311" s="698"/>
    </row>
    <row r="312" spans="1:26" ht="12" customHeight="1">
      <c r="A312" s="698"/>
      <c r="B312" s="698"/>
      <c r="C312" s="698"/>
      <c r="D312" s="698"/>
      <c r="E312" s="698"/>
      <c r="F312" s="698"/>
      <c r="G312" s="698"/>
      <c r="H312" s="698"/>
      <c r="I312" s="698"/>
      <c r="J312" s="698"/>
      <c r="K312" s="698"/>
      <c r="L312" s="698"/>
      <c r="M312" s="698"/>
      <c r="N312" s="698"/>
      <c r="O312" s="698"/>
      <c r="P312" s="698"/>
      <c r="Q312" s="698"/>
      <c r="R312" s="698"/>
      <c r="S312" s="698"/>
      <c r="T312" s="698"/>
      <c r="U312" s="698"/>
      <c r="V312" s="698"/>
      <c r="W312" s="698"/>
      <c r="X312" s="698"/>
      <c r="Y312" s="698"/>
      <c r="Z312" s="698"/>
    </row>
    <row r="313" spans="1:26" ht="12" customHeight="1">
      <c r="A313" s="698"/>
      <c r="B313" s="698"/>
      <c r="C313" s="698"/>
      <c r="D313" s="698"/>
      <c r="E313" s="698"/>
      <c r="F313" s="698"/>
      <c r="G313" s="698"/>
      <c r="H313" s="698"/>
      <c r="I313" s="698"/>
      <c r="J313" s="698"/>
      <c r="K313" s="698"/>
      <c r="L313" s="698"/>
      <c r="M313" s="698"/>
      <c r="N313" s="698"/>
      <c r="O313" s="698"/>
      <c r="P313" s="698"/>
      <c r="Q313" s="698"/>
      <c r="R313" s="698"/>
      <c r="S313" s="698"/>
      <c r="T313" s="698"/>
      <c r="U313" s="698"/>
      <c r="V313" s="698"/>
      <c r="W313" s="698"/>
      <c r="X313" s="698"/>
      <c r="Y313" s="698"/>
      <c r="Z313" s="698"/>
    </row>
    <row r="314" spans="1:26" ht="12" customHeight="1">
      <c r="A314" s="698"/>
      <c r="B314" s="698"/>
      <c r="C314" s="698"/>
      <c r="D314" s="698"/>
      <c r="E314" s="698"/>
      <c r="F314" s="698"/>
      <c r="G314" s="698"/>
      <c r="H314" s="698"/>
      <c r="I314" s="698"/>
      <c r="J314" s="698"/>
      <c r="K314" s="698"/>
      <c r="L314" s="698"/>
      <c r="M314" s="698"/>
      <c r="N314" s="698"/>
      <c r="O314" s="698"/>
      <c r="P314" s="698"/>
      <c r="Q314" s="698"/>
      <c r="R314" s="698"/>
      <c r="S314" s="698"/>
      <c r="T314" s="698"/>
      <c r="U314" s="698"/>
      <c r="V314" s="698"/>
      <c r="W314" s="698"/>
      <c r="X314" s="698"/>
      <c r="Y314" s="698"/>
      <c r="Z314" s="698"/>
    </row>
    <row r="315" spans="1:26" ht="12" customHeight="1">
      <c r="A315" s="698"/>
      <c r="B315" s="698"/>
      <c r="C315" s="698"/>
      <c r="D315" s="698"/>
      <c r="E315" s="698"/>
      <c r="F315" s="698"/>
      <c r="G315" s="698"/>
      <c r="H315" s="698"/>
      <c r="I315" s="698"/>
      <c r="J315" s="698"/>
      <c r="K315" s="698"/>
      <c r="L315" s="698"/>
      <c r="M315" s="698"/>
      <c r="N315" s="698"/>
      <c r="O315" s="698"/>
      <c r="P315" s="698"/>
      <c r="Q315" s="698"/>
      <c r="R315" s="698"/>
      <c r="S315" s="698"/>
      <c r="T315" s="698"/>
      <c r="U315" s="698"/>
      <c r="V315" s="698"/>
      <c r="W315" s="698"/>
      <c r="X315" s="698"/>
      <c r="Y315" s="698"/>
      <c r="Z315" s="698"/>
    </row>
    <row r="316" spans="1:26" ht="12" customHeight="1">
      <c r="A316" s="698"/>
      <c r="B316" s="698"/>
      <c r="C316" s="698"/>
      <c r="D316" s="698"/>
      <c r="E316" s="698"/>
      <c r="F316" s="698"/>
      <c r="G316" s="698"/>
      <c r="H316" s="698"/>
      <c r="I316" s="698"/>
      <c r="J316" s="698"/>
      <c r="K316" s="698"/>
      <c r="L316" s="698"/>
      <c r="M316" s="698"/>
      <c r="N316" s="698"/>
      <c r="O316" s="698"/>
      <c r="P316" s="698"/>
      <c r="Q316" s="698"/>
      <c r="R316" s="698"/>
      <c r="S316" s="698"/>
      <c r="T316" s="698"/>
      <c r="U316" s="698"/>
      <c r="V316" s="698"/>
      <c r="W316" s="698"/>
      <c r="X316" s="698"/>
      <c r="Y316" s="698"/>
      <c r="Z316" s="698"/>
    </row>
    <row r="317" spans="1:26" ht="12" customHeight="1">
      <c r="A317" s="698"/>
      <c r="B317" s="698"/>
      <c r="C317" s="698"/>
      <c r="D317" s="698"/>
      <c r="E317" s="698"/>
      <c r="F317" s="698"/>
      <c r="G317" s="698"/>
      <c r="H317" s="698"/>
      <c r="I317" s="698"/>
      <c r="J317" s="698"/>
      <c r="K317" s="698"/>
      <c r="L317" s="698"/>
      <c r="M317" s="698"/>
      <c r="N317" s="698"/>
      <c r="O317" s="698"/>
      <c r="P317" s="698"/>
      <c r="Q317" s="698"/>
      <c r="R317" s="698"/>
      <c r="S317" s="698"/>
      <c r="T317" s="698"/>
      <c r="U317" s="698"/>
      <c r="V317" s="698"/>
      <c r="W317" s="698"/>
      <c r="X317" s="698"/>
      <c r="Y317" s="698"/>
      <c r="Z317" s="698"/>
    </row>
    <row r="318" spans="1:26" ht="12" customHeight="1">
      <c r="A318" s="698"/>
      <c r="B318" s="698"/>
      <c r="C318" s="698"/>
      <c r="D318" s="698"/>
      <c r="E318" s="698"/>
      <c r="F318" s="698"/>
      <c r="G318" s="698"/>
      <c r="H318" s="698"/>
      <c r="I318" s="698"/>
      <c r="J318" s="698"/>
      <c r="K318" s="698"/>
      <c r="L318" s="698"/>
      <c r="M318" s="698"/>
      <c r="N318" s="698"/>
      <c r="O318" s="698"/>
      <c r="P318" s="698"/>
      <c r="Q318" s="698"/>
      <c r="R318" s="698"/>
      <c r="S318" s="698"/>
      <c r="T318" s="698"/>
      <c r="U318" s="698"/>
      <c r="V318" s="698"/>
      <c r="W318" s="698"/>
      <c r="X318" s="698"/>
      <c r="Y318" s="698"/>
      <c r="Z318" s="698"/>
    </row>
    <row r="319" spans="1:26" ht="12" customHeight="1">
      <c r="A319" s="698"/>
      <c r="B319" s="698"/>
      <c r="C319" s="698"/>
      <c r="D319" s="698"/>
      <c r="E319" s="698"/>
      <c r="F319" s="698"/>
      <c r="G319" s="698"/>
      <c r="H319" s="698"/>
      <c r="I319" s="698"/>
      <c r="J319" s="698"/>
      <c r="K319" s="698"/>
      <c r="L319" s="698"/>
      <c r="M319" s="698"/>
      <c r="N319" s="698"/>
      <c r="O319" s="698"/>
      <c r="P319" s="698"/>
      <c r="Q319" s="698"/>
      <c r="R319" s="698"/>
      <c r="S319" s="698"/>
      <c r="T319" s="698"/>
      <c r="U319" s="698"/>
      <c r="V319" s="698"/>
      <c r="W319" s="698"/>
      <c r="X319" s="698"/>
      <c r="Y319" s="698"/>
      <c r="Z319" s="698"/>
    </row>
    <row r="320" spans="1:26" ht="12" customHeight="1">
      <c r="A320" s="698"/>
      <c r="B320" s="698"/>
      <c r="C320" s="698"/>
      <c r="D320" s="698"/>
      <c r="E320" s="698"/>
      <c r="F320" s="698"/>
      <c r="G320" s="698"/>
      <c r="H320" s="698"/>
      <c r="I320" s="698"/>
      <c r="J320" s="698"/>
      <c r="K320" s="698"/>
      <c r="L320" s="698"/>
      <c r="M320" s="698"/>
      <c r="N320" s="698"/>
      <c r="O320" s="698"/>
      <c r="P320" s="698"/>
      <c r="Q320" s="698"/>
      <c r="R320" s="698"/>
      <c r="S320" s="698"/>
      <c r="T320" s="698"/>
      <c r="U320" s="698"/>
      <c r="V320" s="698"/>
      <c r="W320" s="698"/>
      <c r="X320" s="698"/>
      <c r="Y320" s="698"/>
      <c r="Z320" s="698"/>
    </row>
    <row r="321" spans="1:26" ht="12" customHeight="1">
      <c r="A321" s="698"/>
      <c r="B321" s="698"/>
      <c r="C321" s="698"/>
      <c r="D321" s="698"/>
      <c r="E321" s="698"/>
      <c r="F321" s="698"/>
      <c r="G321" s="698"/>
      <c r="H321" s="698"/>
      <c r="I321" s="698"/>
      <c r="J321" s="698"/>
      <c r="K321" s="698"/>
      <c r="L321" s="698"/>
      <c r="M321" s="698"/>
      <c r="N321" s="698"/>
      <c r="O321" s="698"/>
      <c r="P321" s="698"/>
      <c r="Q321" s="698"/>
      <c r="R321" s="698"/>
      <c r="S321" s="698"/>
      <c r="T321" s="698"/>
      <c r="U321" s="698"/>
      <c r="V321" s="698"/>
      <c r="W321" s="698"/>
      <c r="X321" s="698"/>
      <c r="Y321" s="698"/>
      <c r="Z321" s="698"/>
    </row>
    <row r="322" spans="1:26" ht="12" customHeight="1">
      <c r="A322" s="698"/>
      <c r="B322" s="698"/>
      <c r="C322" s="698"/>
      <c r="D322" s="698"/>
      <c r="E322" s="698"/>
      <c r="F322" s="698"/>
      <c r="G322" s="698"/>
      <c r="H322" s="698"/>
      <c r="I322" s="698"/>
      <c r="J322" s="698"/>
      <c r="K322" s="698"/>
      <c r="L322" s="698"/>
      <c r="M322" s="698"/>
      <c r="N322" s="698"/>
      <c r="O322" s="698"/>
      <c r="P322" s="698"/>
      <c r="Q322" s="698"/>
      <c r="R322" s="698"/>
      <c r="S322" s="698"/>
      <c r="T322" s="698"/>
      <c r="U322" s="698"/>
      <c r="V322" s="698"/>
      <c r="W322" s="698"/>
      <c r="X322" s="698"/>
      <c r="Y322" s="698"/>
      <c r="Z322" s="698"/>
    </row>
    <row r="323" spans="1:26" ht="12" customHeight="1">
      <c r="A323" s="698"/>
      <c r="B323" s="698"/>
      <c r="C323" s="698"/>
      <c r="D323" s="698"/>
      <c r="E323" s="698"/>
      <c r="F323" s="698"/>
      <c r="G323" s="698"/>
      <c r="H323" s="698"/>
      <c r="I323" s="698"/>
      <c r="J323" s="698"/>
      <c r="K323" s="698"/>
      <c r="L323" s="698"/>
      <c r="M323" s="698"/>
      <c r="N323" s="698"/>
      <c r="O323" s="698"/>
      <c r="P323" s="698"/>
      <c r="Q323" s="698"/>
      <c r="R323" s="698"/>
      <c r="S323" s="698"/>
      <c r="T323" s="698"/>
      <c r="U323" s="698"/>
      <c r="V323" s="698"/>
      <c r="W323" s="698"/>
      <c r="X323" s="698"/>
      <c r="Y323" s="698"/>
      <c r="Z323" s="698"/>
    </row>
    <row r="324" spans="1:26" ht="12" customHeight="1">
      <c r="A324" s="698"/>
      <c r="B324" s="698"/>
      <c r="C324" s="698"/>
      <c r="D324" s="698"/>
      <c r="E324" s="698"/>
      <c r="F324" s="698"/>
      <c r="G324" s="698"/>
      <c r="H324" s="698"/>
      <c r="I324" s="698"/>
      <c r="J324" s="698"/>
      <c r="K324" s="698"/>
      <c r="L324" s="698"/>
      <c r="M324" s="698"/>
      <c r="N324" s="698"/>
      <c r="O324" s="698"/>
      <c r="P324" s="698"/>
      <c r="Q324" s="698"/>
      <c r="R324" s="698"/>
      <c r="S324" s="698"/>
      <c r="T324" s="698"/>
      <c r="U324" s="698"/>
      <c r="V324" s="698"/>
      <c r="W324" s="698"/>
      <c r="X324" s="698"/>
      <c r="Y324" s="698"/>
      <c r="Z324" s="698"/>
    </row>
    <row r="325" spans="1:26" ht="12" customHeight="1">
      <c r="A325" s="698"/>
      <c r="B325" s="698"/>
      <c r="C325" s="698"/>
      <c r="D325" s="698"/>
      <c r="E325" s="698"/>
      <c r="F325" s="698"/>
      <c r="G325" s="698"/>
      <c r="H325" s="698"/>
      <c r="I325" s="698"/>
      <c r="J325" s="698"/>
      <c r="K325" s="698"/>
      <c r="L325" s="698"/>
      <c r="M325" s="698"/>
      <c r="N325" s="698"/>
      <c r="O325" s="698"/>
      <c r="P325" s="698"/>
      <c r="Q325" s="698"/>
      <c r="R325" s="698"/>
      <c r="S325" s="698"/>
      <c r="T325" s="698"/>
      <c r="U325" s="698"/>
      <c r="V325" s="698"/>
      <c r="W325" s="698"/>
      <c r="X325" s="698"/>
      <c r="Y325" s="698"/>
      <c r="Z325" s="698"/>
    </row>
    <row r="326" spans="1:26" ht="12" customHeight="1">
      <c r="A326" s="698"/>
      <c r="B326" s="698"/>
      <c r="C326" s="698"/>
      <c r="D326" s="698"/>
      <c r="E326" s="698"/>
      <c r="F326" s="698"/>
      <c r="G326" s="698"/>
      <c r="H326" s="698"/>
      <c r="I326" s="698"/>
      <c r="J326" s="698"/>
      <c r="K326" s="698"/>
      <c r="L326" s="698"/>
      <c r="M326" s="698"/>
      <c r="N326" s="698"/>
      <c r="O326" s="698"/>
      <c r="P326" s="698"/>
      <c r="Q326" s="698"/>
      <c r="R326" s="698"/>
      <c r="S326" s="698"/>
      <c r="T326" s="698"/>
      <c r="U326" s="698"/>
      <c r="V326" s="698"/>
      <c r="W326" s="698"/>
      <c r="X326" s="698"/>
      <c r="Y326" s="698"/>
      <c r="Z326" s="698"/>
    </row>
    <row r="327" spans="1:26" ht="12" customHeight="1">
      <c r="A327" s="698"/>
      <c r="B327" s="698"/>
      <c r="C327" s="698"/>
      <c r="D327" s="698"/>
      <c r="E327" s="698"/>
      <c r="F327" s="698"/>
      <c r="G327" s="698"/>
      <c r="H327" s="698"/>
      <c r="I327" s="698"/>
      <c r="J327" s="698"/>
      <c r="K327" s="698"/>
      <c r="L327" s="698"/>
      <c r="M327" s="698"/>
      <c r="N327" s="698"/>
      <c r="O327" s="698"/>
      <c r="P327" s="698"/>
      <c r="Q327" s="698"/>
      <c r="R327" s="698"/>
      <c r="S327" s="698"/>
      <c r="T327" s="698"/>
      <c r="U327" s="698"/>
      <c r="V327" s="698"/>
      <c r="W327" s="698"/>
      <c r="X327" s="698"/>
      <c r="Y327" s="698"/>
      <c r="Z327" s="698"/>
    </row>
    <row r="328" spans="1:26" ht="12" customHeight="1">
      <c r="A328" s="698"/>
      <c r="B328" s="698"/>
      <c r="C328" s="698"/>
      <c r="D328" s="698"/>
      <c r="E328" s="698"/>
      <c r="F328" s="698"/>
      <c r="G328" s="698"/>
      <c r="H328" s="698"/>
      <c r="I328" s="698"/>
      <c r="J328" s="698"/>
      <c r="K328" s="698"/>
      <c r="L328" s="698"/>
      <c r="M328" s="698"/>
      <c r="N328" s="698"/>
      <c r="O328" s="698"/>
      <c r="P328" s="698"/>
      <c r="Q328" s="698"/>
      <c r="R328" s="698"/>
      <c r="S328" s="698"/>
      <c r="T328" s="698"/>
      <c r="U328" s="698"/>
      <c r="V328" s="698"/>
      <c r="W328" s="698"/>
      <c r="X328" s="698"/>
      <c r="Y328" s="698"/>
      <c r="Z328" s="698"/>
    </row>
    <row r="329" spans="1:26" ht="12" customHeight="1">
      <c r="A329" s="698"/>
      <c r="B329" s="698"/>
      <c r="C329" s="698"/>
      <c r="D329" s="698"/>
      <c r="E329" s="698"/>
      <c r="F329" s="698"/>
      <c r="G329" s="698"/>
      <c r="H329" s="698"/>
      <c r="I329" s="698"/>
      <c r="J329" s="698"/>
      <c r="K329" s="698"/>
      <c r="L329" s="698"/>
      <c r="M329" s="698"/>
      <c r="N329" s="698"/>
      <c r="O329" s="698"/>
      <c r="P329" s="698"/>
      <c r="Q329" s="698"/>
      <c r="R329" s="698"/>
      <c r="S329" s="698"/>
      <c r="T329" s="698"/>
      <c r="U329" s="698"/>
      <c r="V329" s="698"/>
      <c r="W329" s="698"/>
      <c r="X329" s="698"/>
      <c r="Y329" s="698"/>
      <c r="Z329" s="698"/>
    </row>
    <row r="330" spans="1:26" ht="12" customHeight="1">
      <c r="A330" s="698"/>
      <c r="B330" s="698"/>
      <c r="C330" s="698"/>
      <c r="D330" s="698"/>
      <c r="E330" s="698"/>
      <c r="F330" s="698"/>
      <c r="G330" s="698"/>
      <c r="H330" s="698"/>
      <c r="I330" s="698"/>
      <c r="J330" s="698"/>
      <c r="K330" s="698"/>
      <c r="L330" s="698"/>
      <c r="M330" s="698"/>
      <c r="N330" s="698"/>
      <c r="O330" s="698"/>
      <c r="P330" s="698"/>
      <c r="Q330" s="698"/>
      <c r="R330" s="698"/>
      <c r="S330" s="698"/>
      <c r="T330" s="698"/>
      <c r="U330" s="698"/>
      <c r="V330" s="698"/>
      <c r="W330" s="698"/>
      <c r="X330" s="698"/>
      <c r="Y330" s="698"/>
      <c r="Z330" s="698"/>
    </row>
    <row r="331" spans="1:26" ht="12" customHeight="1">
      <c r="A331" s="698"/>
      <c r="B331" s="698"/>
      <c r="C331" s="698"/>
      <c r="D331" s="698"/>
      <c r="E331" s="698"/>
      <c r="F331" s="698"/>
      <c r="G331" s="698"/>
      <c r="H331" s="698"/>
      <c r="I331" s="698"/>
      <c r="J331" s="698"/>
      <c r="K331" s="698"/>
      <c r="L331" s="698"/>
      <c r="M331" s="698"/>
      <c r="N331" s="698"/>
      <c r="O331" s="698"/>
      <c r="P331" s="698"/>
      <c r="Q331" s="698"/>
      <c r="R331" s="698"/>
      <c r="S331" s="698"/>
      <c r="T331" s="698"/>
      <c r="U331" s="698"/>
      <c r="V331" s="698"/>
      <c r="W331" s="698"/>
      <c r="X331" s="698"/>
      <c r="Y331" s="698"/>
      <c r="Z331" s="698"/>
    </row>
    <row r="332" spans="1:26" ht="12" customHeight="1">
      <c r="A332" s="698"/>
      <c r="B332" s="698"/>
      <c r="C332" s="698"/>
      <c r="D332" s="698"/>
      <c r="E332" s="698"/>
      <c r="F332" s="698"/>
      <c r="G332" s="698"/>
      <c r="H332" s="698"/>
      <c r="I332" s="698"/>
      <c r="J332" s="698"/>
      <c r="K332" s="698"/>
      <c r="L332" s="698"/>
      <c r="M332" s="698"/>
      <c r="N332" s="698"/>
      <c r="O332" s="698"/>
      <c r="P332" s="698"/>
      <c r="Q332" s="698"/>
      <c r="R332" s="698"/>
      <c r="S332" s="698"/>
      <c r="T332" s="698"/>
      <c r="U332" s="698"/>
      <c r="V332" s="698"/>
      <c r="W332" s="698"/>
      <c r="X332" s="698"/>
      <c r="Y332" s="698"/>
      <c r="Z332" s="698"/>
    </row>
    <row r="333" spans="1:26" ht="12" customHeight="1">
      <c r="A333" s="698"/>
      <c r="B333" s="698"/>
      <c r="C333" s="698"/>
      <c r="D333" s="698"/>
      <c r="E333" s="698"/>
      <c r="F333" s="698"/>
      <c r="G333" s="698"/>
      <c r="H333" s="698"/>
      <c r="I333" s="698"/>
      <c r="J333" s="698"/>
      <c r="K333" s="698"/>
      <c r="L333" s="698"/>
      <c r="M333" s="698"/>
      <c r="N333" s="698"/>
      <c r="O333" s="698"/>
      <c r="P333" s="698"/>
      <c r="Q333" s="698"/>
      <c r="R333" s="698"/>
      <c r="S333" s="698"/>
      <c r="T333" s="698"/>
      <c r="U333" s="698"/>
      <c r="V333" s="698"/>
      <c r="W333" s="698"/>
      <c r="X333" s="698"/>
      <c r="Y333" s="698"/>
      <c r="Z333" s="698"/>
    </row>
    <row r="334" spans="1:26" ht="12" customHeight="1">
      <c r="A334" s="698"/>
      <c r="B334" s="698"/>
      <c r="C334" s="698"/>
      <c r="D334" s="698"/>
      <c r="E334" s="698"/>
      <c r="F334" s="698"/>
      <c r="G334" s="698"/>
      <c r="H334" s="698"/>
      <c r="I334" s="698"/>
      <c r="J334" s="698"/>
      <c r="K334" s="698"/>
      <c r="L334" s="698"/>
      <c r="M334" s="698"/>
      <c r="N334" s="698"/>
      <c r="O334" s="698"/>
      <c r="P334" s="698"/>
      <c r="Q334" s="698"/>
      <c r="R334" s="698"/>
      <c r="S334" s="698"/>
      <c r="T334" s="698"/>
      <c r="U334" s="698"/>
      <c r="V334" s="698"/>
      <c r="W334" s="698"/>
      <c r="X334" s="698"/>
      <c r="Y334" s="698"/>
      <c r="Z334" s="698"/>
    </row>
    <row r="335" spans="1:26" ht="12" customHeight="1">
      <c r="A335" s="698"/>
      <c r="B335" s="698"/>
      <c r="C335" s="698"/>
      <c r="D335" s="698"/>
      <c r="E335" s="698"/>
      <c r="F335" s="698"/>
      <c r="G335" s="698"/>
      <c r="H335" s="698"/>
      <c r="I335" s="698"/>
      <c r="J335" s="698"/>
      <c r="K335" s="698"/>
      <c r="L335" s="698"/>
      <c r="M335" s="698"/>
      <c r="N335" s="698"/>
      <c r="O335" s="698"/>
      <c r="P335" s="698"/>
      <c r="Q335" s="698"/>
      <c r="R335" s="698"/>
      <c r="S335" s="698"/>
      <c r="T335" s="698"/>
      <c r="U335" s="698"/>
      <c r="V335" s="698"/>
      <c r="W335" s="698"/>
      <c r="X335" s="698"/>
      <c r="Y335" s="698"/>
      <c r="Z335" s="698"/>
    </row>
    <row r="336" spans="1:26" ht="12" customHeight="1">
      <c r="A336" s="698"/>
      <c r="B336" s="698"/>
      <c r="C336" s="698"/>
      <c r="D336" s="698"/>
      <c r="E336" s="698"/>
      <c r="F336" s="698"/>
      <c r="G336" s="698"/>
      <c r="H336" s="698"/>
      <c r="I336" s="698"/>
      <c r="J336" s="698"/>
      <c r="K336" s="698"/>
      <c r="L336" s="698"/>
      <c r="M336" s="698"/>
      <c r="N336" s="698"/>
      <c r="O336" s="698"/>
      <c r="P336" s="698"/>
      <c r="Q336" s="698"/>
      <c r="R336" s="698"/>
      <c r="S336" s="698"/>
      <c r="T336" s="698"/>
      <c r="U336" s="698"/>
      <c r="V336" s="698"/>
      <c r="W336" s="698"/>
      <c r="X336" s="698"/>
      <c r="Y336" s="698"/>
      <c r="Z336" s="698"/>
    </row>
    <row r="337" spans="1:26" ht="12" customHeight="1">
      <c r="A337" s="698"/>
      <c r="B337" s="698"/>
      <c r="C337" s="698"/>
      <c r="D337" s="698"/>
      <c r="E337" s="698"/>
      <c r="F337" s="698"/>
      <c r="G337" s="698"/>
      <c r="H337" s="698"/>
      <c r="I337" s="698"/>
      <c r="J337" s="698"/>
      <c r="K337" s="698"/>
      <c r="L337" s="698"/>
      <c r="M337" s="698"/>
      <c r="N337" s="698"/>
      <c r="O337" s="698"/>
      <c r="P337" s="698"/>
      <c r="Q337" s="698"/>
      <c r="R337" s="698"/>
      <c r="S337" s="698"/>
      <c r="T337" s="698"/>
      <c r="U337" s="698"/>
      <c r="V337" s="698"/>
      <c r="W337" s="698"/>
      <c r="X337" s="698"/>
      <c r="Y337" s="698"/>
      <c r="Z337" s="698"/>
    </row>
    <row r="338" spans="1:26" ht="12" customHeight="1">
      <c r="A338" s="698"/>
      <c r="B338" s="698"/>
      <c r="C338" s="698"/>
      <c r="D338" s="698"/>
      <c r="E338" s="698"/>
      <c r="F338" s="698"/>
      <c r="G338" s="698"/>
      <c r="H338" s="698"/>
      <c r="I338" s="698"/>
      <c r="J338" s="698"/>
      <c r="K338" s="698"/>
      <c r="L338" s="698"/>
      <c r="M338" s="698"/>
      <c r="N338" s="698"/>
      <c r="O338" s="698"/>
      <c r="P338" s="698"/>
      <c r="Q338" s="698"/>
      <c r="R338" s="698"/>
      <c r="S338" s="698"/>
      <c r="T338" s="698"/>
      <c r="U338" s="698"/>
      <c r="V338" s="698"/>
      <c r="W338" s="698"/>
      <c r="X338" s="698"/>
      <c r="Y338" s="698"/>
      <c r="Z338" s="698"/>
    </row>
    <row r="339" spans="1:26" ht="12" customHeight="1">
      <c r="A339" s="698"/>
      <c r="B339" s="698"/>
      <c r="C339" s="698"/>
      <c r="D339" s="698"/>
      <c r="E339" s="698"/>
      <c r="F339" s="698"/>
      <c r="G339" s="698"/>
      <c r="H339" s="698"/>
      <c r="I339" s="698"/>
      <c r="J339" s="698"/>
      <c r="K339" s="698"/>
      <c r="L339" s="698"/>
      <c r="M339" s="698"/>
      <c r="N339" s="698"/>
      <c r="O339" s="698"/>
      <c r="P339" s="698"/>
      <c r="Q339" s="698"/>
      <c r="R339" s="698"/>
      <c r="S339" s="698"/>
      <c r="T339" s="698"/>
      <c r="U339" s="698"/>
      <c r="V339" s="698"/>
      <c r="W339" s="698"/>
      <c r="X339" s="698"/>
      <c r="Y339" s="698"/>
      <c r="Z339" s="698"/>
    </row>
    <row r="340" spans="1:26" ht="12" customHeight="1">
      <c r="A340" s="698"/>
      <c r="B340" s="698"/>
      <c r="C340" s="698"/>
      <c r="D340" s="698"/>
      <c r="E340" s="698"/>
      <c r="F340" s="698"/>
      <c r="G340" s="698"/>
      <c r="H340" s="698"/>
      <c r="I340" s="698"/>
      <c r="J340" s="698"/>
      <c r="K340" s="698"/>
      <c r="L340" s="698"/>
      <c r="M340" s="698"/>
      <c r="N340" s="698"/>
      <c r="O340" s="698"/>
      <c r="P340" s="698"/>
      <c r="Q340" s="698"/>
      <c r="R340" s="698"/>
      <c r="S340" s="698"/>
      <c r="T340" s="698"/>
      <c r="U340" s="698"/>
      <c r="V340" s="698"/>
      <c r="W340" s="698"/>
      <c r="X340" s="698"/>
      <c r="Y340" s="698"/>
      <c r="Z340" s="698"/>
    </row>
    <row r="341" spans="1:26" ht="12" customHeight="1">
      <c r="A341" s="698"/>
      <c r="B341" s="698"/>
      <c r="C341" s="698"/>
      <c r="D341" s="698"/>
      <c r="E341" s="698"/>
      <c r="F341" s="698"/>
      <c r="G341" s="698"/>
      <c r="H341" s="698"/>
      <c r="I341" s="698"/>
      <c r="J341" s="698"/>
      <c r="K341" s="698"/>
      <c r="L341" s="698"/>
      <c r="M341" s="698"/>
      <c r="N341" s="698"/>
      <c r="O341" s="698"/>
      <c r="P341" s="698"/>
      <c r="Q341" s="698"/>
      <c r="R341" s="698"/>
      <c r="S341" s="698"/>
      <c r="T341" s="698"/>
      <c r="U341" s="698"/>
      <c r="V341" s="698"/>
      <c r="W341" s="698"/>
      <c r="X341" s="698"/>
      <c r="Y341" s="698"/>
      <c r="Z341" s="698"/>
    </row>
    <row r="342" spans="1:26" ht="12" customHeight="1">
      <c r="A342" s="698"/>
      <c r="B342" s="698"/>
      <c r="C342" s="698"/>
      <c r="D342" s="698"/>
      <c r="E342" s="698"/>
      <c r="F342" s="698"/>
      <c r="G342" s="698"/>
      <c r="H342" s="698"/>
      <c r="I342" s="698"/>
      <c r="J342" s="698"/>
      <c r="K342" s="698"/>
      <c r="L342" s="698"/>
      <c r="M342" s="698"/>
      <c r="N342" s="698"/>
      <c r="O342" s="698"/>
      <c r="P342" s="698"/>
      <c r="Q342" s="698"/>
      <c r="R342" s="698"/>
      <c r="S342" s="698"/>
      <c r="T342" s="698"/>
      <c r="U342" s="698"/>
      <c r="V342" s="698"/>
      <c r="W342" s="698"/>
      <c r="X342" s="698"/>
      <c r="Y342" s="698"/>
      <c r="Z342" s="698"/>
    </row>
    <row r="343" spans="1:26" ht="12" customHeight="1">
      <c r="A343" s="698"/>
      <c r="B343" s="698"/>
      <c r="C343" s="698"/>
      <c r="D343" s="698"/>
      <c r="E343" s="698"/>
      <c r="F343" s="698"/>
      <c r="G343" s="698"/>
      <c r="H343" s="698"/>
      <c r="I343" s="698"/>
      <c r="J343" s="698"/>
      <c r="K343" s="698"/>
      <c r="L343" s="698"/>
      <c r="M343" s="698"/>
      <c r="N343" s="698"/>
      <c r="O343" s="698"/>
      <c r="P343" s="698"/>
      <c r="Q343" s="698"/>
      <c r="R343" s="698"/>
      <c r="S343" s="698"/>
      <c r="T343" s="698"/>
      <c r="U343" s="698"/>
      <c r="V343" s="698"/>
      <c r="W343" s="698"/>
      <c r="X343" s="698"/>
      <c r="Y343" s="698"/>
      <c r="Z343" s="698"/>
    </row>
    <row r="344" spans="1:26" ht="12" customHeight="1">
      <c r="A344" s="698"/>
      <c r="B344" s="698"/>
      <c r="C344" s="698"/>
      <c r="D344" s="698"/>
      <c r="E344" s="698"/>
      <c r="F344" s="698"/>
      <c r="G344" s="698"/>
      <c r="H344" s="698"/>
      <c r="I344" s="698"/>
      <c r="J344" s="698"/>
      <c r="K344" s="698"/>
      <c r="L344" s="698"/>
      <c r="M344" s="698"/>
      <c r="N344" s="698"/>
      <c r="O344" s="698"/>
      <c r="P344" s="698"/>
      <c r="Q344" s="698"/>
      <c r="R344" s="698"/>
      <c r="S344" s="698"/>
      <c r="T344" s="698"/>
      <c r="U344" s="698"/>
      <c r="V344" s="698"/>
      <c r="W344" s="698"/>
      <c r="X344" s="698"/>
      <c r="Y344" s="698"/>
      <c r="Z344" s="698"/>
    </row>
    <row r="345" spans="1:26" ht="12" customHeight="1">
      <c r="A345" s="698"/>
      <c r="B345" s="698"/>
      <c r="C345" s="698"/>
      <c r="D345" s="698"/>
      <c r="E345" s="698"/>
      <c r="F345" s="698"/>
      <c r="G345" s="698"/>
      <c r="H345" s="698"/>
      <c r="I345" s="698"/>
      <c r="J345" s="698"/>
      <c r="K345" s="698"/>
      <c r="L345" s="698"/>
      <c r="M345" s="698"/>
      <c r="N345" s="698"/>
      <c r="O345" s="698"/>
      <c r="P345" s="698"/>
      <c r="Q345" s="698"/>
      <c r="R345" s="698"/>
      <c r="S345" s="698"/>
      <c r="T345" s="698"/>
      <c r="U345" s="698"/>
      <c r="V345" s="698"/>
      <c r="W345" s="698"/>
      <c r="X345" s="698"/>
      <c r="Y345" s="698"/>
      <c r="Z345" s="698"/>
    </row>
    <row r="346" spans="1:26" ht="12" customHeight="1">
      <c r="A346" s="698"/>
      <c r="B346" s="698"/>
      <c r="C346" s="698"/>
      <c r="D346" s="698"/>
      <c r="E346" s="698"/>
      <c r="F346" s="698"/>
      <c r="G346" s="698"/>
      <c r="H346" s="698"/>
      <c r="I346" s="698"/>
      <c r="J346" s="698"/>
      <c r="K346" s="698"/>
      <c r="L346" s="698"/>
      <c r="M346" s="698"/>
      <c r="N346" s="698"/>
      <c r="O346" s="698"/>
      <c r="P346" s="698"/>
      <c r="Q346" s="698"/>
      <c r="R346" s="698"/>
      <c r="S346" s="698"/>
      <c r="T346" s="698"/>
      <c r="U346" s="698"/>
      <c r="V346" s="698"/>
      <c r="W346" s="698"/>
      <c r="X346" s="698"/>
      <c r="Y346" s="698"/>
      <c r="Z346" s="698"/>
    </row>
    <row r="347" spans="1:26" ht="12" customHeight="1">
      <c r="A347" s="698"/>
      <c r="B347" s="698"/>
      <c r="C347" s="698"/>
      <c r="D347" s="698"/>
      <c r="E347" s="698"/>
      <c r="F347" s="698"/>
      <c r="G347" s="698"/>
      <c r="H347" s="698"/>
      <c r="I347" s="698"/>
      <c r="J347" s="698"/>
      <c r="K347" s="698"/>
      <c r="L347" s="698"/>
      <c r="M347" s="698"/>
      <c r="N347" s="698"/>
      <c r="O347" s="698"/>
      <c r="P347" s="698"/>
      <c r="Q347" s="698"/>
      <c r="R347" s="698"/>
      <c r="S347" s="698"/>
      <c r="T347" s="698"/>
      <c r="U347" s="698"/>
      <c r="V347" s="698"/>
      <c r="W347" s="698"/>
      <c r="X347" s="698"/>
      <c r="Y347" s="698"/>
      <c r="Z347" s="698"/>
    </row>
    <row r="348" spans="1:26" ht="12" customHeight="1">
      <c r="A348" s="698"/>
      <c r="B348" s="698"/>
      <c r="C348" s="698"/>
      <c r="D348" s="698"/>
      <c r="E348" s="698"/>
      <c r="F348" s="698"/>
      <c r="G348" s="698"/>
      <c r="H348" s="698"/>
      <c r="I348" s="698"/>
      <c r="J348" s="698"/>
      <c r="K348" s="698"/>
      <c r="L348" s="698"/>
      <c r="M348" s="698"/>
      <c r="N348" s="698"/>
      <c r="O348" s="698"/>
      <c r="P348" s="698"/>
      <c r="Q348" s="698"/>
      <c r="R348" s="698"/>
      <c r="S348" s="698"/>
      <c r="T348" s="698"/>
      <c r="U348" s="698"/>
      <c r="V348" s="698"/>
      <c r="W348" s="698"/>
      <c r="X348" s="698"/>
      <c r="Y348" s="698"/>
      <c r="Z348" s="698"/>
    </row>
    <row r="349" spans="1:26" ht="12" customHeight="1">
      <c r="A349" s="698"/>
      <c r="B349" s="698"/>
      <c r="C349" s="698"/>
      <c r="D349" s="698"/>
      <c r="E349" s="698"/>
      <c r="F349" s="698"/>
      <c r="G349" s="698"/>
      <c r="H349" s="698"/>
      <c r="I349" s="698"/>
      <c r="J349" s="698"/>
      <c r="K349" s="698"/>
      <c r="L349" s="698"/>
      <c r="M349" s="698"/>
      <c r="N349" s="698"/>
      <c r="O349" s="698"/>
      <c r="P349" s="698"/>
      <c r="Q349" s="698"/>
      <c r="R349" s="698"/>
      <c r="S349" s="698"/>
      <c r="T349" s="698"/>
      <c r="U349" s="698"/>
      <c r="V349" s="698"/>
      <c r="W349" s="698"/>
      <c r="X349" s="698"/>
      <c r="Y349" s="698"/>
      <c r="Z349" s="698"/>
    </row>
    <row r="350" spans="1:26" ht="12" customHeight="1">
      <c r="A350" s="698"/>
      <c r="B350" s="698"/>
      <c r="C350" s="698"/>
      <c r="D350" s="698"/>
      <c r="E350" s="698"/>
      <c r="F350" s="698"/>
      <c r="G350" s="698"/>
      <c r="H350" s="698"/>
      <c r="I350" s="698"/>
      <c r="J350" s="698"/>
      <c r="K350" s="698"/>
      <c r="L350" s="698"/>
      <c r="M350" s="698"/>
      <c r="N350" s="698"/>
      <c r="O350" s="698"/>
      <c r="P350" s="698"/>
      <c r="Q350" s="698"/>
      <c r="R350" s="698"/>
      <c r="S350" s="698"/>
      <c r="T350" s="698"/>
      <c r="U350" s="698"/>
      <c r="V350" s="698"/>
      <c r="W350" s="698"/>
      <c r="X350" s="698"/>
      <c r="Y350" s="698"/>
      <c r="Z350" s="698"/>
    </row>
    <row r="351" spans="1:26" ht="12" customHeight="1">
      <c r="A351" s="698"/>
      <c r="B351" s="698"/>
      <c r="C351" s="698"/>
      <c r="D351" s="698"/>
      <c r="E351" s="698"/>
      <c r="F351" s="698"/>
      <c r="G351" s="698"/>
      <c r="H351" s="698"/>
      <c r="I351" s="698"/>
      <c r="J351" s="698"/>
      <c r="K351" s="698"/>
      <c r="L351" s="698"/>
      <c r="M351" s="698"/>
      <c r="N351" s="698"/>
      <c r="O351" s="698"/>
      <c r="P351" s="698"/>
      <c r="Q351" s="698"/>
      <c r="R351" s="698"/>
      <c r="S351" s="698"/>
      <c r="T351" s="698"/>
      <c r="U351" s="698"/>
      <c r="V351" s="698"/>
      <c r="W351" s="698"/>
      <c r="X351" s="698"/>
      <c r="Y351" s="698"/>
      <c r="Z351" s="698"/>
    </row>
    <row r="352" spans="1:26" ht="12" customHeight="1">
      <c r="A352" s="698"/>
      <c r="B352" s="698"/>
      <c r="C352" s="698"/>
      <c r="D352" s="698"/>
      <c r="E352" s="698"/>
      <c r="F352" s="698"/>
      <c r="G352" s="698"/>
      <c r="H352" s="698"/>
      <c r="I352" s="698"/>
      <c r="J352" s="698"/>
      <c r="K352" s="698"/>
      <c r="L352" s="698"/>
      <c r="M352" s="698"/>
      <c r="N352" s="698"/>
      <c r="O352" s="698"/>
      <c r="P352" s="698"/>
      <c r="Q352" s="698"/>
      <c r="R352" s="698"/>
      <c r="S352" s="698"/>
      <c r="T352" s="698"/>
      <c r="U352" s="698"/>
      <c r="V352" s="698"/>
      <c r="W352" s="698"/>
      <c r="X352" s="698"/>
      <c r="Y352" s="698"/>
      <c r="Z352" s="698"/>
    </row>
    <row r="353" spans="1:26" ht="12" customHeight="1">
      <c r="A353" s="698"/>
      <c r="B353" s="698"/>
      <c r="C353" s="698"/>
      <c r="D353" s="698"/>
      <c r="E353" s="698"/>
      <c r="F353" s="698"/>
      <c r="G353" s="698"/>
      <c r="H353" s="698"/>
      <c r="I353" s="698"/>
      <c r="J353" s="698"/>
      <c r="K353" s="698"/>
      <c r="L353" s="698"/>
      <c r="M353" s="698"/>
      <c r="N353" s="698"/>
      <c r="O353" s="698"/>
      <c r="P353" s="698"/>
      <c r="Q353" s="698"/>
      <c r="R353" s="698"/>
      <c r="S353" s="698"/>
      <c r="T353" s="698"/>
      <c r="U353" s="698"/>
      <c r="V353" s="698"/>
      <c r="W353" s="698"/>
      <c r="X353" s="698"/>
      <c r="Y353" s="698"/>
      <c r="Z353" s="698"/>
    </row>
    <row r="354" spans="1:26" ht="12" customHeight="1">
      <c r="A354" s="698"/>
      <c r="B354" s="698"/>
      <c r="C354" s="698"/>
      <c r="D354" s="698"/>
      <c r="E354" s="698"/>
      <c r="F354" s="698"/>
      <c r="G354" s="698"/>
      <c r="H354" s="698"/>
      <c r="I354" s="698"/>
      <c r="J354" s="698"/>
      <c r="K354" s="698"/>
      <c r="L354" s="698"/>
      <c r="M354" s="698"/>
      <c r="N354" s="698"/>
      <c r="O354" s="698"/>
      <c r="P354" s="698"/>
      <c r="Q354" s="698"/>
      <c r="R354" s="698"/>
      <c r="S354" s="698"/>
      <c r="T354" s="698"/>
      <c r="U354" s="698"/>
      <c r="V354" s="698"/>
      <c r="W354" s="698"/>
      <c r="X354" s="698"/>
      <c r="Y354" s="698"/>
      <c r="Z354" s="698"/>
    </row>
    <row r="355" spans="1:26" ht="12" customHeight="1">
      <c r="A355" s="698"/>
      <c r="B355" s="698"/>
      <c r="C355" s="698"/>
      <c r="D355" s="698"/>
      <c r="E355" s="698"/>
      <c r="F355" s="698"/>
      <c r="G355" s="698"/>
      <c r="H355" s="698"/>
      <c r="I355" s="698"/>
      <c r="J355" s="698"/>
      <c r="K355" s="698"/>
      <c r="L355" s="698"/>
      <c r="M355" s="698"/>
      <c r="N355" s="698"/>
      <c r="O355" s="698"/>
      <c r="P355" s="698"/>
      <c r="Q355" s="698"/>
      <c r="R355" s="698"/>
      <c r="S355" s="698"/>
      <c r="T355" s="698"/>
      <c r="U355" s="698"/>
      <c r="V355" s="698"/>
      <c r="W355" s="698"/>
      <c r="X355" s="698"/>
      <c r="Y355" s="698"/>
      <c r="Z355" s="698"/>
    </row>
    <row r="356" spans="1:26" ht="12" customHeight="1">
      <c r="A356" s="698"/>
      <c r="B356" s="698"/>
      <c r="C356" s="698"/>
      <c r="D356" s="698"/>
      <c r="E356" s="698"/>
      <c r="F356" s="698"/>
      <c r="G356" s="698"/>
      <c r="H356" s="698"/>
      <c r="I356" s="698"/>
      <c r="J356" s="698"/>
      <c r="K356" s="698"/>
      <c r="L356" s="698"/>
      <c r="M356" s="698"/>
      <c r="N356" s="698"/>
      <c r="O356" s="698"/>
      <c r="P356" s="698"/>
      <c r="Q356" s="698"/>
      <c r="R356" s="698"/>
      <c r="S356" s="698"/>
      <c r="T356" s="698"/>
      <c r="U356" s="698"/>
      <c r="V356" s="698"/>
      <c r="W356" s="698"/>
      <c r="X356" s="698"/>
      <c r="Y356" s="698"/>
      <c r="Z356" s="698"/>
    </row>
    <row r="357" spans="1:26" ht="12" customHeight="1">
      <c r="A357" s="698"/>
      <c r="B357" s="698"/>
      <c r="C357" s="698"/>
      <c r="D357" s="698"/>
      <c r="E357" s="698"/>
      <c r="F357" s="698"/>
      <c r="G357" s="698"/>
      <c r="H357" s="698"/>
      <c r="I357" s="698"/>
      <c r="J357" s="698"/>
      <c r="K357" s="698"/>
      <c r="L357" s="698"/>
      <c r="M357" s="698"/>
      <c r="N357" s="698"/>
      <c r="O357" s="698"/>
      <c r="P357" s="698"/>
      <c r="Q357" s="698"/>
      <c r="R357" s="698"/>
      <c r="S357" s="698"/>
      <c r="T357" s="698"/>
      <c r="U357" s="698"/>
      <c r="V357" s="698"/>
      <c r="W357" s="698"/>
      <c r="X357" s="698"/>
      <c r="Y357" s="698"/>
      <c r="Z357" s="698"/>
    </row>
    <row r="358" spans="1:26" ht="12" customHeight="1">
      <c r="A358" s="698"/>
      <c r="B358" s="698"/>
      <c r="C358" s="698"/>
      <c r="D358" s="698"/>
      <c r="E358" s="698"/>
      <c r="F358" s="698"/>
      <c r="G358" s="698"/>
      <c r="H358" s="698"/>
      <c r="I358" s="698"/>
      <c r="J358" s="698"/>
      <c r="K358" s="698"/>
      <c r="L358" s="698"/>
      <c r="M358" s="698"/>
      <c r="N358" s="698"/>
      <c r="O358" s="698"/>
      <c r="P358" s="698"/>
      <c r="Q358" s="698"/>
      <c r="R358" s="698"/>
      <c r="S358" s="698"/>
      <c r="T358" s="698"/>
      <c r="U358" s="698"/>
      <c r="V358" s="698"/>
      <c r="W358" s="698"/>
      <c r="X358" s="698"/>
      <c r="Y358" s="698"/>
      <c r="Z358" s="698"/>
    </row>
    <row r="359" spans="1:26" ht="12" customHeight="1">
      <c r="A359" s="698"/>
      <c r="B359" s="698"/>
      <c r="C359" s="698"/>
      <c r="D359" s="698"/>
      <c r="E359" s="698"/>
      <c r="F359" s="698"/>
      <c r="G359" s="698"/>
      <c r="H359" s="698"/>
      <c r="I359" s="698"/>
      <c r="J359" s="698"/>
      <c r="K359" s="698"/>
      <c r="L359" s="698"/>
      <c r="M359" s="698"/>
      <c r="N359" s="698"/>
      <c r="O359" s="698"/>
      <c r="P359" s="698"/>
      <c r="Q359" s="698"/>
      <c r="R359" s="698"/>
      <c r="S359" s="698"/>
      <c r="T359" s="698"/>
      <c r="U359" s="698"/>
      <c r="V359" s="698"/>
      <c r="W359" s="698"/>
      <c r="X359" s="698"/>
      <c r="Y359" s="698"/>
      <c r="Z359" s="698"/>
    </row>
    <row r="360" spans="1:26" ht="12" customHeight="1">
      <c r="A360" s="698"/>
      <c r="B360" s="698"/>
      <c r="C360" s="698"/>
      <c r="D360" s="698"/>
      <c r="E360" s="698"/>
      <c r="F360" s="698"/>
      <c r="G360" s="698"/>
      <c r="H360" s="698"/>
      <c r="I360" s="698"/>
      <c r="J360" s="698"/>
      <c r="K360" s="698"/>
      <c r="L360" s="698"/>
      <c r="M360" s="698"/>
      <c r="N360" s="698"/>
      <c r="O360" s="698"/>
      <c r="P360" s="698"/>
      <c r="Q360" s="698"/>
      <c r="R360" s="698"/>
      <c r="S360" s="698"/>
      <c r="T360" s="698"/>
      <c r="U360" s="698"/>
      <c r="V360" s="698"/>
      <c r="W360" s="698"/>
      <c r="X360" s="698"/>
      <c r="Y360" s="698"/>
      <c r="Z360" s="698"/>
    </row>
    <row r="361" spans="1:26" ht="12" customHeight="1">
      <c r="A361" s="698"/>
      <c r="B361" s="698"/>
      <c r="C361" s="698"/>
      <c r="D361" s="698"/>
      <c r="E361" s="698"/>
      <c r="F361" s="698"/>
      <c r="G361" s="698"/>
      <c r="H361" s="698"/>
      <c r="I361" s="698"/>
      <c r="J361" s="698"/>
      <c r="K361" s="698"/>
      <c r="L361" s="698"/>
      <c r="M361" s="698"/>
      <c r="N361" s="698"/>
      <c r="O361" s="698"/>
      <c r="P361" s="698"/>
      <c r="Q361" s="698"/>
      <c r="R361" s="698"/>
      <c r="S361" s="698"/>
      <c r="T361" s="698"/>
      <c r="U361" s="698"/>
      <c r="V361" s="698"/>
      <c r="W361" s="698"/>
      <c r="X361" s="698"/>
      <c r="Y361" s="698"/>
      <c r="Z361" s="698"/>
    </row>
    <row r="362" spans="1:26" ht="12" customHeight="1">
      <c r="A362" s="698"/>
      <c r="B362" s="698"/>
      <c r="C362" s="698"/>
      <c r="D362" s="698"/>
      <c r="E362" s="698"/>
      <c r="F362" s="698"/>
      <c r="G362" s="698"/>
      <c r="H362" s="698"/>
      <c r="I362" s="698"/>
      <c r="J362" s="698"/>
      <c r="K362" s="698"/>
      <c r="L362" s="698"/>
      <c r="M362" s="698"/>
      <c r="N362" s="698"/>
      <c r="O362" s="698"/>
      <c r="P362" s="698"/>
      <c r="Q362" s="698"/>
      <c r="R362" s="698"/>
      <c r="S362" s="698"/>
      <c r="T362" s="698"/>
      <c r="U362" s="698"/>
      <c r="V362" s="698"/>
      <c r="W362" s="698"/>
      <c r="X362" s="698"/>
      <c r="Y362" s="698"/>
      <c r="Z362" s="698"/>
    </row>
    <row r="363" spans="1:26" ht="12" customHeight="1">
      <c r="A363" s="698"/>
      <c r="B363" s="698"/>
      <c r="C363" s="698"/>
      <c r="D363" s="698"/>
      <c r="E363" s="698"/>
      <c r="F363" s="698"/>
      <c r="G363" s="698"/>
      <c r="H363" s="698"/>
      <c r="I363" s="698"/>
      <c r="J363" s="698"/>
      <c r="K363" s="698"/>
      <c r="L363" s="698"/>
      <c r="M363" s="698"/>
      <c r="N363" s="698"/>
      <c r="O363" s="698"/>
      <c r="P363" s="698"/>
      <c r="Q363" s="698"/>
      <c r="R363" s="698"/>
      <c r="S363" s="698"/>
      <c r="T363" s="698"/>
      <c r="U363" s="698"/>
      <c r="V363" s="698"/>
      <c r="W363" s="698"/>
      <c r="X363" s="698"/>
      <c r="Y363" s="698"/>
      <c r="Z363" s="698"/>
    </row>
    <row r="364" spans="1:26" ht="12" customHeight="1">
      <c r="A364" s="698"/>
      <c r="B364" s="698"/>
      <c r="C364" s="698"/>
      <c r="D364" s="698"/>
      <c r="E364" s="698"/>
      <c r="F364" s="698"/>
      <c r="G364" s="698"/>
      <c r="H364" s="698"/>
      <c r="I364" s="698"/>
      <c r="J364" s="698"/>
      <c r="K364" s="698"/>
      <c r="L364" s="698"/>
      <c r="M364" s="698"/>
      <c r="N364" s="698"/>
      <c r="O364" s="698"/>
      <c r="P364" s="698"/>
      <c r="Q364" s="698"/>
      <c r="R364" s="698"/>
      <c r="S364" s="698"/>
      <c r="T364" s="698"/>
      <c r="U364" s="698"/>
      <c r="V364" s="698"/>
      <c r="W364" s="698"/>
      <c r="X364" s="698"/>
      <c r="Y364" s="698"/>
      <c r="Z364" s="698"/>
    </row>
    <row r="365" spans="1:26" ht="12" customHeight="1">
      <c r="A365" s="698"/>
      <c r="B365" s="698"/>
      <c r="C365" s="698"/>
      <c r="D365" s="698"/>
      <c r="E365" s="698"/>
      <c r="F365" s="698"/>
      <c r="G365" s="698"/>
      <c r="H365" s="698"/>
      <c r="I365" s="698"/>
      <c r="J365" s="698"/>
      <c r="K365" s="698"/>
      <c r="L365" s="698"/>
      <c r="M365" s="698"/>
      <c r="N365" s="698"/>
      <c r="O365" s="698"/>
      <c r="P365" s="698"/>
      <c r="Q365" s="698"/>
      <c r="R365" s="698"/>
      <c r="S365" s="698"/>
      <c r="T365" s="698"/>
      <c r="U365" s="698"/>
      <c r="V365" s="698"/>
      <c r="W365" s="698"/>
      <c r="X365" s="698"/>
      <c r="Y365" s="698"/>
      <c r="Z365" s="698"/>
    </row>
    <row r="366" spans="1:26" ht="12" customHeight="1">
      <c r="A366" s="698"/>
      <c r="B366" s="698"/>
      <c r="C366" s="698"/>
      <c r="D366" s="698"/>
      <c r="E366" s="698"/>
      <c r="F366" s="698"/>
      <c r="G366" s="698"/>
      <c r="H366" s="698"/>
      <c r="I366" s="698"/>
      <c r="J366" s="698"/>
      <c r="K366" s="698"/>
      <c r="L366" s="698"/>
      <c r="M366" s="698"/>
      <c r="N366" s="698"/>
      <c r="O366" s="698"/>
      <c r="P366" s="698"/>
      <c r="Q366" s="698"/>
      <c r="R366" s="698"/>
      <c r="S366" s="698"/>
      <c r="T366" s="698"/>
      <c r="U366" s="698"/>
      <c r="V366" s="698"/>
      <c r="W366" s="698"/>
      <c r="X366" s="698"/>
      <c r="Y366" s="698"/>
      <c r="Z366" s="698"/>
    </row>
    <row r="367" spans="1:26" ht="12" customHeight="1">
      <c r="A367" s="698"/>
      <c r="B367" s="698"/>
      <c r="C367" s="698"/>
      <c r="D367" s="698"/>
      <c r="E367" s="698"/>
      <c r="F367" s="698"/>
      <c r="G367" s="698"/>
      <c r="H367" s="698"/>
      <c r="I367" s="698"/>
      <c r="J367" s="698"/>
      <c r="K367" s="698"/>
      <c r="L367" s="698"/>
      <c r="M367" s="698"/>
      <c r="N367" s="698"/>
      <c r="O367" s="698"/>
      <c r="P367" s="698"/>
      <c r="Q367" s="698"/>
      <c r="R367" s="698"/>
      <c r="S367" s="698"/>
      <c r="T367" s="698"/>
      <c r="U367" s="698"/>
      <c r="V367" s="698"/>
      <c r="W367" s="698"/>
      <c r="X367" s="698"/>
      <c r="Y367" s="698"/>
      <c r="Z367" s="698"/>
    </row>
    <row r="368" spans="1:26" ht="12" customHeight="1">
      <c r="A368" s="698"/>
      <c r="B368" s="698"/>
      <c r="C368" s="698"/>
      <c r="D368" s="698"/>
      <c r="E368" s="698"/>
      <c r="F368" s="698"/>
      <c r="G368" s="698"/>
      <c r="H368" s="698"/>
      <c r="I368" s="698"/>
      <c r="J368" s="698"/>
      <c r="K368" s="698"/>
      <c r="L368" s="698"/>
      <c r="M368" s="698"/>
      <c r="N368" s="698"/>
      <c r="O368" s="698"/>
      <c r="P368" s="698"/>
      <c r="Q368" s="698"/>
      <c r="R368" s="698"/>
      <c r="S368" s="698"/>
      <c r="T368" s="698"/>
      <c r="U368" s="698"/>
      <c r="V368" s="698"/>
      <c r="W368" s="698"/>
      <c r="X368" s="698"/>
      <c r="Y368" s="698"/>
      <c r="Z368" s="698"/>
    </row>
    <row r="369" spans="1:26" ht="12" customHeight="1">
      <c r="A369" s="698"/>
      <c r="B369" s="698"/>
      <c r="C369" s="698"/>
      <c r="D369" s="698"/>
      <c r="E369" s="698"/>
      <c r="F369" s="698"/>
      <c r="G369" s="698"/>
      <c r="H369" s="698"/>
      <c r="I369" s="698"/>
      <c r="J369" s="698"/>
      <c r="K369" s="698"/>
      <c r="L369" s="698"/>
      <c r="M369" s="698"/>
      <c r="N369" s="698"/>
      <c r="O369" s="698"/>
      <c r="P369" s="698"/>
      <c r="Q369" s="698"/>
      <c r="R369" s="698"/>
      <c r="S369" s="698"/>
      <c r="T369" s="698"/>
      <c r="U369" s="698"/>
      <c r="V369" s="698"/>
      <c r="W369" s="698"/>
      <c r="X369" s="698"/>
      <c r="Y369" s="698"/>
      <c r="Z369" s="698"/>
    </row>
    <row r="370" spans="1:26" ht="12" customHeight="1">
      <c r="A370" s="698"/>
      <c r="B370" s="698"/>
      <c r="C370" s="698"/>
      <c r="D370" s="698"/>
      <c r="E370" s="698"/>
      <c r="F370" s="698"/>
      <c r="G370" s="698"/>
      <c r="H370" s="698"/>
      <c r="I370" s="698"/>
      <c r="J370" s="698"/>
      <c r="K370" s="698"/>
      <c r="L370" s="698"/>
      <c r="M370" s="698"/>
      <c r="N370" s="698"/>
      <c r="O370" s="698"/>
      <c r="P370" s="698"/>
      <c r="Q370" s="698"/>
      <c r="R370" s="698"/>
      <c r="S370" s="698"/>
      <c r="T370" s="698"/>
      <c r="U370" s="698"/>
      <c r="V370" s="698"/>
      <c r="W370" s="698"/>
      <c r="X370" s="698"/>
      <c r="Y370" s="698"/>
      <c r="Z370" s="698"/>
    </row>
    <row r="371" spans="1:26" ht="12" customHeight="1">
      <c r="A371" s="698"/>
      <c r="B371" s="698"/>
      <c r="C371" s="698"/>
      <c r="D371" s="698"/>
      <c r="E371" s="698"/>
      <c r="F371" s="698"/>
      <c r="G371" s="698"/>
      <c r="H371" s="698"/>
      <c r="I371" s="698"/>
      <c r="J371" s="698"/>
      <c r="K371" s="698"/>
      <c r="L371" s="698"/>
      <c r="M371" s="698"/>
      <c r="N371" s="698"/>
      <c r="O371" s="698"/>
      <c r="P371" s="698"/>
      <c r="Q371" s="698"/>
      <c r="R371" s="698"/>
      <c r="S371" s="698"/>
      <c r="T371" s="698"/>
      <c r="U371" s="698"/>
      <c r="V371" s="698"/>
      <c r="W371" s="698"/>
      <c r="X371" s="698"/>
      <c r="Y371" s="698"/>
      <c r="Z371" s="698"/>
    </row>
    <row r="372" spans="1:26" ht="12" customHeight="1">
      <c r="A372" s="698"/>
      <c r="B372" s="698"/>
      <c r="C372" s="698"/>
      <c r="D372" s="698"/>
      <c r="E372" s="698"/>
      <c r="F372" s="698"/>
      <c r="G372" s="698"/>
      <c r="H372" s="698"/>
      <c r="I372" s="698"/>
      <c r="J372" s="698"/>
      <c r="K372" s="698"/>
      <c r="L372" s="698"/>
      <c r="M372" s="698"/>
      <c r="N372" s="698"/>
      <c r="O372" s="698"/>
      <c r="P372" s="698"/>
      <c r="Q372" s="698"/>
      <c r="R372" s="698"/>
      <c r="S372" s="698"/>
      <c r="T372" s="698"/>
      <c r="U372" s="698"/>
      <c r="V372" s="698"/>
      <c r="W372" s="698"/>
      <c r="X372" s="698"/>
      <c r="Y372" s="698"/>
      <c r="Z372" s="698"/>
    </row>
    <row r="373" spans="1:26" ht="12" customHeight="1">
      <c r="A373" s="698"/>
      <c r="B373" s="698"/>
      <c r="C373" s="698"/>
      <c r="D373" s="698"/>
      <c r="E373" s="698"/>
      <c r="F373" s="698"/>
      <c r="G373" s="698"/>
      <c r="H373" s="698"/>
      <c r="I373" s="698"/>
      <c r="J373" s="698"/>
      <c r="K373" s="698"/>
      <c r="L373" s="698"/>
      <c r="M373" s="698"/>
      <c r="N373" s="698"/>
      <c r="O373" s="698"/>
      <c r="P373" s="698"/>
      <c r="Q373" s="698"/>
      <c r="R373" s="698"/>
      <c r="S373" s="698"/>
      <c r="T373" s="698"/>
      <c r="U373" s="698"/>
      <c r="V373" s="698"/>
      <c r="W373" s="698"/>
      <c r="X373" s="698"/>
      <c r="Y373" s="698"/>
      <c r="Z373" s="698"/>
    </row>
    <row r="374" spans="1:26" ht="12" customHeight="1">
      <c r="A374" s="698"/>
      <c r="B374" s="698"/>
      <c r="C374" s="698"/>
      <c r="D374" s="698"/>
      <c r="E374" s="698"/>
      <c r="F374" s="698"/>
      <c r="G374" s="698"/>
      <c r="H374" s="698"/>
      <c r="I374" s="698"/>
      <c r="J374" s="698"/>
      <c r="K374" s="698"/>
      <c r="L374" s="698"/>
      <c r="M374" s="698"/>
      <c r="N374" s="698"/>
      <c r="O374" s="698"/>
      <c r="P374" s="698"/>
      <c r="Q374" s="698"/>
      <c r="R374" s="698"/>
      <c r="S374" s="698"/>
      <c r="T374" s="698"/>
      <c r="U374" s="698"/>
      <c r="V374" s="698"/>
      <c r="W374" s="698"/>
      <c r="X374" s="698"/>
      <c r="Y374" s="698"/>
      <c r="Z374" s="698"/>
    </row>
    <row r="375" spans="1:26" ht="12" customHeight="1">
      <c r="A375" s="698"/>
      <c r="B375" s="698"/>
      <c r="C375" s="698"/>
      <c r="D375" s="698"/>
      <c r="E375" s="698"/>
      <c r="F375" s="698"/>
      <c r="G375" s="698"/>
      <c r="H375" s="698"/>
      <c r="I375" s="698"/>
      <c r="J375" s="698"/>
      <c r="K375" s="698"/>
      <c r="L375" s="698"/>
      <c r="M375" s="698"/>
      <c r="N375" s="698"/>
      <c r="O375" s="698"/>
      <c r="P375" s="698"/>
      <c r="Q375" s="698"/>
      <c r="R375" s="698"/>
      <c r="S375" s="698"/>
      <c r="T375" s="698"/>
      <c r="U375" s="698"/>
      <c r="V375" s="698"/>
      <c r="W375" s="698"/>
      <c r="X375" s="698"/>
      <c r="Y375" s="698"/>
      <c r="Z375" s="698"/>
    </row>
    <row r="376" spans="1:26" ht="12" customHeight="1">
      <c r="A376" s="698"/>
      <c r="B376" s="698"/>
      <c r="C376" s="698"/>
      <c r="D376" s="698"/>
      <c r="E376" s="698"/>
      <c r="F376" s="698"/>
      <c r="G376" s="698"/>
      <c r="H376" s="698"/>
      <c r="I376" s="698"/>
      <c r="J376" s="698"/>
      <c r="K376" s="698"/>
      <c r="L376" s="698"/>
      <c r="M376" s="698"/>
      <c r="N376" s="698"/>
      <c r="O376" s="698"/>
      <c r="P376" s="698"/>
      <c r="Q376" s="698"/>
      <c r="R376" s="698"/>
      <c r="S376" s="698"/>
      <c r="T376" s="698"/>
      <c r="U376" s="698"/>
      <c r="V376" s="698"/>
      <c r="W376" s="698"/>
      <c r="X376" s="698"/>
      <c r="Y376" s="698"/>
      <c r="Z376" s="698"/>
    </row>
    <row r="377" spans="1:26" ht="12" customHeight="1">
      <c r="A377" s="698"/>
      <c r="B377" s="698"/>
      <c r="C377" s="698"/>
      <c r="D377" s="698"/>
      <c r="E377" s="698"/>
      <c r="F377" s="698"/>
      <c r="G377" s="698"/>
      <c r="H377" s="698"/>
      <c r="I377" s="698"/>
      <c r="J377" s="698"/>
      <c r="K377" s="698"/>
      <c r="L377" s="698"/>
      <c r="M377" s="698"/>
      <c r="N377" s="698"/>
      <c r="O377" s="698"/>
      <c r="P377" s="698"/>
      <c r="Q377" s="698"/>
      <c r="R377" s="698"/>
      <c r="S377" s="698"/>
      <c r="T377" s="698"/>
      <c r="U377" s="698"/>
      <c r="V377" s="698"/>
      <c r="W377" s="698"/>
      <c r="X377" s="698"/>
      <c r="Y377" s="698"/>
      <c r="Z377" s="698"/>
    </row>
    <row r="378" spans="1:26" ht="12" customHeight="1">
      <c r="A378" s="698"/>
      <c r="B378" s="698"/>
      <c r="C378" s="698"/>
      <c r="D378" s="698"/>
      <c r="E378" s="698"/>
      <c r="F378" s="698"/>
      <c r="G378" s="698"/>
      <c r="H378" s="698"/>
      <c r="I378" s="698"/>
      <c r="J378" s="698"/>
      <c r="K378" s="698"/>
      <c r="L378" s="698"/>
      <c r="M378" s="698"/>
      <c r="N378" s="698"/>
      <c r="O378" s="698"/>
      <c r="P378" s="698"/>
      <c r="Q378" s="698"/>
      <c r="R378" s="698"/>
      <c r="S378" s="698"/>
      <c r="T378" s="698"/>
      <c r="U378" s="698"/>
      <c r="V378" s="698"/>
      <c r="W378" s="698"/>
      <c r="X378" s="698"/>
      <c r="Y378" s="698"/>
      <c r="Z378" s="698"/>
    </row>
    <row r="379" spans="1:26" ht="12" customHeight="1">
      <c r="A379" s="698"/>
      <c r="B379" s="698"/>
      <c r="C379" s="698"/>
      <c r="D379" s="698"/>
      <c r="E379" s="698"/>
      <c r="F379" s="698"/>
      <c r="G379" s="698"/>
      <c r="H379" s="698"/>
      <c r="I379" s="698"/>
      <c r="J379" s="698"/>
      <c r="K379" s="698"/>
      <c r="L379" s="698"/>
      <c r="M379" s="698"/>
      <c r="N379" s="698"/>
      <c r="O379" s="698"/>
      <c r="P379" s="698"/>
      <c r="Q379" s="698"/>
      <c r="R379" s="698"/>
      <c r="S379" s="698"/>
      <c r="T379" s="698"/>
      <c r="U379" s="698"/>
      <c r="V379" s="698"/>
      <c r="W379" s="698"/>
      <c r="X379" s="698"/>
      <c r="Y379" s="698"/>
      <c r="Z379" s="698"/>
    </row>
    <row r="380" spans="1:26" ht="12" customHeight="1">
      <c r="A380" s="698"/>
      <c r="B380" s="698"/>
      <c r="C380" s="698"/>
      <c r="D380" s="698"/>
      <c r="E380" s="698"/>
      <c r="F380" s="698"/>
      <c r="G380" s="698"/>
      <c r="H380" s="698"/>
      <c r="I380" s="698"/>
      <c r="J380" s="698"/>
      <c r="K380" s="698"/>
      <c r="L380" s="698"/>
      <c r="M380" s="698"/>
      <c r="N380" s="698"/>
      <c r="O380" s="698"/>
      <c r="P380" s="698"/>
      <c r="Q380" s="698"/>
      <c r="R380" s="698"/>
      <c r="S380" s="698"/>
      <c r="T380" s="698"/>
      <c r="U380" s="698"/>
      <c r="V380" s="698"/>
      <c r="W380" s="698"/>
      <c r="X380" s="698"/>
      <c r="Y380" s="698"/>
      <c r="Z380" s="698"/>
    </row>
    <row r="381" spans="1:26" ht="12" customHeight="1">
      <c r="A381" s="698"/>
      <c r="B381" s="698"/>
      <c r="C381" s="698"/>
      <c r="D381" s="698"/>
      <c r="E381" s="698"/>
      <c r="F381" s="698"/>
      <c r="G381" s="698"/>
      <c r="H381" s="698"/>
      <c r="I381" s="698"/>
      <c r="J381" s="698"/>
      <c r="K381" s="698"/>
      <c r="L381" s="698"/>
      <c r="M381" s="698"/>
      <c r="N381" s="698"/>
      <c r="O381" s="698"/>
      <c r="P381" s="698"/>
      <c r="Q381" s="698"/>
      <c r="R381" s="698"/>
      <c r="S381" s="698"/>
      <c r="T381" s="698"/>
      <c r="U381" s="698"/>
      <c r="V381" s="698"/>
      <c r="W381" s="698"/>
      <c r="X381" s="698"/>
      <c r="Y381" s="698"/>
      <c r="Z381" s="698"/>
    </row>
    <row r="382" spans="1:26" ht="12" customHeight="1">
      <c r="A382" s="698"/>
      <c r="B382" s="698"/>
      <c r="C382" s="698"/>
      <c r="D382" s="698"/>
      <c r="E382" s="698"/>
      <c r="F382" s="698"/>
      <c r="G382" s="698"/>
      <c r="H382" s="698"/>
      <c r="I382" s="698"/>
      <c r="J382" s="698"/>
      <c r="K382" s="698"/>
      <c r="L382" s="698"/>
      <c r="M382" s="698"/>
      <c r="N382" s="698"/>
      <c r="O382" s="698"/>
      <c r="P382" s="698"/>
      <c r="Q382" s="698"/>
      <c r="R382" s="698"/>
      <c r="S382" s="698"/>
      <c r="T382" s="698"/>
      <c r="U382" s="698"/>
      <c r="V382" s="698"/>
      <c r="W382" s="698"/>
      <c r="X382" s="698"/>
      <c r="Y382" s="698"/>
      <c r="Z382" s="698"/>
    </row>
    <row r="383" spans="1:26" ht="12" customHeight="1">
      <c r="A383" s="698"/>
      <c r="B383" s="698"/>
      <c r="C383" s="698"/>
      <c r="D383" s="698"/>
      <c r="E383" s="698"/>
      <c r="F383" s="698"/>
      <c r="G383" s="698"/>
      <c r="H383" s="698"/>
      <c r="I383" s="698"/>
      <c r="J383" s="698"/>
      <c r="K383" s="698"/>
      <c r="L383" s="698"/>
      <c r="M383" s="698"/>
      <c r="N383" s="698"/>
      <c r="O383" s="698"/>
      <c r="P383" s="698"/>
      <c r="Q383" s="698"/>
      <c r="R383" s="698"/>
      <c r="S383" s="698"/>
      <c r="T383" s="698"/>
      <c r="U383" s="698"/>
      <c r="V383" s="698"/>
      <c r="W383" s="698"/>
      <c r="X383" s="698"/>
      <c r="Y383" s="698"/>
      <c r="Z383" s="698"/>
    </row>
    <row r="384" spans="1:26" ht="12" customHeight="1">
      <c r="A384" s="698"/>
      <c r="B384" s="698"/>
      <c r="C384" s="698"/>
      <c r="D384" s="698"/>
      <c r="E384" s="698"/>
      <c r="F384" s="698"/>
      <c r="G384" s="698"/>
      <c r="H384" s="698"/>
      <c r="I384" s="698"/>
      <c r="J384" s="698"/>
      <c r="K384" s="698"/>
      <c r="L384" s="698"/>
      <c r="M384" s="698"/>
      <c r="N384" s="698"/>
      <c r="O384" s="698"/>
      <c r="P384" s="698"/>
      <c r="Q384" s="698"/>
      <c r="R384" s="698"/>
      <c r="S384" s="698"/>
      <c r="T384" s="698"/>
      <c r="U384" s="698"/>
      <c r="V384" s="698"/>
      <c r="W384" s="698"/>
      <c r="X384" s="698"/>
      <c r="Y384" s="698"/>
      <c r="Z384" s="698"/>
    </row>
    <row r="385" spans="1:26" ht="12" customHeight="1">
      <c r="A385" s="698"/>
      <c r="B385" s="698"/>
      <c r="C385" s="698"/>
      <c r="D385" s="698"/>
      <c r="E385" s="698"/>
      <c r="F385" s="698"/>
      <c r="G385" s="698"/>
      <c r="H385" s="698"/>
      <c r="I385" s="698"/>
      <c r="J385" s="698"/>
      <c r="K385" s="698"/>
      <c r="L385" s="698"/>
      <c r="M385" s="698"/>
      <c r="N385" s="698"/>
      <c r="O385" s="698"/>
      <c r="P385" s="698"/>
      <c r="Q385" s="698"/>
      <c r="R385" s="698"/>
      <c r="S385" s="698"/>
      <c r="T385" s="698"/>
      <c r="U385" s="698"/>
      <c r="V385" s="698"/>
      <c r="W385" s="698"/>
      <c r="X385" s="698"/>
      <c r="Y385" s="698"/>
      <c r="Z385" s="698"/>
    </row>
    <row r="386" spans="1:26" ht="12" customHeight="1">
      <c r="A386" s="698"/>
      <c r="B386" s="698"/>
      <c r="C386" s="698"/>
      <c r="D386" s="698"/>
      <c r="E386" s="698"/>
      <c r="F386" s="698"/>
      <c r="G386" s="698"/>
      <c r="H386" s="698"/>
      <c r="I386" s="698"/>
      <c r="J386" s="698"/>
      <c r="K386" s="698"/>
      <c r="L386" s="698"/>
      <c r="M386" s="698"/>
      <c r="N386" s="698"/>
      <c r="O386" s="698"/>
      <c r="P386" s="698"/>
      <c r="Q386" s="698"/>
      <c r="R386" s="698"/>
      <c r="S386" s="698"/>
      <c r="T386" s="698"/>
      <c r="U386" s="698"/>
      <c r="V386" s="698"/>
      <c r="W386" s="698"/>
      <c r="X386" s="698"/>
      <c r="Y386" s="698"/>
      <c r="Z386" s="698"/>
    </row>
    <row r="387" spans="1:26" ht="12" customHeight="1">
      <c r="A387" s="698"/>
      <c r="B387" s="698"/>
      <c r="C387" s="698"/>
      <c r="D387" s="698"/>
      <c r="E387" s="698"/>
      <c r="F387" s="698"/>
      <c r="G387" s="698"/>
      <c r="H387" s="698"/>
      <c r="I387" s="698"/>
      <c r="J387" s="698"/>
      <c r="K387" s="698"/>
      <c r="L387" s="698"/>
      <c r="M387" s="698"/>
      <c r="N387" s="698"/>
      <c r="O387" s="698"/>
      <c r="P387" s="698"/>
      <c r="Q387" s="698"/>
      <c r="R387" s="698"/>
      <c r="S387" s="698"/>
      <c r="T387" s="698"/>
      <c r="U387" s="698"/>
      <c r="V387" s="698"/>
      <c r="W387" s="698"/>
      <c r="X387" s="698"/>
      <c r="Y387" s="698"/>
      <c r="Z387" s="698"/>
    </row>
    <row r="388" spans="1:26" ht="12" customHeight="1">
      <c r="A388" s="698"/>
      <c r="B388" s="698"/>
      <c r="C388" s="698"/>
      <c r="D388" s="698"/>
      <c r="E388" s="698"/>
      <c r="F388" s="698"/>
      <c r="G388" s="698"/>
      <c r="H388" s="698"/>
      <c r="I388" s="698"/>
      <c r="J388" s="698"/>
      <c r="K388" s="698"/>
      <c r="L388" s="698"/>
      <c r="M388" s="698"/>
      <c r="N388" s="698"/>
      <c r="O388" s="698"/>
      <c r="P388" s="698"/>
      <c r="Q388" s="698"/>
      <c r="R388" s="698"/>
      <c r="S388" s="698"/>
      <c r="T388" s="698"/>
      <c r="U388" s="698"/>
      <c r="V388" s="698"/>
      <c r="W388" s="698"/>
      <c r="X388" s="698"/>
      <c r="Y388" s="698"/>
      <c r="Z388" s="698"/>
    </row>
    <row r="389" spans="1:26" ht="12" customHeight="1">
      <c r="A389" s="698"/>
      <c r="B389" s="698"/>
      <c r="C389" s="698"/>
      <c r="D389" s="698"/>
      <c r="E389" s="698"/>
      <c r="F389" s="698"/>
      <c r="G389" s="698"/>
      <c r="H389" s="698"/>
      <c r="I389" s="698"/>
      <c r="J389" s="698"/>
      <c r="K389" s="698"/>
      <c r="L389" s="698"/>
      <c r="M389" s="698"/>
      <c r="N389" s="698"/>
      <c r="O389" s="698"/>
      <c r="P389" s="698"/>
      <c r="Q389" s="698"/>
      <c r="R389" s="698"/>
      <c r="S389" s="698"/>
      <c r="T389" s="698"/>
      <c r="U389" s="698"/>
      <c r="V389" s="698"/>
      <c r="W389" s="698"/>
      <c r="X389" s="698"/>
      <c r="Y389" s="698"/>
      <c r="Z389" s="698"/>
    </row>
    <row r="390" spans="1:26" ht="12" customHeight="1">
      <c r="A390" s="698"/>
      <c r="B390" s="698"/>
      <c r="C390" s="698"/>
      <c r="D390" s="698"/>
      <c r="E390" s="698"/>
      <c r="F390" s="698"/>
      <c r="G390" s="698"/>
      <c r="H390" s="698"/>
      <c r="I390" s="698"/>
      <c r="J390" s="698"/>
      <c r="K390" s="698"/>
      <c r="L390" s="698"/>
      <c r="M390" s="698"/>
      <c r="N390" s="698"/>
      <c r="O390" s="698"/>
      <c r="P390" s="698"/>
      <c r="Q390" s="698"/>
      <c r="R390" s="698"/>
      <c r="S390" s="698"/>
      <c r="T390" s="698"/>
      <c r="U390" s="698"/>
      <c r="V390" s="698"/>
      <c r="W390" s="698"/>
      <c r="X390" s="698"/>
      <c r="Y390" s="698"/>
      <c r="Z390" s="698"/>
    </row>
    <row r="391" spans="1:26" ht="12" customHeight="1">
      <c r="A391" s="698"/>
      <c r="B391" s="698"/>
      <c r="C391" s="698"/>
      <c r="D391" s="698"/>
      <c r="E391" s="698"/>
      <c r="F391" s="698"/>
      <c r="G391" s="698"/>
      <c r="H391" s="698"/>
      <c r="I391" s="698"/>
      <c r="J391" s="698"/>
      <c r="K391" s="698"/>
      <c r="L391" s="698"/>
      <c r="M391" s="698"/>
      <c r="N391" s="698"/>
      <c r="O391" s="698"/>
      <c r="P391" s="698"/>
      <c r="Q391" s="698"/>
      <c r="R391" s="698"/>
      <c r="S391" s="698"/>
      <c r="T391" s="698"/>
      <c r="U391" s="698"/>
      <c r="V391" s="698"/>
      <c r="W391" s="698"/>
      <c r="X391" s="698"/>
      <c r="Y391" s="698"/>
      <c r="Z391" s="698"/>
    </row>
    <row r="392" spans="1:26" ht="12" customHeight="1">
      <c r="A392" s="698"/>
      <c r="B392" s="698"/>
      <c r="C392" s="698"/>
      <c r="D392" s="698"/>
      <c r="E392" s="698"/>
      <c r="F392" s="698"/>
      <c r="G392" s="698"/>
      <c r="H392" s="698"/>
      <c r="I392" s="698"/>
      <c r="J392" s="698"/>
      <c r="K392" s="698"/>
      <c r="L392" s="698"/>
      <c r="M392" s="698"/>
      <c r="N392" s="698"/>
      <c r="O392" s="698"/>
      <c r="P392" s="698"/>
      <c r="Q392" s="698"/>
      <c r="R392" s="698"/>
      <c r="S392" s="698"/>
      <c r="T392" s="698"/>
      <c r="U392" s="698"/>
      <c r="V392" s="698"/>
      <c r="W392" s="698"/>
      <c r="X392" s="698"/>
      <c r="Y392" s="698"/>
      <c r="Z392" s="698"/>
    </row>
    <row r="393" spans="1:26" ht="12" customHeight="1">
      <c r="A393" s="698"/>
      <c r="B393" s="698"/>
      <c r="C393" s="698"/>
      <c r="D393" s="698"/>
      <c r="E393" s="698"/>
      <c r="F393" s="698"/>
      <c r="G393" s="698"/>
      <c r="H393" s="698"/>
      <c r="I393" s="698"/>
      <c r="J393" s="698"/>
      <c r="K393" s="698"/>
      <c r="L393" s="698"/>
      <c r="M393" s="698"/>
      <c r="N393" s="698"/>
      <c r="O393" s="698"/>
      <c r="P393" s="698"/>
      <c r="Q393" s="698"/>
      <c r="R393" s="698"/>
      <c r="S393" s="698"/>
      <c r="T393" s="698"/>
      <c r="U393" s="698"/>
      <c r="V393" s="698"/>
      <c r="W393" s="698"/>
      <c r="X393" s="698"/>
      <c r="Y393" s="698"/>
      <c r="Z393" s="698"/>
    </row>
    <row r="394" spans="1:26" ht="12" customHeight="1">
      <c r="A394" s="698"/>
      <c r="B394" s="698"/>
      <c r="C394" s="698"/>
      <c r="D394" s="698"/>
      <c r="E394" s="698"/>
      <c r="F394" s="698"/>
      <c r="G394" s="698"/>
      <c r="H394" s="698"/>
      <c r="I394" s="698"/>
      <c r="J394" s="698"/>
      <c r="K394" s="698"/>
      <c r="L394" s="698"/>
      <c r="M394" s="698"/>
      <c r="N394" s="698"/>
      <c r="O394" s="698"/>
      <c r="P394" s="698"/>
      <c r="Q394" s="698"/>
      <c r="R394" s="698"/>
      <c r="S394" s="698"/>
      <c r="T394" s="698"/>
      <c r="U394" s="698"/>
      <c r="V394" s="698"/>
      <c r="W394" s="698"/>
      <c r="X394" s="698"/>
      <c r="Y394" s="698"/>
      <c r="Z394" s="698"/>
    </row>
    <row r="395" spans="1:26" ht="12" customHeight="1">
      <c r="A395" s="698"/>
      <c r="B395" s="698"/>
      <c r="C395" s="698"/>
      <c r="D395" s="698"/>
      <c r="E395" s="698"/>
      <c r="F395" s="698"/>
      <c r="G395" s="698"/>
      <c r="H395" s="698"/>
      <c r="I395" s="698"/>
      <c r="J395" s="698"/>
      <c r="K395" s="698"/>
      <c r="L395" s="698"/>
      <c r="M395" s="698"/>
      <c r="N395" s="698"/>
      <c r="O395" s="698"/>
      <c r="P395" s="698"/>
      <c r="Q395" s="698"/>
      <c r="R395" s="698"/>
      <c r="S395" s="698"/>
      <c r="T395" s="698"/>
      <c r="U395" s="698"/>
      <c r="V395" s="698"/>
      <c r="W395" s="698"/>
      <c r="X395" s="698"/>
      <c r="Y395" s="698"/>
      <c r="Z395" s="698"/>
    </row>
    <row r="396" spans="1:26" ht="12" customHeight="1">
      <c r="A396" s="698"/>
      <c r="B396" s="698"/>
      <c r="C396" s="698"/>
      <c r="D396" s="698"/>
      <c r="E396" s="698"/>
      <c r="F396" s="698"/>
      <c r="G396" s="698"/>
      <c r="H396" s="698"/>
      <c r="I396" s="698"/>
      <c r="J396" s="698"/>
      <c r="K396" s="698"/>
      <c r="L396" s="698"/>
      <c r="M396" s="698"/>
      <c r="N396" s="698"/>
      <c r="O396" s="698"/>
      <c r="P396" s="698"/>
      <c r="Q396" s="698"/>
      <c r="R396" s="698"/>
      <c r="S396" s="698"/>
      <c r="T396" s="698"/>
      <c r="U396" s="698"/>
      <c r="V396" s="698"/>
      <c r="W396" s="698"/>
      <c r="X396" s="698"/>
      <c r="Y396" s="698"/>
      <c r="Z396" s="698"/>
    </row>
    <row r="397" spans="1:26" ht="12" customHeight="1">
      <c r="A397" s="698"/>
      <c r="B397" s="698"/>
      <c r="C397" s="698"/>
      <c r="D397" s="698"/>
      <c r="E397" s="698"/>
      <c r="F397" s="698"/>
      <c r="G397" s="698"/>
      <c r="H397" s="698"/>
      <c r="I397" s="698"/>
      <c r="J397" s="698"/>
      <c r="K397" s="698"/>
      <c r="L397" s="698"/>
      <c r="M397" s="698"/>
      <c r="N397" s="698"/>
      <c r="O397" s="698"/>
      <c r="P397" s="698"/>
      <c r="Q397" s="698"/>
      <c r="R397" s="698"/>
      <c r="S397" s="698"/>
      <c r="T397" s="698"/>
      <c r="U397" s="698"/>
      <c r="V397" s="698"/>
      <c r="W397" s="698"/>
      <c r="X397" s="698"/>
      <c r="Y397" s="698"/>
      <c r="Z397" s="698"/>
    </row>
    <row r="398" spans="1:26" ht="12" customHeight="1">
      <c r="A398" s="698"/>
      <c r="B398" s="698"/>
      <c r="C398" s="698"/>
      <c r="D398" s="698"/>
      <c r="E398" s="698"/>
      <c r="F398" s="698"/>
      <c r="G398" s="698"/>
      <c r="H398" s="698"/>
      <c r="I398" s="698"/>
      <c r="J398" s="698"/>
      <c r="K398" s="698"/>
      <c r="L398" s="698"/>
      <c r="M398" s="698"/>
      <c r="N398" s="698"/>
      <c r="O398" s="698"/>
      <c r="P398" s="698"/>
      <c r="Q398" s="698"/>
      <c r="R398" s="698"/>
      <c r="S398" s="698"/>
      <c r="T398" s="698"/>
      <c r="U398" s="698"/>
      <c r="V398" s="698"/>
      <c r="W398" s="698"/>
      <c r="X398" s="698"/>
      <c r="Y398" s="698"/>
      <c r="Z398" s="698"/>
    </row>
    <row r="399" spans="1:26" ht="12" customHeight="1">
      <c r="A399" s="698"/>
      <c r="B399" s="698"/>
      <c r="C399" s="698"/>
      <c r="D399" s="698"/>
      <c r="E399" s="698"/>
      <c r="F399" s="698"/>
      <c r="G399" s="698"/>
      <c r="H399" s="698"/>
      <c r="I399" s="698"/>
      <c r="J399" s="698"/>
      <c r="K399" s="698"/>
      <c r="L399" s="698"/>
      <c r="M399" s="698"/>
      <c r="N399" s="698"/>
      <c r="O399" s="698"/>
      <c r="P399" s="698"/>
      <c r="Q399" s="698"/>
      <c r="R399" s="698"/>
      <c r="S399" s="698"/>
      <c r="T399" s="698"/>
      <c r="U399" s="698"/>
      <c r="V399" s="698"/>
      <c r="W399" s="698"/>
      <c r="X399" s="698"/>
      <c r="Y399" s="698"/>
      <c r="Z399" s="698"/>
    </row>
    <row r="400" spans="1:26" ht="12" customHeight="1">
      <c r="A400" s="698"/>
      <c r="B400" s="698"/>
      <c r="C400" s="698"/>
      <c r="D400" s="698"/>
      <c r="E400" s="698"/>
      <c r="F400" s="698"/>
      <c r="G400" s="698"/>
      <c r="H400" s="698"/>
      <c r="I400" s="698"/>
      <c r="J400" s="698"/>
      <c r="K400" s="698"/>
      <c r="L400" s="698"/>
      <c r="M400" s="698"/>
      <c r="N400" s="698"/>
      <c r="O400" s="698"/>
      <c r="P400" s="698"/>
      <c r="Q400" s="698"/>
      <c r="R400" s="698"/>
      <c r="S400" s="698"/>
      <c r="T400" s="698"/>
      <c r="U400" s="698"/>
      <c r="V400" s="698"/>
      <c r="W400" s="698"/>
      <c r="X400" s="698"/>
      <c r="Y400" s="698"/>
      <c r="Z400" s="698"/>
    </row>
    <row r="401" spans="1:26" ht="12" customHeight="1">
      <c r="A401" s="698"/>
      <c r="B401" s="698"/>
      <c r="C401" s="698"/>
      <c r="D401" s="698"/>
      <c r="E401" s="698"/>
      <c r="F401" s="698"/>
      <c r="G401" s="698"/>
      <c r="H401" s="698"/>
      <c r="I401" s="698"/>
      <c r="J401" s="698"/>
      <c r="K401" s="698"/>
      <c r="L401" s="698"/>
      <c r="M401" s="698"/>
      <c r="N401" s="698"/>
      <c r="O401" s="698"/>
      <c r="P401" s="698"/>
      <c r="Q401" s="698"/>
      <c r="R401" s="698"/>
      <c r="S401" s="698"/>
      <c r="T401" s="698"/>
      <c r="U401" s="698"/>
      <c r="V401" s="698"/>
      <c r="W401" s="698"/>
      <c r="X401" s="698"/>
      <c r="Y401" s="698"/>
      <c r="Z401" s="698"/>
    </row>
    <row r="402" spans="1:26" ht="12" customHeight="1">
      <c r="A402" s="698"/>
      <c r="B402" s="698"/>
      <c r="C402" s="698"/>
      <c r="D402" s="698"/>
      <c r="E402" s="698"/>
      <c r="F402" s="698"/>
      <c r="G402" s="698"/>
      <c r="H402" s="698"/>
      <c r="I402" s="698"/>
      <c r="J402" s="698"/>
      <c r="K402" s="698"/>
      <c r="L402" s="698"/>
      <c r="M402" s="698"/>
      <c r="N402" s="698"/>
      <c r="O402" s="698"/>
      <c r="P402" s="698"/>
      <c r="Q402" s="698"/>
      <c r="R402" s="698"/>
      <c r="S402" s="698"/>
      <c r="T402" s="698"/>
      <c r="U402" s="698"/>
      <c r="V402" s="698"/>
      <c r="W402" s="698"/>
      <c r="X402" s="698"/>
      <c r="Y402" s="698"/>
      <c r="Z402" s="698"/>
    </row>
    <row r="403" spans="1:26" ht="12" customHeight="1">
      <c r="A403" s="698"/>
      <c r="B403" s="698"/>
      <c r="C403" s="698"/>
      <c r="D403" s="698"/>
      <c r="E403" s="698"/>
      <c r="F403" s="698"/>
      <c r="G403" s="698"/>
      <c r="H403" s="698"/>
      <c r="I403" s="698"/>
      <c r="J403" s="698"/>
      <c r="K403" s="698"/>
      <c r="L403" s="698"/>
      <c r="M403" s="698"/>
      <c r="N403" s="698"/>
      <c r="O403" s="698"/>
      <c r="P403" s="698"/>
      <c r="Q403" s="698"/>
      <c r="R403" s="698"/>
      <c r="S403" s="698"/>
      <c r="T403" s="698"/>
      <c r="U403" s="698"/>
      <c r="V403" s="698"/>
      <c r="W403" s="698"/>
      <c r="X403" s="698"/>
      <c r="Y403" s="698"/>
      <c r="Z403" s="698"/>
    </row>
    <row r="404" spans="1:26" ht="12" customHeight="1">
      <c r="A404" s="698"/>
      <c r="B404" s="698"/>
      <c r="C404" s="698"/>
      <c r="D404" s="698"/>
      <c r="E404" s="698"/>
      <c r="F404" s="698"/>
      <c r="G404" s="698"/>
      <c r="H404" s="698"/>
      <c r="I404" s="698"/>
      <c r="J404" s="698"/>
      <c r="K404" s="698"/>
      <c r="L404" s="698"/>
      <c r="M404" s="698"/>
      <c r="N404" s="698"/>
      <c r="O404" s="698"/>
      <c r="P404" s="698"/>
      <c r="Q404" s="698"/>
      <c r="R404" s="698"/>
      <c r="S404" s="698"/>
      <c r="T404" s="698"/>
      <c r="U404" s="698"/>
      <c r="V404" s="698"/>
      <c r="W404" s="698"/>
      <c r="X404" s="698"/>
      <c r="Y404" s="698"/>
      <c r="Z404" s="698"/>
    </row>
    <row r="405" spans="1:26" ht="12" customHeight="1">
      <c r="A405" s="698"/>
      <c r="B405" s="698"/>
      <c r="C405" s="698"/>
      <c r="D405" s="698"/>
      <c r="E405" s="698"/>
      <c r="F405" s="698"/>
      <c r="G405" s="698"/>
      <c r="H405" s="698"/>
      <c r="I405" s="698"/>
      <c r="J405" s="698"/>
      <c r="K405" s="698"/>
      <c r="L405" s="698"/>
      <c r="M405" s="698"/>
      <c r="N405" s="698"/>
      <c r="O405" s="698"/>
      <c r="P405" s="698"/>
      <c r="Q405" s="698"/>
      <c r="R405" s="698"/>
      <c r="S405" s="698"/>
      <c r="T405" s="698"/>
      <c r="U405" s="698"/>
      <c r="V405" s="698"/>
      <c r="W405" s="698"/>
      <c r="X405" s="698"/>
      <c r="Y405" s="698"/>
      <c r="Z405" s="698"/>
    </row>
    <row r="406" spans="1:26" ht="12" customHeight="1">
      <c r="A406" s="698"/>
      <c r="B406" s="698"/>
      <c r="C406" s="698"/>
      <c r="D406" s="698"/>
      <c r="E406" s="698"/>
      <c r="F406" s="698"/>
      <c r="G406" s="698"/>
      <c r="H406" s="698"/>
      <c r="I406" s="698"/>
      <c r="J406" s="698"/>
      <c r="K406" s="698"/>
      <c r="L406" s="698"/>
      <c r="M406" s="698"/>
      <c r="N406" s="698"/>
      <c r="O406" s="698"/>
      <c r="P406" s="698"/>
      <c r="Q406" s="698"/>
      <c r="R406" s="698"/>
      <c r="S406" s="698"/>
      <c r="T406" s="698"/>
      <c r="U406" s="698"/>
      <c r="V406" s="698"/>
      <c r="W406" s="698"/>
      <c r="X406" s="698"/>
      <c r="Y406" s="698"/>
      <c r="Z406" s="698"/>
    </row>
    <row r="407" spans="1:26" ht="12" customHeight="1">
      <c r="A407" s="698"/>
      <c r="B407" s="698"/>
      <c r="C407" s="698"/>
      <c r="D407" s="698"/>
      <c r="E407" s="698"/>
      <c r="F407" s="698"/>
      <c r="G407" s="698"/>
      <c r="H407" s="698"/>
      <c r="I407" s="698"/>
      <c r="J407" s="698"/>
      <c r="K407" s="698"/>
      <c r="L407" s="698"/>
      <c r="M407" s="698"/>
      <c r="N407" s="698"/>
      <c r="O407" s="698"/>
      <c r="P407" s="698"/>
      <c r="Q407" s="698"/>
      <c r="R407" s="698"/>
      <c r="S407" s="698"/>
      <c r="T407" s="698"/>
      <c r="U407" s="698"/>
      <c r="V407" s="698"/>
      <c r="W407" s="698"/>
      <c r="X407" s="698"/>
      <c r="Y407" s="698"/>
      <c r="Z407" s="698"/>
    </row>
    <row r="408" spans="1:26" ht="12" customHeight="1">
      <c r="A408" s="698"/>
      <c r="B408" s="698"/>
      <c r="C408" s="698"/>
      <c r="D408" s="698"/>
      <c r="E408" s="698"/>
      <c r="F408" s="698"/>
      <c r="G408" s="698"/>
      <c r="H408" s="698"/>
      <c r="I408" s="698"/>
      <c r="J408" s="698"/>
      <c r="K408" s="698"/>
      <c r="L408" s="698"/>
      <c r="M408" s="698"/>
      <c r="N408" s="698"/>
      <c r="O408" s="698"/>
      <c r="P408" s="698"/>
      <c r="Q408" s="698"/>
      <c r="R408" s="698"/>
      <c r="S408" s="698"/>
      <c r="T408" s="698"/>
      <c r="U408" s="698"/>
      <c r="V408" s="698"/>
      <c r="W408" s="698"/>
      <c r="X408" s="698"/>
      <c r="Y408" s="698"/>
      <c r="Z408" s="698"/>
    </row>
    <row r="409" spans="1:26" ht="12" customHeight="1">
      <c r="A409" s="698"/>
      <c r="B409" s="698"/>
      <c r="C409" s="698"/>
      <c r="D409" s="698"/>
      <c r="E409" s="698"/>
      <c r="F409" s="698"/>
      <c r="G409" s="698"/>
      <c r="H409" s="698"/>
      <c r="I409" s="698"/>
      <c r="J409" s="698"/>
      <c r="K409" s="698"/>
      <c r="L409" s="698"/>
      <c r="M409" s="698"/>
      <c r="N409" s="698"/>
      <c r="O409" s="698"/>
      <c r="P409" s="698"/>
      <c r="Q409" s="698"/>
      <c r="R409" s="698"/>
      <c r="S409" s="698"/>
      <c r="T409" s="698"/>
      <c r="U409" s="698"/>
      <c r="V409" s="698"/>
      <c r="W409" s="698"/>
      <c r="X409" s="698"/>
      <c r="Y409" s="698"/>
      <c r="Z409" s="698"/>
    </row>
    <row r="410" spans="1:26" ht="12" customHeight="1">
      <c r="A410" s="698"/>
      <c r="B410" s="698"/>
      <c r="C410" s="698"/>
      <c r="D410" s="698"/>
      <c r="E410" s="698"/>
      <c r="F410" s="698"/>
      <c r="G410" s="698"/>
      <c r="H410" s="698"/>
      <c r="I410" s="698"/>
      <c r="J410" s="698"/>
      <c r="K410" s="698"/>
      <c r="L410" s="698"/>
      <c r="M410" s="698"/>
      <c r="N410" s="698"/>
      <c r="O410" s="698"/>
      <c r="P410" s="698"/>
      <c r="Q410" s="698"/>
      <c r="R410" s="698"/>
      <c r="S410" s="698"/>
      <c r="T410" s="698"/>
      <c r="U410" s="698"/>
      <c r="V410" s="698"/>
      <c r="W410" s="698"/>
      <c r="X410" s="698"/>
      <c r="Y410" s="698"/>
      <c r="Z410" s="698"/>
    </row>
    <row r="411" spans="1:26" ht="12" customHeight="1">
      <c r="A411" s="698"/>
      <c r="B411" s="698"/>
      <c r="C411" s="698"/>
      <c r="D411" s="698"/>
      <c r="E411" s="698"/>
      <c r="F411" s="698"/>
      <c r="G411" s="698"/>
      <c r="H411" s="698"/>
      <c r="I411" s="698"/>
      <c r="J411" s="698"/>
      <c r="K411" s="698"/>
      <c r="L411" s="698"/>
      <c r="M411" s="698"/>
      <c r="N411" s="698"/>
      <c r="O411" s="698"/>
      <c r="P411" s="698"/>
      <c r="Q411" s="698"/>
      <c r="R411" s="698"/>
      <c r="S411" s="698"/>
      <c r="T411" s="698"/>
      <c r="U411" s="698"/>
      <c r="V411" s="698"/>
      <c r="W411" s="698"/>
      <c r="X411" s="698"/>
      <c r="Y411" s="698"/>
      <c r="Z411" s="698"/>
    </row>
    <row r="412" spans="1:26" ht="12" customHeight="1">
      <c r="A412" s="698"/>
      <c r="B412" s="698"/>
      <c r="C412" s="698"/>
      <c r="D412" s="698"/>
      <c r="E412" s="698"/>
      <c r="F412" s="698"/>
      <c r="G412" s="698"/>
      <c r="H412" s="698"/>
      <c r="I412" s="698"/>
      <c r="J412" s="698"/>
      <c r="K412" s="698"/>
      <c r="L412" s="698"/>
      <c r="M412" s="698"/>
      <c r="N412" s="698"/>
      <c r="O412" s="698"/>
      <c r="P412" s="698"/>
      <c r="Q412" s="698"/>
      <c r="R412" s="698"/>
      <c r="S412" s="698"/>
      <c r="T412" s="698"/>
      <c r="U412" s="698"/>
      <c r="V412" s="698"/>
      <c r="W412" s="698"/>
      <c r="X412" s="698"/>
      <c r="Y412" s="698"/>
      <c r="Z412" s="698"/>
    </row>
    <row r="413" spans="1:26" ht="12" customHeight="1">
      <c r="A413" s="698"/>
      <c r="B413" s="698"/>
      <c r="C413" s="698"/>
      <c r="D413" s="698"/>
      <c r="E413" s="698"/>
      <c r="F413" s="698"/>
      <c r="G413" s="698"/>
      <c r="H413" s="698"/>
      <c r="I413" s="698"/>
      <c r="J413" s="698"/>
      <c r="K413" s="698"/>
      <c r="L413" s="698"/>
      <c r="M413" s="698"/>
      <c r="N413" s="698"/>
      <c r="O413" s="698"/>
      <c r="P413" s="698"/>
      <c r="Q413" s="698"/>
      <c r="R413" s="698"/>
      <c r="S413" s="698"/>
      <c r="T413" s="698"/>
      <c r="U413" s="698"/>
      <c r="V413" s="698"/>
      <c r="W413" s="698"/>
      <c r="X413" s="698"/>
      <c r="Y413" s="698"/>
      <c r="Z413" s="698"/>
    </row>
    <row r="414" spans="1:26" ht="12" customHeight="1">
      <c r="A414" s="698"/>
      <c r="B414" s="698"/>
      <c r="C414" s="698"/>
      <c r="D414" s="698"/>
      <c r="E414" s="698"/>
      <c r="F414" s="698"/>
      <c r="G414" s="698"/>
      <c r="H414" s="698"/>
      <c r="I414" s="698"/>
      <c r="J414" s="698"/>
      <c r="K414" s="698"/>
      <c r="L414" s="698"/>
      <c r="M414" s="698"/>
      <c r="N414" s="698"/>
      <c r="O414" s="698"/>
      <c r="P414" s="698"/>
      <c r="Q414" s="698"/>
      <c r="R414" s="698"/>
      <c r="S414" s="698"/>
      <c r="T414" s="698"/>
      <c r="U414" s="698"/>
      <c r="V414" s="698"/>
      <c r="W414" s="698"/>
      <c r="X414" s="698"/>
      <c r="Y414" s="698"/>
      <c r="Z414" s="698"/>
    </row>
    <row r="415" spans="1:26" ht="12" customHeight="1">
      <c r="A415" s="698"/>
      <c r="B415" s="698"/>
      <c r="C415" s="698"/>
      <c r="D415" s="698"/>
      <c r="E415" s="698"/>
      <c r="F415" s="698"/>
      <c r="G415" s="698"/>
      <c r="H415" s="698"/>
      <c r="I415" s="698"/>
      <c r="J415" s="698"/>
      <c r="K415" s="698"/>
      <c r="L415" s="698"/>
      <c r="M415" s="698"/>
      <c r="N415" s="698"/>
      <c r="O415" s="698"/>
      <c r="P415" s="698"/>
      <c r="Q415" s="698"/>
      <c r="R415" s="698"/>
      <c r="S415" s="698"/>
      <c r="T415" s="698"/>
      <c r="U415" s="698"/>
      <c r="V415" s="698"/>
      <c r="W415" s="698"/>
      <c r="X415" s="698"/>
      <c r="Y415" s="698"/>
      <c r="Z415" s="698"/>
    </row>
    <row r="416" spans="1:26" ht="12" customHeight="1">
      <c r="A416" s="698"/>
      <c r="B416" s="698"/>
      <c r="C416" s="698"/>
      <c r="D416" s="698"/>
      <c r="E416" s="698"/>
      <c r="F416" s="698"/>
      <c r="G416" s="698"/>
      <c r="H416" s="698"/>
      <c r="I416" s="698"/>
      <c r="J416" s="698"/>
      <c r="K416" s="698"/>
      <c r="L416" s="698"/>
      <c r="M416" s="698"/>
      <c r="N416" s="698"/>
      <c r="O416" s="698"/>
      <c r="P416" s="698"/>
      <c r="Q416" s="698"/>
      <c r="R416" s="698"/>
      <c r="S416" s="698"/>
      <c r="T416" s="698"/>
      <c r="U416" s="698"/>
      <c r="V416" s="698"/>
      <c r="W416" s="698"/>
      <c r="X416" s="698"/>
      <c r="Y416" s="698"/>
      <c r="Z416" s="698"/>
    </row>
    <row r="417" spans="1:26" ht="12" customHeight="1">
      <c r="A417" s="698"/>
      <c r="B417" s="698"/>
      <c r="C417" s="698"/>
      <c r="D417" s="698"/>
      <c r="E417" s="698"/>
      <c r="F417" s="698"/>
      <c r="G417" s="698"/>
      <c r="H417" s="698"/>
      <c r="I417" s="698"/>
      <c r="J417" s="698"/>
      <c r="K417" s="698"/>
      <c r="L417" s="698"/>
      <c r="M417" s="698"/>
      <c r="N417" s="698"/>
      <c r="O417" s="698"/>
      <c r="P417" s="698"/>
      <c r="Q417" s="698"/>
      <c r="R417" s="698"/>
      <c r="S417" s="698"/>
      <c r="T417" s="698"/>
      <c r="U417" s="698"/>
      <c r="V417" s="698"/>
      <c r="W417" s="698"/>
      <c r="X417" s="698"/>
      <c r="Y417" s="698"/>
      <c r="Z417" s="698"/>
    </row>
    <row r="418" spans="1:26" ht="12" customHeight="1">
      <c r="A418" s="698"/>
      <c r="B418" s="698"/>
      <c r="C418" s="698"/>
      <c r="D418" s="698"/>
      <c r="E418" s="698"/>
      <c r="F418" s="698"/>
      <c r="G418" s="698"/>
      <c r="H418" s="698"/>
      <c r="I418" s="698"/>
      <c r="J418" s="698"/>
      <c r="K418" s="698"/>
      <c r="L418" s="698"/>
      <c r="M418" s="698"/>
      <c r="N418" s="698"/>
      <c r="O418" s="698"/>
      <c r="P418" s="698"/>
      <c r="Q418" s="698"/>
      <c r="R418" s="698"/>
      <c r="S418" s="698"/>
      <c r="T418" s="698"/>
      <c r="U418" s="698"/>
      <c r="V418" s="698"/>
      <c r="W418" s="698"/>
      <c r="X418" s="698"/>
      <c r="Y418" s="698"/>
      <c r="Z418" s="698"/>
    </row>
    <row r="419" spans="1:26" ht="12" customHeight="1">
      <c r="A419" s="698"/>
      <c r="B419" s="698"/>
      <c r="C419" s="698"/>
      <c r="D419" s="698"/>
      <c r="E419" s="698"/>
      <c r="F419" s="698"/>
      <c r="G419" s="698"/>
      <c r="H419" s="698"/>
      <c r="I419" s="698"/>
      <c r="J419" s="698"/>
      <c r="K419" s="698"/>
      <c r="L419" s="698"/>
      <c r="M419" s="698"/>
      <c r="N419" s="698"/>
      <c r="O419" s="698"/>
      <c r="P419" s="698"/>
      <c r="Q419" s="698"/>
      <c r="R419" s="698"/>
      <c r="S419" s="698"/>
      <c r="T419" s="698"/>
      <c r="U419" s="698"/>
      <c r="V419" s="698"/>
      <c r="W419" s="698"/>
      <c r="X419" s="698"/>
      <c r="Y419" s="698"/>
      <c r="Z419" s="698"/>
    </row>
    <row r="420" spans="1:26" ht="12" customHeight="1">
      <c r="A420" s="698"/>
      <c r="B420" s="698"/>
      <c r="C420" s="698"/>
      <c r="D420" s="698"/>
      <c r="E420" s="698"/>
      <c r="F420" s="698"/>
      <c r="G420" s="698"/>
      <c r="H420" s="698"/>
      <c r="I420" s="698"/>
      <c r="J420" s="698"/>
      <c r="K420" s="698"/>
      <c r="L420" s="698"/>
      <c r="M420" s="698"/>
      <c r="N420" s="698"/>
      <c r="O420" s="698"/>
      <c r="P420" s="698"/>
      <c r="Q420" s="698"/>
      <c r="R420" s="698"/>
      <c r="S420" s="698"/>
      <c r="T420" s="698"/>
      <c r="U420" s="698"/>
      <c r="V420" s="698"/>
      <c r="W420" s="698"/>
      <c r="X420" s="698"/>
      <c r="Y420" s="698"/>
      <c r="Z420" s="698"/>
    </row>
    <row r="421" spans="1:26" ht="12" customHeight="1">
      <c r="A421" s="698"/>
      <c r="B421" s="698"/>
      <c r="C421" s="698"/>
      <c r="D421" s="698"/>
      <c r="E421" s="698"/>
      <c r="F421" s="698"/>
      <c r="G421" s="698"/>
      <c r="H421" s="698"/>
      <c r="I421" s="698"/>
      <c r="J421" s="698"/>
      <c r="K421" s="698"/>
      <c r="L421" s="698"/>
      <c r="M421" s="698"/>
      <c r="N421" s="698"/>
      <c r="O421" s="698"/>
      <c r="P421" s="698"/>
      <c r="Q421" s="698"/>
      <c r="R421" s="698"/>
      <c r="S421" s="698"/>
      <c r="T421" s="698"/>
      <c r="U421" s="698"/>
      <c r="V421" s="698"/>
      <c r="W421" s="698"/>
      <c r="X421" s="698"/>
      <c r="Y421" s="698"/>
      <c r="Z421" s="698"/>
    </row>
    <row r="422" spans="1:26" ht="12" customHeight="1">
      <c r="A422" s="698"/>
      <c r="B422" s="698"/>
      <c r="C422" s="698"/>
      <c r="D422" s="698"/>
      <c r="E422" s="698"/>
      <c r="F422" s="698"/>
      <c r="G422" s="698"/>
      <c r="H422" s="698"/>
      <c r="I422" s="698"/>
      <c r="J422" s="698"/>
      <c r="K422" s="698"/>
      <c r="L422" s="698"/>
      <c r="M422" s="698"/>
      <c r="N422" s="698"/>
      <c r="O422" s="698"/>
      <c r="P422" s="698"/>
      <c r="Q422" s="698"/>
      <c r="R422" s="698"/>
      <c r="S422" s="698"/>
      <c r="T422" s="698"/>
      <c r="U422" s="698"/>
      <c r="V422" s="698"/>
      <c r="W422" s="698"/>
      <c r="X422" s="698"/>
      <c r="Y422" s="698"/>
      <c r="Z422" s="698"/>
    </row>
    <row r="423" spans="1:26" ht="12" customHeight="1">
      <c r="A423" s="698"/>
      <c r="B423" s="698"/>
      <c r="C423" s="698"/>
      <c r="D423" s="698"/>
      <c r="E423" s="698"/>
      <c r="F423" s="698"/>
      <c r="G423" s="698"/>
      <c r="H423" s="698"/>
      <c r="I423" s="698"/>
      <c r="J423" s="698"/>
      <c r="K423" s="698"/>
      <c r="L423" s="698"/>
      <c r="M423" s="698"/>
      <c r="N423" s="698"/>
      <c r="O423" s="698"/>
      <c r="P423" s="698"/>
      <c r="Q423" s="698"/>
      <c r="R423" s="698"/>
      <c r="S423" s="698"/>
      <c r="T423" s="698"/>
      <c r="U423" s="698"/>
      <c r="V423" s="698"/>
      <c r="W423" s="698"/>
      <c r="X423" s="698"/>
      <c r="Y423" s="698"/>
      <c r="Z423" s="698"/>
    </row>
    <row r="424" spans="1:26" ht="12" customHeight="1">
      <c r="A424" s="698"/>
      <c r="B424" s="698"/>
      <c r="C424" s="698"/>
      <c r="D424" s="698"/>
      <c r="E424" s="698"/>
      <c r="F424" s="698"/>
      <c r="G424" s="698"/>
      <c r="H424" s="698"/>
      <c r="I424" s="698"/>
      <c r="J424" s="698"/>
      <c r="K424" s="698"/>
      <c r="L424" s="698"/>
      <c r="M424" s="698"/>
      <c r="N424" s="698"/>
      <c r="O424" s="698"/>
      <c r="P424" s="698"/>
      <c r="Q424" s="698"/>
      <c r="R424" s="698"/>
      <c r="S424" s="698"/>
      <c r="T424" s="698"/>
      <c r="U424" s="698"/>
      <c r="V424" s="698"/>
      <c r="W424" s="698"/>
      <c r="X424" s="698"/>
      <c r="Y424" s="698"/>
      <c r="Z424" s="698"/>
    </row>
    <row r="425" spans="1:26" ht="12" customHeight="1">
      <c r="A425" s="698"/>
      <c r="B425" s="698"/>
      <c r="C425" s="698"/>
      <c r="D425" s="698"/>
      <c r="E425" s="698"/>
      <c r="F425" s="698"/>
      <c r="G425" s="698"/>
      <c r="H425" s="698"/>
      <c r="I425" s="698"/>
      <c r="J425" s="698"/>
      <c r="K425" s="698"/>
      <c r="L425" s="698"/>
      <c r="M425" s="698"/>
      <c r="N425" s="698"/>
      <c r="O425" s="698"/>
      <c r="P425" s="698"/>
      <c r="Q425" s="698"/>
      <c r="R425" s="698"/>
      <c r="S425" s="698"/>
      <c r="T425" s="698"/>
      <c r="U425" s="698"/>
      <c r="V425" s="698"/>
      <c r="W425" s="698"/>
      <c r="X425" s="698"/>
      <c r="Y425" s="698"/>
      <c r="Z425" s="698"/>
    </row>
    <row r="426" spans="1:26" ht="12" customHeight="1">
      <c r="A426" s="698"/>
      <c r="B426" s="698"/>
      <c r="C426" s="698"/>
      <c r="D426" s="698"/>
      <c r="E426" s="698"/>
      <c r="F426" s="698"/>
      <c r="G426" s="698"/>
      <c r="H426" s="698"/>
      <c r="I426" s="698"/>
      <c r="J426" s="698"/>
      <c r="K426" s="698"/>
      <c r="L426" s="698"/>
      <c r="M426" s="698"/>
      <c r="N426" s="698"/>
      <c r="O426" s="698"/>
      <c r="P426" s="698"/>
      <c r="Q426" s="698"/>
      <c r="R426" s="698"/>
      <c r="S426" s="698"/>
      <c r="T426" s="698"/>
      <c r="U426" s="698"/>
      <c r="V426" s="698"/>
      <c r="W426" s="698"/>
      <c r="X426" s="698"/>
      <c r="Y426" s="698"/>
      <c r="Z426" s="698"/>
    </row>
    <row r="427" spans="1:26" ht="12" customHeight="1">
      <c r="A427" s="698"/>
      <c r="B427" s="698"/>
      <c r="C427" s="698"/>
      <c r="D427" s="698"/>
      <c r="E427" s="698"/>
      <c r="F427" s="698"/>
      <c r="G427" s="698"/>
      <c r="H427" s="698"/>
      <c r="I427" s="698"/>
      <c r="J427" s="698"/>
      <c r="K427" s="698"/>
      <c r="L427" s="698"/>
      <c r="M427" s="698"/>
      <c r="N427" s="698"/>
      <c r="O427" s="698"/>
      <c r="P427" s="698"/>
      <c r="Q427" s="698"/>
      <c r="R427" s="698"/>
      <c r="S427" s="698"/>
      <c r="T427" s="698"/>
      <c r="U427" s="698"/>
      <c r="V427" s="698"/>
      <c r="W427" s="698"/>
      <c r="X427" s="698"/>
      <c r="Y427" s="698"/>
      <c r="Z427" s="698"/>
    </row>
    <row r="428" spans="1:26" ht="12" customHeight="1">
      <c r="A428" s="698"/>
      <c r="B428" s="698"/>
      <c r="C428" s="698"/>
      <c r="D428" s="698"/>
      <c r="E428" s="698"/>
      <c r="F428" s="698"/>
      <c r="G428" s="698"/>
      <c r="H428" s="698"/>
      <c r="I428" s="698"/>
      <c r="J428" s="698"/>
      <c r="K428" s="698"/>
      <c r="L428" s="698"/>
      <c r="M428" s="698"/>
      <c r="N428" s="698"/>
      <c r="O428" s="698"/>
      <c r="P428" s="698"/>
      <c r="Q428" s="698"/>
      <c r="R428" s="698"/>
      <c r="S428" s="698"/>
      <c r="T428" s="698"/>
      <c r="U428" s="698"/>
      <c r="V428" s="698"/>
      <c r="W428" s="698"/>
      <c r="X428" s="698"/>
      <c r="Y428" s="698"/>
      <c r="Z428" s="698"/>
    </row>
    <row r="429" spans="1:26" ht="12" customHeight="1">
      <c r="A429" s="698"/>
      <c r="B429" s="698"/>
      <c r="C429" s="698"/>
      <c r="D429" s="698"/>
      <c r="E429" s="698"/>
      <c r="F429" s="698"/>
      <c r="G429" s="698"/>
      <c r="H429" s="698"/>
      <c r="I429" s="698"/>
      <c r="J429" s="698"/>
      <c r="K429" s="698"/>
      <c r="L429" s="698"/>
      <c r="M429" s="698"/>
      <c r="N429" s="698"/>
      <c r="O429" s="698"/>
      <c r="P429" s="698"/>
      <c r="Q429" s="698"/>
      <c r="R429" s="698"/>
      <c r="S429" s="698"/>
      <c r="T429" s="698"/>
      <c r="U429" s="698"/>
      <c r="V429" s="698"/>
      <c r="W429" s="698"/>
      <c r="X429" s="698"/>
      <c r="Y429" s="698"/>
      <c r="Z429" s="698"/>
    </row>
    <row r="430" spans="1:26" ht="12" customHeight="1">
      <c r="A430" s="698"/>
      <c r="B430" s="698"/>
      <c r="C430" s="698"/>
      <c r="D430" s="698"/>
      <c r="E430" s="698"/>
      <c r="F430" s="698"/>
      <c r="G430" s="698"/>
      <c r="H430" s="698"/>
      <c r="I430" s="698"/>
      <c r="J430" s="698"/>
      <c r="K430" s="698"/>
      <c r="L430" s="698"/>
      <c r="M430" s="698"/>
      <c r="N430" s="698"/>
      <c r="O430" s="698"/>
      <c r="P430" s="698"/>
      <c r="Q430" s="698"/>
      <c r="R430" s="698"/>
      <c r="S430" s="698"/>
      <c r="T430" s="698"/>
      <c r="U430" s="698"/>
      <c r="V430" s="698"/>
      <c r="W430" s="698"/>
      <c r="X430" s="698"/>
      <c r="Y430" s="698"/>
      <c r="Z430" s="698"/>
    </row>
    <row r="431" spans="1:26" ht="12" customHeight="1">
      <c r="A431" s="698"/>
      <c r="B431" s="698"/>
      <c r="C431" s="698"/>
      <c r="D431" s="698"/>
      <c r="E431" s="698"/>
      <c r="F431" s="698"/>
      <c r="G431" s="698"/>
      <c r="H431" s="698"/>
      <c r="I431" s="698"/>
      <c r="J431" s="698"/>
      <c r="K431" s="698"/>
      <c r="L431" s="698"/>
      <c r="M431" s="698"/>
      <c r="N431" s="698"/>
      <c r="O431" s="698"/>
      <c r="P431" s="698"/>
      <c r="Q431" s="698"/>
      <c r="R431" s="698"/>
      <c r="S431" s="698"/>
      <c r="T431" s="698"/>
      <c r="U431" s="698"/>
      <c r="V431" s="698"/>
      <c r="W431" s="698"/>
      <c r="X431" s="698"/>
      <c r="Y431" s="698"/>
      <c r="Z431" s="698"/>
    </row>
    <row r="432" spans="1:26" ht="12" customHeight="1">
      <c r="A432" s="698"/>
      <c r="B432" s="698"/>
      <c r="C432" s="698"/>
      <c r="D432" s="698"/>
      <c r="E432" s="698"/>
      <c r="F432" s="698"/>
      <c r="G432" s="698"/>
      <c r="H432" s="698"/>
      <c r="I432" s="698"/>
      <c r="J432" s="698"/>
      <c r="K432" s="698"/>
      <c r="L432" s="698"/>
      <c r="M432" s="698"/>
      <c r="N432" s="698"/>
      <c r="O432" s="698"/>
      <c r="P432" s="698"/>
      <c r="Q432" s="698"/>
      <c r="R432" s="698"/>
      <c r="S432" s="698"/>
      <c r="T432" s="698"/>
      <c r="U432" s="698"/>
      <c r="V432" s="698"/>
      <c r="W432" s="698"/>
      <c r="X432" s="698"/>
      <c r="Y432" s="698"/>
      <c r="Z432" s="698"/>
    </row>
    <row r="433" spans="1:26" ht="12" customHeight="1">
      <c r="A433" s="698"/>
      <c r="B433" s="698"/>
      <c r="C433" s="698"/>
      <c r="D433" s="698"/>
      <c r="E433" s="698"/>
      <c r="F433" s="698"/>
      <c r="G433" s="698"/>
      <c r="H433" s="698"/>
      <c r="I433" s="698"/>
      <c r="J433" s="698"/>
      <c r="K433" s="698"/>
      <c r="L433" s="698"/>
      <c r="M433" s="698"/>
      <c r="N433" s="698"/>
      <c r="O433" s="698"/>
      <c r="P433" s="698"/>
      <c r="Q433" s="698"/>
      <c r="R433" s="698"/>
      <c r="S433" s="698"/>
      <c r="T433" s="698"/>
      <c r="U433" s="698"/>
      <c r="V433" s="698"/>
      <c r="W433" s="698"/>
      <c r="X433" s="698"/>
      <c r="Y433" s="698"/>
      <c r="Z433" s="698"/>
    </row>
    <row r="434" spans="1:26" ht="12" customHeight="1">
      <c r="A434" s="698"/>
      <c r="B434" s="698"/>
      <c r="C434" s="698"/>
      <c r="D434" s="698"/>
      <c r="E434" s="698"/>
      <c r="F434" s="698"/>
      <c r="G434" s="698"/>
      <c r="H434" s="698"/>
      <c r="I434" s="698"/>
      <c r="J434" s="698"/>
      <c r="K434" s="698"/>
      <c r="L434" s="698"/>
      <c r="M434" s="698"/>
      <c r="N434" s="698"/>
      <c r="O434" s="698"/>
      <c r="P434" s="698"/>
      <c r="Q434" s="698"/>
      <c r="R434" s="698"/>
      <c r="S434" s="698"/>
      <c r="T434" s="698"/>
      <c r="U434" s="698"/>
      <c r="V434" s="698"/>
      <c r="W434" s="698"/>
      <c r="X434" s="698"/>
      <c r="Y434" s="698"/>
      <c r="Z434" s="698"/>
    </row>
    <row r="435" spans="1:26" ht="12" customHeight="1">
      <c r="A435" s="698"/>
      <c r="B435" s="698"/>
      <c r="C435" s="698"/>
      <c r="D435" s="698"/>
      <c r="E435" s="698"/>
      <c r="F435" s="698"/>
      <c r="G435" s="698"/>
      <c r="H435" s="698"/>
      <c r="I435" s="698"/>
      <c r="J435" s="698"/>
      <c r="K435" s="698"/>
      <c r="L435" s="698"/>
      <c r="M435" s="698"/>
      <c r="N435" s="698"/>
      <c r="O435" s="698"/>
      <c r="P435" s="698"/>
      <c r="Q435" s="698"/>
      <c r="R435" s="698"/>
      <c r="S435" s="698"/>
      <c r="T435" s="698"/>
      <c r="U435" s="698"/>
      <c r="V435" s="698"/>
      <c r="W435" s="698"/>
      <c r="X435" s="698"/>
      <c r="Y435" s="698"/>
      <c r="Z435" s="698"/>
    </row>
    <row r="436" spans="1:26" ht="12" customHeight="1">
      <c r="A436" s="698"/>
      <c r="B436" s="698"/>
      <c r="C436" s="698"/>
      <c r="D436" s="698"/>
      <c r="E436" s="698"/>
      <c r="F436" s="698"/>
      <c r="G436" s="698"/>
      <c r="H436" s="698"/>
      <c r="I436" s="698"/>
      <c r="J436" s="698"/>
      <c r="K436" s="698"/>
      <c r="L436" s="698"/>
      <c r="M436" s="698"/>
      <c r="N436" s="698"/>
      <c r="O436" s="698"/>
      <c r="P436" s="698"/>
      <c r="Q436" s="698"/>
      <c r="R436" s="698"/>
      <c r="S436" s="698"/>
      <c r="T436" s="698"/>
      <c r="U436" s="698"/>
      <c r="V436" s="698"/>
      <c r="W436" s="698"/>
      <c r="X436" s="698"/>
      <c r="Y436" s="698"/>
      <c r="Z436" s="698"/>
    </row>
    <row r="437" spans="1:26" ht="12" customHeight="1">
      <c r="A437" s="698"/>
      <c r="B437" s="698"/>
      <c r="C437" s="698"/>
      <c r="D437" s="698"/>
      <c r="E437" s="698"/>
      <c r="F437" s="698"/>
      <c r="G437" s="698"/>
      <c r="H437" s="698"/>
      <c r="I437" s="698"/>
      <c r="J437" s="698"/>
      <c r="K437" s="698"/>
      <c r="L437" s="698"/>
      <c r="M437" s="698"/>
      <c r="N437" s="698"/>
      <c r="O437" s="698"/>
      <c r="P437" s="698"/>
      <c r="Q437" s="698"/>
      <c r="R437" s="698"/>
      <c r="S437" s="698"/>
      <c r="T437" s="698"/>
      <c r="U437" s="698"/>
      <c r="V437" s="698"/>
      <c r="W437" s="698"/>
      <c r="X437" s="698"/>
      <c r="Y437" s="698"/>
      <c r="Z437" s="698"/>
    </row>
    <row r="438" spans="1:26" ht="12" customHeight="1">
      <c r="A438" s="698"/>
      <c r="B438" s="698"/>
      <c r="C438" s="698"/>
      <c r="D438" s="698"/>
      <c r="E438" s="698"/>
      <c r="F438" s="698"/>
      <c r="G438" s="698"/>
      <c r="H438" s="698"/>
      <c r="I438" s="698"/>
      <c r="J438" s="698"/>
      <c r="K438" s="698"/>
      <c r="L438" s="698"/>
      <c r="M438" s="698"/>
      <c r="N438" s="698"/>
      <c r="O438" s="698"/>
      <c r="P438" s="698"/>
      <c r="Q438" s="698"/>
      <c r="R438" s="698"/>
      <c r="S438" s="698"/>
      <c r="T438" s="698"/>
      <c r="U438" s="698"/>
      <c r="V438" s="698"/>
      <c r="W438" s="698"/>
      <c r="X438" s="698"/>
      <c r="Y438" s="698"/>
      <c r="Z438" s="698"/>
    </row>
    <row r="439" spans="1:26" ht="12" customHeight="1">
      <c r="A439" s="698"/>
      <c r="B439" s="698"/>
      <c r="C439" s="698"/>
      <c r="D439" s="698"/>
      <c r="E439" s="698"/>
      <c r="F439" s="698"/>
      <c r="G439" s="698"/>
      <c r="H439" s="698"/>
      <c r="I439" s="698"/>
      <c r="J439" s="698"/>
      <c r="K439" s="698"/>
      <c r="L439" s="698"/>
      <c r="M439" s="698"/>
      <c r="N439" s="698"/>
      <c r="O439" s="698"/>
      <c r="P439" s="698"/>
      <c r="Q439" s="698"/>
      <c r="R439" s="698"/>
      <c r="S439" s="698"/>
      <c r="T439" s="698"/>
      <c r="U439" s="698"/>
      <c r="V439" s="698"/>
      <c r="W439" s="698"/>
      <c r="X439" s="698"/>
      <c r="Y439" s="698"/>
      <c r="Z439" s="698"/>
    </row>
    <row r="440" spans="1:26" ht="12" customHeight="1">
      <c r="A440" s="698"/>
      <c r="B440" s="698"/>
      <c r="C440" s="698"/>
      <c r="D440" s="698"/>
      <c r="E440" s="698"/>
      <c r="F440" s="698"/>
      <c r="G440" s="698"/>
      <c r="H440" s="698"/>
      <c r="I440" s="698"/>
      <c r="J440" s="698"/>
      <c r="K440" s="698"/>
      <c r="L440" s="698"/>
      <c r="M440" s="698"/>
      <c r="N440" s="698"/>
      <c r="O440" s="698"/>
      <c r="P440" s="698"/>
      <c r="Q440" s="698"/>
      <c r="R440" s="698"/>
      <c r="S440" s="698"/>
      <c r="T440" s="698"/>
      <c r="U440" s="698"/>
      <c r="V440" s="698"/>
      <c r="W440" s="698"/>
      <c r="X440" s="698"/>
      <c r="Y440" s="698"/>
      <c r="Z440" s="698"/>
    </row>
    <row r="441" spans="1:26" ht="12" customHeight="1">
      <c r="A441" s="698"/>
      <c r="B441" s="698"/>
      <c r="C441" s="698"/>
      <c r="D441" s="698"/>
      <c r="E441" s="698"/>
      <c r="F441" s="698"/>
      <c r="G441" s="698"/>
      <c r="H441" s="698"/>
      <c r="I441" s="698"/>
      <c r="J441" s="698"/>
      <c r="K441" s="698"/>
      <c r="L441" s="698"/>
      <c r="M441" s="698"/>
      <c r="N441" s="698"/>
      <c r="O441" s="698"/>
      <c r="P441" s="698"/>
      <c r="Q441" s="698"/>
      <c r="R441" s="698"/>
      <c r="S441" s="698"/>
      <c r="T441" s="698"/>
      <c r="U441" s="698"/>
      <c r="V441" s="698"/>
      <c r="W441" s="698"/>
      <c r="X441" s="698"/>
      <c r="Y441" s="698"/>
      <c r="Z441" s="698"/>
    </row>
    <row r="442" spans="1:26" ht="12" customHeight="1">
      <c r="A442" s="698"/>
      <c r="B442" s="698"/>
      <c r="C442" s="698"/>
      <c r="D442" s="698"/>
      <c r="E442" s="698"/>
      <c r="F442" s="698"/>
      <c r="G442" s="698"/>
      <c r="H442" s="698"/>
      <c r="I442" s="698"/>
      <c r="J442" s="698"/>
      <c r="K442" s="698"/>
      <c r="L442" s="698"/>
      <c r="M442" s="698"/>
      <c r="N442" s="698"/>
      <c r="O442" s="698"/>
      <c r="P442" s="698"/>
      <c r="Q442" s="698"/>
      <c r="R442" s="698"/>
      <c r="S442" s="698"/>
      <c r="T442" s="698"/>
      <c r="U442" s="698"/>
      <c r="V442" s="698"/>
      <c r="W442" s="698"/>
      <c r="X442" s="698"/>
      <c r="Y442" s="698"/>
      <c r="Z442" s="698"/>
    </row>
    <row r="443" spans="1:26" ht="12" customHeight="1">
      <c r="A443" s="698"/>
      <c r="B443" s="698"/>
      <c r="C443" s="698"/>
      <c r="D443" s="698"/>
      <c r="E443" s="698"/>
      <c r="F443" s="698"/>
      <c r="G443" s="698"/>
      <c r="H443" s="698"/>
      <c r="I443" s="698"/>
      <c r="J443" s="698"/>
      <c r="K443" s="698"/>
      <c r="L443" s="698"/>
      <c r="M443" s="698"/>
      <c r="N443" s="698"/>
      <c r="O443" s="698"/>
      <c r="P443" s="698"/>
      <c r="Q443" s="698"/>
      <c r="R443" s="698"/>
      <c r="S443" s="698"/>
      <c r="T443" s="698"/>
      <c r="U443" s="698"/>
      <c r="V443" s="698"/>
      <c r="W443" s="698"/>
      <c r="X443" s="698"/>
      <c r="Y443" s="698"/>
      <c r="Z443" s="698"/>
    </row>
    <row r="444" spans="1:26" ht="12" customHeight="1">
      <c r="A444" s="698"/>
      <c r="B444" s="698"/>
      <c r="C444" s="698"/>
      <c r="D444" s="698"/>
      <c r="E444" s="698"/>
      <c r="F444" s="698"/>
      <c r="G444" s="698"/>
      <c r="H444" s="698"/>
      <c r="I444" s="698"/>
      <c r="J444" s="698"/>
      <c r="K444" s="698"/>
      <c r="L444" s="698"/>
      <c r="M444" s="698"/>
      <c r="N444" s="698"/>
      <c r="O444" s="698"/>
      <c r="P444" s="698"/>
      <c r="Q444" s="698"/>
      <c r="R444" s="698"/>
      <c r="S444" s="698"/>
      <c r="T444" s="698"/>
      <c r="U444" s="698"/>
      <c r="V444" s="698"/>
      <c r="W444" s="698"/>
      <c r="X444" s="698"/>
      <c r="Y444" s="698"/>
      <c r="Z444" s="698"/>
    </row>
    <row r="445" spans="1:26" ht="12" customHeight="1">
      <c r="A445" s="698"/>
      <c r="B445" s="698"/>
      <c r="C445" s="698"/>
      <c r="D445" s="698"/>
      <c r="E445" s="698"/>
      <c r="F445" s="698"/>
      <c r="G445" s="698"/>
      <c r="H445" s="698"/>
      <c r="I445" s="698"/>
      <c r="J445" s="698"/>
      <c r="K445" s="698"/>
      <c r="L445" s="698"/>
      <c r="M445" s="698"/>
      <c r="N445" s="698"/>
      <c r="O445" s="698"/>
      <c r="P445" s="698"/>
      <c r="Q445" s="698"/>
      <c r="R445" s="698"/>
      <c r="S445" s="698"/>
      <c r="T445" s="698"/>
      <c r="U445" s="698"/>
      <c r="V445" s="698"/>
      <c r="W445" s="698"/>
      <c r="X445" s="698"/>
      <c r="Y445" s="698"/>
      <c r="Z445" s="698"/>
    </row>
    <row r="446" spans="1:26" ht="12" customHeight="1">
      <c r="A446" s="698"/>
      <c r="B446" s="698"/>
      <c r="C446" s="698"/>
      <c r="D446" s="698"/>
      <c r="E446" s="698"/>
      <c r="F446" s="698"/>
      <c r="G446" s="698"/>
      <c r="H446" s="698"/>
      <c r="I446" s="698"/>
      <c r="J446" s="698"/>
      <c r="K446" s="698"/>
      <c r="L446" s="698"/>
      <c r="M446" s="698"/>
      <c r="N446" s="698"/>
      <c r="O446" s="698"/>
      <c r="P446" s="698"/>
      <c r="Q446" s="698"/>
      <c r="R446" s="698"/>
      <c r="S446" s="698"/>
      <c r="T446" s="698"/>
      <c r="U446" s="698"/>
      <c r="V446" s="698"/>
      <c r="W446" s="698"/>
      <c r="X446" s="698"/>
      <c r="Y446" s="698"/>
      <c r="Z446" s="698"/>
    </row>
    <row r="447" spans="1:26" ht="12" customHeight="1">
      <c r="A447" s="698"/>
      <c r="B447" s="698"/>
      <c r="C447" s="698"/>
      <c r="D447" s="698"/>
      <c r="E447" s="698"/>
      <c r="F447" s="698"/>
      <c r="G447" s="698"/>
      <c r="H447" s="698"/>
      <c r="I447" s="698"/>
      <c r="J447" s="698"/>
      <c r="K447" s="698"/>
      <c r="L447" s="698"/>
      <c r="M447" s="698"/>
      <c r="N447" s="698"/>
      <c r="O447" s="698"/>
      <c r="P447" s="698"/>
      <c r="Q447" s="698"/>
      <c r="R447" s="698"/>
      <c r="S447" s="698"/>
      <c r="T447" s="698"/>
      <c r="U447" s="698"/>
      <c r="V447" s="698"/>
      <c r="W447" s="698"/>
      <c r="X447" s="698"/>
      <c r="Y447" s="698"/>
      <c r="Z447" s="698"/>
    </row>
    <row r="448" spans="1:26" ht="12" customHeight="1">
      <c r="A448" s="698"/>
      <c r="B448" s="698"/>
      <c r="C448" s="698"/>
      <c r="D448" s="698"/>
      <c r="E448" s="698"/>
      <c r="F448" s="698"/>
      <c r="G448" s="698"/>
      <c r="H448" s="698"/>
      <c r="I448" s="698"/>
      <c r="J448" s="698"/>
      <c r="K448" s="698"/>
      <c r="L448" s="698"/>
      <c r="M448" s="698"/>
      <c r="N448" s="698"/>
      <c r="O448" s="698"/>
      <c r="P448" s="698"/>
      <c r="Q448" s="698"/>
      <c r="R448" s="698"/>
      <c r="S448" s="698"/>
      <c r="T448" s="698"/>
      <c r="U448" s="698"/>
      <c r="V448" s="698"/>
      <c r="W448" s="698"/>
      <c r="X448" s="698"/>
      <c r="Y448" s="698"/>
      <c r="Z448" s="698"/>
    </row>
    <row r="449" spans="1:26" ht="12" customHeight="1">
      <c r="A449" s="698"/>
      <c r="B449" s="698"/>
      <c r="C449" s="698"/>
      <c r="D449" s="698"/>
      <c r="E449" s="698"/>
      <c r="F449" s="698"/>
      <c r="G449" s="698"/>
      <c r="H449" s="698"/>
      <c r="I449" s="698"/>
      <c r="J449" s="698"/>
      <c r="K449" s="698"/>
      <c r="L449" s="698"/>
      <c r="M449" s="698"/>
      <c r="N449" s="698"/>
      <c r="O449" s="698"/>
      <c r="P449" s="698"/>
      <c r="Q449" s="698"/>
      <c r="R449" s="698"/>
      <c r="S449" s="698"/>
      <c r="T449" s="698"/>
      <c r="U449" s="698"/>
      <c r="V449" s="698"/>
      <c r="W449" s="698"/>
      <c r="X449" s="698"/>
      <c r="Y449" s="698"/>
      <c r="Z449" s="698"/>
    </row>
    <row r="450" spans="1:26" ht="12" customHeight="1">
      <c r="A450" s="698"/>
      <c r="B450" s="698"/>
      <c r="C450" s="698"/>
      <c r="D450" s="698"/>
      <c r="E450" s="698"/>
      <c r="F450" s="698"/>
      <c r="G450" s="698"/>
      <c r="H450" s="698"/>
      <c r="I450" s="698"/>
      <c r="J450" s="698"/>
      <c r="K450" s="698"/>
      <c r="L450" s="698"/>
      <c r="M450" s="698"/>
      <c r="N450" s="698"/>
      <c r="O450" s="698"/>
      <c r="P450" s="698"/>
      <c r="Q450" s="698"/>
      <c r="R450" s="698"/>
      <c r="S450" s="698"/>
      <c r="T450" s="698"/>
      <c r="U450" s="698"/>
      <c r="V450" s="698"/>
      <c r="W450" s="698"/>
      <c r="X450" s="698"/>
      <c r="Y450" s="698"/>
      <c r="Z450" s="698"/>
    </row>
    <row r="451" spans="1:26" ht="12" customHeight="1">
      <c r="A451" s="698"/>
      <c r="B451" s="698"/>
      <c r="C451" s="698"/>
      <c r="D451" s="698"/>
      <c r="E451" s="698"/>
      <c r="F451" s="698"/>
      <c r="G451" s="698"/>
      <c r="H451" s="698"/>
      <c r="I451" s="698"/>
      <c r="J451" s="698"/>
      <c r="K451" s="698"/>
      <c r="L451" s="698"/>
      <c r="M451" s="698"/>
      <c r="N451" s="698"/>
      <c r="O451" s="698"/>
      <c r="P451" s="698"/>
      <c r="Q451" s="698"/>
      <c r="R451" s="698"/>
      <c r="S451" s="698"/>
      <c r="T451" s="698"/>
      <c r="U451" s="698"/>
      <c r="V451" s="698"/>
      <c r="W451" s="698"/>
      <c r="X451" s="698"/>
      <c r="Y451" s="698"/>
      <c r="Z451" s="698"/>
    </row>
    <row r="452" spans="1:26" ht="12" customHeight="1">
      <c r="A452" s="698"/>
      <c r="B452" s="698"/>
      <c r="C452" s="698"/>
      <c r="D452" s="698"/>
      <c r="E452" s="698"/>
      <c r="F452" s="698"/>
      <c r="G452" s="698"/>
      <c r="H452" s="698"/>
      <c r="I452" s="698"/>
      <c r="J452" s="698"/>
      <c r="K452" s="698"/>
      <c r="L452" s="698"/>
      <c r="M452" s="698"/>
      <c r="N452" s="698"/>
      <c r="O452" s="698"/>
      <c r="P452" s="698"/>
      <c r="Q452" s="698"/>
      <c r="R452" s="698"/>
      <c r="S452" s="698"/>
      <c r="T452" s="698"/>
      <c r="U452" s="698"/>
      <c r="V452" s="698"/>
      <c r="W452" s="698"/>
      <c r="X452" s="698"/>
      <c r="Y452" s="698"/>
      <c r="Z452" s="698"/>
    </row>
    <row r="453" spans="1:26" ht="12" customHeight="1">
      <c r="A453" s="698"/>
      <c r="B453" s="698"/>
      <c r="C453" s="698"/>
      <c r="D453" s="698"/>
      <c r="E453" s="698"/>
      <c r="F453" s="698"/>
      <c r="G453" s="698"/>
      <c r="H453" s="698"/>
      <c r="I453" s="698"/>
      <c r="J453" s="698"/>
      <c r="K453" s="698"/>
      <c r="L453" s="698"/>
      <c r="M453" s="698"/>
      <c r="N453" s="698"/>
      <c r="O453" s="698"/>
      <c r="P453" s="698"/>
      <c r="Q453" s="698"/>
      <c r="R453" s="698"/>
      <c r="S453" s="698"/>
      <c r="T453" s="698"/>
      <c r="U453" s="698"/>
      <c r="V453" s="698"/>
      <c r="W453" s="698"/>
      <c r="X453" s="698"/>
      <c r="Y453" s="698"/>
      <c r="Z453" s="698"/>
    </row>
    <row r="454" spans="1:26" ht="12" customHeight="1">
      <c r="A454" s="698"/>
      <c r="B454" s="698"/>
      <c r="C454" s="698"/>
      <c r="D454" s="698"/>
      <c r="E454" s="698"/>
      <c r="F454" s="698"/>
      <c r="G454" s="698"/>
      <c r="H454" s="698"/>
      <c r="I454" s="698"/>
      <c r="J454" s="698"/>
      <c r="K454" s="698"/>
      <c r="L454" s="698"/>
      <c r="M454" s="698"/>
      <c r="N454" s="698"/>
      <c r="O454" s="698"/>
      <c r="P454" s="698"/>
      <c r="Q454" s="698"/>
      <c r="R454" s="698"/>
      <c r="S454" s="698"/>
      <c r="T454" s="698"/>
      <c r="U454" s="698"/>
      <c r="V454" s="698"/>
      <c r="W454" s="698"/>
      <c r="X454" s="698"/>
      <c r="Y454" s="698"/>
      <c r="Z454" s="698"/>
    </row>
    <row r="455" spans="1:26" ht="12" customHeight="1">
      <c r="A455" s="698"/>
      <c r="B455" s="698"/>
      <c r="C455" s="698"/>
      <c r="D455" s="698"/>
      <c r="E455" s="698"/>
      <c r="F455" s="698"/>
      <c r="G455" s="698"/>
      <c r="H455" s="698"/>
      <c r="I455" s="698"/>
      <c r="J455" s="698"/>
      <c r="K455" s="698"/>
      <c r="L455" s="698"/>
      <c r="M455" s="698"/>
      <c r="N455" s="698"/>
      <c r="O455" s="698"/>
      <c r="P455" s="698"/>
      <c r="Q455" s="698"/>
      <c r="R455" s="698"/>
      <c r="S455" s="698"/>
      <c r="T455" s="698"/>
      <c r="U455" s="698"/>
      <c r="V455" s="698"/>
      <c r="W455" s="698"/>
      <c r="X455" s="698"/>
      <c r="Y455" s="698"/>
      <c r="Z455" s="698"/>
    </row>
    <row r="456" spans="1:26" ht="12" customHeight="1">
      <c r="A456" s="698"/>
      <c r="B456" s="698"/>
      <c r="C456" s="698"/>
      <c r="D456" s="698"/>
      <c r="E456" s="698"/>
      <c r="F456" s="698"/>
      <c r="G456" s="698"/>
      <c r="H456" s="698"/>
      <c r="I456" s="698"/>
      <c r="J456" s="698"/>
      <c r="K456" s="698"/>
      <c r="L456" s="698"/>
      <c r="M456" s="698"/>
      <c r="N456" s="698"/>
      <c r="O456" s="698"/>
      <c r="P456" s="698"/>
      <c r="Q456" s="698"/>
      <c r="R456" s="698"/>
      <c r="S456" s="698"/>
      <c r="T456" s="698"/>
      <c r="U456" s="698"/>
      <c r="V456" s="698"/>
      <c r="W456" s="698"/>
      <c r="X456" s="698"/>
      <c r="Y456" s="698"/>
      <c r="Z456" s="698"/>
    </row>
    <row r="457" spans="1:26" ht="12" customHeight="1">
      <c r="A457" s="698"/>
      <c r="B457" s="698"/>
      <c r="C457" s="698"/>
      <c r="D457" s="698"/>
      <c r="E457" s="698"/>
      <c r="F457" s="698"/>
      <c r="G457" s="698"/>
      <c r="H457" s="698"/>
      <c r="I457" s="698"/>
      <c r="J457" s="698"/>
      <c r="K457" s="698"/>
      <c r="L457" s="698"/>
      <c r="M457" s="698"/>
      <c r="N457" s="698"/>
      <c r="O457" s="698"/>
      <c r="P457" s="698"/>
      <c r="Q457" s="698"/>
      <c r="R457" s="698"/>
      <c r="S457" s="698"/>
      <c r="T457" s="698"/>
      <c r="U457" s="698"/>
      <c r="V457" s="698"/>
      <c r="W457" s="698"/>
      <c r="X457" s="698"/>
      <c r="Y457" s="698"/>
      <c r="Z457" s="698"/>
    </row>
    <row r="458" spans="1:26" ht="12" customHeight="1">
      <c r="A458" s="698"/>
      <c r="B458" s="698"/>
      <c r="C458" s="698"/>
      <c r="D458" s="698"/>
      <c r="E458" s="698"/>
      <c r="F458" s="698"/>
      <c r="G458" s="698"/>
      <c r="H458" s="698"/>
      <c r="I458" s="698"/>
      <c r="J458" s="698"/>
      <c r="K458" s="698"/>
      <c r="L458" s="698"/>
      <c r="M458" s="698"/>
      <c r="N458" s="698"/>
      <c r="O458" s="698"/>
      <c r="P458" s="698"/>
      <c r="Q458" s="698"/>
      <c r="R458" s="698"/>
      <c r="S458" s="698"/>
      <c r="T458" s="698"/>
      <c r="U458" s="698"/>
      <c r="V458" s="698"/>
      <c r="W458" s="698"/>
      <c r="X458" s="698"/>
      <c r="Y458" s="698"/>
      <c r="Z458" s="698"/>
    </row>
    <row r="459" spans="1:26" ht="12" customHeight="1">
      <c r="A459" s="698"/>
      <c r="B459" s="698"/>
      <c r="C459" s="698"/>
      <c r="D459" s="698"/>
      <c r="E459" s="698"/>
      <c r="F459" s="698"/>
      <c r="G459" s="698"/>
      <c r="H459" s="698"/>
      <c r="I459" s="698"/>
      <c r="J459" s="698"/>
      <c r="K459" s="698"/>
      <c r="L459" s="698"/>
      <c r="M459" s="698"/>
      <c r="N459" s="698"/>
      <c r="O459" s="698"/>
      <c r="P459" s="698"/>
      <c r="Q459" s="698"/>
      <c r="R459" s="698"/>
      <c r="S459" s="698"/>
      <c r="T459" s="698"/>
      <c r="U459" s="698"/>
      <c r="V459" s="698"/>
      <c r="W459" s="698"/>
      <c r="X459" s="698"/>
      <c r="Y459" s="698"/>
      <c r="Z459" s="698"/>
    </row>
    <row r="460" spans="1:26" ht="12" customHeight="1">
      <c r="A460" s="698"/>
      <c r="B460" s="698"/>
      <c r="C460" s="698"/>
      <c r="D460" s="698"/>
      <c r="E460" s="698"/>
      <c r="F460" s="698"/>
      <c r="G460" s="698"/>
      <c r="H460" s="698"/>
      <c r="I460" s="698"/>
      <c r="J460" s="698"/>
      <c r="K460" s="698"/>
      <c r="L460" s="698"/>
      <c r="M460" s="698"/>
      <c r="N460" s="698"/>
      <c r="O460" s="698"/>
      <c r="P460" s="698"/>
      <c r="Q460" s="698"/>
      <c r="R460" s="698"/>
      <c r="S460" s="698"/>
      <c r="T460" s="698"/>
      <c r="U460" s="698"/>
      <c r="V460" s="698"/>
      <c r="W460" s="698"/>
      <c r="X460" s="698"/>
      <c r="Y460" s="698"/>
      <c r="Z460" s="698"/>
    </row>
    <row r="461" spans="1:26" ht="12" customHeight="1">
      <c r="A461" s="698"/>
      <c r="B461" s="698"/>
      <c r="C461" s="698"/>
      <c r="D461" s="698"/>
      <c r="E461" s="698"/>
      <c r="F461" s="698"/>
      <c r="G461" s="698"/>
      <c r="H461" s="698"/>
      <c r="I461" s="698"/>
      <c r="J461" s="698"/>
      <c r="K461" s="698"/>
      <c r="L461" s="698"/>
      <c r="M461" s="698"/>
      <c r="N461" s="698"/>
      <c r="O461" s="698"/>
      <c r="P461" s="698"/>
      <c r="Q461" s="698"/>
      <c r="R461" s="698"/>
      <c r="S461" s="698"/>
      <c r="T461" s="698"/>
      <c r="U461" s="698"/>
      <c r="V461" s="698"/>
      <c r="W461" s="698"/>
      <c r="X461" s="698"/>
      <c r="Y461" s="698"/>
      <c r="Z461" s="698"/>
    </row>
    <row r="462" spans="1:26" ht="12" customHeight="1">
      <c r="A462" s="698"/>
      <c r="B462" s="698"/>
      <c r="C462" s="698"/>
      <c r="D462" s="698"/>
      <c r="E462" s="698"/>
      <c r="F462" s="698"/>
      <c r="G462" s="698"/>
      <c r="H462" s="698"/>
      <c r="I462" s="698"/>
      <c r="J462" s="698"/>
      <c r="K462" s="698"/>
      <c r="L462" s="698"/>
      <c r="M462" s="698"/>
      <c r="N462" s="698"/>
      <c r="O462" s="698"/>
      <c r="P462" s="698"/>
      <c r="Q462" s="698"/>
      <c r="R462" s="698"/>
      <c r="S462" s="698"/>
      <c r="T462" s="698"/>
      <c r="U462" s="698"/>
      <c r="V462" s="698"/>
      <c r="W462" s="698"/>
      <c r="X462" s="698"/>
      <c r="Y462" s="698"/>
      <c r="Z462" s="698"/>
    </row>
    <row r="463" spans="1:26" ht="12" customHeight="1">
      <c r="A463" s="698"/>
      <c r="B463" s="698"/>
      <c r="C463" s="698"/>
      <c r="D463" s="698"/>
      <c r="E463" s="698"/>
      <c r="F463" s="698"/>
      <c r="G463" s="698"/>
      <c r="H463" s="698"/>
      <c r="I463" s="698"/>
      <c r="J463" s="698"/>
      <c r="K463" s="698"/>
      <c r="L463" s="698"/>
      <c r="M463" s="698"/>
      <c r="N463" s="698"/>
      <c r="O463" s="698"/>
      <c r="P463" s="698"/>
      <c r="Q463" s="698"/>
      <c r="R463" s="698"/>
      <c r="S463" s="698"/>
      <c r="T463" s="698"/>
      <c r="U463" s="698"/>
      <c r="V463" s="698"/>
      <c r="W463" s="698"/>
      <c r="X463" s="698"/>
      <c r="Y463" s="698"/>
      <c r="Z463" s="698"/>
    </row>
    <row r="464" spans="1:26" ht="12" customHeight="1">
      <c r="A464" s="698"/>
      <c r="B464" s="698"/>
      <c r="C464" s="698"/>
      <c r="D464" s="698"/>
      <c r="E464" s="698"/>
      <c r="F464" s="698"/>
      <c r="G464" s="698"/>
      <c r="H464" s="698"/>
      <c r="I464" s="698"/>
      <c r="J464" s="698"/>
      <c r="K464" s="698"/>
      <c r="L464" s="698"/>
      <c r="M464" s="698"/>
      <c r="N464" s="698"/>
      <c r="O464" s="698"/>
      <c r="P464" s="698"/>
      <c r="Q464" s="698"/>
      <c r="R464" s="698"/>
      <c r="S464" s="698"/>
      <c r="T464" s="698"/>
      <c r="U464" s="698"/>
      <c r="V464" s="698"/>
      <c r="W464" s="698"/>
      <c r="X464" s="698"/>
      <c r="Y464" s="698"/>
      <c r="Z464" s="698"/>
    </row>
    <row r="465" spans="1:26" ht="12" customHeight="1">
      <c r="A465" s="698"/>
      <c r="B465" s="698"/>
      <c r="C465" s="698"/>
      <c r="D465" s="698"/>
      <c r="E465" s="698"/>
      <c r="F465" s="698"/>
      <c r="G465" s="698"/>
      <c r="H465" s="698"/>
      <c r="I465" s="698"/>
      <c r="J465" s="698"/>
      <c r="K465" s="698"/>
      <c r="L465" s="698"/>
      <c r="M465" s="698"/>
      <c r="N465" s="698"/>
      <c r="O465" s="698"/>
      <c r="P465" s="698"/>
      <c r="Q465" s="698"/>
      <c r="R465" s="698"/>
      <c r="S465" s="698"/>
      <c r="T465" s="698"/>
      <c r="U465" s="698"/>
      <c r="V465" s="698"/>
      <c r="W465" s="698"/>
      <c r="X465" s="698"/>
      <c r="Y465" s="698"/>
      <c r="Z465" s="698"/>
    </row>
    <row r="466" spans="1:26" ht="12" customHeight="1">
      <c r="A466" s="698"/>
      <c r="B466" s="698"/>
      <c r="C466" s="698"/>
      <c r="D466" s="698"/>
      <c r="E466" s="698"/>
      <c r="F466" s="698"/>
      <c r="G466" s="698"/>
      <c r="H466" s="698"/>
      <c r="I466" s="698"/>
      <c r="J466" s="698"/>
      <c r="K466" s="698"/>
      <c r="L466" s="698"/>
      <c r="M466" s="698"/>
      <c r="N466" s="698"/>
      <c r="O466" s="698"/>
      <c r="P466" s="698"/>
      <c r="Q466" s="698"/>
      <c r="R466" s="698"/>
      <c r="S466" s="698"/>
      <c r="T466" s="698"/>
      <c r="U466" s="698"/>
      <c r="V466" s="698"/>
      <c r="W466" s="698"/>
      <c r="X466" s="698"/>
      <c r="Y466" s="698"/>
      <c r="Z466" s="698"/>
    </row>
    <row r="467" spans="1:26" ht="12" customHeight="1">
      <c r="A467" s="698"/>
      <c r="B467" s="698"/>
      <c r="C467" s="698"/>
      <c r="D467" s="698"/>
      <c r="E467" s="698"/>
      <c r="F467" s="698"/>
      <c r="G467" s="698"/>
      <c r="H467" s="698"/>
      <c r="I467" s="698"/>
      <c r="J467" s="698"/>
      <c r="K467" s="698"/>
      <c r="L467" s="698"/>
      <c r="M467" s="698"/>
      <c r="N467" s="698"/>
      <c r="O467" s="698"/>
      <c r="P467" s="698"/>
      <c r="Q467" s="698"/>
      <c r="R467" s="698"/>
      <c r="S467" s="698"/>
      <c r="T467" s="698"/>
      <c r="U467" s="698"/>
      <c r="V467" s="698"/>
      <c r="W467" s="698"/>
      <c r="X467" s="698"/>
      <c r="Y467" s="698"/>
      <c r="Z467" s="698"/>
    </row>
    <row r="468" spans="1:26" ht="12" customHeight="1">
      <c r="A468" s="698"/>
      <c r="B468" s="698"/>
      <c r="C468" s="698"/>
      <c r="D468" s="698"/>
      <c r="E468" s="698"/>
      <c r="F468" s="698"/>
      <c r="G468" s="698"/>
      <c r="H468" s="698"/>
      <c r="I468" s="698"/>
      <c r="J468" s="698"/>
      <c r="K468" s="698"/>
      <c r="L468" s="698"/>
      <c r="M468" s="698"/>
      <c r="N468" s="698"/>
      <c r="O468" s="698"/>
      <c r="P468" s="698"/>
      <c r="Q468" s="698"/>
      <c r="R468" s="698"/>
      <c r="S468" s="698"/>
      <c r="T468" s="698"/>
      <c r="U468" s="698"/>
      <c r="V468" s="698"/>
      <c r="W468" s="698"/>
      <c r="X468" s="698"/>
      <c r="Y468" s="698"/>
      <c r="Z468" s="698"/>
    </row>
    <row r="469" spans="1:26" ht="12" customHeight="1">
      <c r="A469" s="698"/>
      <c r="B469" s="698"/>
      <c r="C469" s="698"/>
      <c r="D469" s="698"/>
      <c r="E469" s="698"/>
      <c r="F469" s="698"/>
      <c r="G469" s="698"/>
      <c r="H469" s="698"/>
      <c r="I469" s="698"/>
      <c r="J469" s="698"/>
      <c r="K469" s="698"/>
      <c r="L469" s="698"/>
      <c r="M469" s="698"/>
      <c r="N469" s="698"/>
      <c r="O469" s="698"/>
      <c r="P469" s="698"/>
      <c r="Q469" s="698"/>
      <c r="R469" s="698"/>
      <c r="S469" s="698"/>
      <c r="T469" s="698"/>
      <c r="U469" s="698"/>
      <c r="V469" s="698"/>
      <c r="W469" s="698"/>
      <c r="X469" s="698"/>
      <c r="Y469" s="698"/>
      <c r="Z469" s="698"/>
    </row>
    <row r="470" spans="1:26" ht="12" customHeight="1">
      <c r="A470" s="698"/>
      <c r="B470" s="698"/>
      <c r="C470" s="698"/>
      <c r="D470" s="698"/>
      <c r="E470" s="698"/>
      <c r="F470" s="698"/>
      <c r="G470" s="698"/>
      <c r="H470" s="698"/>
      <c r="I470" s="698"/>
      <c r="J470" s="698"/>
      <c r="K470" s="698"/>
      <c r="L470" s="698"/>
      <c r="M470" s="698"/>
      <c r="N470" s="698"/>
      <c r="O470" s="698"/>
      <c r="P470" s="698"/>
      <c r="Q470" s="698"/>
      <c r="R470" s="698"/>
      <c r="S470" s="698"/>
      <c r="T470" s="698"/>
      <c r="U470" s="698"/>
      <c r="V470" s="698"/>
      <c r="W470" s="698"/>
      <c r="X470" s="698"/>
      <c r="Y470" s="698"/>
      <c r="Z470" s="698"/>
    </row>
    <row r="471" spans="1:26" ht="12" customHeight="1">
      <c r="A471" s="698"/>
      <c r="B471" s="698"/>
      <c r="C471" s="698"/>
      <c r="D471" s="698"/>
      <c r="E471" s="698"/>
      <c r="F471" s="698"/>
      <c r="G471" s="698"/>
      <c r="H471" s="698"/>
      <c r="I471" s="698"/>
      <c r="J471" s="698"/>
      <c r="K471" s="698"/>
      <c r="L471" s="698"/>
      <c r="M471" s="698"/>
      <c r="N471" s="698"/>
      <c r="O471" s="698"/>
      <c r="P471" s="698"/>
      <c r="Q471" s="698"/>
      <c r="R471" s="698"/>
      <c r="S471" s="698"/>
      <c r="T471" s="698"/>
      <c r="U471" s="698"/>
      <c r="V471" s="698"/>
      <c r="W471" s="698"/>
      <c r="X471" s="698"/>
      <c r="Y471" s="698"/>
      <c r="Z471" s="698"/>
    </row>
    <row r="472" spans="1:26" ht="12" customHeight="1">
      <c r="A472" s="698"/>
      <c r="B472" s="698"/>
      <c r="C472" s="698"/>
      <c r="D472" s="698"/>
      <c r="E472" s="698"/>
      <c r="F472" s="698"/>
      <c r="G472" s="698"/>
      <c r="H472" s="698"/>
      <c r="I472" s="698"/>
      <c r="J472" s="698"/>
      <c r="K472" s="698"/>
      <c r="L472" s="698"/>
      <c r="M472" s="698"/>
      <c r="N472" s="698"/>
      <c r="O472" s="698"/>
      <c r="P472" s="698"/>
      <c r="Q472" s="698"/>
      <c r="R472" s="698"/>
      <c r="S472" s="698"/>
      <c r="T472" s="698"/>
      <c r="U472" s="698"/>
      <c r="V472" s="698"/>
      <c r="W472" s="698"/>
      <c r="X472" s="698"/>
      <c r="Y472" s="698"/>
      <c r="Z472" s="698"/>
    </row>
    <row r="473" spans="1:26" ht="12" customHeight="1">
      <c r="A473" s="698"/>
      <c r="B473" s="698"/>
      <c r="C473" s="698"/>
      <c r="D473" s="698"/>
      <c r="E473" s="698"/>
      <c r="F473" s="698"/>
      <c r="G473" s="698"/>
      <c r="H473" s="698"/>
      <c r="I473" s="698"/>
      <c r="J473" s="698"/>
      <c r="K473" s="698"/>
      <c r="L473" s="698"/>
      <c r="M473" s="698"/>
      <c r="N473" s="698"/>
      <c r="O473" s="698"/>
      <c r="P473" s="698"/>
      <c r="Q473" s="698"/>
      <c r="R473" s="698"/>
      <c r="S473" s="698"/>
      <c r="T473" s="698"/>
      <c r="U473" s="698"/>
      <c r="V473" s="698"/>
      <c r="W473" s="698"/>
      <c r="X473" s="698"/>
      <c r="Y473" s="698"/>
      <c r="Z473" s="698"/>
    </row>
    <row r="474" spans="1:26" ht="12" customHeight="1">
      <c r="A474" s="698"/>
      <c r="B474" s="698"/>
      <c r="C474" s="698"/>
      <c r="D474" s="698"/>
      <c r="E474" s="698"/>
      <c r="F474" s="698"/>
      <c r="G474" s="698"/>
      <c r="H474" s="698"/>
      <c r="I474" s="698"/>
      <c r="J474" s="698"/>
      <c r="K474" s="698"/>
      <c r="L474" s="698"/>
      <c r="M474" s="698"/>
      <c r="N474" s="698"/>
      <c r="O474" s="698"/>
      <c r="P474" s="698"/>
      <c r="Q474" s="698"/>
      <c r="R474" s="698"/>
      <c r="S474" s="698"/>
      <c r="T474" s="698"/>
      <c r="U474" s="698"/>
      <c r="V474" s="698"/>
      <c r="W474" s="698"/>
      <c r="X474" s="698"/>
      <c r="Y474" s="698"/>
      <c r="Z474" s="698"/>
    </row>
    <row r="475" spans="1:26" ht="12" customHeight="1">
      <c r="A475" s="698"/>
      <c r="B475" s="698"/>
      <c r="C475" s="698"/>
      <c r="D475" s="698"/>
      <c r="E475" s="698"/>
      <c r="F475" s="698"/>
      <c r="G475" s="698"/>
      <c r="H475" s="698"/>
      <c r="I475" s="698"/>
      <c r="J475" s="698"/>
      <c r="K475" s="698"/>
      <c r="L475" s="698"/>
      <c r="M475" s="698"/>
      <c r="N475" s="698"/>
      <c r="O475" s="698"/>
      <c r="P475" s="698"/>
      <c r="Q475" s="698"/>
      <c r="R475" s="698"/>
      <c r="S475" s="698"/>
      <c r="T475" s="698"/>
      <c r="U475" s="698"/>
      <c r="V475" s="698"/>
      <c r="W475" s="698"/>
      <c r="X475" s="698"/>
      <c r="Y475" s="698"/>
      <c r="Z475" s="698"/>
    </row>
    <row r="476" spans="1:26" ht="12" customHeight="1">
      <c r="A476" s="698"/>
      <c r="B476" s="698"/>
      <c r="C476" s="698"/>
      <c r="D476" s="698"/>
      <c r="E476" s="698"/>
      <c r="F476" s="698"/>
      <c r="G476" s="698"/>
      <c r="H476" s="698"/>
      <c r="I476" s="698"/>
      <c r="J476" s="698"/>
      <c r="K476" s="698"/>
      <c r="L476" s="698"/>
      <c r="M476" s="698"/>
      <c r="N476" s="698"/>
      <c r="O476" s="698"/>
      <c r="P476" s="698"/>
      <c r="Q476" s="698"/>
      <c r="R476" s="698"/>
      <c r="S476" s="698"/>
      <c r="T476" s="698"/>
      <c r="U476" s="698"/>
      <c r="V476" s="698"/>
      <c r="W476" s="698"/>
      <c r="X476" s="698"/>
      <c r="Y476" s="698"/>
      <c r="Z476" s="698"/>
    </row>
    <row r="477" spans="1:26" ht="12" customHeight="1">
      <c r="A477" s="698"/>
      <c r="B477" s="698"/>
      <c r="C477" s="698"/>
      <c r="D477" s="698"/>
      <c r="E477" s="698"/>
      <c r="F477" s="698"/>
      <c r="G477" s="698"/>
      <c r="H477" s="698"/>
      <c r="I477" s="698"/>
      <c r="J477" s="698"/>
      <c r="K477" s="698"/>
      <c r="L477" s="698"/>
      <c r="M477" s="698"/>
      <c r="N477" s="698"/>
      <c r="O477" s="698"/>
      <c r="P477" s="698"/>
      <c r="Q477" s="698"/>
      <c r="R477" s="698"/>
      <c r="S477" s="698"/>
      <c r="T477" s="698"/>
      <c r="U477" s="698"/>
      <c r="V477" s="698"/>
      <c r="W477" s="698"/>
      <c r="X477" s="698"/>
      <c r="Y477" s="698"/>
      <c r="Z477" s="698"/>
    </row>
    <row r="478" spans="1:26" ht="12" customHeight="1">
      <c r="A478" s="698"/>
      <c r="B478" s="698"/>
      <c r="C478" s="698"/>
      <c r="D478" s="698"/>
      <c r="E478" s="698"/>
      <c r="F478" s="698"/>
      <c r="G478" s="698"/>
      <c r="H478" s="698"/>
      <c r="I478" s="698"/>
      <c r="J478" s="698"/>
      <c r="K478" s="698"/>
      <c r="L478" s="698"/>
      <c r="M478" s="698"/>
      <c r="N478" s="698"/>
      <c r="O478" s="698"/>
      <c r="P478" s="698"/>
      <c r="Q478" s="698"/>
      <c r="R478" s="698"/>
      <c r="S478" s="698"/>
      <c r="T478" s="698"/>
      <c r="U478" s="698"/>
      <c r="V478" s="698"/>
      <c r="W478" s="698"/>
      <c r="X478" s="698"/>
      <c r="Y478" s="698"/>
      <c r="Z478" s="698"/>
    </row>
    <row r="479" spans="1:26" ht="12" customHeight="1">
      <c r="A479" s="698"/>
      <c r="B479" s="698"/>
      <c r="C479" s="698"/>
      <c r="D479" s="698"/>
      <c r="E479" s="698"/>
      <c r="F479" s="698"/>
      <c r="G479" s="698"/>
      <c r="H479" s="698"/>
      <c r="I479" s="698"/>
      <c r="J479" s="698"/>
      <c r="K479" s="698"/>
      <c r="L479" s="698"/>
      <c r="M479" s="698"/>
      <c r="N479" s="698"/>
      <c r="O479" s="698"/>
      <c r="P479" s="698"/>
      <c r="Q479" s="698"/>
      <c r="R479" s="698"/>
      <c r="S479" s="698"/>
      <c r="T479" s="698"/>
      <c r="U479" s="698"/>
      <c r="V479" s="698"/>
      <c r="W479" s="698"/>
      <c r="X479" s="698"/>
      <c r="Y479" s="698"/>
      <c r="Z479" s="698"/>
    </row>
    <row r="480" spans="1:26" ht="12" customHeight="1">
      <c r="A480" s="698"/>
      <c r="B480" s="698"/>
      <c r="C480" s="698"/>
      <c r="D480" s="698"/>
      <c r="E480" s="698"/>
      <c r="F480" s="698"/>
      <c r="G480" s="698"/>
      <c r="H480" s="698"/>
      <c r="I480" s="698"/>
      <c r="J480" s="698"/>
      <c r="K480" s="698"/>
      <c r="L480" s="698"/>
      <c r="M480" s="698"/>
      <c r="N480" s="698"/>
      <c r="O480" s="698"/>
      <c r="P480" s="698"/>
      <c r="Q480" s="698"/>
      <c r="R480" s="698"/>
      <c r="S480" s="698"/>
      <c r="T480" s="698"/>
      <c r="U480" s="698"/>
      <c r="V480" s="698"/>
      <c r="W480" s="698"/>
      <c r="X480" s="698"/>
      <c r="Y480" s="698"/>
      <c r="Z480" s="698"/>
    </row>
    <row r="481" spans="1:26" ht="12" customHeight="1">
      <c r="A481" s="698"/>
      <c r="B481" s="698"/>
      <c r="C481" s="698"/>
      <c r="D481" s="698"/>
      <c r="E481" s="698"/>
      <c r="F481" s="698"/>
      <c r="G481" s="698"/>
      <c r="H481" s="698"/>
      <c r="I481" s="698"/>
      <c r="J481" s="698"/>
      <c r="K481" s="698"/>
      <c r="L481" s="698"/>
      <c r="M481" s="698"/>
      <c r="N481" s="698"/>
      <c r="O481" s="698"/>
      <c r="P481" s="698"/>
      <c r="Q481" s="698"/>
      <c r="R481" s="698"/>
      <c r="S481" s="698"/>
      <c r="T481" s="698"/>
      <c r="U481" s="698"/>
      <c r="V481" s="698"/>
      <c r="W481" s="698"/>
      <c r="X481" s="698"/>
      <c r="Y481" s="698"/>
      <c r="Z481" s="698"/>
    </row>
    <row r="482" spans="1:26" ht="12" customHeight="1">
      <c r="A482" s="698"/>
      <c r="B482" s="698"/>
      <c r="C482" s="698"/>
      <c r="D482" s="698"/>
      <c r="E482" s="698"/>
      <c r="F482" s="698"/>
      <c r="G482" s="698"/>
      <c r="H482" s="698"/>
      <c r="I482" s="698"/>
      <c r="J482" s="698"/>
      <c r="K482" s="698"/>
      <c r="L482" s="698"/>
      <c r="M482" s="698"/>
      <c r="N482" s="698"/>
      <c r="O482" s="698"/>
      <c r="P482" s="698"/>
      <c r="Q482" s="698"/>
      <c r="R482" s="698"/>
      <c r="S482" s="698"/>
      <c r="T482" s="698"/>
      <c r="U482" s="698"/>
      <c r="V482" s="698"/>
      <c r="W482" s="698"/>
      <c r="X482" s="698"/>
      <c r="Y482" s="698"/>
      <c r="Z482" s="698"/>
    </row>
    <row r="483" spans="1:26" ht="12" customHeight="1">
      <c r="A483" s="698"/>
      <c r="B483" s="698"/>
      <c r="C483" s="698"/>
      <c r="D483" s="698"/>
      <c r="E483" s="698"/>
      <c r="F483" s="698"/>
      <c r="G483" s="698"/>
      <c r="H483" s="698"/>
      <c r="I483" s="698"/>
      <c r="J483" s="698"/>
      <c r="K483" s="698"/>
      <c r="L483" s="698"/>
      <c r="M483" s="698"/>
      <c r="N483" s="698"/>
      <c r="O483" s="698"/>
      <c r="P483" s="698"/>
      <c r="Q483" s="698"/>
      <c r="R483" s="698"/>
      <c r="S483" s="698"/>
      <c r="T483" s="698"/>
      <c r="U483" s="698"/>
      <c r="V483" s="698"/>
      <c r="W483" s="698"/>
      <c r="X483" s="698"/>
      <c r="Y483" s="698"/>
      <c r="Z483" s="698"/>
    </row>
    <row r="484" spans="1:26" ht="12" customHeight="1">
      <c r="A484" s="698"/>
      <c r="B484" s="698"/>
      <c r="C484" s="698"/>
      <c r="D484" s="698"/>
      <c r="E484" s="698"/>
      <c r="F484" s="698"/>
      <c r="G484" s="698"/>
      <c r="H484" s="698"/>
      <c r="I484" s="698"/>
      <c r="J484" s="698"/>
      <c r="K484" s="698"/>
      <c r="L484" s="698"/>
      <c r="M484" s="698"/>
      <c r="N484" s="698"/>
      <c r="O484" s="698"/>
      <c r="P484" s="698"/>
      <c r="Q484" s="698"/>
      <c r="R484" s="698"/>
      <c r="S484" s="698"/>
      <c r="T484" s="698"/>
      <c r="U484" s="698"/>
      <c r="V484" s="698"/>
      <c r="W484" s="698"/>
      <c r="X484" s="698"/>
      <c r="Y484" s="698"/>
      <c r="Z484" s="698"/>
    </row>
    <row r="485" spans="1:26" ht="12" customHeight="1">
      <c r="A485" s="698"/>
      <c r="B485" s="698"/>
      <c r="C485" s="698"/>
      <c r="D485" s="698"/>
      <c r="E485" s="698"/>
      <c r="F485" s="698"/>
      <c r="G485" s="698"/>
      <c r="H485" s="698"/>
      <c r="I485" s="698"/>
      <c r="J485" s="698"/>
      <c r="K485" s="698"/>
      <c r="L485" s="698"/>
      <c r="M485" s="698"/>
      <c r="N485" s="698"/>
      <c r="O485" s="698"/>
      <c r="P485" s="698"/>
      <c r="Q485" s="698"/>
      <c r="R485" s="698"/>
      <c r="S485" s="698"/>
      <c r="T485" s="698"/>
      <c r="U485" s="698"/>
      <c r="V485" s="698"/>
      <c r="W485" s="698"/>
      <c r="X485" s="698"/>
      <c r="Y485" s="698"/>
      <c r="Z485" s="698"/>
    </row>
    <row r="486" spans="1:26" ht="12" customHeight="1">
      <c r="A486" s="698"/>
      <c r="B486" s="698"/>
      <c r="C486" s="698"/>
      <c r="D486" s="698"/>
      <c r="E486" s="698"/>
      <c r="F486" s="698"/>
      <c r="G486" s="698"/>
      <c r="H486" s="698"/>
      <c r="I486" s="698"/>
      <c r="J486" s="698"/>
      <c r="K486" s="698"/>
      <c r="L486" s="698"/>
      <c r="M486" s="698"/>
      <c r="N486" s="698"/>
      <c r="O486" s="698"/>
      <c r="P486" s="698"/>
      <c r="Q486" s="698"/>
      <c r="R486" s="698"/>
      <c r="S486" s="698"/>
      <c r="T486" s="698"/>
      <c r="U486" s="698"/>
      <c r="V486" s="698"/>
      <c r="W486" s="698"/>
      <c r="X486" s="698"/>
      <c r="Y486" s="698"/>
      <c r="Z486" s="698"/>
    </row>
    <row r="487" spans="1:26" ht="12" customHeight="1">
      <c r="A487" s="698"/>
      <c r="B487" s="698"/>
      <c r="C487" s="698"/>
      <c r="D487" s="698"/>
      <c r="E487" s="698"/>
      <c r="F487" s="698"/>
      <c r="G487" s="698"/>
      <c r="H487" s="698"/>
      <c r="I487" s="698"/>
      <c r="J487" s="698"/>
      <c r="K487" s="698"/>
      <c r="L487" s="698"/>
      <c r="M487" s="698"/>
      <c r="N487" s="698"/>
      <c r="O487" s="698"/>
      <c r="P487" s="698"/>
      <c r="Q487" s="698"/>
      <c r="R487" s="698"/>
      <c r="S487" s="698"/>
      <c r="T487" s="698"/>
      <c r="U487" s="698"/>
      <c r="V487" s="698"/>
      <c r="W487" s="698"/>
      <c r="X487" s="698"/>
      <c r="Y487" s="698"/>
      <c r="Z487" s="698"/>
    </row>
    <row r="488" spans="1:26" ht="12" customHeight="1">
      <c r="A488" s="698"/>
      <c r="B488" s="698"/>
      <c r="C488" s="698"/>
      <c r="D488" s="698"/>
      <c r="E488" s="698"/>
      <c r="F488" s="698"/>
      <c r="G488" s="698"/>
      <c r="H488" s="698"/>
      <c r="I488" s="698"/>
      <c r="J488" s="698"/>
      <c r="K488" s="698"/>
      <c r="L488" s="698"/>
      <c r="M488" s="698"/>
      <c r="N488" s="698"/>
      <c r="O488" s="698"/>
      <c r="P488" s="698"/>
      <c r="Q488" s="698"/>
      <c r="R488" s="698"/>
      <c r="S488" s="698"/>
      <c r="T488" s="698"/>
      <c r="U488" s="698"/>
      <c r="V488" s="698"/>
      <c r="W488" s="698"/>
      <c r="X488" s="698"/>
      <c r="Y488" s="698"/>
      <c r="Z488" s="698"/>
    </row>
    <row r="489" spans="1:26" ht="12" customHeight="1">
      <c r="A489" s="698"/>
      <c r="B489" s="698"/>
      <c r="C489" s="698"/>
      <c r="D489" s="698"/>
      <c r="E489" s="698"/>
      <c r="F489" s="698"/>
      <c r="G489" s="698"/>
      <c r="H489" s="698"/>
      <c r="I489" s="698"/>
      <c r="J489" s="698"/>
      <c r="K489" s="698"/>
      <c r="L489" s="698"/>
      <c r="M489" s="698"/>
      <c r="N489" s="698"/>
      <c r="O489" s="698"/>
      <c r="P489" s="698"/>
      <c r="Q489" s="698"/>
      <c r="R489" s="698"/>
      <c r="S489" s="698"/>
      <c r="T489" s="698"/>
      <c r="U489" s="698"/>
      <c r="V489" s="698"/>
      <c r="W489" s="698"/>
      <c r="X489" s="698"/>
      <c r="Y489" s="698"/>
      <c r="Z489" s="698"/>
    </row>
    <row r="490" spans="1:26" ht="12" customHeight="1">
      <c r="A490" s="698"/>
      <c r="B490" s="698"/>
      <c r="C490" s="698"/>
      <c r="D490" s="698"/>
      <c r="E490" s="698"/>
      <c r="F490" s="698"/>
      <c r="G490" s="698"/>
      <c r="H490" s="698"/>
      <c r="I490" s="698"/>
      <c r="J490" s="698"/>
      <c r="K490" s="698"/>
      <c r="L490" s="698"/>
      <c r="M490" s="698"/>
      <c r="N490" s="698"/>
      <c r="O490" s="698"/>
      <c r="P490" s="698"/>
      <c r="Q490" s="698"/>
      <c r="R490" s="698"/>
      <c r="S490" s="698"/>
      <c r="T490" s="698"/>
      <c r="U490" s="698"/>
      <c r="V490" s="698"/>
      <c r="W490" s="698"/>
      <c r="X490" s="698"/>
      <c r="Y490" s="698"/>
      <c r="Z490" s="698"/>
    </row>
    <row r="491" spans="1:26" ht="12" customHeight="1">
      <c r="A491" s="698"/>
      <c r="B491" s="698"/>
      <c r="C491" s="698"/>
      <c r="D491" s="698"/>
      <c r="E491" s="698"/>
      <c r="F491" s="698"/>
      <c r="G491" s="698"/>
      <c r="H491" s="698"/>
      <c r="I491" s="698"/>
      <c r="J491" s="698"/>
      <c r="K491" s="698"/>
      <c r="L491" s="698"/>
      <c r="M491" s="698"/>
      <c r="N491" s="698"/>
      <c r="O491" s="698"/>
      <c r="P491" s="698"/>
      <c r="Q491" s="698"/>
      <c r="R491" s="698"/>
      <c r="S491" s="698"/>
      <c r="T491" s="698"/>
      <c r="U491" s="698"/>
      <c r="V491" s="698"/>
      <c r="W491" s="698"/>
      <c r="X491" s="698"/>
      <c r="Y491" s="698"/>
      <c r="Z491" s="698"/>
    </row>
    <row r="492" spans="1:26" ht="12" customHeight="1">
      <c r="A492" s="698"/>
      <c r="B492" s="698"/>
      <c r="C492" s="698"/>
      <c r="D492" s="698"/>
      <c r="E492" s="698"/>
      <c r="F492" s="698"/>
      <c r="G492" s="698"/>
      <c r="H492" s="698"/>
      <c r="I492" s="698"/>
      <c r="J492" s="698"/>
      <c r="K492" s="698"/>
      <c r="L492" s="698"/>
      <c r="M492" s="698"/>
      <c r="N492" s="698"/>
      <c r="O492" s="698"/>
      <c r="P492" s="698"/>
      <c r="Q492" s="698"/>
      <c r="R492" s="698"/>
      <c r="S492" s="698"/>
      <c r="T492" s="698"/>
      <c r="U492" s="698"/>
      <c r="V492" s="698"/>
      <c r="W492" s="698"/>
      <c r="X492" s="698"/>
      <c r="Y492" s="698"/>
      <c r="Z492" s="698"/>
    </row>
    <row r="493" spans="1:26" ht="12" customHeight="1">
      <c r="A493" s="698"/>
      <c r="B493" s="698"/>
      <c r="C493" s="698"/>
      <c r="D493" s="698"/>
      <c r="E493" s="698"/>
      <c r="F493" s="698"/>
      <c r="G493" s="698"/>
      <c r="H493" s="698"/>
      <c r="I493" s="698"/>
      <c r="J493" s="698"/>
      <c r="K493" s="698"/>
      <c r="L493" s="698"/>
      <c r="M493" s="698"/>
      <c r="N493" s="698"/>
      <c r="O493" s="698"/>
      <c r="P493" s="698"/>
      <c r="Q493" s="698"/>
      <c r="R493" s="698"/>
      <c r="S493" s="698"/>
      <c r="T493" s="698"/>
      <c r="U493" s="698"/>
      <c r="V493" s="698"/>
      <c r="W493" s="698"/>
      <c r="X493" s="698"/>
      <c r="Y493" s="698"/>
      <c r="Z493" s="698"/>
    </row>
    <row r="494" spans="1:26" ht="12" customHeight="1">
      <c r="A494" s="698"/>
      <c r="B494" s="698"/>
      <c r="C494" s="698"/>
      <c r="D494" s="698"/>
      <c r="E494" s="698"/>
      <c r="F494" s="698"/>
      <c r="G494" s="698"/>
      <c r="H494" s="698"/>
      <c r="I494" s="698"/>
      <c r="J494" s="698"/>
      <c r="K494" s="698"/>
      <c r="L494" s="698"/>
      <c r="M494" s="698"/>
      <c r="N494" s="698"/>
      <c r="O494" s="698"/>
      <c r="P494" s="698"/>
      <c r="Q494" s="698"/>
      <c r="R494" s="698"/>
      <c r="S494" s="698"/>
      <c r="T494" s="698"/>
      <c r="U494" s="698"/>
      <c r="V494" s="698"/>
      <c r="W494" s="698"/>
      <c r="X494" s="698"/>
      <c r="Y494" s="698"/>
      <c r="Z494" s="698"/>
    </row>
    <row r="495" spans="1:26" ht="12" customHeight="1">
      <c r="A495" s="698"/>
      <c r="B495" s="698"/>
      <c r="C495" s="698"/>
      <c r="D495" s="698"/>
      <c r="E495" s="698"/>
      <c r="F495" s="698"/>
      <c r="G495" s="698"/>
      <c r="H495" s="698"/>
      <c r="I495" s="698"/>
      <c r="J495" s="698"/>
      <c r="K495" s="698"/>
      <c r="L495" s="698"/>
      <c r="M495" s="698"/>
      <c r="N495" s="698"/>
      <c r="O495" s="698"/>
      <c r="P495" s="698"/>
      <c r="Q495" s="698"/>
      <c r="R495" s="698"/>
      <c r="S495" s="698"/>
      <c r="T495" s="698"/>
      <c r="U495" s="698"/>
      <c r="V495" s="698"/>
      <c r="W495" s="698"/>
      <c r="X495" s="698"/>
      <c r="Y495" s="698"/>
      <c r="Z495" s="698"/>
    </row>
    <row r="496" spans="1:26" ht="12" customHeight="1">
      <c r="A496" s="698"/>
      <c r="B496" s="698"/>
      <c r="C496" s="698"/>
      <c r="D496" s="698"/>
      <c r="E496" s="698"/>
      <c r="F496" s="698"/>
      <c r="G496" s="698"/>
      <c r="H496" s="698"/>
      <c r="I496" s="698"/>
      <c r="J496" s="698"/>
      <c r="K496" s="698"/>
      <c r="L496" s="698"/>
      <c r="M496" s="698"/>
      <c r="N496" s="698"/>
      <c r="O496" s="698"/>
      <c r="P496" s="698"/>
      <c r="Q496" s="698"/>
      <c r="R496" s="698"/>
      <c r="S496" s="698"/>
      <c r="T496" s="698"/>
      <c r="U496" s="698"/>
      <c r="V496" s="698"/>
      <c r="W496" s="698"/>
      <c r="X496" s="698"/>
      <c r="Y496" s="698"/>
      <c r="Z496" s="698"/>
    </row>
    <row r="497" spans="1:26" ht="12" customHeight="1">
      <c r="A497" s="698"/>
      <c r="B497" s="698"/>
      <c r="C497" s="698"/>
      <c r="D497" s="698"/>
      <c r="E497" s="698"/>
      <c r="F497" s="698"/>
      <c r="G497" s="698"/>
      <c r="H497" s="698"/>
      <c r="I497" s="698"/>
      <c r="J497" s="698"/>
      <c r="K497" s="698"/>
      <c r="L497" s="698"/>
      <c r="M497" s="698"/>
      <c r="N497" s="698"/>
      <c r="O497" s="698"/>
      <c r="P497" s="698"/>
      <c r="Q497" s="698"/>
      <c r="R497" s="698"/>
      <c r="S497" s="698"/>
      <c r="T497" s="698"/>
      <c r="U497" s="698"/>
      <c r="V497" s="698"/>
      <c r="W497" s="698"/>
      <c r="X497" s="698"/>
      <c r="Y497" s="698"/>
      <c r="Z497" s="698"/>
    </row>
    <row r="498" spans="1:26" ht="12" customHeight="1">
      <c r="A498" s="698"/>
      <c r="B498" s="698"/>
      <c r="C498" s="698"/>
      <c r="D498" s="698"/>
      <c r="E498" s="698"/>
      <c r="F498" s="698"/>
      <c r="G498" s="698"/>
      <c r="H498" s="698"/>
      <c r="I498" s="698"/>
      <c r="J498" s="698"/>
      <c r="K498" s="698"/>
      <c r="L498" s="698"/>
      <c r="M498" s="698"/>
      <c r="N498" s="698"/>
      <c r="O498" s="698"/>
      <c r="P498" s="698"/>
      <c r="Q498" s="698"/>
      <c r="R498" s="698"/>
      <c r="S498" s="698"/>
      <c r="T498" s="698"/>
      <c r="U498" s="698"/>
      <c r="V498" s="698"/>
      <c r="W498" s="698"/>
      <c r="X498" s="698"/>
      <c r="Y498" s="698"/>
      <c r="Z498" s="698"/>
    </row>
    <row r="499" spans="1:26" ht="12" customHeight="1">
      <c r="A499" s="698"/>
      <c r="B499" s="698"/>
      <c r="C499" s="698"/>
      <c r="D499" s="698"/>
      <c r="E499" s="698"/>
      <c r="F499" s="698"/>
      <c r="G499" s="698"/>
      <c r="H499" s="698"/>
      <c r="I499" s="698"/>
      <c r="J499" s="698"/>
      <c r="K499" s="698"/>
      <c r="L499" s="698"/>
      <c r="M499" s="698"/>
      <c r="N499" s="698"/>
      <c r="O499" s="698"/>
      <c r="P499" s="698"/>
      <c r="Q499" s="698"/>
      <c r="R499" s="698"/>
      <c r="S499" s="698"/>
      <c r="T499" s="698"/>
      <c r="U499" s="698"/>
      <c r="V499" s="698"/>
      <c r="W499" s="698"/>
      <c r="X499" s="698"/>
      <c r="Y499" s="698"/>
      <c r="Z499" s="698"/>
    </row>
    <row r="500" spans="1:26" ht="12" customHeight="1">
      <c r="A500" s="698"/>
      <c r="B500" s="698"/>
      <c r="C500" s="698"/>
      <c r="D500" s="698"/>
      <c r="E500" s="698"/>
      <c r="F500" s="698"/>
      <c r="G500" s="698"/>
      <c r="H500" s="698"/>
      <c r="I500" s="698"/>
      <c r="J500" s="698"/>
      <c r="K500" s="698"/>
      <c r="L500" s="698"/>
      <c r="M500" s="698"/>
      <c r="N500" s="698"/>
      <c r="O500" s="698"/>
      <c r="P500" s="698"/>
      <c r="Q500" s="698"/>
      <c r="R500" s="698"/>
      <c r="S500" s="698"/>
      <c r="T500" s="698"/>
      <c r="U500" s="698"/>
      <c r="V500" s="698"/>
      <c r="W500" s="698"/>
      <c r="X500" s="698"/>
      <c r="Y500" s="698"/>
      <c r="Z500" s="698"/>
    </row>
    <row r="501" spans="1:26" ht="12" customHeight="1">
      <c r="A501" s="698"/>
      <c r="B501" s="698"/>
      <c r="C501" s="698"/>
      <c r="D501" s="698"/>
      <c r="E501" s="698"/>
      <c r="F501" s="698"/>
      <c r="G501" s="698"/>
      <c r="H501" s="698"/>
      <c r="I501" s="698"/>
      <c r="J501" s="698"/>
      <c r="K501" s="698"/>
      <c r="L501" s="698"/>
      <c r="M501" s="698"/>
      <c r="N501" s="698"/>
      <c r="O501" s="698"/>
      <c r="P501" s="698"/>
      <c r="Q501" s="698"/>
      <c r="R501" s="698"/>
      <c r="S501" s="698"/>
      <c r="T501" s="698"/>
      <c r="U501" s="698"/>
      <c r="V501" s="698"/>
      <c r="W501" s="698"/>
      <c r="X501" s="698"/>
      <c r="Y501" s="698"/>
      <c r="Z501" s="698"/>
    </row>
    <row r="502" spans="1:26" ht="12" customHeight="1">
      <c r="A502" s="698"/>
      <c r="B502" s="698"/>
      <c r="C502" s="698"/>
      <c r="D502" s="698"/>
      <c r="E502" s="698"/>
      <c r="F502" s="698"/>
      <c r="G502" s="698"/>
      <c r="H502" s="698"/>
      <c r="I502" s="698"/>
      <c r="J502" s="698"/>
      <c r="K502" s="698"/>
      <c r="L502" s="698"/>
      <c r="M502" s="698"/>
      <c r="N502" s="698"/>
      <c r="O502" s="698"/>
      <c r="P502" s="698"/>
      <c r="Q502" s="698"/>
      <c r="R502" s="698"/>
      <c r="S502" s="698"/>
      <c r="T502" s="698"/>
      <c r="U502" s="698"/>
      <c r="V502" s="698"/>
      <c r="W502" s="698"/>
      <c r="X502" s="698"/>
      <c r="Y502" s="698"/>
      <c r="Z502" s="698"/>
    </row>
    <row r="503" spans="1:26" ht="12" customHeight="1">
      <c r="A503" s="698"/>
      <c r="B503" s="698"/>
      <c r="C503" s="698"/>
      <c r="D503" s="698"/>
      <c r="E503" s="698"/>
      <c r="F503" s="698"/>
      <c r="G503" s="698"/>
      <c r="H503" s="698"/>
      <c r="I503" s="698"/>
      <c r="J503" s="698"/>
      <c r="K503" s="698"/>
      <c r="L503" s="698"/>
      <c r="M503" s="698"/>
      <c r="N503" s="698"/>
      <c r="O503" s="698"/>
      <c r="P503" s="698"/>
      <c r="Q503" s="698"/>
      <c r="R503" s="698"/>
      <c r="S503" s="698"/>
      <c r="T503" s="698"/>
      <c r="U503" s="698"/>
      <c r="V503" s="698"/>
      <c r="W503" s="698"/>
      <c r="X503" s="698"/>
      <c r="Y503" s="698"/>
      <c r="Z503" s="698"/>
    </row>
    <row r="504" spans="1:26" ht="12" customHeight="1">
      <c r="A504" s="698"/>
      <c r="B504" s="698"/>
      <c r="C504" s="698"/>
      <c r="D504" s="698"/>
      <c r="E504" s="698"/>
      <c r="F504" s="698"/>
      <c r="G504" s="698"/>
      <c r="H504" s="698"/>
      <c r="I504" s="698"/>
      <c r="J504" s="698"/>
      <c r="K504" s="698"/>
      <c r="L504" s="698"/>
      <c r="M504" s="698"/>
      <c r="N504" s="698"/>
      <c r="O504" s="698"/>
      <c r="P504" s="698"/>
      <c r="Q504" s="698"/>
      <c r="R504" s="698"/>
      <c r="S504" s="698"/>
      <c r="T504" s="698"/>
      <c r="U504" s="698"/>
      <c r="V504" s="698"/>
      <c r="W504" s="698"/>
      <c r="X504" s="698"/>
      <c r="Y504" s="698"/>
      <c r="Z504" s="698"/>
    </row>
    <row r="505" spans="1:26" ht="12" customHeight="1">
      <c r="A505" s="698"/>
      <c r="B505" s="698"/>
      <c r="C505" s="698"/>
      <c r="D505" s="698"/>
      <c r="E505" s="698"/>
      <c r="F505" s="698"/>
      <c r="G505" s="698"/>
      <c r="H505" s="698"/>
      <c r="I505" s="698"/>
      <c r="J505" s="698"/>
      <c r="K505" s="698"/>
      <c r="L505" s="698"/>
      <c r="M505" s="698"/>
      <c r="N505" s="698"/>
      <c r="O505" s="698"/>
      <c r="P505" s="698"/>
      <c r="Q505" s="698"/>
      <c r="R505" s="698"/>
      <c r="S505" s="698"/>
      <c r="T505" s="698"/>
      <c r="U505" s="698"/>
      <c r="V505" s="698"/>
      <c r="W505" s="698"/>
      <c r="X505" s="698"/>
      <c r="Y505" s="698"/>
      <c r="Z505" s="698"/>
    </row>
    <row r="506" spans="1:26" ht="12" customHeight="1">
      <c r="A506" s="698"/>
      <c r="B506" s="698"/>
      <c r="C506" s="698"/>
      <c r="D506" s="698"/>
      <c r="E506" s="698"/>
      <c r="F506" s="698"/>
      <c r="G506" s="698"/>
      <c r="H506" s="698"/>
      <c r="I506" s="698"/>
      <c r="J506" s="698"/>
      <c r="K506" s="698"/>
      <c r="L506" s="698"/>
      <c r="M506" s="698"/>
      <c r="N506" s="698"/>
      <c r="O506" s="698"/>
      <c r="P506" s="698"/>
      <c r="Q506" s="698"/>
      <c r="R506" s="698"/>
      <c r="S506" s="698"/>
      <c r="T506" s="698"/>
      <c r="U506" s="698"/>
      <c r="V506" s="698"/>
      <c r="W506" s="698"/>
      <c r="X506" s="698"/>
      <c r="Y506" s="698"/>
      <c r="Z506" s="698"/>
    </row>
    <row r="507" spans="1:26" ht="12" customHeight="1">
      <c r="A507" s="698"/>
      <c r="B507" s="698"/>
      <c r="C507" s="698"/>
      <c r="D507" s="698"/>
      <c r="E507" s="698"/>
      <c r="F507" s="698"/>
      <c r="G507" s="698"/>
      <c r="H507" s="698"/>
      <c r="I507" s="698"/>
      <c r="J507" s="698"/>
      <c r="K507" s="698"/>
      <c r="L507" s="698"/>
      <c r="M507" s="698"/>
      <c r="N507" s="698"/>
      <c r="O507" s="698"/>
      <c r="P507" s="698"/>
      <c r="Q507" s="698"/>
      <c r="R507" s="698"/>
      <c r="S507" s="698"/>
      <c r="T507" s="698"/>
      <c r="U507" s="698"/>
      <c r="V507" s="698"/>
      <c r="W507" s="698"/>
      <c r="X507" s="698"/>
      <c r="Y507" s="698"/>
      <c r="Z507" s="698"/>
    </row>
    <row r="508" spans="1:26" ht="12" customHeight="1">
      <c r="A508" s="698"/>
      <c r="B508" s="698"/>
      <c r="C508" s="698"/>
      <c r="D508" s="698"/>
      <c r="E508" s="698"/>
      <c r="F508" s="698"/>
      <c r="G508" s="698"/>
      <c r="H508" s="698"/>
      <c r="I508" s="698"/>
      <c r="J508" s="698"/>
      <c r="K508" s="698"/>
      <c r="L508" s="698"/>
      <c r="M508" s="698"/>
      <c r="N508" s="698"/>
      <c r="O508" s="698"/>
      <c r="P508" s="698"/>
      <c r="Q508" s="698"/>
      <c r="R508" s="698"/>
      <c r="S508" s="698"/>
      <c r="T508" s="698"/>
      <c r="U508" s="698"/>
      <c r="V508" s="698"/>
      <c r="W508" s="698"/>
      <c r="X508" s="698"/>
      <c r="Y508" s="698"/>
      <c r="Z508" s="698"/>
    </row>
    <row r="509" spans="1:26" ht="12" customHeight="1">
      <c r="A509" s="698"/>
      <c r="B509" s="698"/>
      <c r="C509" s="698"/>
      <c r="D509" s="698"/>
      <c r="E509" s="698"/>
      <c r="F509" s="698"/>
      <c r="G509" s="698"/>
      <c r="H509" s="698"/>
      <c r="I509" s="698"/>
      <c r="J509" s="698"/>
      <c r="K509" s="698"/>
      <c r="L509" s="698"/>
      <c r="M509" s="698"/>
      <c r="N509" s="698"/>
      <c r="O509" s="698"/>
      <c r="P509" s="698"/>
      <c r="Q509" s="698"/>
      <c r="R509" s="698"/>
      <c r="S509" s="698"/>
      <c r="T509" s="698"/>
      <c r="U509" s="698"/>
      <c r="V509" s="698"/>
      <c r="W509" s="698"/>
      <c r="X509" s="698"/>
      <c r="Y509" s="698"/>
      <c r="Z509" s="698"/>
    </row>
    <row r="510" spans="1:26" ht="12" customHeight="1">
      <c r="A510" s="698"/>
      <c r="B510" s="698"/>
      <c r="C510" s="698"/>
      <c r="D510" s="698"/>
      <c r="E510" s="698"/>
      <c r="F510" s="698"/>
      <c r="G510" s="698"/>
      <c r="H510" s="698"/>
      <c r="I510" s="698"/>
      <c r="J510" s="698"/>
      <c r="K510" s="698"/>
      <c r="L510" s="698"/>
      <c r="M510" s="698"/>
      <c r="N510" s="698"/>
      <c r="O510" s="698"/>
      <c r="P510" s="698"/>
      <c r="Q510" s="698"/>
      <c r="R510" s="698"/>
      <c r="S510" s="698"/>
      <c r="T510" s="698"/>
      <c r="U510" s="698"/>
      <c r="V510" s="698"/>
      <c r="W510" s="698"/>
      <c r="X510" s="698"/>
      <c r="Y510" s="698"/>
      <c r="Z510" s="698"/>
    </row>
    <row r="511" spans="1:26" ht="12" customHeight="1">
      <c r="A511" s="698"/>
      <c r="B511" s="698"/>
      <c r="C511" s="698"/>
      <c r="D511" s="698"/>
      <c r="E511" s="698"/>
      <c r="F511" s="698"/>
      <c r="G511" s="698"/>
      <c r="H511" s="698"/>
      <c r="I511" s="698"/>
      <c r="J511" s="698"/>
      <c r="K511" s="698"/>
      <c r="L511" s="698"/>
      <c r="M511" s="698"/>
      <c r="N511" s="698"/>
      <c r="O511" s="698"/>
      <c r="P511" s="698"/>
      <c r="Q511" s="698"/>
      <c r="R511" s="698"/>
      <c r="S511" s="698"/>
      <c r="T511" s="698"/>
      <c r="U511" s="698"/>
      <c r="V511" s="698"/>
      <c r="W511" s="698"/>
      <c r="X511" s="698"/>
      <c r="Y511" s="698"/>
      <c r="Z511" s="698"/>
    </row>
    <row r="512" spans="1:26" ht="12" customHeight="1">
      <c r="A512" s="698"/>
      <c r="B512" s="698"/>
      <c r="C512" s="698"/>
      <c r="D512" s="698"/>
      <c r="E512" s="698"/>
      <c r="F512" s="698"/>
      <c r="G512" s="698"/>
      <c r="H512" s="698"/>
      <c r="I512" s="698"/>
      <c r="J512" s="698"/>
      <c r="K512" s="698"/>
      <c r="L512" s="698"/>
      <c r="M512" s="698"/>
      <c r="N512" s="698"/>
      <c r="O512" s="698"/>
      <c r="P512" s="698"/>
      <c r="Q512" s="698"/>
      <c r="R512" s="698"/>
      <c r="S512" s="698"/>
      <c r="T512" s="698"/>
      <c r="U512" s="698"/>
      <c r="V512" s="698"/>
      <c r="W512" s="698"/>
      <c r="X512" s="698"/>
      <c r="Y512" s="698"/>
      <c r="Z512" s="698"/>
    </row>
    <row r="513" spans="1:26" ht="12" customHeight="1">
      <c r="A513" s="698"/>
      <c r="B513" s="698"/>
      <c r="C513" s="698"/>
      <c r="D513" s="698"/>
      <c r="E513" s="698"/>
      <c r="F513" s="698"/>
      <c r="G513" s="698"/>
      <c r="H513" s="698"/>
      <c r="I513" s="698"/>
      <c r="J513" s="698"/>
      <c r="K513" s="698"/>
      <c r="L513" s="698"/>
      <c r="M513" s="698"/>
      <c r="N513" s="698"/>
      <c r="O513" s="698"/>
      <c r="P513" s="698"/>
      <c r="Q513" s="698"/>
      <c r="R513" s="698"/>
      <c r="S513" s="698"/>
      <c r="T513" s="698"/>
      <c r="U513" s="698"/>
      <c r="V513" s="698"/>
      <c r="W513" s="698"/>
      <c r="X513" s="698"/>
      <c r="Y513" s="698"/>
      <c r="Z513" s="698"/>
    </row>
    <row r="514" spans="1:26" ht="12" customHeight="1">
      <c r="A514" s="698"/>
      <c r="B514" s="698"/>
      <c r="C514" s="698"/>
      <c r="D514" s="698"/>
      <c r="E514" s="698"/>
      <c r="F514" s="698"/>
      <c r="G514" s="698"/>
      <c r="H514" s="698"/>
      <c r="I514" s="698"/>
      <c r="J514" s="698"/>
      <c r="K514" s="698"/>
      <c r="L514" s="698"/>
      <c r="M514" s="698"/>
      <c r="N514" s="698"/>
      <c r="O514" s="698"/>
      <c r="P514" s="698"/>
      <c r="Q514" s="698"/>
      <c r="R514" s="698"/>
      <c r="S514" s="698"/>
      <c r="T514" s="698"/>
      <c r="U514" s="698"/>
      <c r="V514" s="698"/>
      <c r="W514" s="698"/>
      <c r="X514" s="698"/>
      <c r="Y514" s="698"/>
      <c r="Z514" s="698"/>
    </row>
    <row r="515" spans="1:26" ht="12" customHeight="1">
      <c r="A515" s="698"/>
      <c r="B515" s="698"/>
      <c r="C515" s="698"/>
      <c r="D515" s="698"/>
      <c r="E515" s="698"/>
      <c r="F515" s="698"/>
      <c r="G515" s="698"/>
      <c r="H515" s="698"/>
      <c r="I515" s="698"/>
      <c r="J515" s="698"/>
      <c r="K515" s="698"/>
      <c r="L515" s="698"/>
      <c r="M515" s="698"/>
      <c r="N515" s="698"/>
      <c r="O515" s="698"/>
      <c r="P515" s="698"/>
      <c r="Q515" s="698"/>
      <c r="R515" s="698"/>
      <c r="S515" s="698"/>
      <c r="T515" s="698"/>
      <c r="U515" s="698"/>
      <c r="V515" s="698"/>
      <c r="W515" s="698"/>
      <c r="X515" s="698"/>
      <c r="Y515" s="698"/>
      <c r="Z515" s="698"/>
    </row>
    <row r="516" spans="1:26" ht="12" customHeight="1">
      <c r="A516" s="698"/>
      <c r="B516" s="698"/>
      <c r="C516" s="698"/>
      <c r="D516" s="698"/>
      <c r="E516" s="698"/>
      <c r="F516" s="698"/>
      <c r="G516" s="698"/>
      <c r="H516" s="698"/>
      <c r="I516" s="698"/>
      <c r="J516" s="698"/>
      <c r="K516" s="698"/>
      <c r="L516" s="698"/>
      <c r="M516" s="698"/>
      <c r="N516" s="698"/>
      <c r="O516" s="698"/>
      <c r="P516" s="698"/>
      <c r="Q516" s="698"/>
      <c r="R516" s="698"/>
      <c r="S516" s="698"/>
      <c r="T516" s="698"/>
      <c r="U516" s="698"/>
      <c r="V516" s="698"/>
      <c r="W516" s="698"/>
      <c r="X516" s="698"/>
      <c r="Y516" s="698"/>
      <c r="Z516" s="698"/>
    </row>
    <row r="517" spans="1:26" ht="12" customHeight="1">
      <c r="A517" s="698"/>
      <c r="B517" s="698"/>
      <c r="C517" s="698"/>
      <c r="D517" s="698"/>
      <c r="E517" s="698"/>
      <c r="F517" s="698"/>
      <c r="G517" s="698"/>
      <c r="H517" s="698"/>
      <c r="I517" s="698"/>
      <c r="J517" s="698"/>
      <c r="K517" s="698"/>
      <c r="L517" s="698"/>
      <c r="M517" s="698"/>
      <c r="N517" s="698"/>
      <c r="O517" s="698"/>
      <c r="P517" s="698"/>
      <c r="Q517" s="698"/>
      <c r="R517" s="698"/>
      <c r="S517" s="698"/>
      <c r="T517" s="698"/>
      <c r="U517" s="698"/>
      <c r="V517" s="698"/>
      <c r="W517" s="698"/>
      <c r="X517" s="698"/>
      <c r="Y517" s="698"/>
      <c r="Z517" s="698"/>
    </row>
    <row r="518" spans="1:26" ht="12" customHeight="1">
      <c r="A518" s="698"/>
      <c r="B518" s="698"/>
      <c r="C518" s="698"/>
      <c r="D518" s="698"/>
      <c r="E518" s="698"/>
      <c r="F518" s="698"/>
      <c r="G518" s="698"/>
      <c r="H518" s="698"/>
      <c r="I518" s="698"/>
      <c r="J518" s="698"/>
      <c r="K518" s="698"/>
      <c r="L518" s="698"/>
      <c r="M518" s="698"/>
      <c r="N518" s="698"/>
      <c r="O518" s="698"/>
      <c r="P518" s="698"/>
      <c r="Q518" s="698"/>
      <c r="R518" s="698"/>
      <c r="S518" s="698"/>
      <c r="T518" s="698"/>
      <c r="U518" s="698"/>
      <c r="V518" s="698"/>
      <c r="W518" s="698"/>
      <c r="X518" s="698"/>
      <c r="Y518" s="698"/>
      <c r="Z518" s="698"/>
    </row>
    <row r="519" spans="1:26" ht="12" customHeight="1">
      <c r="A519" s="698"/>
      <c r="B519" s="698"/>
      <c r="C519" s="698"/>
      <c r="D519" s="698"/>
      <c r="E519" s="698"/>
      <c r="F519" s="698"/>
      <c r="G519" s="698"/>
      <c r="H519" s="698"/>
      <c r="I519" s="698"/>
      <c r="J519" s="698"/>
      <c r="K519" s="698"/>
      <c r="L519" s="698"/>
      <c r="M519" s="698"/>
      <c r="N519" s="698"/>
      <c r="O519" s="698"/>
      <c r="P519" s="698"/>
      <c r="Q519" s="698"/>
      <c r="R519" s="698"/>
      <c r="S519" s="698"/>
      <c r="T519" s="698"/>
      <c r="U519" s="698"/>
      <c r="V519" s="698"/>
      <c r="W519" s="698"/>
      <c r="X519" s="698"/>
      <c r="Y519" s="698"/>
      <c r="Z519" s="698"/>
    </row>
    <row r="520" spans="1:26" ht="12" customHeight="1">
      <c r="A520" s="698"/>
      <c r="B520" s="698"/>
      <c r="C520" s="698"/>
      <c r="D520" s="698"/>
      <c r="E520" s="698"/>
      <c r="F520" s="698"/>
      <c r="G520" s="698"/>
      <c r="H520" s="698"/>
      <c r="I520" s="698"/>
      <c r="J520" s="698"/>
      <c r="K520" s="698"/>
      <c r="L520" s="698"/>
      <c r="M520" s="698"/>
      <c r="N520" s="698"/>
      <c r="O520" s="698"/>
      <c r="P520" s="698"/>
      <c r="Q520" s="698"/>
      <c r="R520" s="698"/>
      <c r="S520" s="698"/>
      <c r="T520" s="698"/>
      <c r="U520" s="698"/>
      <c r="V520" s="698"/>
      <c r="W520" s="698"/>
      <c r="X520" s="698"/>
      <c r="Y520" s="698"/>
      <c r="Z520" s="698"/>
    </row>
    <row r="521" spans="1:26" ht="12" customHeight="1">
      <c r="A521" s="698"/>
      <c r="B521" s="698"/>
      <c r="C521" s="698"/>
      <c r="D521" s="698"/>
      <c r="E521" s="698"/>
      <c r="F521" s="698"/>
      <c r="G521" s="698"/>
      <c r="H521" s="698"/>
      <c r="I521" s="698"/>
      <c r="J521" s="698"/>
      <c r="K521" s="698"/>
      <c r="L521" s="698"/>
      <c r="M521" s="698"/>
      <c r="N521" s="698"/>
      <c r="O521" s="698"/>
      <c r="P521" s="698"/>
      <c r="Q521" s="698"/>
      <c r="R521" s="698"/>
      <c r="S521" s="698"/>
      <c r="T521" s="698"/>
      <c r="U521" s="698"/>
      <c r="V521" s="698"/>
      <c r="W521" s="698"/>
      <c r="X521" s="698"/>
      <c r="Y521" s="698"/>
      <c r="Z521" s="698"/>
    </row>
    <row r="522" spans="1:26" ht="12" customHeight="1">
      <c r="A522" s="698"/>
      <c r="B522" s="698"/>
      <c r="C522" s="698"/>
      <c r="D522" s="698"/>
      <c r="E522" s="698"/>
      <c r="F522" s="698"/>
      <c r="G522" s="698"/>
      <c r="H522" s="698"/>
      <c r="I522" s="698"/>
      <c r="J522" s="698"/>
      <c r="K522" s="698"/>
      <c r="L522" s="698"/>
      <c r="M522" s="698"/>
      <c r="N522" s="698"/>
      <c r="O522" s="698"/>
      <c r="P522" s="698"/>
      <c r="Q522" s="698"/>
      <c r="R522" s="698"/>
      <c r="S522" s="698"/>
      <c r="T522" s="698"/>
      <c r="U522" s="698"/>
      <c r="V522" s="698"/>
      <c r="W522" s="698"/>
      <c r="X522" s="698"/>
      <c r="Y522" s="698"/>
      <c r="Z522" s="698"/>
    </row>
    <row r="523" spans="1:26" ht="12" customHeight="1">
      <c r="A523" s="698"/>
      <c r="B523" s="698"/>
      <c r="C523" s="698"/>
      <c r="D523" s="698"/>
      <c r="E523" s="698"/>
      <c r="F523" s="698"/>
      <c r="G523" s="698"/>
      <c r="H523" s="698"/>
      <c r="I523" s="698"/>
      <c r="J523" s="698"/>
      <c r="K523" s="698"/>
      <c r="L523" s="698"/>
      <c r="M523" s="698"/>
      <c r="N523" s="698"/>
      <c r="O523" s="698"/>
      <c r="P523" s="698"/>
      <c r="Q523" s="698"/>
      <c r="R523" s="698"/>
      <c r="S523" s="698"/>
      <c r="T523" s="698"/>
      <c r="U523" s="698"/>
      <c r="V523" s="698"/>
      <c r="W523" s="698"/>
      <c r="X523" s="698"/>
      <c r="Y523" s="698"/>
      <c r="Z523" s="698"/>
    </row>
    <row r="524" spans="1:26" ht="12" customHeight="1">
      <c r="A524" s="698"/>
      <c r="B524" s="698"/>
      <c r="C524" s="698"/>
      <c r="D524" s="698"/>
      <c r="E524" s="698"/>
      <c r="F524" s="698"/>
      <c r="G524" s="698"/>
      <c r="H524" s="698"/>
      <c r="I524" s="698"/>
      <c r="J524" s="698"/>
      <c r="K524" s="698"/>
      <c r="L524" s="698"/>
      <c r="M524" s="698"/>
      <c r="N524" s="698"/>
      <c r="O524" s="698"/>
      <c r="P524" s="698"/>
      <c r="Q524" s="698"/>
      <c r="R524" s="698"/>
      <c r="S524" s="698"/>
      <c r="T524" s="698"/>
      <c r="U524" s="698"/>
      <c r="V524" s="698"/>
      <c r="W524" s="698"/>
      <c r="X524" s="698"/>
      <c r="Y524" s="698"/>
      <c r="Z524" s="698"/>
    </row>
    <row r="525" spans="1:26" ht="12" customHeight="1">
      <c r="A525" s="698"/>
      <c r="B525" s="698"/>
      <c r="C525" s="698"/>
      <c r="D525" s="698"/>
      <c r="E525" s="698"/>
      <c r="F525" s="698"/>
      <c r="G525" s="698"/>
      <c r="H525" s="698"/>
      <c r="I525" s="698"/>
      <c r="J525" s="698"/>
      <c r="K525" s="698"/>
      <c r="L525" s="698"/>
      <c r="M525" s="698"/>
      <c r="N525" s="698"/>
      <c r="O525" s="698"/>
      <c r="P525" s="698"/>
      <c r="Q525" s="698"/>
      <c r="R525" s="698"/>
      <c r="S525" s="698"/>
      <c r="T525" s="698"/>
      <c r="U525" s="698"/>
      <c r="V525" s="698"/>
      <c r="W525" s="698"/>
      <c r="X525" s="698"/>
      <c r="Y525" s="698"/>
      <c r="Z525" s="698"/>
    </row>
    <row r="526" spans="1:26" ht="12" customHeight="1">
      <c r="A526" s="698"/>
      <c r="B526" s="698"/>
      <c r="C526" s="698"/>
      <c r="D526" s="698"/>
      <c r="E526" s="698"/>
      <c r="F526" s="698"/>
      <c r="G526" s="698"/>
      <c r="H526" s="698"/>
      <c r="I526" s="698"/>
      <c r="J526" s="698"/>
      <c r="K526" s="698"/>
      <c r="L526" s="698"/>
      <c r="M526" s="698"/>
      <c r="N526" s="698"/>
      <c r="O526" s="698"/>
      <c r="P526" s="698"/>
      <c r="Q526" s="698"/>
      <c r="R526" s="698"/>
      <c r="S526" s="698"/>
      <c r="T526" s="698"/>
      <c r="U526" s="698"/>
      <c r="V526" s="698"/>
      <c r="W526" s="698"/>
      <c r="X526" s="698"/>
      <c r="Y526" s="698"/>
      <c r="Z526" s="698"/>
    </row>
    <row r="527" spans="1:26" ht="12" customHeight="1">
      <c r="A527" s="698"/>
      <c r="B527" s="698"/>
      <c r="C527" s="698"/>
      <c r="D527" s="698"/>
      <c r="E527" s="698"/>
      <c r="F527" s="698"/>
      <c r="G527" s="698"/>
      <c r="H527" s="698"/>
      <c r="I527" s="698"/>
      <c r="J527" s="698"/>
      <c r="K527" s="698"/>
      <c r="L527" s="698"/>
      <c r="M527" s="698"/>
      <c r="N527" s="698"/>
      <c r="O527" s="698"/>
      <c r="P527" s="698"/>
      <c r="Q527" s="698"/>
      <c r="R527" s="698"/>
      <c r="S527" s="698"/>
      <c r="T527" s="698"/>
      <c r="U527" s="698"/>
      <c r="V527" s="698"/>
      <c r="W527" s="698"/>
      <c r="X527" s="698"/>
      <c r="Y527" s="698"/>
      <c r="Z527" s="698"/>
    </row>
    <row r="528" spans="1:26" ht="12" customHeight="1">
      <c r="A528" s="698"/>
      <c r="B528" s="698"/>
      <c r="C528" s="698"/>
      <c r="D528" s="698"/>
      <c r="E528" s="698"/>
      <c r="F528" s="698"/>
      <c r="G528" s="698"/>
      <c r="H528" s="698"/>
      <c r="I528" s="698"/>
      <c r="J528" s="698"/>
      <c r="K528" s="698"/>
      <c r="L528" s="698"/>
      <c r="M528" s="698"/>
      <c r="N528" s="698"/>
      <c r="O528" s="698"/>
      <c r="P528" s="698"/>
      <c r="Q528" s="698"/>
      <c r="R528" s="698"/>
      <c r="S528" s="698"/>
      <c r="T528" s="698"/>
      <c r="U528" s="698"/>
      <c r="V528" s="698"/>
      <c r="W528" s="698"/>
      <c r="X528" s="698"/>
      <c r="Y528" s="698"/>
      <c r="Z528" s="698"/>
    </row>
    <row r="529" spans="1:26" ht="12" customHeight="1">
      <c r="A529" s="698"/>
      <c r="B529" s="698"/>
      <c r="C529" s="698"/>
      <c r="D529" s="698"/>
      <c r="E529" s="698"/>
      <c r="F529" s="698"/>
      <c r="G529" s="698"/>
      <c r="H529" s="698"/>
      <c r="I529" s="698"/>
      <c r="J529" s="698"/>
      <c r="K529" s="698"/>
      <c r="L529" s="698"/>
      <c r="M529" s="698"/>
      <c r="N529" s="698"/>
      <c r="O529" s="698"/>
      <c r="P529" s="698"/>
      <c r="Q529" s="698"/>
      <c r="R529" s="698"/>
      <c r="S529" s="698"/>
      <c r="T529" s="698"/>
      <c r="U529" s="698"/>
      <c r="V529" s="698"/>
      <c r="W529" s="698"/>
      <c r="X529" s="698"/>
      <c r="Y529" s="698"/>
      <c r="Z529" s="698"/>
    </row>
    <row r="530" spans="1:26" ht="12" customHeight="1">
      <c r="A530" s="698"/>
      <c r="B530" s="698"/>
      <c r="C530" s="698"/>
      <c r="D530" s="698"/>
      <c r="E530" s="698"/>
      <c r="F530" s="698"/>
      <c r="G530" s="698"/>
      <c r="H530" s="698"/>
      <c r="I530" s="698"/>
      <c r="J530" s="698"/>
      <c r="K530" s="698"/>
      <c r="L530" s="698"/>
      <c r="M530" s="698"/>
      <c r="N530" s="698"/>
      <c r="O530" s="698"/>
      <c r="P530" s="698"/>
      <c r="Q530" s="698"/>
      <c r="R530" s="698"/>
      <c r="S530" s="698"/>
      <c r="T530" s="698"/>
      <c r="U530" s="698"/>
      <c r="V530" s="698"/>
      <c r="W530" s="698"/>
      <c r="X530" s="698"/>
      <c r="Y530" s="698"/>
      <c r="Z530" s="698"/>
    </row>
    <row r="531" spans="1:26" ht="12" customHeight="1">
      <c r="A531" s="698"/>
      <c r="B531" s="698"/>
      <c r="C531" s="698"/>
      <c r="D531" s="698"/>
      <c r="E531" s="698"/>
      <c r="F531" s="698"/>
      <c r="G531" s="698"/>
      <c r="H531" s="698"/>
      <c r="I531" s="698"/>
      <c r="J531" s="698"/>
      <c r="K531" s="698"/>
      <c r="L531" s="698"/>
      <c r="M531" s="698"/>
      <c r="N531" s="698"/>
      <c r="O531" s="698"/>
      <c r="P531" s="698"/>
      <c r="Q531" s="698"/>
      <c r="R531" s="698"/>
      <c r="S531" s="698"/>
      <c r="T531" s="698"/>
      <c r="U531" s="698"/>
      <c r="V531" s="698"/>
      <c r="W531" s="698"/>
      <c r="X531" s="698"/>
      <c r="Y531" s="698"/>
      <c r="Z531" s="698"/>
    </row>
    <row r="532" spans="1:26" ht="12" customHeight="1">
      <c r="A532" s="698"/>
      <c r="B532" s="698"/>
      <c r="C532" s="698"/>
      <c r="D532" s="698"/>
      <c r="E532" s="698"/>
      <c r="F532" s="698"/>
      <c r="G532" s="698"/>
      <c r="H532" s="698"/>
      <c r="I532" s="698"/>
      <c r="J532" s="698"/>
      <c r="K532" s="698"/>
      <c r="L532" s="698"/>
      <c r="M532" s="698"/>
      <c r="N532" s="698"/>
      <c r="O532" s="698"/>
      <c r="P532" s="698"/>
      <c r="Q532" s="698"/>
      <c r="R532" s="698"/>
      <c r="S532" s="698"/>
      <c r="T532" s="698"/>
      <c r="U532" s="698"/>
      <c r="V532" s="698"/>
      <c r="W532" s="698"/>
      <c r="X532" s="698"/>
      <c r="Y532" s="698"/>
      <c r="Z532" s="698"/>
    </row>
    <row r="533" spans="1:26" ht="12" customHeight="1">
      <c r="A533" s="698"/>
      <c r="B533" s="698"/>
      <c r="C533" s="698"/>
      <c r="D533" s="698"/>
      <c r="E533" s="698"/>
      <c r="F533" s="698"/>
      <c r="G533" s="698"/>
      <c r="H533" s="698"/>
      <c r="I533" s="698"/>
      <c r="J533" s="698"/>
      <c r="K533" s="698"/>
      <c r="L533" s="698"/>
      <c r="M533" s="698"/>
      <c r="N533" s="698"/>
      <c r="O533" s="698"/>
      <c r="P533" s="698"/>
      <c r="Q533" s="698"/>
      <c r="R533" s="698"/>
      <c r="S533" s="698"/>
      <c r="T533" s="698"/>
      <c r="U533" s="698"/>
      <c r="V533" s="698"/>
      <c r="W533" s="698"/>
      <c r="X533" s="698"/>
      <c r="Y533" s="698"/>
      <c r="Z533" s="698"/>
    </row>
    <row r="534" spans="1:26" ht="12" customHeight="1">
      <c r="A534" s="698"/>
      <c r="B534" s="698"/>
      <c r="C534" s="698"/>
      <c r="D534" s="698"/>
      <c r="E534" s="698"/>
      <c r="F534" s="698"/>
      <c r="G534" s="698"/>
      <c r="H534" s="698"/>
      <c r="I534" s="698"/>
      <c r="J534" s="698"/>
      <c r="K534" s="698"/>
      <c r="L534" s="698"/>
      <c r="M534" s="698"/>
      <c r="N534" s="698"/>
      <c r="O534" s="698"/>
      <c r="P534" s="698"/>
      <c r="Q534" s="698"/>
      <c r="R534" s="698"/>
      <c r="S534" s="698"/>
      <c r="T534" s="698"/>
      <c r="U534" s="698"/>
      <c r="V534" s="698"/>
      <c r="W534" s="698"/>
      <c r="X534" s="698"/>
      <c r="Y534" s="698"/>
      <c r="Z534" s="698"/>
    </row>
    <row r="535" spans="1:26" ht="12" customHeight="1">
      <c r="A535" s="698"/>
      <c r="B535" s="698"/>
      <c r="C535" s="698"/>
      <c r="D535" s="698"/>
      <c r="E535" s="698"/>
      <c r="F535" s="698"/>
      <c r="G535" s="698"/>
      <c r="H535" s="698"/>
      <c r="I535" s="698"/>
      <c r="J535" s="698"/>
      <c r="K535" s="698"/>
      <c r="L535" s="698"/>
      <c r="M535" s="698"/>
      <c r="N535" s="698"/>
      <c r="O535" s="698"/>
      <c r="P535" s="698"/>
      <c r="Q535" s="698"/>
      <c r="R535" s="698"/>
      <c r="S535" s="698"/>
      <c r="T535" s="698"/>
      <c r="U535" s="698"/>
      <c r="V535" s="698"/>
      <c r="W535" s="698"/>
      <c r="X535" s="698"/>
      <c r="Y535" s="698"/>
      <c r="Z535" s="698"/>
    </row>
    <row r="536" spans="1:26" ht="12" customHeight="1">
      <c r="A536" s="698"/>
      <c r="B536" s="698"/>
      <c r="C536" s="698"/>
      <c r="D536" s="698"/>
      <c r="E536" s="698"/>
      <c r="F536" s="698"/>
      <c r="G536" s="698"/>
      <c r="H536" s="698"/>
      <c r="I536" s="698"/>
      <c r="J536" s="698"/>
      <c r="K536" s="698"/>
      <c r="L536" s="698"/>
      <c r="M536" s="698"/>
      <c r="N536" s="698"/>
      <c r="O536" s="698"/>
      <c r="P536" s="698"/>
      <c r="Q536" s="698"/>
      <c r="R536" s="698"/>
      <c r="S536" s="698"/>
      <c r="T536" s="698"/>
      <c r="U536" s="698"/>
      <c r="V536" s="698"/>
      <c r="W536" s="698"/>
      <c r="X536" s="698"/>
      <c r="Y536" s="698"/>
      <c r="Z536" s="698"/>
    </row>
    <row r="537" spans="1:26" ht="12" customHeight="1">
      <c r="A537" s="698"/>
      <c r="B537" s="698"/>
      <c r="C537" s="698"/>
      <c r="D537" s="698"/>
      <c r="E537" s="698"/>
      <c r="F537" s="698"/>
      <c r="G537" s="698"/>
      <c r="H537" s="698"/>
      <c r="I537" s="698"/>
      <c r="J537" s="698"/>
      <c r="K537" s="698"/>
      <c r="L537" s="698"/>
      <c r="M537" s="698"/>
      <c r="N537" s="698"/>
      <c r="O537" s="698"/>
      <c r="P537" s="698"/>
      <c r="Q537" s="698"/>
      <c r="R537" s="698"/>
      <c r="S537" s="698"/>
      <c r="T537" s="698"/>
      <c r="U537" s="698"/>
      <c r="V537" s="698"/>
      <c r="W537" s="698"/>
      <c r="X537" s="698"/>
      <c r="Y537" s="698"/>
      <c r="Z537" s="698"/>
    </row>
    <row r="538" spans="1:26" ht="12" customHeight="1">
      <c r="A538" s="698"/>
      <c r="B538" s="698"/>
      <c r="C538" s="698"/>
      <c r="D538" s="698"/>
      <c r="E538" s="698"/>
      <c r="F538" s="698"/>
      <c r="G538" s="698"/>
      <c r="H538" s="698"/>
      <c r="I538" s="698"/>
      <c r="J538" s="698"/>
      <c r="K538" s="698"/>
      <c r="L538" s="698"/>
      <c r="M538" s="698"/>
      <c r="N538" s="698"/>
      <c r="O538" s="698"/>
      <c r="P538" s="698"/>
      <c r="Q538" s="698"/>
      <c r="R538" s="698"/>
      <c r="S538" s="698"/>
      <c r="T538" s="698"/>
      <c r="U538" s="698"/>
      <c r="V538" s="698"/>
      <c r="W538" s="698"/>
      <c r="X538" s="698"/>
      <c r="Y538" s="698"/>
      <c r="Z538" s="698"/>
    </row>
    <row r="539" spans="1:26" ht="12" customHeight="1">
      <c r="A539" s="698"/>
      <c r="B539" s="698"/>
      <c r="C539" s="698"/>
      <c r="D539" s="698"/>
      <c r="E539" s="698"/>
      <c r="F539" s="698"/>
      <c r="G539" s="698"/>
      <c r="H539" s="698"/>
      <c r="I539" s="698"/>
      <c r="J539" s="698"/>
      <c r="K539" s="698"/>
      <c r="L539" s="698"/>
      <c r="M539" s="698"/>
      <c r="N539" s="698"/>
      <c r="O539" s="698"/>
      <c r="P539" s="698"/>
      <c r="Q539" s="698"/>
      <c r="R539" s="698"/>
      <c r="S539" s="698"/>
      <c r="T539" s="698"/>
      <c r="U539" s="698"/>
      <c r="V539" s="698"/>
      <c r="W539" s="698"/>
      <c r="X539" s="698"/>
      <c r="Y539" s="698"/>
      <c r="Z539" s="698"/>
    </row>
    <row r="540" spans="1:26" ht="12" customHeight="1">
      <c r="A540" s="698"/>
      <c r="B540" s="698"/>
      <c r="C540" s="698"/>
      <c r="D540" s="698"/>
      <c r="E540" s="698"/>
      <c r="F540" s="698"/>
      <c r="G540" s="698"/>
      <c r="H540" s="698"/>
      <c r="I540" s="698"/>
      <c r="J540" s="698"/>
      <c r="K540" s="698"/>
      <c r="L540" s="698"/>
      <c r="M540" s="698"/>
      <c r="N540" s="698"/>
      <c r="O540" s="698"/>
      <c r="P540" s="698"/>
      <c r="Q540" s="698"/>
      <c r="R540" s="698"/>
      <c r="S540" s="698"/>
      <c r="T540" s="698"/>
      <c r="U540" s="698"/>
      <c r="V540" s="698"/>
      <c r="W540" s="698"/>
      <c r="X540" s="698"/>
      <c r="Y540" s="698"/>
      <c r="Z540" s="698"/>
    </row>
    <row r="541" spans="1:26" ht="12" customHeight="1">
      <c r="A541" s="698"/>
      <c r="B541" s="698"/>
      <c r="C541" s="698"/>
      <c r="D541" s="698"/>
      <c r="E541" s="698"/>
      <c r="F541" s="698"/>
      <c r="G541" s="698"/>
      <c r="H541" s="698"/>
      <c r="I541" s="698"/>
      <c r="J541" s="698"/>
      <c r="K541" s="698"/>
      <c r="L541" s="698"/>
      <c r="M541" s="698"/>
      <c r="N541" s="698"/>
      <c r="O541" s="698"/>
      <c r="P541" s="698"/>
      <c r="Q541" s="698"/>
      <c r="R541" s="698"/>
      <c r="S541" s="698"/>
      <c r="T541" s="698"/>
      <c r="U541" s="698"/>
      <c r="V541" s="698"/>
      <c r="W541" s="698"/>
      <c r="X541" s="698"/>
      <c r="Y541" s="698"/>
      <c r="Z541" s="698"/>
    </row>
    <row r="542" spans="1:26" ht="12" customHeight="1">
      <c r="A542" s="698"/>
      <c r="B542" s="698"/>
      <c r="C542" s="698"/>
      <c r="D542" s="698"/>
      <c r="E542" s="698"/>
      <c r="F542" s="698"/>
      <c r="G542" s="698"/>
      <c r="H542" s="698"/>
      <c r="I542" s="698"/>
      <c r="J542" s="698"/>
      <c r="K542" s="698"/>
      <c r="L542" s="698"/>
      <c r="M542" s="698"/>
      <c r="N542" s="698"/>
      <c r="O542" s="698"/>
      <c r="P542" s="698"/>
      <c r="Q542" s="698"/>
      <c r="R542" s="698"/>
      <c r="S542" s="698"/>
      <c r="T542" s="698"/>
      <c r="U542" s="698"/>
      <c r="V542" s="698"/>
      <c r="W542" s="698"/>
      <c r="X542" s="698"/>
      <c r="Y542" s="698"/>
      <c r="Z542" s="698"/>
    </row>
    <row r="543" spans="1:26" ht="12" customHeight="1">
      <c r="A543" s="698"/>
      <c r="B543" s="698"/>
      <c r="C543" s="698"/>
      <c r="D543" s="698"/>
      <c r="E543" s="698"/>
      <c r="F543" s="698"/>
      <c r="G543" s="698"/>
      <c r="H543" s="698"/>
      <c r="I543" s="698"/>
      <c r="J543" s="698"/>
      <c r="K543" s="698"/>
      <c r="L543" s="698"/>
      <c r="M543" s="698"/>
      <c r="N543" s="698"/>
      <c r="O543" s="698"/>
      <c r="P543" s="698"/>
      <c r="Q543" s="698"/>
      <c r="R543" s="698"/>
      <c r="S543" s="698"/>
      <c r="T543" s="698"/>
      <c r="U543" s="698"/>
      <c r="V543" s="698"/>
      <c r="W543" s="698"/>
      <c r="X543" s="698"/>
      <c r="Y543" s="698"/>
      <c r="Z543" s="698"/>
    </row>
    <row r="544" spans="1:26" ht="12" customHeight="1">
      <c r="A544" s="698"/>
      <c r="B544" s="698"/>
      <c r="C544" s="698"/>
      <c r="D544" s="698"/>
      <c r="E544" s="698"/>
      <c r="F544" s="698"/>
      <c r="G544" s="698"/>
      <c r="H544" s="698"/>
      <c r="I544" s="698"/>
      <c r="J544" s="698"/>
      <c r="K544" s="698"/>
      <c r="L544" s="698"/>
      <c r="M544" s="698"/>
      <c r="N544" s="698"/>
      <c r="O544" s="698"/>
      <c r="P544" s="698"/>
      <c r="Q544" s="698"/>
      <c r="R544" s="698"/>
      <c r="S544" s="698"/>
      <c r="T544" s="698"/>
      <c r="U544" s="698"/>
      <c r="V544" s="698"/>
      <c r="W544" s="698"/>
      <c r="X544" s="698"/>
      <c r="Y544" s="698"/>
      <c r="Z544" s="698"/>
    </row>
    <row r="545" spans="1:26" ht="12" customHeight="1">
      <c r="A545" s="698"/>
      <c r="B545" s="698"/>
      <c r="C545" s="698"/>
      <c r="D545" s="698"/>
      <c r="E545" s="698"/>
      <c r="F545" s="698"/>
      <c r="G545" s="698"/>
      <c r="H545" s="698"/>
      <c r="I545" s="698"/>
      <c r="J545" s="698"/>
      <c r="K545" s="698"/>
      <c r="L545" s="698"/>
      <c r="M545" s="698"/>
      <c r="N545" s="698"/>
      <c r="O545" s="698"/>
      <c r="P545" s="698"/>
      <c r="Q545" s="698"/>
      <c r="R545" s="698"/>
      <c r="S545" s="698"/>
      <c r="T545" s="698"/>
      <c r="U545" s="698"/>
      <c r="V545" s="698"/>
      <c r="W545" s="698"/>
      <c r="X545" s="698"/>
      <c r="Y545" s="698"/>
      <c r="Z545" s="698"/>
    </row>
    <row r="546" spans="1:26" ht="12" customHeight="1">
      <c r="A546" s="698"/>
      <c r="B546" s="698"/>
      <c r="C546" s="698"/>
      <c r="D546" s="698"/>
      <c r="E546" s="698"/>
      <c r="F546" s="698"/>
      <c r="G546" s="698"/>
      <c r="H546" s="698"/>
      <c r="I546" s="698"/>
      <c r="J546" s="698"/>
      <c r="K546" s="698"/>
      <c r="L546" s="698"/>
      <c r="M546" s="698"/>
      <c r="N546" s="698"/>
      <c r="O546" s="698"/>
      <c r="P546" s="698"/>
      <c r="Q546" s="698"/>
      <c r="R546" s="698"/>
      <c r="S546" s="698"/>
      <c r="T546" s="698"/>
      <c r="U546" s="698"/>
      <c r="V546" s="698"/>
      <c r="W546" s="698"/>
      <c r="X546" s="698"/>
      <c r="Y546" s="698"/>
      <c r="Z546" s="698"/>
    </row>
    <row r="547" spans="1:26" ht="12" customHeight="1">
      <c r="A547" s="698"/>
      <c r="B547" s="698"/>
      <c r="C547" s="698"/>
      <c r="D547" s="698"/>
      <c r="E547" s="698"/>
      <c r="F547" s="698"/>
      <c r="G547" s="698"/>
      <c r="H547" s="698"/>
      <c r="I547" s="698"/>
      <c r="J547" s="698"/>
      <c r="K547" s="698"/>
      <c r="L547" s="698"/>
      <c r="M547" s="698"/>
      <c r="N547" s="698"/>
      <c r="O547" s="698"/>
      <c r="P547" s="698"/>
      <c r="Q547" s="698"/>
      <c r="R547" s="698"/>
      <c r="S547" s="698"/>
      <c r="T547" s="698"/>
      <c r="U547" s="698"/>
      <c r="V547" s="698"/>
      <c r="W547" s="698"/>
      <c r="X547" s="698"/>
      <c r="Y547" s="698"/>
      <c r="Z547" s="698"/>
    </row>
    <row r="548" spans="1:26" ht="12" customHeight="1">
      <c r="A548" s="698"/>
      <c r="B548" s="698"/>
      <c r="C548" s="698"/>
      <c r="D548" s="698"/>
      <c r="E548" s="698"/>
      <c r="F548" s="698"/>
      <c r="G548" s="698"/>
      <c r="H548" s="698"/>
      <c r="I548" s="698"/>
      <c r="J548" s="698"/>
      <c r="K548" s="698"/>
      <c r="L548" s="698"/>
      <c r="M548" s="698"/>
      <c r="N548" s="698"/>
      <c r="O548" s="698"/>
      <c r="P548" s="698"/>
      <c r="Q548" s="698"/>
      <c r="R548" s="698"/>
      <c r="S548" s="698"/>
      <c r="T548" s="698"/>
      <c r="U548" s="698"/>
      <c r="V548" s="698"/>
      <c r="W548" s="698"/>
      <c r="X548" s="698"/>
      <c r="Y548" s="698"/>
      <c r="Z548" s="698"/>
    </row>
    <row r="549" spans="1:26" ht="12" customHeight="1">
      <c r="A549" s="698"/>
      <c r="B549" s="698"/>
      <c r="C549" s="698"/>
      <c r="D549" s="698"/>
      <c r="E549" s="698"/>
      <c r="F549" s="698"/>
      <c r="G549" s="698"/>
      <c r="H549" s="698"/>
      <c r="I549" s="698"/>
      <c r="J549" s="698"/>
      <c r="K549" s="698"/>
      <c r="L549" s="698"/>
      <c r="M549" s="698"/>
      <c r="N549" s="698"/>
      <c r="O549" s="698"/>
      <c r="P549" s="698"/>
      <c r="Q549" s="698"/>
      <c r="R549" s="698"/>
      <c r="S549" s="698"/>
      <c r="T549" s="698"/>
      <c r="U549" s="698"/>
      <c r="V549" s="698"/>
      <c r="W549" s="698"/>
      <c r="X549" s="698"/>
      <c r="Y549" s="698"/>
      <c r="Z549" s="698"/>
    </row>
    <row r="550" spans="1:26" ht="12" customHeight="1">
      <c r="A550" s="698"/>
      <c r="B550" s="698"/>
      <c r="C550" s="698"/>
      <c r="D550" s="698"/>
      <c r="E550" s="698"/>
      <c r="F550" s="698"/>
      <c r="G550" s="698"/>
      <c r="H550" s="698"/>
      <c r="I550" s="698"/>
      <c r="J550" s="698"/>
      <c r="K550" s="698"/>
      <c r="L550" s="698"/>
      <c r="M550" s="698"/>
      <c r="N550" s="698"/>
      <c r="O550" s="698"/>
      <c r="P550" s="698"/>
      <c r="Q550" s="698"/>
      <c r="R550" s="698"/>
      <c r="S550" s="698"/>
      <c r="T550" s="698"/>
      <c r="U550" s="698"/>
      <c r="V550" s="698"/>
      <c r="W550" s="698"/>
      <c r="X550" s="698"/>
      <c r="Y550" s="698"/>
      <c r="Z550" s="698"/>
    </row>
    <row r="551" spans="1:26" ht="12" customHeight="1">
      <c r="A551" s="698"/>
      <c r="B551" s="698"/>
      <c r="C551" s="698"/>
      <c r="D551" s="698"/>
      <c r="E551" s="698"/>
      <c r="F551" s="698"/>
      <c r="G551" s="698"/>
      <c r="H551" s="698"/>
      <c r="I551" s="698"/>
      <c r="J551" s="698"/>
      <c r="K551" s="698"/>
      <c r="L551" s="698"/>
      <c r="M551" s="698"/>
      <c r="N551" s="698"/>
      <c r="O551" s="698"/>
      <c r="P551" s="698"/>
      <c r="Q551" s="698"/>
      <c r="R551" s="698"/>
      <c r="S551" s="698"/>
      <c r="T551" s="698"/>
      <c r="U551" s="698"/>
      <c r="V551" s="698"/>
      <c r="W551" s="698"/>
      <c r="X551" s="698"/>
      <c r="Y551" s="698"/>
      <c r="Z551" s="698"/>
    </row>
    <row r="552" spans="1:26" ht="12" customHeight="1">
      <c r="A552" s="698"/>
      <c r="B552" s="698"/>
      <c r="C552" s="698"/>
      <c r="D552" s="698"/>
      <c r="E552" s="698"/>
      <c r="F552" s="698"/>
      <c r="G552" s="698"/>
      <c r="H552" s="698"/>
      <c r="I552" s="698"/>
      <c r="J552" s="698"/>
      <c r="K552" s="698"/>
      <c r="L552" s="698"/>
      <c r="M552" s="698"/>
      <c r="N552" s="698"/>
      <c r="O552" s="698"/>
      <c r="P552" s="698"/>
      <c r="Q552" s="698"/>
      <c r="R552" s="698"/>
      <c r="S552" s="698"/>
      <c r="T552" s="698"/>
      <c r="U552" s="698"/>
      <c r="V552" s="698"/>
      <c r="W552" s="698"/>
      <c r="X552" s="698"/>
      <c r="Y552" s="698"/>
      <c r="Z552" s="698"/>
    </row>
    <row r="553" spans="1:26" ht="12" customHeight="1">
      <c r="A553" s="698"/>
      <c r="B553" s="698"/>
      <c r="C553" s="698"/>
      <c r="D553" s="698"/>
      <c r="E553" s="698"/>
      <c r="F553" s="698"/>
      <c r="G553" s="698"/>
      <c r="H553" s="698"/>
      <c r="I553" s="698"/>
      <c r="J553" s="698"/>
      <c r="K553" s="698"/>
      <c r="L553" s="698"/>
      <c r="M553" s="698"/>
      <c r="N553" s="698"/>
      <c r="O553" s="698"/>
      <c r="P553" s="698"/>
      <c r="Q553" s="698"/>
      <c r="R553" s="698"/>
      <c r="S553" s="698"/>
      <c r="T553" s="698"/>
      <c r="U553" s="698"/>
      <c r="V553" s="698"/>
      <c r="W553" s="698"/>
      <c r="X553" s="698"/>
      <c r="Y553" s="698"/>
      <c r="Z553" s="698"/>
    </row>
    <row r="554" spans="1:26" ht="12" customHeight="1">
      <c r="A554" s="698"/>
      <c r="B554" s="698"/>
      <c r="C554" s="698"/>
      <c r="D554" s="698"/>
      <c r="E554" s="698"/>
      <c r="F554" s="698"/>
      <c r="G554" s="698"/>
      <c r="H554" s="698"/>
      <c r="I554" s="698"/>
      <c r="J554" s="698"/>
      <c r="K554" s="698"/>
      <c r="L554" s="698"/>
      <c r="M554" s="698"/>
      <c r="N554" s="698"/>
      <c r="O554" s="698"/>
      <c r="P554" s="698"/>
      <c r="Q554" s="698"/>
      <c r="R554" s="698"/>
      <c r="S554" s="698"/>
      <c r="T554" s="698"/>
      <c r="U554" s="698"/>
      <c r="V554" s="698"/>
      <c r="W554" s="698"/>
      <c r="X554" s="698"/>
      <c r="Y554" s="698"/>
      <c r="Z554" s="698"/>
    </row>
    <row r="555" spans="1:26" ht="12" customHeight="1">
      <c r="A555" s="698"/>
      <c r="B555" s="698"/>
      <c r="C555" s="698"/>
      <c r="D555" s="698"/>
      <c r="E555" s="698"/>
      <c r="F555" s="698"/>
      <c r="G555" s="698"/>
      <c r="H555" s="698"/>
      <c r="I555" s="698"/>
      <c r="J555" s="698"/>
      <c r="K555" s="698"/>
      <c r="L555" s="698"/>
      <c r="M555" s="698"/>
      <c r="N555" s="698"/>
      <c r="O555" s="698"/>
      <c r="P555" s="698"/>
      <c r="Q555" s="698"/>
      <c r="R555" s="698"/>
      <c r="S555" s="698"/>
      <c r="T555" s="698"/>
      <c r="U555" s="698"/>
      <c r="V555" s="698"/>
      <c r="W555" s="698"/>
      <c r="X555" s="698"/>
      <c r="Y555" s="698"/>
      <c r="Z555" s="698"/>
    </row>
    <row r="556" spans="1:26" ht="12" customHeight="1">
      <c r="A556" s="698"/>
      <c r="B556" s="698"/>
      <c r="C556" s="698"/>
      <c r="D556" s="698"/>
      <c r="E556" s="698"/>
      <c r="F556" s="698"/>
      <c r="G556" s="698"/>
      <c r="H556" s="698"/>
      <c r="I556" s="698"/>
      <c r="J556" s="698"/>
      <c r="K556" s="698"/>
      <c r="L556" s="698"/>
      <c r="M556" s="698"/>
      <c r="N556" s="698"/>
      <c r="O556" s="698"/>
      <c r="P556" s="698"/>
      <c r="Q556" s="698"/>
      <c r="R556" s="698"/>
      <c r="S556" s="698"/>
      <c r="T556" s="698"/>
      <c r="U556" s="698"/>
      <c r="V556" s="698"/>
      <c r="W556" s="698"/>
      <c r="X556" s="698"/>
      <c r="Y556" s="698"/>
      <c r="Z556" s="698"/>
    </row>
    <row r="557" spans="1:26" ht="12" customHeight="1">
      <c r="A557" s="698"/>
      <c r="B557" s="698"/>
      <c r="C557" s="698"/>
      <c r="D557" s="698"/>
      <c r="E557" s="698"/>
      <c r="F557" s="698"/>
      <c r="G557" s="698"/>
      <c r="H557" s="698"/>
      <c r="I557" s="698"/>
      <c r="J557" s="698"/>
      <c r="K557" s="698"/>
      <c r="L557" s="698"/>
      <c r="M557" s="698"/>
      <c r="N557" s="698"/>
      <c r="O557" s="698"/>
      <c r="P557" s="698"/>
      <c r="Q557" s="698"/>
      <c r="R557" s="698"/>
      <c r="S557" s="698"/>
      <c r="T557" s="698"/>
      <c r="U557" s="698"/>
      <c r="V557" s="698"/>
      <c r="W557" s="698"/>
      <c r="X557" s="698"/>
      <c r="Y557" s="698"/>
      <c r="Z557" s="698"/>
    </row>
    <row r="558" spans="1:26" ht="12" customHeight="1">
      <c r="A558" s="698"/>
      <c r="B558" s="698"/>
      <c r="C558" s="698"/>
      <c r="D558" s="698"/>
      <c r="E558" s="698"/>
      <c r="F558" s="698"/>
      <c r="G558" s="698"/>
      <c r="H558" s="698"/>
      <c r="I558" s="698"/>
      <c r="J558" s="698"/>
      <c r="K558" s="698"/>
      <c r="L558" s="698"/>
      <c r="M558" s="698"/>
      <c r="N558" s="698"/>
      <c r="O558" s="698"/>
      <c r="P558" s="698"/>
      <c r="Q558" s="698"/>
      <c r="R558" s="698"/>
      <c r="S558" s="698"/>
      <c r="T558" s="698"/>
      <c r="U558" s="698"/>
      <c r="V558" s="698"/>
      <c r="W558" s="698"/>
      <c r="X558" s="698"/>
      <c r="Y558" s="698"/>
      <c r="Z558" s="698"/>
    </row>
    <row r="559" spans="1:26" ht="12" customHeight="1">
      <c r="A559" s="698"/>
      <c r="B559" s="698"/>
      <c r="C559" s="698"/>
      <c r="D559" s="698"/>
      <c r="E559" s="698"/>
      <c r="F559" s="698"/>
      <c r="G559" s="698"/>
      <c r="H559" s="698"/>
      <c r="I559" s="698"/>
      <c r="J559" s="698"/>
      <c r="K559" s="698"/>
      <c r="L559" s="698"/>
      <c r="M559" s="698"/>
      <c r="N559" s="698"/>
      <c r="O559" s="698"/>
      <c r="P559" s="698"/>
      <c r="Q559" s="698"/>
      <c r="R559" s="698"/>
      <c r="S559" s="698"/>
      <c r="T559" s="698"/>
      <c r="U559" s="698"/>
      <c r="V559" s="698"/>
      <c r="W559" s="698"/>
      <c r="X559" s="698"/>
      <c r="Y559" s="698"/>
      <c r="Z559" s="698"/>
    </row>
    <row r="560" spans="1:26" ht="12" customHeight="1">
      <c r="A560" s="698"/>
      <c r="B560" s="698"/>
      <c r="C560" s="698"/>
      <c r="D560" s="698"/>
      <c r="E560" s="698"/>
      <c r="F560" s="698"/>
      <c r="G560" s="698"/>
      <c r="H560" s="698"/>
      <c r="I560" s="698"/>
      <c r="J560" s="698"/>
      <c r="K560" s="698"/>
      <c r="L560" s="698"/>
      <c r="M560" s="698"/>
      <c r="N560" s="698"/>
      <c r="O560" s="698"/>
      <c r="P560" s="698"/>
      <c r="Q560" s="698"/>
      <c r="R560" s="698"/>
      <c r="S560" s="698"/>
      <c r="T560" s="698"/>
      <c r="U560" s="698"/>
      <c r="V560" s="698"/>
      <c r="W560" s="698"/>
      <c r="X560" s="698"/>
      <c r="Y560" s="698"/>
      <c r="Z560" s="698"/>
    </row>
    <row r="561" spans="1:26" ht="12" customHeight="1">
      <c r="A561" s="698"/>
      <c r="B561" s="698"/>
      <c r="C561" s="698"/>
      <c r="D561" s="698"/>
      <c r="E561" s="698"/>
      <c r="F561" s="698"/>
      <c r="G561" s="698"/>
      <c r="H561" s="698"/>
      <c r="I561" s="698"/>
      <c r="J561" s="698"/>
      <c r="K561" s="698"/>
      <c r="L561" s="698"/>
      <c r="M561" s="698"/>
      <c r="N561" s="698"/>
      <c r="O561" s="698"/>
      <c r="P561" s="698"/>
      <c r="Q561" s="698"/>
      <c r="R561" s="698"/>
      <c r="S561" s="698"/>
      <c r="T561" s="698"/>
      <c r="U561" s="698"/>
      <c r="V561" s="698"/>
      <c r="W561" s="698"/>
      <c r="X561" s="698"/>
      <c r="Y561" s="698"/>
      <c r="Z561" s="698"/>
    </row>
    <row r="562" spans="1:26" ht="12" customHeight="1">
      <c r="A562" s="698"/>
      <c r="B562" s="698"/>
      <c r="C562" s="698"/>
      <c r="D562" s="698"/>
      <c r="E562" s="698"/>
      <c r="F562" s="698"/>
      <c r="G562" s="698"/>
      <c r="H562" s="698"/>
      <c r="I562" s="698"/>
      <c r="J562" s="698"/>
      <c r="K562" s="698"/>
      <c r="L562" s="698"/>
      <c r="M562" s="698"/>
      <c r="N562" s="698"/>
      <c r="O562" s="698"/>
      <c r="P562" s="698"/>
      <c r="Q562" s="698"/>
      <c r="R562" s="698"/>
      <c r="S562" s="698"/>
      <c r="T562" s="698"/>
      <c r="U562" s="698"/>
      <c r="V562" s="698"/>
      <c r="W562" s="698"/>
      <c r="X562" s="698"/>
      <c r="Y562" s="698"/>
      <c r="Z562" s="698"/>
    </row>
    <row r="563" spans="1:26" ht="12" customHeight="1">
      <c r="A563" s="698"/>
      <c r="B563" s="698"/>
      <c r="C563" s="698"/>
      <c r="D563" s="698"/>
      <c r="E563" s="698"/>
      <c r="F563" s="698"/>
      <c r="G563" s="698"/>
      <c r="H563" s="698"/>
      <c r="I563" s="698"/>
      <c r="J563" s="698"/>
      <c r="K563" s="698"/>
      <c r="L563" s="698"/>
      <c r="M563" s="698"/>
      <c r="N563" s="698"/>
      <c r="O563" s="698"/>
      <c r="P563" s="698"/>
      <c r="Q563" s="698"/>
      <c r="R563" s="698"/>
      <c r="S563" s="698"/>
      <c r="T563" s="698"/>
      <c r="U563" s="698"/>
      <c r="V563" s="698"/>
      <c r="W563" s="698"/>
      <c r="X563" s="698"/>
      <c r="Y563" s="698"/>
      <c r="Z563" s="698"/>
    </row>
    <row r="564" spans="1:26" ht="12" customHeight="1">
      <c r="A564" s="698"/>
      <c r="B564" s="698"/>
      <c r="C564" s="698"/>
      <c r="D564" s="698"/>
      <c r="E564" s="698"/>
      <c r="F564" s="698"/>
      <c r="G564" s="698"/>
      <c r="H564" s="698"/>
      <c r="I564" s="698"/>
      <c r="J564" s="698"/>
      <c r="K564" s="698"/>
      <c r="L564" s="698"/>
      <c r="M564" s="698"/>
      <c r="N564" s="698"/>
      <c r="O564" s="698"/>
      <c r="P564" s="698"/>
      <c r="Q564" s="698"/>
      <c r="R564" s="698"/>
      <c r="S564" s="698"/>
      <c r="T564" s="698"/>
      <c r="U564" s="698"/>
      <c r="V564" s="698"/>
      <c r="W564" s="698"/>
      <c r="X564" s="698"/>
      <c r="Y564" s="698"/>
      <c r="Z564" s="698"/>
    </row>
    <row r="565" spans="1:26" ht="12" customHeight="1">
      <c r="A565" s="698"/>
      <c r="B565" s="698"/>
      <c r="C565" s="698"/>
      <c r="D565" s="698"/>
      <c r="E565" s="698"/>
      <c r="F565" s="698"/>
      <c r="G565" s="698"/>
      <c r="H565" s="698"/>
      <c r="I565" s="698"/>
      <c r="J565" s="698"/>
      <c r="K565" s="698"/>
      <c r="L565" s="698"/>
      <c r="M565" s="698"/>
      <c r="N565" s="698"/>
      <c r="O565" s="698"/>
      <c r="P565" s="698"/>
      <c r="Q565" s="698"/>
      <c r="R565" s="698"/>
      <c r="S565" s="698"/>
      <c r="T565" s="698"/>
      <c r="U565" s="698"/>
      <c r="V565" s="698"/>
      <c r="W565" s="698"/>
      <c r="X565" s="698"/>
      <c r="Y565" s="698"/>
      <c r="Z565" s="698"/>
    </row>
    <row r="566" spans="1:26" ht="12" customHeight="1">
      <c r="A566" s="698"/>
      <c r="B566" s="698"/>
      <c r="C566" s="698"/>
      <c r="D566" s="698"/>
      <c r="E566" s="698"/>
      <c r="F566" s="698"/>
      <c r="G566" s="698"/>
      <c r="H566" s="698"/>
      <c r="I566" s="698"/>
      <c r="J566" s="698"/>
      <c r="K566" s="698"/>
      <c r="L566" s="698"/>
      <c r="M566" s="698"/>
      <c r="N566" s="698"/>
      <c r="O566" s="698"/>
      <c r="P566" s="698"/>
      <c r="Q566" s="698"/>
      <c r="R566" s="698"/>
      <c r="S566" s="698"/>
      <c r="T566" s="698"/>
      <c r="U566" s="698"/>
      <c r="V566" s="698"/>
      <c r="W566" s="698"/>
      <c r="X566" s="698"/>
      <c r="Y566" s="698"/>
      <c r="Z566" s="698"/>
    </row>
    <row r="567" spans="1:26" ht="12" customHeight="1">
      <c r="A567" s="698"/>
      <c r="B567" s="698"/>
      <c r="C567" s="698"/>
      <c r="D567" s="698"/>
      <c r="E567" s="698"/>
      <c r="F567" s="698"/>
      <c r="G567" s="698"/>
      <c r="H567" s="698"/>
      <c r="I567" s="698"/>
      <c r="J567" s="698"/>
      <c r="K567" s="698"/>
      <c r="L567" s="698"/>
      <c r="M567" s="698"/>
      <c r="N567" s="698"/>
      <c r="O567" s="698"/>
      <c r="P567" s="698"/>
      <c r="Q567" s="698"/>
      <c r="R567" s="698"/>
      <c r="S567" s="698"/>
      <c r="T567" s="698"/>
      <c r="U567" s="698"/>
      <c r="V567" s="698"/>
      <c r="W567" s="698"/>
      <c r="X567" s="698"/>
      <c r="Y567" s="698"/>
      <c r="Z567" s="698"/>
    </row>
    <row r="568" spans="1:26" ht="12" customHeight="1">
      <c r="A568" s="698"/>
      <c r="B568" s="698"/>
      <c r="C568" s="698"/>
      <c r="D568" s="698"/>
      <c r="E568" s="698"/>
      <c r="F568" s="698"/>
      <c r="G568" s="698"/>
      <c r="H568" s="698"/>
      <c r="I568" s="698"/>
      <c r="J568" s="698"/>
      <c r="K568" s="698"/>
      <c r="L568" s="698"/>
      <c r="M568" s="698"/>
      <c r="N568" s="698"/>
      <c r="O568" s="698"/>
      <c r="P568" s="698"/>
      <c r="Q568" s="698"/>
      <c r="R568" s="698"/>
      <c r="S568" s="698"/>
      <c r="T568" s="698"/>
      <c r="U568" s="698"/>
      <c r="V568" s="698"/>
      <c r="W568" s="698"/>
      <c r="X568" s="698"/>
      <c r="Y568" s="698"/>
      <c r="Z568" s="698"/>
    </row>
    <row r="569" spans="1:26" ht="12" customHeight="1">
      <c r="A569" s="698"/>
      <c r="B569" s="698"/>
      <c r="C569" s="698"/>
      <c r="D569" s="698"/>
      <c r="E569" s="698"/>
      <c r="F569" s="698"/>
      <c r="G569" s="698"/>
      <c r="H569" s="698"/>
      <c r="I569" s="698"/>
      <c r="J569" s="698"/>
      <c r="K569" s="698"/>
      <c r="L569" s="698"/>
      <c r="M569" s="698"/>
      <c r="N569" s="698"/>
      <c r="O569" s="698"/>
      <c r="P569" s="698"/>
      <c r="Q569" s="698"/>
      <c r="R569" s="698"/>
      <c r="S569" s="698"/>
      <c r="T569" s="698"/>
      <c r="U569" s="698"/>
      <c r="V569" s="698"/>
      <c r="W569" s="698"/>
      <c r="X569" s="698"/>
      <c r="Y569" s="698"/>
      <c r="Z569" s="698"/>
    </row>
    <row r="570" spans="1:26" ht="12" customHeight="1">
      <c r="A570" s="698"/>
      <c r="B570" s="698"/>
      <c r="C570" s="698"/>
      <c r="D570" s="698"/>
      <c r="E570" s="698"/>
      <c r="F570" s="698"/>
      <c r="G570" s="698"/>
      <c r="H570" s="698"/>
      <c r="I570" s="698"/>
      <c r="J570" s="698"/>
      <c r="K570" s="698"/>
      <c r="L570" s="698"/>
      <c r="M570" s="698"/>
      <c r="N570" s="698"/>
      <c r="O570" s="698"/>
      <c r="P570" s="698"/>
      <c r="Q570" s="698"/>
      <c r="R570" s="698"/>
      <c r="S570" s="698"/>
      <c r="T570" s="698"/>
      <c r="U570" s="698"/>
      <c r="V570" s="698"/>
      <c r="W570" s="698"/>
      <c r="X570" s="698"/>
      <c r="Y570" s="698"/>
      <c r="Z570" s="698"/>
    </row>
    <row r="571" spans="1:26" ht="12" customHeight="1">
      <c r="A571" s="698"/>
      <c r="B571" s="698"/>
      <c r="C571" s="698"/>
      <c r="D571" s="698"/>
      <c r="E571" s="698"/>
      <c r="F571" s="698"/>
      <c r="G571" s="698"/>
      <c r="H571" s="698"/>
      <c r="I571" s="698"/>
      <c r="J571" s="698"/>
      <c r="K571" s="698"/>
      <c r="L571" s="698"/>
      <c r="M571" s="698"/>
      <c r="N571" s="698"/>
      <c r="O571" s="698"/>
      <c r="P571" s="698"/>
      <c r="Q571" s="698"/>
      <c r="R571" s="698"/>
      <c r="S571" s="698"/>
      <c r="T571" s="698"/>
      <c r="U571" s="698"/>
      <c r="V571" s="698"/>
      <c r="W571" s="698"/>
      <c r="X571" s="698"/>
      <c r="Y571" s="698"/>
      <c r="Z571" s="698"/>
    </row>
    <row r="572" spans="1:26" ht="12" customHeight="1">
      <c r="A572" s="698"/>
      <c r="B572" s="698"/>
      <c r="C572" s="698"/>
      <c r="D572" s="698"/>
      <c r="E572" s="698"/>
      <c r="F572" s="698"/>
      <c r="G572" s="698"/>
      <c r="H572" s="698"/>
      <c r="I572" s="698"/>
      <c r="J572" s="698"/>
      <c r="K572" s="698"/>
      <c r="L572" s="698"/>
      <c r="M572" s="698"/>
      <c r="N572" s="698"/>
      <c r="O572" s="698"/>
      <c r="P572" s="698"/>
      <c r="Q572" s="698"/>
      <c r="R572" s="698"/>
      <c r="S572" s="698"/>
      <c r="T572" s="698"/>
      <c r="U572" s="698"/>
      <c r="V572" s="698"/>
      <c r="W572" s="698"/>
      <c r="X572" s="698"/>
      <c r="Y572" s="698"/>
      <c r="Z572" s="698"/>
    </row>
    <row r="573" spans="1:26" ht="12" customHeight="1">
      <c r="A573" s="698"/>
      <c r="B573" s="698"/>
      <c r="C573" s="698"/>
      <c r="D573" s="698"/>
      <c r="E573" s="698"/>
      <c r="F573" s="698"/>
      <c r="G573" s="698"/>
      <c r="H573" s="698"/>
      <c r="I573" s="698"/>
      <c r="J573" s="698"/>
      <c r="K573" s="698"/>
      <c r="L573" s="698"/>
      <c r="M573" s="698"/>
      <c r="N573" s="698"/>
      <c r="O573" s="698"/>
      <c r="P573" s="698"/>
      <c r="Q573" s="698"/>
      <c r="R573" s="698"/>
      <c r="S573" s="698"/>
      <c r="T573" s="698"/>
      <c r="U573" s="698"/>
      <c r="V573" s="698"/>
      <c r="W573" s="698"/>
      <c r="X573" s="698"/>
      <c r="Y573" s="698"/>
      <c r="Z573" s="698"/>
    </row>
    <row r="574" spans="1:26" ht="12" customHeight="1">
      <c r="A574" s="698"/>
      <c r="B574" s="698"/>
      <c r="C574" s="698"/>
      <c r="D574" s="698"/>
      <c r="E574" s="698"/>
      <c r="F574" s="698"/>
      <c r="G574" s="698"/>
      <c r="H574" s="698"/>
      <c r="I574" s="698"/>
      <c r="J574" s="698"/>
      <c r="K574" s="698"/>
      <c r="L574" s="698"/>
      <c r="M574" s="698"/>
      <c r="N574" s="698"/>
      <c r="O574" s="698"/>
      <c r="P574" s="698"/>
      <c r="Q574" s="698"/>
      <c r="R574" s="698"/>
      <c r="S574" s="698"/>
      <c r="T574" s="698"/>
      <c r="U574" s="698"/>
      <c r="V574" s="698"/>
      <c r="W574" s="698"/>
      <c r="X574" s="698"/>
      <c r="Y574" s="698"/>
      <c r="Z574" s="698"/>
    </row>
    <row r="575" spans="1:26" ht="12" customHeight="1">
      <c r="A575" s="698"/>
      <c r="B575" s="698"/>
      <c r="C575" s="698"/>
      <c r="D575" s="698"/>
      <c r="E575" s="698"/>
      <c r="F575" s="698"/>
      <c r="G575" s="698"/>
      <c r="H575" s="698"/>
      <c r="I575" s="698"/>
      <c r="J575" s="698"/>
      <c r="K575" s="698"/>
      <c r="L575" s="698"/>
      <c r="M575" s="698"/>
      <c r="N575" s="698"/>
      <c r="O575" s="698"/>
      <c r="P575" s="698"/>
      <c r="Q575" s="698"/>
      <c r="R575" s="698"/>
      <c r="S575" s="698"/>
      <c r="T575" s="698"/>
      <c r="U575" s="698"/>
      <c r="V575" s="698"/>
      <c r="W575" s="698"/>
      <c r="X575" s="698"/>
      <c r="Y575" s="698"/>
      <c r="Z575" s="698"/>
    </row>
    <row r="576" spans="1:26" ht="12" customHeight="1">
      <c r="A576" s="698"/>
      <c r="B576" s="698"/>
      <c r="C576" s="698"/>
      <c r="D576" s="698"/>
      <c r="E576" s="698"/>
      <c r="F576" s="698"/>
      <c r="G576" s="698"/>
      <c r="H576" s="698"/>
      <c r="I576" s="698"/>
      <c r="J576" s="698"/>
      <c r="K576" s="698"/>
      <c r="L576" s="698"/>
      <c r="M576" s="698"/>
      <c r="N576" s="698"/>
      <c r="O576" s="698"/>
      <c r="P576" s="698"/>
      <c r="Q576" s="698"/>
      <c r="R576" s="698"/>
      <c r="S576" s="698"/>
      <c r="T576" s="698"/>
      <c r="U576" s="698"/>
      <c r="V576" s="698"/>
      <c r="W576" s="698"/>
      <c r="X576" s="698"/>
      <c r="Y576" s="698"/>
      <c r="Z576" s="698"/>
    </row>
    <row r="577" spans="1:26" ht="12" customHeight="1">
      <c r="A577" s="698"/>
      <c r="B577" s="698"/>
      <c r="C577" s="698"/>
      <c r="D577" s="698"/>
      <c r="E577" s="698"/>
      <c r="F577" s="698"/>
      <c r="G577" s="698"/>
      <c r="H577" s="698"/>
      <c r="I577" s="698"/>
      <c r="J577" s="698"/>
      <c r="K577" s="698"/>
      <c r="L577" s="698"/>
      <c r="M577" s="698"/>
      <c r="N577" s="698"/>
      <c r="O577" s="698"/>
      <c r="P577" s="698"/>
      <c r="Q577" s="698"/>
      <c r="R577" s="698"/>
      <c r="S577" s="698"/>
      <c r="T577" s="698"/>
      <c r="U577" s="698"/>
      <c r="V577" s="698"/>
      <c r="W577" s="698"/>
      <c r="X577" s="698"/>
      <c r="Y577" s="698"/>
      <c r="Z577" s="698"/>
    </row>
    <row r="578" spans="1:26" ht="12" customHeight="1">
      <c r="A578" s="698"/>
      <c r="B578" s="698"/>
      <c r="C578" s="698"/>
      <c r="D578" s="698"/>
      <c r="E578" s="698"/>
      <c r="F578" s="698"/>
      <c r="G578" s="698"/>
      <c r="H578" s="698"/>
      <c r="I578" s="698"/>
      <c r="J578" s="698"/>
      <c r="K578" s="698"/>
      <c r="L578" s="698"/>
      <c r="M578" s="698"/>
      <c r="N578" s="698"/>
      <c r="O578" s="698"/>
      <c r="P578" s="698"/>
      <c r="Q578" s="698"/>
      <c r="R578" s="698"/>
      <c r="S578" s="698"/>
      <c r="T578" s="698"/>
      <c r="U578" s="698"/>
      <c r="V578" s="698"/>
      <c r="W578" s="698"/>
      <c r="X578" s="698"/>
      <c r="Y578" s="698"/>
      <c r="Z578" s="698"/>
    </row>
    <row r="579" spans="1:26" ht="12" customHeight="1">
      <c r="A579" s="698"/>
      <c r="B579" s="698"/>
      <c r="C579" s="698"/>
      <c r="D579" s="698"/>
      <c r="E579" s="698"/>
      <c r="F579" s="698"/>
      <c r="G579" s="698"/>
      <c r="H579" s="698"/>
      <c r="I579" s="698"/>
      <c r="J579" s="698"/>
      <c r="K579" s="698"/>
      <c r="L579" s="698"/>
      <c r="M579" s="698"/>
      <c r="N579" s="698"/>
      <c r="O579" s="698"/>
      <c r="P579" s="698"/>
      <c r="Q579" s="698"/>
      <c r="R579" s="698"/>
      <c r="S579" s="698"/>
      <c r="T579" s="698"/>
      <c r="U579" s="698"/>
      <c r="V579" s="698"/>
      <c r="W579" s="698"/>
      <c r="X579" s="698"/>
      <c r="Y579" s="698"/>
      <c r="Z579" s="698"/>
    </row>
    <row r="580" spans="1:26" ht="12" customHeight="1">
      <c r="A580" s="698"/>
      <c r="B580" s="698"/>
      <c r="C580" s="698"/>
      <c r="D580" s="698"/>
      <c r="E580" s="698"/>
      <c r="F580" s="698"/>
      <c r="G580" s="698"/>
      <c r="H580" s="698"/>
      <c r="I580" s="698"/>
      <c r="J580" s="698"/>
      <c r="K580" s="698"/>
      <c r="L580" s="698"/>
      <c r="M580" s="698"/>
      <c r="N580" s="698"/>
      <c r="O580" s="698"/>
      <c r="P580" s="698"/>
      <c r="Q580" s="698"/>
      <c r="R580" s="698"/>
      <c r="S580" s="698"/>
      <c r="T580" s="698"/>
      <c r="U580" s="698"/>
      <c r="V580" s="698"/>
      <c r="W580" s="698"/>
      <c r="X580" s="698"/>
      <c r="Y580" s="698"/>
      <c r="Z580" s="698"/>
    </row>
    <row r="581" spans="1:26" ht="12" customHeight="1">
      <c r="A581" s="698"/>
      <c r="B581" s="698"/>
      <c r="C581" s="698"/>
      <c r="D581" s="698"/>
      <c r="E581" s="698"/>
      <c r="F581" s="698"/>
      <c r="G581" s="698"/>
      <c r="H581" s="698"/>
      <c r="I581" s="698"/>
      <c r="J581" s="698"/>
      <c r="K581" s="698"/>
      <c r="L581" s="698"/>
      <c r="M581" s="698"/>
      <c r="N581" s="698"/>
      <c r="O581" s="698"/>
      <c r="P581" s="698"/>
      <c r="Q581" s="698"/>
      <c r="R581" s="698"/>
      <c r="S581" s="698"/>
      <c r="T581" s="698"/>
      <c r="U581" s="698"/>
      <c r="V581" s="698"/>
      <c r="W581" s="698"/>
      <c r="X581" s="698"/>
      <c r="Y581" s="698"/>
      <c r="Z581" s="698"/>
    </row>
    <row r="582" spans="1:26" ht="12" customHeight="1">
      <c r="A582" s="698"/>
      <c r="B582" s="698"/>
      <c r="C582" s="698"/>
      <c r="D582" s="698"/>
      <c r="E582" s="698"/>
      <c r="F582" s="698"/>
      <c r="G582" s="698"/>
      <c r="H582" s="698"/>
      <c r="I582" s="698"/>
      <c r="J582" s="698"/>
      <c r="K582" s="698"/>
      <c r="L582" s="698"/>
      <c r="M582" s="698"/>
      <c r="N582" s="698"/>
      <c r="O582" s="698"/>
      <c r="P582" s="698"/>
      <c r="Q582" s="698"/>
      <c r="R582" s="698"/>
      <c r="S582" s="698"/>
      <c r="T582" s="698"/>
      <c r="U582" s="698"/>
      <c r="V582" s="698"/>
      <c r="W582" s="698"/>
      <c r="X582" s="698"/>
      <c r="Y582" s="698"/>
      <c r="Z582" s="698"/>
    </row>
    <row r="583" spans="1:26" ht="12" customHeight="1">
      <c r="A583" s="698"/>
      <c r="B583" s="698"/>
      <c r="C583" s="698"/>
      <c r="D583" s="698"/>
      <c r="E583" s="698"/>
      <c r="F583" s="698"/>
      <c r="G583" s="698"/>
      <c r="H583" s="698"/>
      <c r="I583" s="698"/>
      <c r="J583" s="698"/>
      <c r="K583" s="698"/>
      <c r="L583" s="698"/>
      <c r="M583" s="698"/>
      <c r="N583" s="698"/>
      <c r="O583" s="698"/>
      <c r="P583" s="698"/>
      <c r="Q583" s="698"/>
      <c r="R583" s="698"/>
      <c r="S583" s="698"/>
      <c r="T583" s="698"/>
      <c r="U583" s="698"/>
      <c r="V583" s="698"/>
      <c r="W583" s="698"/>
      <c r="X583" s="698"/>
      <c r="Y583" s="698"/>
      <c r="Z583" s="698"/>
    </row>
    <row r="584" spans="1:26" ht="12" customHeight="1">
      <c r="A584" s="698"/>
      <c r="B584" s="698"/>
      <c r="C584" s="698"/>
      <c r="D584" s="698"/>
      <c r="E584" s="698"/>
      <c r="F584" s="698"/>
      <c r="G584" s="698"/>
      <c r="H584" s="698"/>
      <c r="I584" s="698"/>
      <c r="J584" s="698"/>
      <c r="K584" s="698"/>
      <c r="L584" s="698"/>
      <c r="M584" s="698"/>
      <c r="N584" s="698"/>
      <c r="O584" s="698"/>
      <c r="P584" s="698"/>
      <c r="Q584" s="698"/>
      <c r="R584" s="698"/>
      <c r="S584" s="698"/>
      <c r="T584" s="698"/>
      <c r="U584" s="698"/>
      <c r="V584" s="698"/>
      <c r="W584" s="698"/>
      <c r="X584" s="698"/>
      <c r="Y584" s="698"/>
      <c r="Z584" s="698"/>
    </row>
    <row r="585" spans="1:26" ht="12" customHeight="1">
      <c r="A585" s="698"/>
      <c r="B585" s="698"/>
      <c r="C585" s="698"/>
      <c r="D585" s="698"/>
      <c r="E585" s="698"/>
      <c r="F585" s="698"/>
      <c r="G585" s="698"/>
      <c r="H585" s="698"/>
      <c r="I585" s="698"/>
      <c r="J585" s="698"/>
      <c r="K585" s="698"/>
      <c r="L585" s="698"/>
      <c r="M585" s="698"/>
      <c r="N585" s="698"/>
      <c r="O585" s="698"/>
      <c r="P585" s="698"/>
      <c r="Q585" s="698"/>
      <c r="R585" s="698"/>
      <c r="S585" s="698"/>
      <c r="T585" s="698"/>
      <c r="U585" s="698"/>
      <c r="V585" s="698"/>
      <c r="W585" s="698"/>
      <c r="X585" s="698"/>
      <c r="Y585" s="698"/>
      <c r="Z585" s="698"/>
    </row>
    <row r="586" spans="1:26" ht="12" customHeight="1">
      <c r="A586" s="698"/>
      <c r="B586" s="698"/>
      <c r="C586" s="698"/>
      <c r="D586" s="698"/>
      <c r="E586" s="698"/>
      <c r="F586" s="698"/>
      <c r="G586" s="698"/>
      <c r="H586" s="698"/>
      <c r="I586" s="698"/>
      <c r="J586" s="698"/>
      <c r="K586" s="698"/>
      <c r="L586" s="698"/>
      <c r="M586" s="698"/>
      <c r="N586" s="698"/>
      <c r="O586" s="698"/>
      <c r="P586" s="698"/>
      <c r="Q586" s="698"/>
      <c r="R586" s="698"/>
      <c r="S586" s="698"/>
      <c r="T586" s="698"/>
      <c r="U586" s="698"/>
      <c r="V586" s="698"/>
      <c r="W586" s="698"/>
      <c r="X586" s="698"/>
      <c r="Y586" s="698"/>
      <c r="Z586" s="698"/>
    </row>
    <row r="587" spans="1:26" ht="12" customHeight="1">
      <c r="A587" s="698"/>
      <c r="B587" s="698"/>
      <c r="C587" s="698"/>
      <c r="D587" s="698"/>
      <c r="E587" s="698"/>
      <c r="F587" s="698"/>
      <c r="G587" s="698"/>
      <c r="H587" s="698"/>
      <c r="I587" s="698"/>
      <c r="J587" s="698"/>
      <c r="K587" s="698"/>
      <c r="L587" s="698"/>
      <c r="M587" s="698"/>
      <c r="N587" s="698"/>
      <c r="O587" s="698"/>
      <c r="P587" s="698"/>
      <c r="Q587" s="698"/>
      <c r="R587" s="698"/>
      <c r="S587" s="698"/>
      <c r="T587" s="698"/>
      <c r="U587" s="698"/>
      <c r="V587" s="698"/>
      <c r="W587" s="698"/>
      <c r="X587" s="698"/>
      <c r="Y587" s="698"/>
      <c r="Z587" s="698"/>
    </row>
    <row r="588" spans="1:26" ht="12" customHeight="1">
      <c r="A588" s="698"/>
      <c r="B588" s="698"/>
      <c r="C588" s="698"/>
      <c r="D588" s="698"/>
      <c r="E588" s="698"/>
      <c r="F588" s="698"/>
      <c r="G588" s="698"/>
      <c r="H588" s="698"/>
      <c r="I588" s="698"/>
      <c r="J588" s="698"/>
      <c r="K588" s="698"/>
      <c r="L588" s="698"/>
      <c r="M588" s="698"/>
      <c r="N588" s="698"/>
      <c r="O588" s="698"/>
      <c r="P588" s="698"/>
      <c r="Q588" s="698"/>
      <c r="R588" s="698"/>
      <c r="S588" s="698"/>
      <c r="T588" s="698"/>
      <c r="U588" s="698"/>
      <c r="V588" s="698"/>
      <c r="W588" s="698"/>
      <c r="X588" s="698"/>
      <c r="Y588" s="698"/>
      <c r="Z588" s="698"/>
    </row>
    <row r="589" spans="1:26" ht="12" customHeight="1">
      <c r="A589" s="698"/>
      <c r="B589" s="698"/>
      <c r="C589" s="698"/>
      <c r="D589" s="698"/>
      <c r="E589" s="698"/>
      <c r="F589" s="698"/>
      <c r="G589" s="698"/>
      <c r="H589" s="698"/>
      <c r="I589" s="698"/>
      <c r="J589" s="698"/>
      <c r="K589" s="698"/>
      <c r="L589" s="698"/>
      <c r="M589" s="698"/>
      <c r="N589" s="698"/>
      <c r="O589" s="698"/>
      <c r="P589" s="698"/>
      <c r="Q589" s="698"/>
      <c r="R589" s="698"/>
      <c r="S589" s="698"/>
      <c r="T589" s="698"/>
      <c r="U589" s="698"/>
      <c r="V589" s="698"/>
      <c r="W589" s="698"/>
      <c r="X589" s="698"/>
      <c r="Y589" s="698"/>
      <c r="Z589" s="698"/>
    </row>
    <row r="590" spans="1:26" ht="12" customHeight="1">
      <c r="A590" s="698"/>
      <c r="B590" s="698"/>
      <c r="C590" s="698"/>
      <c r="D590" s="698"/>
      <c r="E590" s="698"/>
      <c r="F590" s="698"/>
      <c r="G590" s="698"/>
      <c r="H590" s="698"/>
      <c r="I590" s="698"/>
      <c r="J590" s="698"/>
      <c r="K590" s="698"/>
      <c r="L590" s="698"/>
      <c r="M590" s="698"/>
      <c r="N590" s="698"/>
      <c r="O590" s="698"/>
      <c r="P590" s="698"/>
      <c r="Q590" s="698"/>
      <c r="R590" s="698"/>
      <c r="S590" s="698"/>
      <c r="T590" s="698"/>
      <c r="U590" s="698"/>
      <c r="V590" s="698"/>
      <c r="W590" s="698"/>
      <c r="X590" s="698"/>
      <c r="Y590" s="698"/>
      <c r="Z590" s="698"/>
    </row>
    <row r="591" spans="1:26" ht="12" customHeight="1">
      <c r="A591" s="698"/>
      <c r="B591" s="698"/>
      <c r="C591" s="698"/>
      <c r="D591" s="698"/>
      <c r="E591" s="698"/>
      <c r="F591" s="698"/>
      <c r="G591" s="698"/>
      <c r="H591" s="698"/>
      <c r="I591" s="698"/>
      <c r="J591" s="698"/>
      <c r="K591" s="698"/>
      <c r="L591" s="698"/>
      <c r="M591" s="698"/>
      <c r="N591" s="698"/>
      <c r="O591" s="698"/>
      <c r="P591" s="698"/>
      <c r="Q591" s="698"/>
      <c r="R591" s="698"/>
      <c r="S591" s="698"/>
      <c r="T591" s="698"/>
      <c r="U591" s="698"/>
      <c r="V591" s="698"/>
      <c r="W591" s="698"/>
      <c r="X591" s="698"/>
      <c r="Y591" s="698"/>
      <c r="Z591" s="698"/>
    </row>
    <row r="592" spans="1:26" ht="12" customHeight="1">
      <c r="A592" s="698"/>
      <c r="B592" s="698"/>
      <c r="C592" s="698"/>
      <c r="D592" s="698"/>
      <c r="E592" s="698"/>
      <c r="F592" s="698"/>
      <c r="G592" s="698"/>
      <c r="H592" s="698"/>
      <c r="I592" s="698"/>
      <c r="J592" s="698"/>
      <c r="K592" s="698"/>
      <c r="L592" s="698"/>
      <c r="M592" s="698"/>
      <c r="N592" s="698"/>
      <c r="O592" s="698"/>
      <c r="P592" s="698"/>
      <c r="Q592" s="698"/>
      <c r="R592" s="698"/>
      <c r="S592" s="698"/>
      <c r="T592" s="698"/>
      <c r="U592" s="698"/>
      <c r="V592" s="698"/>
      <c r="W592" s="698"/>
      <c r="X592" s="698"/>
      <c r="Y592" s="698"/>
      <c r="Z592" s="698"/>
    </row>
    <row r="593" spans="1:26" ht="12" customHeight="1">
      <c r="A593" s="698"/>
      <c r="B593" s="698"/>
      <c r="C593" s="698"/>
      <c r="D593" s="698"/>
      <c r="E593" s="698"/>
      <c r="F593" s="698"/>
      <c r="G593" s="698"/>
      <c r="H593" s="698"/>
      <c r="I593" s="698"/>
      <c r="J593" s="698"/>
      <c r="K593" s="698"/>
      <c r="L593" s="698"/>
      <c r="M593" s="698"/>
      <c r="N593" s="698"/>
      <c r="O593" s="698"/>
      <c r="P593" s="698"/>
      <c r="Q593" s="698"/>
      <c r="R593" s="698"/>
      <c r="S593" s="698"/>
      <c r="T593" s="698"/>
      <c r="U593" s="698"/>
      <c r="V593" s="698"/>
      <c r="W593" s="698"/>
      <c r="X593" s="698"/>
      <c r="Y593" s="698"/>
      <c r="Z593" s="698"/>
    </row>
    <row r="594" spans="1:26" ht="12" customHeight="1">
      <c r="A594" s="698"/>
      <c r="B594" s="698"/>
      <c r="C594" s="698"/>
      <c r="D594" s="698"/>
      <c r="E594" s="698"/>
      <c r="F594" s="698"/>
      <c r="G594" s="698"/>
      <c r="H594" s="698"/>
      <c r="I594" s="698"/>
      <c r="J594" s="698"/>
      <c r="K594" s="698"/>
      <c r="L594" s="698"/>
      <c r="M594" s="698"/>
      <c r="N594" s="698"/>
      <c r="O594" s="698"/>
      <c r="P594" s="698"/>
      <c r="Q594" s="698"/>
      <c r="R594" s="698"/>
      <c r="S594" s="698"/>
      <c r="T594" s="698"/>
      <c r="U594" s="698"/>
      <c r="V594" s="698"/>
      <c r="W594" s="698"/>
      <c r="X594" s="698"/>
      <c r="Y594" s="698"/>
      <c r="Z594" s="698"/>
    </row>
    <row r="595" spans="1:26" ht="12" customHeight="1">
      <c r="A595" s="698"/>
      <c r="B595" s="698"/>
      <c r="C595" s="698"/>
      <c r="D595" s="698"/>
      <c r="E595" s="698"/>
      <c r="F595" s="698"/>
      <c r="G595" s="698"/>
      <c r="H595" s="698"/>
      <c r="I595" s="698"/>
      <c r="J595" s="698"/>
      <c r="K595" s="698"/>
      <c r="L595" s="698"/>
      <c r="M595" s="698"/>
      <c r="N595" s="698"/>
      <c r="O595" s="698"/>
      <c r="P595" s="698"/>
      <c r="Q595" s="698"/>
      <c r="R595" s="698"/>
      <c r="S595" s="698"/>
      <c r="T595" s="698"/>
      <c r="U595" s="698"/>
      <c r="V595" s="698"/>
      <c r="W595" s="698"/>
      <c r="X595" s="698"/>
      <c r="Y595" s="698"/>
      <c r="Z595" s="698"/>
    </row>
    <row r="596" spans="1:26" ht="12" customHeight="1">
      <c r="A596" s="698"/>
      <c r="B596" s="698"/>
      <c r="C596" s="698"/>
      <c r="D596" s="698"/>
      <c r="E596" s="698"/>
      <c r="F596" s="698"/>
      <c r="G596" s="698"/>
      <c r="H596" s="698"/>
      <c r="I596" s="698"/>
      <c r="J596" s="698"/>
      <c r="K596" s="698"/>
      <c r="L596" s="698"/>
      <c r="M596" s="698"/>
      <c r="N596" s="698"/>
      <c r="O596" s="698"/>
      <c r="P596" s="698"/>
      <c r="Q596" s="698"/>
      <c r="R596" s="698"/>
      <c r="S596" s="698"/>
      <c r="T596" s="698"/>
      <c r="U596" s="698"/>
      <c r="V596" s="698"/>
      <c r="W596" s="698"/>
      <c r="X596" s="698"/>
      <c r="Y596" s="698"/>
      <c r="Z596" s="698"/>
    </row>
    <row r="597" spans="1:26" ht="12" customHeight="1">
      <c r="A597" s="698"/>
      <c r="B597" s="698"/>
      <c r="C597" s="698"/>
      <c r="D597" s="698"/>
      <c r="E597" s="698"/>
      <c r="F597" s="698"/>
      <c r="G597" s="698"/>
      <c r="H597" s="698"/>
      <c r="I597" s="698"/>
      <c r="J597" s="698"/>
      <c r="K597" s="698"/>
      <c r="L597" s="698"/>
      <c r="M597" s="698"/>
      <c r="N597" s="698"/>
      <c r="O597" s="698"/>
      <c r="P597" s="698"/>
      <c r="Q597" s="698"/>
      <c r="R597" s="698"/>
      <c r="S597" s="698"/>
      <c r="T597" s="698"/>
      <c r="U597" s="698"/>
      <c r="V597" s="698"/>
      <c r="W597" s="698"/>
      <c r="X597" s="698"/>
      <c r="Y597" s="698"/>
      <c r="Z597" s="698"/>
    </row>
    <row r="598" spans="1:26" ht="12" customHeight="1">
      <c r="A598" s="698"/>
      <c r="B598" s="698"/>
      <c r="C598" s="698"/>
      <c r="D598" s="698"/>
      <c r="E598" s="698"/>
      <c r="F598" s="698"/>
      <c r="G598" s="698"/>
      <c r="H598" s="698"/>
      <c r="I598" s="698"/>
      <c r="J598" s="698"/>
      <c r="K598" s="698"/>
      <c r="L598" s="698"/>
      <c r="M598" s="698"/>
      <c r="N598" s="698"/>
      <c r="O598" s="698"/>
      <c r="P598" s="698"/>
      <c r="Q598" s="698"/>
      <c r="R598" s="698"/>
      <c r="S598" s="698"/>
      <c r="T598" s="698"/>
      <c r="U598" s="698"/>
      <c r="V598" s="698"/>
      <c r="W598" s="698"/>
      <c r="X598" s="698"/>
      <c r="Y598" s="698"/>
      <c r="Z598" s="698"/>
    </row>
    <row r="599" spans="1:26" ht="12" customHeight="1">
      <c r="A599" s="698"/>
      <c r="B599" s="698"/>
      <c r="C599" s="698"/>
      <c r="D599" s="698"/>
      <c r="E599" s="698"/>
      <c r="F599" s="698"/>
      <c r="G599" s="698"/>
      <c r="H599" s="698"/>
      <c r="I599" s="698"/>
      <c r="J599" s="698"/>
      <c r="K599" s="698"/>
      <c r="L599" s="698"/>
      <c r="M599" s="698"/>
      <c r="N599" s="698"/>
      <c r="O599" s="698"/>
      <c r="P599" s="698"/>
      <c r="Q599" s="698"/>
      <c r="R599" s="698"/>
      <c r="S599" s="698"/>
      <c r="T599" s="698"/>
      <c r="U599" s="698"/>
      <c r="V599" s="698"/>
      <c r="W599" s="698"/>
      <c r="X599" s="698"/>
      <c r="Y599" s="698"/>
      <c r="Z599" s="698"/>
    </row>
    <row r="600" spans="1:26" ht="12" customHeight="1">
      <c r="A600" s="698"/>
      <c r="B600" s="698"/>
      <c r="C600" s="698"/>
      <c r="D600" s="698"/>
      <c r="E600" s="698"/>
      <c r="F600" s="698"/>
      <c r="G600" s="698"/>
      <c r="H600" s="698"/>
      <c r="I600" s="698"/>
      <c r="J600" s="698"/>
      <c r="K600" s="698"/>
      <c r="L600" s="698"/>
      <c r="M600" s="698"/>
      <c r="N600" s="698"/>
      <c r="O600" s="698"/>
      <c r="P600" s="698"/>
      <c r="Q600" s="698"/>
      <c r="R600" s="698"/>
      <c r="S600" s="698"/>
      <c r="T600" s="698"/>
      <c r="U600" s="698"/>
      <c r="V600" s="698"/>
      <c r="W600" s="698"/>
      <c r="X600" s="698"/>
      <c r="Y600" s="698"/>
      <c r="Z600" s="698"/>
    </row>
    <row r="601" spans="1:26" ht="12" customHeight="1">
      <c r="A601" s="698"/>
      <c r="B601" s="698"/>
      <c r="C601" s="698"/>
      <c r="D601" s="698"/>
      <c r="E601" s="698"/>
      <c r="F601" s="698"/>
      <c r="G601" s="698"/>
      <c r="H601" s="698"/>
      <c r="I601" s="698"/>
      <c r="J601" s="698"/>
      <c r="K601" s="698"/>
      <c r="L601" s="698"/>
      <c r="M601" s="698"/>
      <c r="N601" s="698"/>
      <c r="O601" s="698"/>
      <c r="P601" s="698"/>
      <c r="Q601" s="698"/>
      <c r="R601" s="698"/>
      <c r="S601" s="698"/>
      <c r="T601" s="698"/>
      <c r="U601" s="698"/>
      <c r="V601" s="698"/>
      <c r="W601" s="698"/>
      <c r="X601" s="698"/>
      <c r="Y601" s="698"/>
      <c r="Z601" s="698"/>
    </row>
    <row r="602" spans="1:26" ht="12" customHeight="1">
      <c r="A602" s="698"/>
      <c r="B602" s="698"/>
      <c r="C602" s="698"/>
      <c r="D602" s="698"/>
      <c r="E602" s="698"/>
      <c r="F602" s="698"/>
      <c r="G602" s="698"/>
      <c r="H602" s="698"/>
      <c r="I602" s="698"/>
      <c r="J602" s="698"/>
      <c r="K602" s="698"/>
      <c r="L602" s="698"/>
      <c r="M602" s="698"/>
      <c r="N602" s="698"/>
      <c r="O602" s="698"/>
      <c r="P602" s="698"/>
      <c r="Q602" s="698"/>
      <c r="R602" s="698"/>
      <c r="S602" s="698"/>
      <c r="T602" s="698"/>
      <c r="U602" s="698"/>
      <c r="V602" s="698"/>
      <c r="W602" s="698"/>
      <c r="X602" s="698"/>
      <c r="Y602" s="698"/>
      <c r="Z602" s="698"/>
    </row>
    <row r="603" spans="1:26" ht="12" customHeight="1">
      <c r="A603" s="698"/>
      <c r="B603" s="698"/>
      <c r="C603" s="698"/>
      <c r="D603" s="698"/>
      <c r="E603" s="698"/>
      <c r="F603" s="698"/>
      <c r="G603" s="698"/>
      <c r="H603" s="698"/>
      <c r="I603" s="698"/>
      <c r="J603" s="698"/>
      <c r="K603" s="698"/>
      <c r="L603" s="698"/>
      <c r="M603" s="698"/>
      <c r="N603" s="698"/>
      <c r="O603" s="698"/>
      <c r="P603" s="698"/>
      <c r="Q603" s="698"/>
      <c r="R603" s="698"/>
      <c r="S603" s="698"/>
      <c r="T603" s="698"/>
      <c r="U603" s="698"/>
      <c r="V603" s="698"/>
      <c r="W603" s="698"/>
      <c r="X603" s="698"/>
      <c r="Y603" s="698"/>
      <c r="Z603" s="698"/>
    </row>
    <row r="604" spans="1:26" ht="12" customHeight="1">
      <c r="A604" s="698"/>
      <c r="B604" s="698"/>
      <c r="C604" s="698"/>
      <c r="D604" s="698"/>
      <c r="E604" s="698"/>
      <c r="F604" s="698"/>
      <c r="G604" s="698"/>
      <c r="H604" s="698"/>
      <c r="I604" s="698"/>
      <c r="J604" s="698"/>
      <c r="K604" s="698"/>
      <c r="L604" s="698"/>
      <c r="M604" s="698"/>
      <c r="N604" s="698"/>
      <c r="O604" s="698"/>
      <c r="P604" s="698"/>
      <c r="Q604" s="698"/>
      <c r="R604" s="698"/>
      <c r="S604" s="698"/>
      <c r="T604" s="698"/>
      <c r="U604" s="698"/>
      <c r="V604" s="698"/>
      <c r="W604" s="698"/>
      <c r="X604" s="698"/>
      <c r="Y604" s="698"/>
      <c r="Z604" s="698"/>
    </row>
    <row r="605" spans="1:26" ht="12" customHeight="1">
      <c r="A605" s="698"/>
      <c r="B605" s="698"/>
      <c r="C605" s="698"/>
      <c r="D605" s="698"/>
      <c r="E605" s="698"/>
      <c r="F605" s="698"/>
      <c r="G605" s="698"/>
      <c r="H605" s="698"/>
      <c r="I605" s="698"/>
      <c r="J605" s="698"/>
      <c r="K605" s="698"/>
      <c r="L605" s="698"/>
      <c r="M605" s="698"/>
      <c r="N605" s="698"/>
      <c r="O605" s="698"/>
      <c r="P605" s="698"/>
      <c r="Q605" s="698"/>
      <c r="R605" s="698"/>
      <c r="S605" s="698"/>
      <c r="T605" s="698"/>
      <c r="U605" s="698"/>
      <c r="V605" s="698"/>
      <c r="W605" s="698"/>
      <c r="X605" s="698"/>
      <c r="Y605" s="698"/>
      <c r="Z605" s="698"/>
    </row>
    <row r="606" spans="1:26" ht="12" customHeight="1">
      <c r="A606" s="698"/>
      <c r="B606" s="698"/>
      <c r="C606" s="698"/>
      <c r="D606" s="698"/>
      <c r="E606" s="698"/>
      <c r="F606" s="698"/>
      <c r="G606" s="698"/>
      <c r="H606" s="698"/>
      <c r="I606" s="698"/>
      <c r="J606" s="698"/>
      <c r="K606" s="698"/>
      <c r="L606" s="698"/>
      <c r="M606" s="698"/>
      <c r="N606" s="698"/>
      <c r="O606" s="698"/>
      <c r="P606" s="698"/>
      <c r="Q606" s="698"/>
      <c r="R606" s="698"/>
      <c r="S606" s="698"/>
      <c r="T606" s="698"/>
      <c r="U606" s="698"/>
      <c r="V606" s="698"/>
      <c r="W606" s="698"/>
      <c r="X606" s="698"/>
      <c r="Y606" s="698"/>
      <c r="Z606" s="698"/>
    </row>
    <row r="607" spans="1:26" ht="12" customHeight="1">
      <c r="A607" s="698"/>
      <c r="B607" s="698"/>
      <c r="C607" s="698"/>
      <c r="D607" s="698"/>
      <c r="E607" s="698"/>
      <c r="F607" s="698"/>
      <c r="G607" s="698"/>
      <c r="H607" s="698"/>
      <c r="I607" s="698"/>
      <c r="J607" s="698"/>
      <c r="K607" s="698"/>
      <c r="L607" s="698"/>
      <c r="M607" s="698"/>
      <c r="N607" s="698"/>
      <c r="O607" s="698"/>
      <c r="P607" s="698"/>
      <c r="Q607" s="698"/>
      <c r="R607" s="698"/>
      <c r="S607" s="698"/>
      <c r="T607" s="698"/>
      <c r="U607" s="698"/>
      <c r="V607" s="698"/>
      <c r="W607" s="698"/>
      <c r="X607" s="698"/>
      <c r="Y607" s="698"/>
      <c r="Z607" s="698"/>
    </row>
    <row r="608" spans="1:26" ht="12" customHeight="1">
      <c r="A608" s="698"/>
      <c r="B608" s="698"/>
      <c r="C608" s="698"/>
      <c r="D608" s="698"/>
      <c r="E608" s="698"/>
      <c r="F608" s="698"/>
      <c r="G608" s="698"/>
      <c r="H608" s="698"/>
      <c r="I608" s="698"/>
      <c r="J608" s="698"/>
      <c r="K608" s="698"/>
      <c r="L608" s="698"/>
      <c r="M608" s="698"/>
      <c r="N608" s="698"/>
      <c r="O608" s="698"/>
      <c r="P608" s="698"/>
      <c r="Q608" s="698"/>
      <c r="R608" s="698"/>
      <c r="S608" s="698"/>
      <c r="T608" s="698"/>
      <c r="U608" s="698"/>
      <c r="V608" s="698"/>
      <c r="W608" s="698"/>
      <c r="X608" s="698"/>
      <c r="Y608" s="698"/>
      <c r="Z608" s="698"/>
    </row>
    <row r="609" spans="1:26" ht="12" customHeight="1">
      <c r="A609" s="698"/>
      <c r="B609" s="698"/>
      <c r="C609" s="698"/>
      <c r="D609" s="698"/>
      <c r="E609" s="698"/>
      <c r="F609" s="698"/>
      <c r="G609" s="698"/>
      <c r="H609" s="698"/>
      <c r="I609" s="698"/>
      <c r="J609" s="698"/>
      <c r="K609" s="698"/>
      <c r="L609" s="698"/>
      <c r="M609" s="698"/>
      <c r="N609" s="698"/>
      <c r="O609" s="698"/>
      <c r="P609" s="698"/>
      <c r="Q609" s="698"/>
      <c r="R609" s="698"/>
      <c r="S609" s="698"/>
      <c r="T609" s="698"/>
      <c r="U609" s="698"/>
      <c r="V609" s="698"/>
      <c r="W609" s="698"/>
      <c r="X609" s="698"/>
      <c r="Y609" s="698"/>
      <c r="Z609" s="698"/>
    </row>
    <row r="610" spans="1:26" ht="12" customHeight="1">
      <c r="A610" s="698"/>
      <c r="B610" s="698"/>
      <c r="C610" s="698"/>
      <c r="D610" s="698"/>
      <c r="E610" s="698"/>
      <c r="F610" s="698"/>
      <c r="G610" s="698"/>
      <c r="H610" s="698"/>
      <c r="I610" s="698"/>
      <c r="J610" s="698"/>
      <c r="K610" s="698"/>
      <c r="L610" s="698"/>
      <c r="M610" s="698"/>
      <c r="N610" s="698"/>
      <c r="O610" s="698"/>
      <c r="P610" s="698"/>
      <c r="Q610" s="698"/>
      <c r="R610" s="698"/>
      <c r="S610" s="698"/>
      <c r="T610" s="698"/>
      <c r="U610" s="698"/>
      <c r="V610" s="698"/>
      <c r="W610" s="698"/>
      <c r="X610" s="698"/>
      <c r="Y610" s="698"/>
      <c r="Z610" s="698"/>
    </row>
    <row r="611" spans="1:26" ht="12" customHeight="1">
      <c r="A611" s="698"/>
      <c r="B611" s="698"/>
      <c r="C611" s="698"/>
      <c r="D611" s="698"/>
      <c r="E611" s="698"/>
      <c r="F611" s="698"/>
      <c r="G611" s="698"/>
      <c r="H611" s="698"/>
      <c r="I611" s="698"/>
      <c r="J611" s="698"/>
      <c r="K611" s="698"/>
      <c r="L611" s="698"/>
      <c r="M611" s="698"/>
      <c r="N611" s="698"/>
      <c r="O611" s="698"/>
      <c r="P611" s="698"/>
      <c r="Q611" s="698"/>
      <c r="R611" s="698"/>
      <c r="S611" s="698"/>
      <c r="T611" s="698"/>
      <c r="U611" s="698"/>
      <c r="V611" s="698"/>
      <c r="W611" s="698"/>
      <c r="X611" s="698"/>
      <c r="Y611" s="698"/>
      <c r="Z611" s="698"/>
    </row>
    <row r="612" spans="1:26" ht="12" customHeight="1">
      <c r="A612" s="698"/>
      <c r="B612" s="698"/>
      <c r="C612" s="698"/>
      <c r="D612" s="698"/>
      <c r="E612" s="698"/>
      <c r="F612" s="698"/>
      <c r="G612" s="698"/>
      <c r="H612" s="698"/>
      <c r="I612" s="698"/>
      <c r="J612" s="698"/>
      <c r="K612" s="698"/>
      <c r="L612" s="698"/>
      <c r="M612" s="698"/>
      <c r="N612" s="698"/>
      <c r="O612" s="698"/>
      <c r="P612" s="698"/>
      <c r="Q612" s="698"/>
      <c r="R612" s="698"/>
      <c r="S612" s="698"/>
      <c r="T612" s="698"/>
      <c r="U612" s="698"/>
      <c r="V612" s="698"/>
      <c r="W612" s="698"/>
      <c r="X612" s="698"/>
      <c r="Y612" s="698"/>
      <c r="Z612" s="698"/>
    </row>
    <row r="613" spans="1:26" ht="12" customHeight="1">
      <c r="A613" s="698"/>
      <c r="B613" s="698"/>
      <c r="C613" s="698"/>
      <c r="D613" s="698"/>
      <c r="E613" s="698"/>
      <c r="F613" s="698"/>
      <c r="G613" s="698"/>
      <c r="H613" s="698"/>
      <c r="I613" s="698"/>
      <c r="J613" s="698"/>
      <c r="K613" s="698"/>
      <c r="L613" s="698"/>
      <c r="M613" s="698"/>
      <c r="N613" s="698"/>
      <c r="O613" s="698"/>
      <c r="P613" s="698"/>
      <c r="Q613" s="698"/>
      <c r="R613" s="698"/>
      <c r="S613" s="698"/>
      <c r="T613" s="698"/>
      <c r="U613" s="698"/>
      <c r="V613" s="698"/>
      <c r="W613" s="698"/>
      <c r="X613" s="698"/>
      <c r="Y613" s="698"/>
      <c r="Z613" s="698"/>
    </row>
    <row r="614" spans="1:26" ht="12" customHeight="1">
      <c r="A614" s="698"/>
      <c r="B614" s="698"/>
      <c r="C614" s="698"/>
      <c r="D614" s="698"/>
      <c r="E614" s="698"/>
      <c r="F614" s="698"/>
      <c r="G614" s="698"/>
      <c r="H614" s="698"/>
      <c r="I614" s="698"/>
      <c r="J614" s="698"/>
      <c r="K614" s="698"/>
      <c r="L614" s="698"/>
      <c r="M614" s="698"/>
      <c r="N614" s="698"/>
      <c r="O614" s="698"/>
      <c r="P614" s="698"/>
      <c r="Q614" s="698"/>
      <c r="R614" s="698"/>
      <c r="S614" s="698"/>
      <c r="T614" s="698"/>
      <c r="U614" s="698"/>
      <c r="V614" s="698"/>
      <c r="W614" s="698"/>
      <c r="X614" s="698"/>
      <c r="Y614" s="698"/>
      <c r="Z614" s="698"/>
    </row>
    <row r="615" spans="1:26" ht="12" customHeight="1">
      <c r="A615" s="698"/>
      <c r="B615" s="698"/>
      <c r="C615" s="698"/>
      <c r="D615" s="698"/>
      <c r="E615" s="698"/>
      <c r="F615" s="698"/>
      <c r="G615" s="698"/>
      <c r="H615" s="698"/>
      <c r="I615" s="698"/>
      <c r="J615" s="698"/>
      <c r="K615" s="698"/>
      <c r="L615" s="698"/>
      <c r="M615" s="698"/>
      <c r="N615" s="698"/>
      <c r="O615" s="698"/>
      <c r="P615" s="698"/>
      <c r="Q615" s="698"/>
      <c r="R615" s="698"/>
      <c r="S615" s="698"/>
      <c r="T615" s="698"/>
      <c r="U615" s="698"/>
      <c r="V615" s="698"/>
      <c r="W615" s="698"/>
      <c r="X615" s="698"/>
      <c r="Y615" s="698"/>
      <c r="Z615" s="698"/>
    </row>
    <row r="616" spans="1:26" ht="12" customHeight="1">
      <c r="A616" s="698"/>
      <c r="B616" s="698"/>
      <c r="C616" s="698"/>
      <c r="D616" s="698"/>
      <c r="E616" s="698"/>
      <c r="F616" s="698"/>
      <c r="G616" s="698"/>
      <c r="H616" s="698"/>
      <c r="I616" s="698"/>
      <c r="J616" s="698"/>
      <c r="K616" s="698"/>
      <c r="L616" s="698"/>
      <c r="M616" s="698"/>
      <c r="N616" s="698"/>
      <c r="O616" s="698"/>
      <c r="P616" s="698"/>
      <c r="Q616" s="698"/>
      <c r="R616" s="698"/>
      <c r="S616" s="698"/>
      <c r="T616" s="698"/>
      <c r="U616" s="698"/>
      <c r="V616" s="698"/>
      <c r="W616" s="698"/>
      <c r="X616" s="698"/>
      <c r="Y616" s="698"/>
      <c r="Z616" s="698"/>
    </row>
    <row r="617" spans="1:26" ht="12" customHeight="1">
      <c r="A617" s="698"/>
      <c r="B617" s="698"/>
      <c r="C617" s="698"/>
      <c r="D617" s="698"/>
      <c r="E617" s="698"/>
      <c r="F617" s="698"/>
      <c r="G617" s="698"/>
      <c r="H617" s="698"/>
      <c r="I617" s="698"/>
      <c r="J617" s="698"/>
      <c r="K617" s="698"/>
      <c r="L617" s="698"/>
      <c r="M617" s="698"/>
      <c r="N617" s="698"/>
      <c r="O617" s="698"/>
      <c r="P617" s="698"/>
      <c r="Q617" s="698"/>
      <c r="R617" s="698"/>
      <c r="S617" s="698"/>
      <c r="T617" s="698"/>
      <c r="U617" s="698"/>
      <c r="V617" s="698"/>
      <c r="W617" s="698"/>
      <c r="X617" s="698"/>
      <c r="Y617" s="698"/>
      <c r="Z617" s="698"/>
    </row>
    <row r="618" spans="1:26" ht="12" customHeight="1">
      <c r="A618" s="698"/>
      <c r="B618" s="698"/>
      <c r="C618" s="698"/>
      <c r="D618" s="698"/>
      <c r="E618" s="698"/>
      <c r="F618" s="698"/>
      <c r="G618" s="698"/>
      <c r="H618" s="698"/>
      <c r="I618" s="698"/>
      <c r="J618" s="698"/>
      <c r="K618" s="698"/>
      <c r="L618" s="698"/>
      <c r="M618" s="698"/>
      <c r="N618" s="698"/>
      <c r="O618" s="698"/>
      <c r="P618" s="698"/>
      <c r="Q618" s="698"/>
      <c r="R618" s="698"/>
      <c r="S618" s="698"/>
      <c r="T618" s="698"/>
      <c r="U618" s="698"/>
      <c r="V618" s="698"/>
      <c r="W618" s="698"/>
      <c r="X618" s="698"/>
      <c r="Y618" s="698"/>
      <c r="Z618" s="698"/>
    </row>
    <row r="619" spans="1:26" ht="12" customHeight="1">
      <c r="A619" s="698"/>
      <c r="B619" s="698"/>
      <c r="C619" s="698"/>
      <c r="D619" s="698"/>
      <c r="E619" s="698"/>
      <c r="F619" s="698"/>
      <c r="G619" s="698"/>
      <c r="H619" s="698"/>
      <c r="I619" s="698"/>
      <c r="J619" s="698"/>
      <c r="K619" s="698"/>
      <c r="L619" s="698"/>
      <c r="M619" s="698"/>
      <c r="N619" s="698"/>
      <c r="O619" s="698"/>
      <c r="P619" s="698"/>
      <c r="Q619" s="698"/>
      <c r="R619" s="698"/>
      <c r="S619" s="698"/>
      <c r="T619" s="698"/>
      <c r="U619" s="698"/>
      <c r="V619" s="698"/>
      <c r="W619" s="698"/>
      <c r="X619" s="698"/>
      <c r="Y619" s="698"/>
      <c r="Z619" s="698"/>
    </row>
    <row r="620" spans="1:26" ht="12" customHeight="1">
      <c r="A620" s="698"/>
      <c r="B620" s="698"/>
      <c r="C620" s="698"/>
      <c r="D620" s="698"/>
      <c r="E620" s="698"/>
      <c r="F620" s="698"/>
      <c r="G620" s="698"/>
      <c r="H620" s="698"/>
      <c r="I620" s="698"/>
      <c r="J620" s="698"/>
      <c r="K620" s="698"/>
      <c r="L620" s="698"/>
      <c r="M620" s="698"/>
      <c r="N620" s="698"/>
      <c r="O620" s="698"/>
      <c r="P620" s="698"/>
      <c r="Q620" s="698"/>
      <c r="R620" s="698"/>
      <c r="S620" s="698"/>
      <c r="T620" s="698"/>
      <c r="U620" s="698"/>
      <c r="V620" s="698"/>
      <c r="W620" s="698"/>
      <c r="X620" s="698"/>
      <c r="Y620" s="698"/>
      <c r="Z620" s="698"/>
    </row>
    <row r="621" spans="1:26" ht="12" customHeight="1">
      <c r="A621" s="698"/>
      <c r="B621" s="698"/>
      <c r="C621" s="698"/>
      <c r="D621" s="698"/>
      <c r="E621" s="698"/>
      <c r="F621" s="698"/>
      <c r="G621" s="698"/>
      <c r="H621" s="698"/>
      <c r="I621" s="698"/>
      <c r="J621" s="698"/>
      <c r="K621" s="698"/>
      <c r="L621" s="698"/>
      <c r="M621" s="698"/>
      <c r="N621" s="698"/>
      <c r="O621" s="698"/>
      <c r="P621" s="698"/>
      <c r="Q621" s="698"/>
      <c r="R621" s="698"/>
      <c r="S621" s="698"/>
      <c r="T621" s="698"/>
      <c r="U621" s="698"/>
      <c r="V621" s="698"/>
      <c r="W621" s="698"/>
      <c r="X621" s="698"/>
      <c r="Y621" s="698"/>
      <c r="Z621" s="698"/>
    </row>
    <row r="622" spans="1:26" ht="12" customHeight="1">
      <c r="A622" s="698"/>
      <c r="B622" s="698"/>
      <c r="C622" s="698"/>
      <c r="D622" s="698"/>
      <c r="E622" s="698"/>
      <c r="F622" s="698"/>
      <c r="G622" s="698"/>
      <c r="H622" s="698"/>
      <c r="I622" s="698"/>
      <c r="J622" s="698"/>
      <c r="K622" s="698"/>
      <c r="L622" s="698"/>
      <c r="M622" s="698"/>
      <c r="N622" s="698"/>
      <c r="O622" s="698"/>
      <c r="P622" s="698"/>
      <c r="Q622" s="698"/>
      <c r="R622" s="698"/>
      <c r="S622" s="698"/>
      <c r="T622" s="698"/>
      <c r="U622" s="698"/>
      <c r="V622" s="698"/>
      <c r="W622" s="698"/>
      <c r="X622" s="698"/>
      <c r="Y622" s="698"/>
      <c r="Z622" s="698"/>
    </row>
    <row r="623" spans="1:26" ht="12" customHeight="1">
      <c r="A623" s="698"/>
      <c r="B623" s="698"/>
      <c r="C623" s="698"/>
      <c r="D623" s="698"/>
      <c r="E623" s="698"/>
      <c r="F623" s="698"/>
      <c r="G623" s="698"/>
      <c r="H623" s="698"/>
      <c r="I623" s="698"/>
      <c r="J623" s="698"/>
      <c r="K623" s="698"/>
      <c r="L623" s="698"/>
      <c r="M623" s="698"/>
      <c r="N623" s="698"/>
      <c r="O623" s="698"/>
      <c r="P623" s="698"/>
      <c r="Q623" s="698"/>
      <c r="R623" s="698"/>
      <c r="S623" s="698"/>
      <c r="T623" s="698"/>
      <c r="U623" s="698"/>
      <c r="V623" s="698"/>
      <c r="W623" s="698"/>
      <c r="X623" s="698"/>
      <c r="Y623" s="698"/>
      <c r="Z623" s="698"/>
    </row>
    <row r="624" spans="1:26" ht="12" customHeight="1">
      <c r="A624" s="698"/>
      <c r="B624" s="698"/>
      <c r="C624" s="698"/>
      <c r="D624" s="698"/>
      <c r="E624" s="698"/>
      <c r="F624" s="698"/>
      <c r="G624" s="698"/>
      <c r="H624" s="698"/>
      <c r="I624" s="698"/>
      <c r="J624" s="698"/>
      <c r="K624" s="698"/>
      <c r="L624" s="698"/>
      <c r="M624" s="698"/>
      <c r="N624" s="698"/>
      <c r="O624" s="698"/>
      <c r="P624" s="698"/>
      <c r="Q624" s="698"/>
      <c r="R624" s="698"/>
      <c r="S624" s="698"/>
      <c r="T624" s="698"/>
      <c r="U624" s="698"/>
      <c r="V624" s="698"/>
      <c r="W624" s="698"/>
      <c r="X624" s="698"/>
      <c r="Y624" s="698"/>
      <c r="Z624" s="698"/>
    </row>
    <row r="625" spans="1:26" ht="12" customHeight="1">
      <c r="A625" s="698"/>
      <c r="B625" s="698"/>
      <c r="C625" s="698"/>
      <c r="D625" s="698"/>
      <c r="E625" s="698"/>
      <c r="F625" s="698"/>
      <c r="G625" s="698"/>
      <c r="H625" s="698"/>
      <c r="I625" s="698"/>
      <c r="J625" s="698"/>
      <c r="K625" s="698"/>
      <c r="L625" s="698"/>
      <c r="M625" s="698"/>
      <c r="N625" s="698"/>
      <c r="O625" s="698"/>
      <c r="P625" s="698"/>
      <c r="Q625" s="698"/>
      <c r="R625" s="698"/>
      <c r="S625" s="698"/>
      <c r="T625" s="698"/>
      <c r="U625" s="698"/>
      <c r="V625" s="698"/>
      <c r="W625" s="698"/>
      <c r="X625" s="698"/>
      <c r="Y625" s="698"/>
      <c r="Z625" s="698"/>
    </row>
    <row r="626" spans="1:26" ht="12" customHeight="1">
      <c r="A626" s="698"/>
      <c r="B626" s="698"/>
      <c r="C626" s="698"/>
      <c r="D626" s="698"/>
      <c r="E626" s="698"/>
      <c r="F626" s="698"/>
      <c r="G626" s="698"/>
      <c r="H626" s="698"/>
      <c r="I626" s="698"/>
      <c r="J626" s="698"/>
      <c r="K626" s="698"/>
      <c r="L626" s="698"/>
      <c r="M626" s="698"/>
      <c r="N626" s="698"/>
      <c r="O626" s="698"/>
      <c r="P626" s="698"/>
      <c r="Q626" s="698"/>
      <c r="R626" s="698"/>
      <c r="S626" s="698"/>
      <c r="T626" s="698"/>
      <c r="U626" s="698"/>
      <c r="V626" s="698"/>
      <c r="W626" s="698"/>
      <c r="X626" s="698"/>
      <c r="Y626" s="698"/>
      <c r="Z626" s="698"/>
    </row>
    <row r="627" spans="1:26" ht="12" customHeight="1">
      <c r="A627" s="698"/>
      <c r="B627" s="698"/>
      <c r="C627" s="698"/>
      <c r="D627" s="698"/>
      <c r="E627" s="698"/>
      <c r="F627" s="698"/>
      <c r="G627" s="698"/>
      <c r="H627" s="698"/>
      <c r="I627" s="698"/>
      <c r="J627" s="698"/>
      <c r="K627" s="698"/>
      <c r="L627" s="698"/>
      <c r="M627" s="698"/>
      <c r="N627" s="698"/>
      <c r="O627" s="698"/>
      <c r="P627" s="698"/>
      <c r="Q627" s="698"/>
      <c r="R627" s="698"/>
      <c r="S627" s="698"/>
      <c r="T627" s="698"/>
      <c r="U627" s="698"/>
      <c r="V627" s="698"/>
      <c r="W627" s="698"/>
      <c r="X627" s="698"/>
      <c r="Y627" s="698"/>
      <c r="Z627" s="698"/>
    </row>
    <row r="628" spans="1:26" ht="12" customHeight="1">
      <c r="A628" s="698"/>
      <c r="B628" s="698"/>
      <c r="C628" s="698"/>
      <c r="D628" s="698"/>
      <c r="E628" s="698"/>
      <c r="F628" s="698"/>
      <c r="G628" s="698"/>
      <c r="H628" s="698"/>
      <c r="I628" s="698"/>
      <c r="J628" s="698"/>
      <c r="K628" s="698"/>
      <c r="L628" s="698"/>
      <c r="M628" s="698"/>
      <c r="N628" s="698"/>
      <c r="O628" s="698"/>
      <c r="P628" s="698"/>
      <c r="Q628" s="698"/>
      <c r="R628" s="698"/>
      <c r="S628" s="698"/>
      <c r="T628" s="698"/>
      <c r="U628" s="698"/>
      <c r="V628" s="698"/>
      <c r="W628" s="698"/>
      <c r="X628" s="698"/>
      <c r="Y628" s="698"/>
      <c r="Z628" s="698"/>
    </row>
    <row r="629" spans="1:26" ht="12" customHeight="1">
      <c r="A629" s="698"/>
      <c r="B629" s="698"/>
      <c r="C629" s="698"/>
      <c r="D629" s="698"/>
      <c r="E629" s="698"/>
      <c r="F629" s="698"/>
      <c r="G629" s="698"/>
      <c r="H629" s="698"/>
      <c r="I629" s="698"/>
      <c r="J629" s="698"/>
      <c r="K629" s="698"/>
      <c r="L629" s="698"/>
      <c r="M629" s="698"/>
      <c r="N629" s="698"/>
      <c r="O629" s="698"/>
      <c r="P629" s="698"/>
      <c r="Q629" s="698"/>
      <c r="R629" s="698"/>
      <c r="S629" s="698"/>
      <c r="T629" s="698"/>
      <c r="U629" s="698"/>
      <c r="V629" s="698"/>
      <c r="W629" s="698"/>
      <c r="X629" s="698"/>
      <c r="Y629" s="698"/>
      <c r="Z629" s="698"/>
    </row>
    <row r="630" spans="1:26" ht="12" customHeight="1">
      <c r="A630" s="698"/>
      <c r="B630" s="698"/>
      <c r="C630" s="698"/>
      <c r="D630" s="698"/>
      <c r="E630" s="698"/>
      <c r="F630" s="698"/>
      <c r="G630" s="698"/>
      <c r="H630" s="698"/>
      <c r="I630" s="698"/>
      <c r="J630" s="698"/>
      <c r="K630" s="698"/>
      <c r="L630" s="698"/>
      <c r="M630" s="698"/>
      <c r="N630" s="698"/>
      <c r="O630" s="698"/>
      <c r="P630" s="698"/>
      <c r="Q630" s="698"/>
      <c r="R630" s="698"/>
      <c r="S630" s="698"/>
      <c r="T630" s="698"/>
      <c r="U630" s="698"/>
      <c r="V630" s="698"/>
      <c r="W630" s="698"/>
      <c r="X630" s="698"/>
      <c r="Y630" s="698"/>
      <c r="Z630" s="698"/>
    </row>
    <row r="631" spans="1:26" ht="12" customHeight="1">
      <c r="A631" s="698"/>
      <c r="B631" s="698"/>
      <c r="C631" s="698"/>
      <c r="D631" s="698"/>
      <c r="E631" s="698"/>
      <c r="F631" s="698"/>
      <c r="G631" s="698"/>
      <c r="H631" s="698"/>
      <c r="I631" s="698"/>
      <c r="J631" s="698"/>
      <c r="K631" s="698"/>
      <c r="L631" s="698"/>
      <c r="M631" s="698"/>
      <c r="N631" s="698"/>
      <c r="O631" s="698"/>
      <c r="P631" s="698"/>
      <c r="Q631" s="698"/>
      <c r="R631" s="698"/>
      <c r="S631" s="698"/>
      <c r="T631" s="698"/>
      <c r="U631" s="698"/>
      <c r="V631" s="698"/>
      <c r="W631" s="698"/>
      <c r="X631" s="698"/>
      <c r="Y631" s="698"/>
      <c r="Z631" s="698"/>
    </row>
    <row r="632" spans="1:26" ht="12" customHeight="1">
      <c r="A632" s="698"/>
      <c r="B632" s="698"/>
      <c r="C632" s="698"/>
      <c r="D632" s="698"/>
      <c r="E632" s="698"/>
      <c r="F632" s="698"/>
      <c r="G632" s="698"/>
      <c r="H632" s="698"/>
      <c r="I632" s="698"/>
      <c r="J632" s="698"/>
      <c r="K632" s="698"/>
      <c r="L632" s="698"/>
      <c r="M632" s="698"/>
      <c r="N632" s="698"/>
      <c r="O632" s="698"/>
      <c r="P632" s="698"/>
      <c r="Q632" s="698"/>
      <c r="R632" s="698"/>
      <c r="S632" s="698"/>
      <c r="T632" s="698"/>
      <c r="U632" s="698"/>
      <c r="V632" s="698"/>
      <c r="W632" s="698"/>
      <c r="X632" s="698"/>
      <c r="Y632" s="698"/>
      <c r="Z632" s="698"/>
    </row>
    <row r="633" spans="1:26" ht="12" customHeight="1">
      <c r="A633" s="698"/>
      <c r="B633" s="698"/>
      <c r="C633" s="698"/>
      <c r="D633" s="698"/>
      <c r="E633" s="698"/>
      <c r="F633" s="698"/>
      <c r="G633" s="698"/>
      <c r="H633" s="698"/>
      <c r="I633" s="698"/>
      <c r="J633" s="698"/>
      <c r="K633" s="698"/>
      <c r="L633" s="698"/>
      <c r="M633" s="698"/>
      <c r="N633" s="698"/>
      <c r="O633" s="698"/>
      <c r="P633" s="698"/>
      <c r="Q633" s="698"/>
      <c r="R633" s="698"/>
      <c r="S633" s="698"/>
      <c r="T633" s="698"/>
      <c r="U633" s="698"/>
      <c r="V633" s="698"/>
      <c r="W633" s="698"/>
      <c r="X633" s="698"/>
      <c r="Y633" s="698"/>
      <c r="Z633" s="698"/>
    </row>
    <row r="634" spans="1:26" ht="12" customHeight="1">
      <c r="A634" s="698"/>
      <c r="B634" s="698"/>
      <c r="C634" s="698"/>
      <c r="D634" s="698"/>
      <c r="E634" s="698"/>
      <c r="F634" s="698"/>
      <c r="G634" s="698"/>
      <c r="H634" s="698"/>
      <c r="I634" s="698"/>
      <c r="J634" s="698"/>
      <c r="K634" s="698"/>
      <c r="L634" s="698"/>
      <c r="M634" s="698"/>
      <c r="N634" s="698"/>
      <c r="O634" s="698"/>
      <c r="P634" s="698"/>
      <c r="Q634" s="698"/>
      <c r="R634" s="698"/>
      <c r="S634" s="698"/>
      <c r="T634" s="698"/>
      <c r="U634" s="698"/>
      <c r="V634" s="698"/>
      <c r="W634" s="698"/>
      <c r="X634" s="698"/>
      <c r="Y634" s="698"/>
      <c r="Z634" s="698"/>
    </row>
    <row r="635" spans="1:26" ht="12" customHeight="1">
      <c r="A635" s="698"/>
      <c r="B635" s="698"/>
      <c r="C635" s="698"/>
      <c r="D635" s="698"/>
      <c r="E635" s="698"/>
      <c r="F635" s="698"/>
      <c r="G635" s="698"/>
      <c r="H635" s="698"/>
      <c r="I635" s="698"/>
      <c r="J635" s="698"/>
      <c r="K635" s="698"/>
      <c r="L635" s="698"/>
      <c r="M635" s="698"/>
      <c r="N635" s="698"/>
      <c r="O635" s="698"/>
      <c r="P635" s="698"/>
      <c r="Q635" s="698"/>
      <c r="R635" s="698"/>
      <c r="S635" s="698"/>
      <c r="T635" s="698"/>
      <c r="U635" s="698"/>
      <c r="V635" s="698"/>
      <c r="W635" s="698"/>
      <c r="X635" s="698"/>
      <c r="Y635" s="698"/>
      <c r="Z635" s="698"/>
    </row>
    <row r="636" spans="1:26" ht="12" customHeight="1">
      <c r="A636" s="698"/>
      <c r="B636" s="698"/>
      <c r="C636" s="698"/>
      <c r="D636" s="698"/>
      <c r="E636" s="698"/>
      <c r="F636" s="698"/>
      <c r="G636" s="698"/>
      <c r="H636" s="698"/>
      <c r="I636" s="698"/>
      <c r="J636" s="698"/>
      <c r="K636" s="698"/>
      <c r="L636" s="698"/>
      <c r="M636" s="698"/>
      <c r="N636" s="698"/>
      <c r="O636" s="698"/>
      <c r="P636" s="698"/>
      <c r="Q636" s="698"/>
      <c r="R636" s="698"/>
      <c r="S636" s="698"/>
      <c r="T636" s="698"/>
      <c r="U636" s="698"/>
      <c r="V636" s="698"/>
      <c r="W636" s="698"/>
      <c r="X636" s="698"/>
      <c r="Y636" s="698"/>
      <c r="Z636" s="698"/>
    </row>
    <row r="637" spans="1:26" ht="12" customHeight="1">
      <c r="A637" s="698"/>
      <c r="B637" s="698"/>
      <c r="C637" s="698"/>
      <c r="D637" s="698"/>
      <c r="E637" s="698"/>
      <c r="F637" s="698"/>
      <c r="G637" s="698"/>
      <c r="H637" s="698"/>
      <c r="I637" s="698"/>
      <c r="J637" s="698"/>
      <c r="K637" s="698"/>
      <c r="L637" s="698"/>
      <c r="M637" s="698"/>
      <c r="N637" s="698"/>
      <c r="O637" s="698"/>
      <c r="P637" s="698"/>
      <c r="Q637" s="698"/>
      <c r="R637" s="698"/>
      <c r="S637" s="698"/>
      <c r="T637" s="698"/>
      <c r="U637" s="698"/>
      <c r="V637" s="698"/>
      <c r="W637" s="698"/>
      <c r="X637" s="698"/>
      <c r="Y637" s="698"/>
      <c r="Z637" s="698"/>
    </row>
    <row r="638" spans="1:26" ht="12" customHeight="1">
      <c r="A638" s="698"/>
      <c r="B638" s="698"/>
      <c r="C638" s="698"/>
      <c r="D638" s="698"/>
      <c r="E638" s="698"/>
      <c r="F638" s="698"/>
      <c r="G638" s="698"/>
      <c r="H638" s="698"/>
      <c r="I638" s="698"/>
      <c r="J638" s="698"/>
      <c r="K638" s="698"/>
      <c r="L638" s="698"/>
      <c r="M638" s="698"/>
      <c r="N638" s="698"/>
      <c r="O638" s="698"/>
      <c r="P638" s="698"/>
      <c r="Q638" s="698"/>
      <c r="R638" s="698"/>
      <c r="S638" s="698"/>
      <c r="T638" s="698"/>
      <c r="U638" s="698"/>
      <c r="V638" s="698"/>
      <c r="W638" s="698"/>
      <c r="X638" s="698"/>
      <c r="Y638" s="698"/>
      <c r="Z638" s="698"/>
    </row>
    <row r="639" spans="1:26" ht="12" customHeight="1">
      <c r="A639" s="698"/>
      <c r="B639" s="698"/>
      <c r="C639" s="698"/>
      <c r="D639" s="698"/>
      <c r="E639" s="698"/>
      <c r="F639" s="698"/>
      <c r="G639" s="698"/>
      <c r="H639" s="698"/>
      <c r="I639" s="698"/>
      <c r="J639" s="698"/>
      <c r="K639" s="698"/>
      <c r="L639" s="698"/>
      <c r="M639" s="698"/>
      <c r="N639" s="698"/>
      <c r="O639" s="698"/>
      <c r="P639" s="698"/>
      <c r="Q639" s="698"/>
      <c r="R639" s="698"/>
      <c r="S639" s="698"/>
      <c r="T639" s="698"/>
      <c r="U639" s="698"/>
      <c r="V639" s="698"/>
      <c r="W639" s="698"/>
      <c r="X639" s="698"/>
      <c r="Y639" s="698"/>
      <c r="Z639" s="698"/>
    </row>
    <row r="640" spans="1:26" ht="12" customHeight="1">
      <c r="A640" s="698"/>
      <c r="B640" s="698"/>
      <c r="C640" s="698"/>
      <c r="D640" s="698"/>
      <c r="E640" s="698"/>
      <c r="F640" s="698"/>
      <c r="G640" s="698"/>
      <c r="H640" s="698"/>
      <c r="I640" s="698"/>
      <c r="J640" s="698"/>
      <c r="K640" s="698"/>
      <c r="L640" s="698"/>
      <c r="M640" s="698"/>
      <c r="N640" s="698"/>
      <c r="O640" s="698"/>
      <c r="P640" s="698"/>
      <c r="Q640" s="698"/>
      <c r="R640" s="698"/>
      <c r="S640" s="698"/>
      <c r="T640" s="698"/>
      <c r="U640" s="698"/>
      <c r="V640" s="698"/>
      <c r="W640" s="698"/>
      <c r="X640" s="698"/>
      <c r="Y640" s="698"/>
      <c r="Z640" s="698"/>
    </row>
    <row r="641" spans="1:26" ht="12" customHeight="1">
      <c r="A641" s="698"/>
      <c r="B641" s="698"/>
      <c r="C641" s="698"/>
      <c r="D641" s="698"/>
      <c r="E641" s="698"/>
      <c r="F641" s="698"/>
      <c r="G641" s="698"/>
      <c r="H641" s="698"/>
      <c r="I641" s="698"/>
      <c r="J641" s="698"/>
      <c r="K641" s="698"/>
      <c r="L641" s="698"/>
      <c r="M641" s="698"/>
      <c r="N641" s="698"/>
      <c r="O641" s="698"/>
      <c r="P641" s="698"/>
      <c r="Q641" s="698"/>
      <c r="R641" s="698"/>
      <c r="S641" s="698"/>
      <c r="T641" s="698"/>
      <c r="U641" s="698"/>
      <c r="V641" s="698"/>
      <c r="W641" s="698"/>
      <c r="X641" s="698"/>
      <c r="Y641" s="698"/>
      <c r="Z641" s="698"/>
    </row>
    <row r="642" spans="1:26" ht="12" customHeight="1">
      <c r="A642" s="698"/>
      <c r="B642" s="698"/>
      <c r="C642" s="698"/>
      <c r="D642" s="698"/>
      <c r="E642" s="698"/>
      <c r="F642" s="698"/>
      <c r="G642" s="698"/>
      <c r="H642" s="698"/>
      <c r="I642" s="698"/>
      <c r="J642" s="698"/>
      <c r="K642" s="698"/>
      <c r="L642" s="698"/>
      <c r="M642" s="698"/>
      <c r="N642" s="698"/>
      <c r="O642" s="698"/>
      <c r="P642" s="698"/>
      <c r="Q642" s="698"/>
      <c r="R642" s="698"/>
      <c r="S642" s="698"/>
      <c r="T642" s="698"/>
      <c r="U642" s="698"/>
      <c r="V642" s="698"/>
      <c r="W642" s="698"/>
      <c r="X642" s="698"/>
      <c r="Y642" s="698"/>
      <c r="Z642" s="698"/>
    </row>
    <row r="643" spans="1:26" ht="12" customHeight="1">
      <c r="A643" s="698"/>
      <c r="B643" s="698"/>
      <c r="C643" s="698"/>
      <c r="D643" s="698"/>
      <c r="E643" s="698"/>
      <c r="F643" s="698"/>
      <c r="G643" s="698"/>
      <c r="H643" s="698"/>
      <c r="I643" s="698"/>
      <c r="J643" s="698"/>
      <c r="K643" s="698"/>
      <c r="L643" s="698"/>
      <c r="M643" s="698"/>
      <c r="N643" s="698"/>
      <c r="O643" s="698"/>
      <c r="P643" s="698"/>
      <c r="Q643" s="698"/>
      <c r="R643" s="698"/>
      <c r="S643" s="698"/>
      <c r="T643" s="698"/>
      <c r="U643" s="698"/>
      <c r="V643" s="698"/>
      <c r="W643" s="698"/>
      <c r="X643" s="698"/>
      <c r="Y643" s="698"/>
      <c r="Z643" s="698"/>
    </row>
    <row r="644" spans="1:26" ht="12" customHeight="1">
      <c r="A644" s="698"/>
      <c r="B644" s="698"/>
      <c r="C644" s="698"/>
      <c r="D644" s="698"/>
      <c r="E644" s="698"/>
      <c r="F644" s="698"/>
      <c r="G644" s="698"/>
      <c r="H644" s="698"/>
      <c r="I644" s="698"/>
      <c r="J644" s="698"/>
      <c r="K644" s="698"/>
      <c r="L644" s="698"/>
      <c r="M644" s="698"/>
      <c r="N644" s="698"/>
      <c r="O644" s="698"/>
      <c r="P644" s="698"/>
      <c r="Q644" s="698"/>
      <c r="R644" s="698"/>
      <c r="S644" s="698"/>
      <c r="T644" s="698"/>
      <c r="U644" s="698"/>
      <c r="V644" s="698"/>
      <c r="W644" s="698"/>
      <c r="X644" s="698"/>
      <c r="Y644" s="698"/>
      <c r="Z644" s="698"/>
    </row>
    <row r="645" spans="1:26" ht="12" customHeight="1">
      <c r="A645" s="698"/>
      <c r="B645" s="698"/>
      <c r="C645" s="698"/>
      <c r="D645" s="698"/>
      <c r="E645" s="698"/>
      <c r="F645" s="698"/>
      <c r="G645" s="698"/>
      <c r="H645" s="698"/>
      <c r="I645" s="698"/>
      <c r="J645" s="698"/>
      <c r="K645" s="698"/>
      <c r="L645" s="698"/>
      <c r="M645" s="698"/>
      <c r="N645" s="698"/>
      <c r="O645" s="698"/>
      <c r="P645" s="698"/>
      <c r="Q645" s="698"/>
      <c r="R645" s="698"/>
      <c r="S645" s="698"/>
      <c r="T645" s="698"/>
      <c r="U645" s="698"/>
      <c r="V645" s="698"/>
      <c r="W645" s="698"/>
      <c r="X645" s="698"/>
      <c r="Y645" s="698"/>
      <c r="Z645" s="698"/>
    </row>
    <row r="646" spans="1:26" ht="12" customHeight="1">
      <c r="A646" s="698"/>
      <c r="B646" s="698"/>
      <c r="C646" s="698"/>
      <c r="D646" s="698"/>
      <c r="E646" s="698"/>
      <c r="F646" s="698"/>
      <c r="G646" s="698"/>
      <c r="H646" s="698"/>
      <c r="I646" s="698"/>
      <c r="J646" s="698"/>
      <c r="K646" s="698"/>
      <c r="L646" s="698"/>
      <c r="M646" s="698"/>
      <c r="N646" s="698"/>
      <c r="O646" s="698"/>
      <c r="P646" s="698"/>
      <c r="Q646" s="698"/>
      <c r="R646" s="698"/>
      <c r="S646" s="698"/>
      <c r="T646" s="698"/>
      <c r="U646" s="698"/>
      <c r="V646" s="698"/>
      <c r="W646" s="698"/>
      <c r="X646" s="698"/>
      <c r="Y646" s="698"/>
      <c r="Z646" s="698"/>
    </row>
    <row r="647" spans="1:26" ht="12" customHeight="1">
      <c r="A647" s="698"/>
      <c r="B647" s="698"/>
      <c r="C647" s="698"/>
      <c r="D647" s="698"/>
      <c r="E647" s="698"/>
      <c r="F647" s="698"/>
      <c r="G647" s="698"/>
      <c r="H647" s="698"/>
      <c r="I647" s="698"/>
      <c r="J647" s="698"/>
      <c r="K647" s="698"/>
      <c r="L647" s="698"/>
      <c r="M647" s="698"/>
      <c r="N647" s="698"/>
      <c r="O647" s="698"/>
      <c r="P647" s="698"/>
      <c r="Q647" s="698"/>
      <c r="R647" s="698"/>
      <c r="S647" s="698"/>
      <c r="T647" s="698"/>
      <c r="U647" s="698"/>
      <c r="V647" s="698"/>
      <c r="W647" s="698"/>
      <c r="X647" s="698"/>
      <c r="Y647" s="698"/>
      <c r="Z647" s="698"/>
    </row>
    <row r="648" spans="1:26" ht="12" customHeight="1">
      <c r="A648" s="698"/>
      <c r="B648" s="698"/>
      <c r="C648" s="698"/>
      <c r="D648" s="698"/>
      <c r="E648" s="698"/>
      <c r="F648" s="698"/>
      <c r="G648" s="698"/>
      <c r="H648" s="698"/>
      <c r="I648" s="698"/>
      <c r="J648" s="698"/>
      <c r="K648" s="698"/>
      <c r="L648" s="698"/>
      <c r="M648" s="698"/>
      <c r="N648" s="698"/>
      <c r="O648" s="698"/>
      <c r="P648" s="698"/>
      <c r="Q648" s="698"/>
      <c r="R648" s="698"/>
      <c r="S648" s="698"/>
      <c r="T648" s="698"/>
      <c r="U648" s="698"/>
      <c r="V648" s="698"/>
      <c r="W648" s="698"/>
      <c r="X648" s="698"/>
      <c r="Y648" s="698"/>
      <c r="Z648" s="698"/>
    </row>
    <row r="649" spans="1:26" ht="12" customHeight="1">
      <c r="A649" s="698"/>
      <c r="B649" s="698"/>
      <c r="C649" s="698"/>
      <c r="D649" s="698"/>
      <c r="E649" s="698"/>
      <c r="F649" s="698"/>
      <c r="G649" s="698"/>
      <c r="H649" s="698"/>
      <c r="I649" s="698"/>
      <c r="J649" s="698"/>
      <c r="K649" s="698"/>
      <c r="L649" s="698"/>
      <c r="M649" s="698"/>
      <c r="N649" s="698"/>
      <c r="O649" s="698"/>
      <c r="P649" s="698"/>
      <c r="Q649" s="698"/>
      <c r="R649" s="698"/>
      <c r="S649" s="698"/>
      <c r="T649" s="698"/>
      <c r="U649" s="698"/>
      <c r="V649" s="698"/>
      <c r="W649" s="698"/>
      <c r="X649" s="698"/>
      <c r="Y649" s="698"/>
      <c r="Z649" s="698"/>
    </row>
    <row r="650" spans="1:26" ht="12" customHeight="1">
      <c r="A650" s="698"/>
      <c r="B650" s="698"/>
      <c r="C650" s="698"/>
      <c r="D650" s="698"/>
      <c r="E650" s="698"/>
      <c r="F650" s="698"/>
      <c r="G650" s="698"/>
      <c r="H650" s="698"/>
      <c r="I650" s="698"/>
      <c r="J650" s="698"/>
      <c r="K650" s="698"/>
      <c r="L650" s="698"/>
      <c r="M650" s="698"/>
      <c r="N650" s="698"/>
      <c r="O650" s="698"/>
      <c r="P650" s="698"/>
      <c r="Q650" s="698"/>
      <c r="R650" s="698"/>
      <c r="S650" s="698"/>
      <c r="T650" s="698"/>
      <c r="U650" s="698"/>
      <c r="V650" s="698"/>
      <c r="W650" s="698"/>
      <c r="X650" s="698"/>
      <c r="Y650" s="698"/>
      <c r="Z650" s="698"/>
    </row>
    <row r="651" spans="1:26" ht="12" customHeight="1">
      <c r="A651" s="698"/>
      <c r="B651" s="698"/>
      <c r="C651" s="698"/>
      <c r="D651" s="698"/>
      <c r="E651" s="698"/>
      <c r="F651" s="698"/>
      <c r="G651" s="698"/>
      <c r="H651" s="698"/>
      <c r="I651" s="698"/>
      <c r="J651" s="698"/>
      <c r="K651" s="698"/>
      <c r="L651" s="698"/>
      <c r="M651" s="698"/>
      <c r="N651" s="698"/>
      <c r="O651" s="698"/>
      <c r="P651" s="698"/>
      <c r="Q651" s="698"/>
      <c r="R651" s="698"/>
      <c r="S651" s="698"/>
      <c r="T651" s="698"/>
      <c r="U651" s="698"/>
      <c r="V651" s="698"/>
      <c r="W651" s="698"/>
      <c r="X651" s="698"/>
      <c r="Y651" s="698"/>
      <c r="Z651" s="698"/>
    </row>
    <row r="652" spans="1:26" ht="12" customHeight="1">
      <c r="A652" s="698"/>
      <c r="B652" s="698"/>
      <c r="C652" s="698"/>
      <c r="D652" s="698"/>
      <c r="E652" s="698"/>
      <c r="F652" s="698"/>
      <c r="G652" s="698"/>
      <c r="H652" s="698"/>
      <c r="I652" s="698"/>
      <c r="J652" s="698"/>
      <c r="K652" s="698"/>
      <c r="L652" s="698"/>
      <c r="M652" s="698"/>
      <c r="N652" s="698"/>
      <c r="O652" s="698"/>
      <c r="P652" s="698"/>
      <c r="Q652" s="698"/>
      <c r="R652" s="698"/>
      <c r="S652" s="698"/>
      <c r="T652" s="698"/>
      <c r="U652" s="698"/>
      <c r="V652" s="698"/>
      <c r="W652" s="698"/>
      <c r="X652" s="698"/>
      <c r="Y652" s="698"/>
      <c r="Z652" s="698"/>
    </row>
    <row r="653" spans="1:26" ht="12" customHeight="1">
      <c r="A653" s="698"/>
      <c r="B653" s="698"/>
      <c r="C653" s="698"/>
      <c r="D653" s="698"/>
      <c r="E653" s="698"/>
      <c r="F653" s="698"/>
      <c r="G653" s="698"/>
      <c r="H653" s="698"/>
      <c r="I653" s="698"/>
      <c r="J653" s="698"/>
      <c r="K653" s="698"/>
      <c r="L653" s="698"/>
      <c r="M653" s="698"/>
      <c r="N653" s="698"/>
      <c r="O653" s="698"/>
      <c r="P653" s="698"/>
      <c r="Q653" s="698"/>
      <c r="R653" s="698"/>
      <c r="S653" s="698"/>
      <c r="T653" s="698"/>
      <c r="U653" s="698"/>
      <c r="V653" s="698"/>
      <c r="W653" s="698"/>
      <c r="X653" s="698"/>
      <c r="Y653" s="698"/>
      <c r="Z653" s="698"/>
    </row>
    <row r="654" spans="1:26" ht="12" customHeight="1">
      <c r="A654" s="698"/>
      <c r="B654" s="698"/>
      <c r="C654" s="698"/>
      <c r="D654" s="698"/>
      <c r="E654" s="698"/>
      <c r="F654" s="698"/>
      <c r="G654" s="698"/>
      <c r="H654" s="698"/>
      <c r="I654" s="698"/>
      <c r="J654" s="698"/>
      <c r="K654" s="698"/>
      <c r="L654" s="698"/>
      <c r="M654" s="698"/>
      <c r="N654" s="698"/>
      <c r="O654" s="698"/>
      <c r="P654" s="698"/>
      <c r="Q654" s="698"/>
      <c r="R654" s="698"/>
      <c r="S654" s="698"/>
      <c r="T654" s="698"/>
      <c r="U654" s="698"/>
      <c r="V654" s="698"/>
      <c r="W654" s="698"/>
      <c r="X654" s="698"/>
      <c r="Y654" s="698"/>
      <c r="Z654" s="698"/>
    </row>
    <row r="655" spans="1:26" ht="12" customHeight="1">
      <c r="A655" s="698"/>
      <c r="B655" s="698"/>
      <c r="C655" s="698"/>
      <c r="D655" s="698"/>
      <c r="E655" s="698"/>
      <c r="F655" s="698"/>
      <c r="G655" s="698"/>
      <c r="H655" s="698"/>
      <c r="I655" s="698"/>
      <c r="J655" s="698"/>
      <c r="K655" s="698"/>
      <c r="L655" s="698"/>
      <c r="M655" s="698"/>
      <c r="N655" s="698"/>
      <c r="O655" s="698"/>
      <c r="P655" s="698"/>
      <c r="Q655" s="698"/>
      <c r="R655" s="698"/>
      <c r="S655" s="698"/>
      <c r="T655" s="698"/>
      <c r="U655" s="698"/>
      <c r="V655" s="698"/>
      <c r="W655" s="698"/>
      <c r="X655" s="698"/>
      <c r="Y655" s="698"/>
      <c r="Z655" s="698"/>
    </row>
    <row r="656" spans="1:26" ht="12" customHeight="1">
      <c r="A656" s="698"/>
      <c r="B656" s="698"/>
      <c r="C656" s="698"/>
      <c r="D656" s="698"/>
      <c r="E656" s="698"/>
      <c r="F656" s="698"/>
      <c r="G656" s="698"/>
      <c r="H656" s="698"/>
      <c r="I656" s="698"/>
      <c r="J656" s="698"/>
      <c r="K656" s="698"/>
      <c r="L656" s="698"/>
      <c r="M656" s="698"/>
      <c r="N656" s="698"/>
      <c r="O656" s="698"/>
      <c r="P656" s="698"/>
      <c r="Q656" s="698"/>
      <c r="R656" s="698"/>
      <c r="S656" s="698"/>
      <c r="T656" s="698"/>
      <c r="U656" s="698"/>
      <c r="V656" s="698"/>
      <c r="W656" s="698"/>
      <c r="X656" s="698"/>
      <c r="Y656" s="698"/>
      <c r="Z656" s="698"/>
    </row>
    <row r="657" spans="1:26" ht="12" customHeight="1">
      <c r="A657" s="698"/>
      <c r="B657" s="698"/>
      <c r="C657" s="698"/>
      <c r="D657" s="698"/>
      <c r="E657" s="698"/>
      <c r="F657" s="698"/>
      <c r="G657" s="698"/>
      <c r="H657" s="698"/>
      <c r="I657" s="698"/>
      <c r="J657" s="698"/>
      <c r="K657" s="698"/>
      <c r="L657" s="698"/>
      <c r="M657" s="698"/>
      <c r="N657" s="698"/>
      <c r="O657" s="698"/>
      <c r="P657" s="698"/>
      <c r="Q657" s="698"/>
      <c r="R657" s="698"/>
      <c r="S657" s="698"/>
      <c r="T657" s="698"/>
      <c r="U657" s="698"/>
      <c r="V657" s="698"/>
      <c r="W657" s="698"/>
      <c r="X657" s="698"/>
      <c r="Y657" s="698"/>
      <c r="Z657" s="698"/>
    </row>
    <row r="658" spans="1:26" ht="12" customHeight="1">
      <c r="A658" s="698"/>
      <c r="B658" s="698"/>
      <c r="C658" s="698"/>
      <c r="D658" s="698"/>
      <c r="E658" s="698"/>
      <c r="F658" s="698"/>
      <c r="G658" s="698"/>
      <c r="H658" s="698"/>
      <c r="I658" s="698"/>
      <c r="J658" s="698"/>
      <c r="K658" s="698"/>
      <c r="L658" s="698"/>
      <c r="M658" s="698"/>
      <c r="N658" s="698"/>
      <c r="O658" s="698"/>
      <c r="P658" s="698"/>
      <c r="Q658" s="698"/>
      <c r="R658" s="698"/>
      <c r="S658" s="698"/>
      <c r="T658" s="698"/>
      <c r="U658" s="698"/>
      <c r="V658" s="698"/>
      <c r="W658" s="698"/>
      <c r="X658" s="698"/>
      <c r="Y658" s="698"/>
      <c r="Z658" s="698"/>
    </row>
    <row r="659" spans="1:26" ht="12" customHeight="1">
      <c r="A659" s="698"/>
      <c r="B659" s="698"/>
      <c r="C659" s="698"/>
      <c r="D659" s="698"/>
      <c r="E659" s="698"/>
      <c r="F659" s="698"/>
      <c r="G659" s="698"/>
      <c r="H659" s="698"/>
      <c r="I659" s="698"/>
      <c r="J659" s="698"/>
      <c r="K659" s="698"/>
      <c r="L659" s="698"/>
      <c r="M659" s="698"/>
      <c r="N659" s="698"/>
      <c r="O659" s="698"/>
      <c r="P659" s="698"/>
      <c r="Q659" s="698"/>
      <c r="R659" s="698"/>
      <c r="S659" s="698"/>
      <c r="T659" s="698"/>
      <c r="U659" s="698"/>
      <c r="V659" s="698"/>
      <c r="W659" s="698"/>
      <c r="X659" s="698"/>
      <c r="Y659" s="698"/>
      <c r="Z659" s="698"/>
    </row>
    <row r="660" spans="1:26" ht="12" customHeight="1">
      <c r="A660" s="698"/>
      <c r="B660" s="698"/>
      <c r="C660" s="698"/>
      <c r="D660" s="698"/>
      <c r="E660" s="698"/>
      <c r="F660" s="698"/>
      <c r="G660" s="698"/>
      <c r="H660" s="698"/>
      <c r="I660" s="698"/>
      <c r="J660" s="698"/>
      <c r="K660" s="698"/>
      <c r="L660" s="698"/>
      <c r="M660" s="698"/>
      <c r="N660" s="698"/>
      <c r="O660" s="698"/>
      <c r="P660" s="698"/>
      <c r="Q660" s="698"/>
      <c r="R660" s="698"/>
      <c r="S660" s="698"/>
      <c r="T660" s="698"/>
      <c r="U660" s="698"/>
      <c r="V660" s="698"/>
      <c r="W660" s="698"/>
      <c r="X660" s="698"/>
      <c r="Y660" s="698"/>
      <c r="Z660" s="698"/>
    </row>
    <row r="661" spans="1:26" ht="12" customHeight="1">
      <c r="A661" s="698"/>
      <c r="B661" s="698"/>
      <c r="C661" s="698"/>
      <c r="D661" s="698"/>
      <c r="E661" s="698"/>
      <c r="F661" s="698"/>
      <c r="G661" s="698"/>
      <c r="H661" s="698"/>
      <c r="I661" s="698"/>
      <c r="J661" s="698"/>
      <c r="K661" s="698"/>
      <c r="L661" s="698"/>
      <c r="M661" s="698"/>
      <c r="N661" s="698"/>
      <c r="O661" s="698"/>
      <c r="P661" s="698"/>
      <c r="Q661" s="698"/>
      <c r="R661" s="698"/>
      <c r="S661" s="698"/>
      <c r="T661" s="698"/>
      <c r="U661" s="698"/>
      <c r="V661" s="698"/>
      <c r="W661" s="698"/>
      <c r="X661" s="698"/>
      <c r="Y661" s="698"/>
      <c r="Z661" s="698"/>
    </row>
    <row r="662" spans="1:26" ht="12" customHeight="1">
      <c r="A662" s="698"/>
      <c r="B662" s="698"/>
      <c r="C662" s="698"/>
      <c r="D662" s="698"/>
      <c r="E662" s="698"/>
      <c r="F662" s="698"/>
      <c r="G662" s="698"/>
      <c r="H662" s="698"/>
      <c r="I662" s="698"/>
      <c r="J662" s="698"/>
      <c r="K662" s="698"/>
      <c r="L662" s="698"/>
      <c r="M662" s="698"/>
      <c r="N662" s="698"/>
      <c r="O662" s="698"/>
      <c r="P662" s="698"/>
      <c r="Q662" s="698"/>
      <c r="R662" s="698"/>
      <c r="S662" s="698"/>
      <c r="T662" s="698"/>
      <c r="U662" s="698"/>
      <c r="V662" s="698"/>
      <c r="W662" s="698"/>
      <c r="X662" s="698"/>
      <c r="Y662" s="698"/>
      <c r="Z662" s="698"/>
    </row>
    <row r="663" spans="1:26" ht="12" customHeight="1">
      <c r="A663" s="698"/>
      <c r="B663" s="698"/>
      <c r="C663" s="698"/>
      <c r="D663" s="698"/>
      <c r="E663" s="698"/>
      <c r="F663" s="698"/>
      <c r="G663" s="698"/>
      <c r="H663" s="698"/>
      <c r="I663" s="698"/>
      <c r="J663" s="698"/>
      <c r="K663" s="698"/>
      <c r="L663" s="698"/>
      <c r="M663" s="698"/>
      <c r="N663" s="698"/>
      <c r="O663" s="698"/>
      <c r="P663" s="698"/>
      <c r="Q663" s="698"/>
      <c r="R663" s="698"/>
      <c r="S663" s="698"/>
      <c r="T663" s="698"/>
      <c r="U663" s="698"/>
      <c r="V663" s="698"/>
      <c r="W663" s="698"/>
      <c r="X663" s="698"/>
      <c r="Y663" s="698"/>
      <c r="Z663" s="698"/>
    </row>
    <row r="664" spans="1:26" ht="12" customHeight="1">
      <c r="A664" s="698"/>
      <c r="B664" s="698"/>
      <c r="C664" s="698"/>
      <c r="D664" s="698"/>
      <c r="E664" s="698"/>
      <c r="F664" s="698"/>
      <c r="G664" s="698"/>
      <c r="H664" s="698"/>
      <c r="I664" s="698"/>
      <c r="J664" s="698"/>
      <c r="K664" s="698"/>
      <c r="L664" s="698"/>
      <c r="M664" s="698"/>
      <c r="N664" s="698"/>
      <c r="O664" s="698"/>
      <c r="P664" s="698"/>
      <c r="Q664" s="698"/>
      <c r="R664" s="698"/>
      <c r="S664" s="698"/>
      <c r="T664" s="698"/>
      <c r="U664" s="698"/>
      <c r="V664" s="698"/>
      <c r="W664" s="698"/>
      <c r="X664" s="698"/>
      <c r="Y664" s="698"/>
      <c r="Z664" s="698"/>
    </row>
    <row r="665" spans="1:26" ht="12" customHeight="1">
      <c r="A665" s="698"/>
      <c r="B665" s="698"/>
      <c r="C665" s="698"/>
      <c r="D665" s="698"/>
      <c r="E665" s="698"/>
      <c r="F665" s="698"/>
      <c r="G665" s="698"/>
      <c r="H665" s="698"/>
      <c r="I665" s="698"/>
      <c r="J665" s="698"/>
      <c r="K665" s="698"/>
      <c r="L665" s="698"/>
      <c r="M665" s="698"/>
      <c r="N665" s="698"/>
      <c r="O665" s="698"/>
      <c r="P665" s="698"/>
      <c r="Q665" s="698"/>
      <c r="R665" s="698"/>
      <c r="S665" s="698"/>
      <c r="T665" s="698"/>
      <c r="U665" s="698"/>
      <c r="V665" s="698"/>
      <c r="W665" s="698"/>
      <c r="X665" s="698"/>
      <c r="Y665" s="698"/>
      <c r="Z665" s="698"/>
    </row>
    <row r="666" spans="1:26" ht="12" customHeight="1">
      <c r="A666" s="698"/>
      <c r="B666" s="698"/>
      <c r="C666" s="698"/>
      <c r="D666" s="698"/>
      <c r="E666" s="698"/>
      <c r="F666" s="698"/>
      <c r="G666" s="698"/>
      <c r="H666" s="698"/>
      <c r="I666" s="698"/>
      <c r="J666" s="698"/>
      <c r="K666" s="698"/>
      <c r="L666" s="698"/>
      <c r="M666" s="698"/>
      <c r="N666" s="698"/>
      <c r="O666" s="698"/>
      <c r="P666" s="698"/>
      <c r="Q666" s="698"/>
      <c r="R666" s="698"/>
      <c r="S666" s="698"/>
      <c r="T666" s="698"/>
      <c r="U666" s="698"/>
      <c r="V666" s="698"/>
      <c r="W666" s="698"/>
      <c r="X666" s="698"/>
      <c r="Y666" s="698"/>
      <c r="Z666" s="698"/>
    </row>
    <row r="667" spans="1:26" ht="12" customHeight="1">
      <c r="A667" s="698"/>
      <c r="B667" s="698"/>
      <c r="C667" s="698"/>
      <c r="D667" s="698"/>
      <c r="E667" s="698"/>
      <c r="F667" s="698"/>
      <c r="G667" s="698"/>
      <c r="H667" s="698"/>
      <c r="I667" s="698"/>
      <c r="J667" s="698"/>
      <c r="K667" s="698"/>
      <c r="L667" s="698"/>
      <c r="M667" s="698"/>
      <c r="N667" s="698"/>
      <c r="O667" s="698"/>
      <c r="P667" s="698"/>
      <c r="Q667" s="698"/>
      <c r="R667" s="698"/>
      <c r="S667" s="698"/>
      <c r="T667" s="698"/>
      <c r="U667" s="698"/>
      <c r="V667" s="698"/>
      <c r="W667" s="698"/>
      <c r="X667" s="698"/>
      <c r="Y667" s="698"/>
      <c r="Z667" s="698"/>
    </row>
    <row r="668" spans="1:26" ht="12" customHeight="1">
      <c r="A668" s="698"/>
      <c r="B668" s="698"/>
      <c r="C668" s="698"/>
      <c r="D668" s="698"/>
      <c r="E668" s="698"/>
      <c r="F668" s="698"/>
      <c r="G668" s="698"/>
      <c r="H668" s="698"/>
      <c r="I668" s="698"/>
      <c r="J668" s="698"/>
      <c r="K668" s="698"/>
      <c r="L668" s="698"/>
      <c r="M668" s="698"/>
      <c r="N668" s="698"/>
      <c r="O668" s="698"/>
      <c r="P668" s="698"/>
      <c r="Q668" s="698"/>
      <c r="R668" s="698"/>
      <c r="S668" s="698"/>
      <c r="T668" s="698"/>
      <c r="U668" s="698"/>
      <c r="V668" s="698"/>
      <c r="W668" s="698"/>
      <c r="X668" s="698"/>
      <c r="Y668" s="698"/>
      <c r="Z668" s="698"/>
    </row>
    <row r="669" spans="1:26" ht="12" customHeight="1">
      <c r="A669" s="698"/>
      <c r="B669" s="698"/>
      <c r="C669" s="698"/>
      <c r="D669" s="698"/>
      <c r="E669" s="698"/>
      <c r="F669" s="698"/>
      <c r="G669" s="698"/>
      <c r="H669" s="698"/>
      <c r="I669" s="698"/>
      <c r="J669" s="698"/>
      <c r="K669" s="698"/>
      <c r="L669" s="698"/>
      <c r="M669" s="698"/>
      <c r="N669" s="698"/>
      <c r="O669" s="698"/>
      <c r="P669" s="698"/>
      <c r="Q669" s="698"/>
      <c r="R669" s="698"/>
      <c r="S669" s="698"/>
      <c r="T669" s="698"/>
      <c r="U669" s="698"/>
      <c r="V669" s="698"/>
      <c r="W669" s="698"/>
      <c r="X669" s="698"/>
      <c r="Y669" s="698"/>
      <c r="Z669" s="698"/>
    </row>
    <row r="670" spans="1:26" ht="12" customHeight="1">
      <c r="A670" s="698"/>
      <c r="B670" s="698"/>
      <c r="C670" s="698"/>
      <c r="D670" s="698"/>
      <c r="E670" s="698"/>
      <c r="F670" s="698"/>
      <c r="G670" s="698"/>
      <c r="H670" s="698"/>
      <c r="I670" s="698"/>
      <c r="J670" s="698"/>
      <c r="K670" s="698"/>
      <c r="L670" s="698"/>
      <c r="M670" s="698"/>
      <c r="N670" s="698"/>
      <c r="O670" s="698"/>
      <c r="P670" s="698"/>
      <c r="Q670" s="698"/>
      <c r="R670" s="698"/>
      <c r="S670" s="698"/>
      <c r="T670" s="698"/>
      <c r="U670" s="698"/>
      <c r="V670" s="698"/>
      <c r="W670" s="698"/>
      <c r="X670" s="698"/>
      <c r="Y670" s="698"/>
      <c r="Z670" s="698"/>
    </row>
    <row r="671" spans="1:26" ht="12" customHeight="1">
      <c r="A671" s="698"/>
      <c r="B671" s="698"/>
      <c r="C671" s="698"/>
      <c r="D671" s="698"/>
      <c r="E671" s="698"/>
      <c r="F671" s="698"/>
      <c r="G671" s="698"/>
      <c r="H671" s="698"/>
      <c r="I671" s="698"/>
      <c r="J671" s="698"/>
      <c r="K671" s="698"/>
      <c r="L671" s="698"/>
      <c r="M671" s="698"/>
      <c r="N671" s="698"/>
      <c r="O671" s="698"/>
      <c r="P671" s="698"/>
      <c r="Q671" s="698"/>
      <c r="R671" s="698"/>
      <c r="S671" s="698"/>
      <c r="T671" s="698"/>
      <c r="U671" s="698"/>
      <c r="V671" s="698"/>
      <c r="W671" s="698"/>
      <c r="X671" s="698"/>
      <c r="Y671" s="698"/>
      <c r="Z671" s="698"/>
    </row>
    <row r="672" spans="1:26" ht="12" customHeight="1">
      <c r="A672" s="698"/>
      <c r="B672" s="698"/>
      <c r="C672" s="698"/>
      <c r="D672" s="698"/>
      <c r="E672" s="698"/>
      <c r="F672" s="698"/>
      <c r="G672" s="698"/>
      <c r="H672" s="698"/>
      <c r="I672" s="698"/>
      <c r="J672" s="698"/>
      <c r="K672" s="698"/>
      <c r="L672" s="698"/>
      <c r="M672" s="698"/>
      <c r="N672" s="698"/>
      <c r="O672" s="698"/>
      <c r="P672" s="698"/>
      <c r="Q672" s="698"/>
      <c r="R672" s="698"/>
      <c r="S672" s="698"/>
      <c r="T672" s="698"/>
      <c r="U672" s="698"/>
      <c r="V672" s="698"/>
      <c r="W672" s="698"/>
      <c r="X672" s="698"/>
      <c r="Y672" s="698"/>
      <c r="Z672" s="698"/>
    </row>
    <row r="673" spans="1:26" ht="12" customHeight="1">
      <c r="A673" s="698"/>
      <c r="B673" s="698"/>
      <c r="C673" s="698"/>
      <c r="D673" s="698"/>
      <c r="E673" s="698"/>
      <c r="F673" s="698"/>
      <c r="G673" s="698"/>
      <c r="H673" s="698"/>
      <c r="I673" s="698"/>
      <c r="J673" s="698"/>
      <c r="K673" s="698"/>
      <c r="L673" s="698"/>
      <c r="M673" s="698"/>
      <c r="N673" s="698"/>
      <c r="O673" s="698"/>
      <c r="P673" s="698"/>
      <c r="Q673" s="698"/>
      <c r="R673" s="698"/>
      <c r="S673" s="698"/>
      <c r="T673" s="698"/>
      <c r="U673" s="698"/>
      <c r="V673" s="698"/>
      <c r="W673" s="698"/>
      <c r="X673" s="698"/>
      <c r="Y673" s="698"/>
      <c r="Z673" s="698"/>
    </row>
    <row r="674" spans="1:26" ht="12" customHeight="1">
      <c r="A674" s="698"/>
      <c r="B674" s="698"/>
      <c r="C674" s="698"/>
      <c r="D674" s="698"/>
      <c r="E674" s="698"/>
      <c r="F674" s="698"/>
      <c r="G674" s="698"/>
      <c r="H674" s="698"/>
      <c r="I674" s="698"/>
      <c r="J674" s="698"/>
      <c r="K674" s="698"/>
      <c r="L674" s="698"/>
      <c r="M674" s="698"/>
      <c r="N674" s="698"/>
      <c r="O674" s="698"/>
      <c r="P674" s="698"/>
      <c r="Q674" s="698"/>
      <c r="R674" s="698"/>
      <c r="S674" s="698"/>
      <c r="T674" s="698"/>
      <c r="U674" s="698"/>
      <c r="V674" s="698"/>
      <c r="W674" s="698"/>
      <c r="X674" s="698"/>
      <c r="Y674" s="698"/>
      <c r="Z674" s="698"/>
    </row>
    <row r="675" spans="1:26" ht="12" customHeight="1">
      <c r="A675" s="698"/>
      <c r="B675" s="698"/>
      <c r="C675" s="698"/>
      <c r="D675" s="698"/>
      <c r="E675" s="698"/>
      <c r="F675" s="698"/>
      <c r="G675" s="698"/>
      <c r="H675" s="698"/>
      <c r="I675" s="698"/>
      <c r="J675" s="698"/>
      <c r="K675" s="698"/>
      <c r="L675" s="698"/>
      <c r="M675" s="698"/>
      <c r="N675" s="698"/>
      <c r="O675" s="698"/>
      <c r="P675" s="698"/>
      <c r="Q675" s="698"/>
      <c r="R675" s="698"/>
      <c r="S675" s="698"/>
      <c r="T675" s="698"/>
      <c r="U675" s="698"/>
      <c r="V675" s="698"/>
      <c r="W675" s="698"/>
      <c r="X675" s="698"/>
      <c r="Y675" s="698"/>
      <c r="Z675" s="698"/>
    </row>
    <row r="676" spans="1:26" ht="12" customHeight="1">
      <c r="A676" s="698"/>
      <c r="B676" s="698"/>
      <c r="C676" s="698"/>
      <c r="D676" s="698"/>
      <c r="E676" s="698"/>
      <c r="F676" s="698"/>
      <c r="G676" s="698"/>
      <c r="H676" s="698"/>
      <c r="I676" s="698"/>
      <c r="J676" s="698"/>
      <c r="K676" s="698"/>
      <c r="L676" s="698"/>
      <c r="M676" s="698"/>
      <c r="N676" s="698"/>
      <c r="O676" s="698"/>
      <c r="P676" s="698"/>
      <c r="Q676" s="698"/>
      <c r="R676" s="698"/>
      <c r="S676" s="698"/>
      <c r="T676" s="698"/>
      <c r="U676" s="698"/>
      <c r="V676" s="698"/>
      <c r="W676" s="698"/>
      <c r="X676" s="698"/>
      <c r="Y676" s="698"/>
      <c r="Z676" s="698"/>
    </row>
    <row r="677" spans="1:26" ht="12" customHeight="1">
      <c r="A677" s="698"/>
      <c r="B677" s="698"/>
      <c r="C677" s="698"/>
      <c r="D677" s="698"/>
      <c r="E677" s="698"/>
      <c r="F677" s="698"/>
      <c r="G677" s="698"/>
      <c r="H677" s="698"/>
      <c r="I677" s="698"/>
      <c r="J677" s="698"/>
      <c r="K677" s="698"/>
      <c r="L677" s="698"/>
      <c r="M677" s="698"/>
      <c r="N677" s="698"/>
      <c r="O677" s="698"/>
      <c r="P677" s="698"/>
      <c r="Q677" s="698"/>
      <c r="R677" s="698"/>
      <c r="S677" s="698"/>
      <c r="T677" s="698"/>
      <c r="U677" s="698"/>
      <c r="V677" s="698"/>
      <c r="W677" s="698"/>
      <c r="X677" s="698"/>
      <c r="Y677" s="698"/>
      <c r="Z677" s="698"/>
    </row>
    <row r="678" spans="1:26" ht="12" customHeight="1">
      <c r="A678" s="698"/>
      <c r="B678" s="698"/>
      <c r="C678" s="698"/>
      <c r="D678" s="698"/>
      <c r="E678" s="698"/>
      <c r="F678" s="698"/>
      <c r="G678" s="698"/>
      <c r="H678" s="698"/>
      <c r="I678" s="698"/>
      <c r="J678" s="698"/>
      <c r="K678" s="698"/>
      <c r="L678" s="698"/>
      <c r="M678" s="698"/>
      <c r="N678" s="698"/>
      <c r="O678" s="698"/>
      <c r="P678" s="698"/>
      <c r="Q678" s="698"/>
      <c r="R678" s="698"/>
      <c r="S678" s="698"/>
      <c r="T678" s="698"/>
      <c r="U678" s="698"/>
      <c r="V678" s="698"/>
      <c r="W678" s="698"/>
      <c r="X678" s="698"/>
      <c r="Y678" s="698"/>
      <c r="Z678" s="698"/>
    </row>
    <row r="679" spans="1:26" ht="12" customHeight="1">
      <c r="A679" s="698"/>
      <c r="B679" s="698"/>
      <c r="C679" s="698"/>
      <c r="D679" s="698"/>
      <c r="E679" s="698"/>
      <c r="F679" s="698"/>
      <c r="G679" s="698"/>
      <c r="H679" s="698"/>
      <c r="I679" s="698"/>
      <c r="J679" s="698"/>
      <c r="K679" s="698"/>
      <c r="L679" s="698"/>
      <c r="M679" s="698"/>
      <c r="N679" s="698"/>
      <c r="O679" s="698"/>
      <c r="P679" s="698"/>
      <c r="Q679" s="698"/>
      <c r="R679" s="698"/>
      <c r="S679" s="698"/>
      <c r="T679" s="698"/>
      <c r="U679" s="698"/>
      <c r="V679" s="698"/>
      <c r="W679" s="698"/>
      <c r="X679" s="698"/>
      <c r="Y679" s="698"/>
      <c r="Z679" s="698"/>
    </row>
    <row r="680" spans="1:26" ht="12" customHeight="1">
      <c r="A680" s="698"/>
      <c r="B680" s="698"/>
      <c r="C680" s="698"/>
      <c r="D680" s="698"/>
      <c r="E680" s="698"/>
      <c r="F680" s="698"/>
      <c r="G680" s="698"/>
      <c r="H680" s="698"/>
      <c r="I680" s="698"/>
      <c r="J680" s="698"/>
      <c r="K680" s="698"/>
      <c r="L680" s="698"/>
      <c r="M680" s="698"/>
      <c r="N680" s="698"/>
      <c r="O680" s="698"/>
      <c r="P680" s="698"/>
      <c r="Q680" s="698"/>
      <c r="R680" s="698"/>
      <c r="S680" s="698"/>
      <c r="T680" s="698"/>
      <c r="U680" s="698"/>
      <c r="V680" s="698"/>
      <c r="W680" s="698"/>
      <c r="X680" s="698"/>
      <c r="Y680" s="698"/>
      <c r="Z680" s="698"/>
    </row>
    <row r="681" spans="1:26" ht="12" customHeight="1">
      <c r="A681" s="698"/>
      <c r="B681" s="698"/>
      <c r="C681" s="698"/>
      <c r="D681" s="698"/>
      <c r="E681" s="698"/>
      <c r="F681" s="698"/>
      <c r="G681" s="698"/>
      <c r="H681" s="698"/>
      <c r="I681" s="698"/>
      <c r="J681" s="698"/>
      <c r="K681" s="698"/>
      <c r="L681" s="698"/>
      <c r="M681" s="698"/>
      <c r="N681" s="698"/>
      <c r="O681" s="698"/>
      <c r="P681" s="698"/>
      <c r="Q681" s="698"/>
      <c r="R681" s="698"/>
      <c r="S681" s="698"/>
      <c r="T681" s="698"/>
      <c r="U681" s="698"/>
      <c r="V681" s="698"/>
      <c r="W681" s="698"/>
      <c r="X681" s="698"/>
      <c r="Y681" s="698"/>
      <c r="Z681" s="698"/>
    </row>
    <row r="682" spans="1:26" ht="12" customHeight="1">
      <c r="A682" s="698"/>
      <c r="B682" s="698"/>
      <c r="C682" s="698"/>
      <c r="D682" s="698"/>
      <c r="E682" s="698"/>
      <c r="F682" s="698"/>
      <c r="G682" s="698"/>
      <c r="H682" s="698"/>
      <c r="I682" s="698"/>
      <c r="J682" s="698"/>
      <c r="K682" s="698"/>
      <c r="L682" s="698"/>
      <c r="M682" s="698"/>
      <c r="N682" s="698"/>
      <c r="O682" s="698"/>
      <c r="P682" s="698"/>
      <c r="Q682" s="698"/>
      <c r="R682" s="698"/>
      <c r="S682" s="698"/>
      <c r="T682" s="698"/>
      <c r="U682" s="698"/>
      <c r="V682" s="698"/>
      <c r="W682" s="698"/>
      <c r="X682" s="698"/>
      <c r="Y682" s="698"/>
      <c r="Z682" s="698"/>
    </row>
    <row r="683" spans="1:26" ht="12" customHeight="1">
      <c r="A683" s="698"/>
      <c r="B683" s="698"/>
      <c r="C683" s="698"/>
      <c r="D683" s="698"/>
      <c r="E683" s="698"/>
      <c r="F683" s="698"/>
      <c r="G683" s="698"/>
      <c r="H683" s="698"/>
      <c r="I683" s="698"/>
      <c r="J683" s="698"/>
      <c r="K683" s="698"/>
      <c r="L683" s="698"/>
      <c r="M683" s="698"/>
      <c r="N683" s="698"/>
      <c r="O683" s="698"/>
      <c r="P683" s="698"/>
      <c r="Q683" s="698"/>
      <c r="R683" s="698"/>
      <c r="S683" s="698"/>
      <c r="T683" s="698"/>
      <c r="U683" s="698"/>
      <c r="V683" s="698"/>
      <c r="W683" s="698"/>
      <c r="X683" s="698"/>
      <c r="Y683" s="698"/>
      <c r="Z683" s="698"/>
    </row>
    <row r="684" spans="1:26" ht="12" customHeight="1">
      <c r="A684" s="698"/>
      <c r="B684" s="698"/>
      <c r="C684" s="698"/>
      <c r="D684" s="698"/>
      <c r="E684" s="698"/>
      <c r="F684" s="698"/>
      <c r="G684" s="698"/>
      <c r="H684" s="698"/>
      <c r="I684" s="698"/>
      <c r="J684" s="698"/>
      <c r="K684" s="698"/>
      <c r="L684" s="698"/>
      <c r="M684" s="698"/>
      <c r="N684" s="698"/>
      <c r="O684" s="698"/>
      <c r="P684" s="698"/>
      <c r="Q684" s="698"/>
      <c r="R684" s="698"/>
      <c r="S684" s="698"/>
      <c r="T684" s="698"/>
      <c r="U684" s="698"/>
      <c r="V684" s="698"/>
      <c r="W684" s="698"/>
      <c r="X684" s="698"/>
      <c r="Y684" s="698"/>
      <c r="Z684" s="698"/>
    </row>
    <row r="685" spans="1:26" ht="12" customHeight="1">
      <c r="A685" s="698"/>
      <c r="B685" s="698"/>
      <c r="C685" s="698"/>
      <c r="D685" s="698"/>
      <c r="E685" s="698"/>
      <c r="F685" s="698"/>
      <c r="G685" s="698"/>
      <c r="H685" s="698"/>
      <c r="I685" s="698"/>
      <c r="J685" s="698"/>
      <c r="K685" s="698"/>
      <c r="L685" s="698"/>
      <c r="M685" s="698"/>
      <c r="N685" s="698"/>
      <c r="O685" s="698"/>
      <c r="P685" s="698"/>
      <c r="Q685" s="698"/>
      <c r="R685" s="698"/>
      <c r="S685" s="698"/>
      <c r="T685" s="698"/>
      <c r="U685" s="698"/>
      <c r="V685" s="698"/>
      <c r="W685" s="698"/>
      <c r="X685" s="698"/>
      <c r="Y685" s="698"/>
      <c r="Z685" s="698"/>
    </row>
    <row r="686" spans="1:26" ht="12" customHeight="1">
      <c r="A686" s="698"/>
      <c r="B686" s="698"/>
      <c r="C686" s="698"/>
      <c r="D686" s="698"/>
      <c r="E686" s="698"/>
      <c r="F686" s="698"/>
      <c r="G686" s="698"/>
      <c r="H686" s="698"/>
      <c r="I686" s="698"/>
      <c r="J686" s="698"/>
      <c r="K686" s="698"/>
      <c r="L686" s="698"/>
      <c r="M686" s="698"/>
      <c r="N686" s="698"/>
      <c r="O686" s="698"/>
      <c r="P686" s="698"/>
      <c r="Q686" s="698"/>
      <c r="R686" s="698"/>
      <c r="S686" s="698"/>
      <c r="T686" s="698"/>
      <c r="U686" s="698"/>
      <c r="V686" s="698"/>
      <c r="W686" s="698"/>
      <c r="X686" s="698"/>
      <c r="Y686" s="698"/>
      <c r="Z686" s="698"/>
    </row>
    <row r="687" spans="1:26" ht="12" customHeight="1">
      <c r="A687" s="698"/>
      <c r="B687" s="698"/>
      <c r="C687" s="698"/>
      <c r="D687" s="698"/>
      <c r="E687" s="698"/>
      <c r="F687" s="698"/>
      <c r="G687" s="698"/>
      <c r="H687" s="698"/>
      <c r="I687" s="698"/>
      <c r="J687" s="698"/>
      <c r="K687" s="698"/>
      <c r="L687" s="698"/>
      <c r="M687" s="698"/>
      <c r="N687" s="698"/>
      <c r="O687" s="698"/>
      <c r="P687" s="698"/>
      <c r="Q687" s="698"/>
      <c r="R687" s="698"/>
      <c r="S687" s="698"/>
      <c r="T687" s="698"/>
      <c r="U687" s="698"/>
      <c r="V687" s="698"/>
      <c r="W687" s="698"/>
      <c r="X687" s="698"/>
      <c r="Y687" s="698"/>
      <c r="Z687" s="698"/>
    </row>
    <row r="688" spans="1:26" ht="12" customHeight="1">
      <c r="A688" s="698"/>
      <c r="B688" s="698"/>
      <c r="C688" s="698"/>
      <c r="D688" s="698"/>
      <c r="E688" s="698"/>
      <c r="F688" s="698"/>
      <c r="G688" s="698"/>
      <c r="H688" s="698"/>
      <c r="I688" s="698"/>
      <c r="J688" s="698"/>
      <c r="K688" s="698"/>
      <c r="L688" s="698"/>
      <c r="M688" s="698"/>
      <c r="N688" s="698"/>
      <c r="O688" s="698"/>
      <c r="P688" s="698"/>
      <c r="Q688" s="698"/>
      <c r="R688" s="698"/>
      <c r="S688" s="698"/>
      <c r="T688" s="698"/>
      <c r="U688" s="698"/>
      <c r="V688" s="698"/>
      <c r="W688" s="698"/>
      <c r="X688" s="698"/>
      <c r="Y688" s="698"/>
      <c r="Z688" s="698"/>
    </row>
    <row r="689" spans="1:26" ht="12" customHeight="1">
      <c r="A689" s="698"/>
      <c r="B689" s="698"/>
      <c r="C689" s="698"/>
      <c r="D689" s="698"/>
      <c r="E689" s="698"/>
      <c r="F689" s="698"/>
      <c r="G689" s="698"/>
      <c r="H689" s="698"/>
      <c r="I689" s="698"/>
      <c r="J689" s="698"/>
      <c r="K689" s="698"/>
      <c r="L689" s="698"/>
      <c r="M689" s="698"/>
      <c r="N689" s="698"/>
      <c r="O689" s="698"/>
      <c r="P689" s="698"/>
      <c r="Q689" s="698"/>
      <c r="R689" s="698"/>
      <c r="S689" s="698"/>
      <c r="T689" s="698"/>
      <c r="U689" s="698"/>
      <c r="V689" s="698"/>
      <c r="W689" s="698"/>
      <c r="X689" s="698"/>
      <c r="Y689" s="698"/>
      <c r="Z689" s="698"/>
    </row>
    <row r="690" spans="1:26" ht="12" customHeight="1">
      <c r="A690" s="698"/>
      <c r="B690" s="698"/>
      <c r="C690" s="698"/>
      <c r="D690" s="698"/>
      <c r="E690" s="698"/>
      <c r="F690" s="698"/>
      <c r="G690" s="698"/>
      <c r="H690" s="698"/>
      <c r="I690" s="698"/>
      <c r="J690" s="698"/>
      <c r="K690" s="698"/>
      <c r="L690" s="698"/>
      <c r="M690" s="698"/>
      <c r="N690" s="698"/>
      <c r="O690" s="698"/>
      <c r="P690" s="698"/>
      <c r="Q690" s="698"/>
      <c r="R690" s="698"/>
      <c r="S690" s="698"/>
      <c r="T690" s="698"/>
      <c r="U690" s="698"/>
      <c r="V690" s="698"/>
      <c r="W690" s="698"/>
      <c r="X690" s="698"/>
      <c r="Y690" s="698"/>
      <c r="Z690" s="698"/>
    </row>
    <row r="691" spans="1:26" ht="12" customHeight="1">
      <c r="A691" s="698"/>
      <c r="B691" s="698"/>
      <c r="C691" s="698"/>
      <c r="D691" s="698"/>
      <c r="E691" s="698"/>
      <c r="F691" s="698"/>
      <c r="G691" s="698"/>
      <c r="H691" s="698"/>
      <c r="I691" s="698"/>
      <c r="J691" s="698"/>
      <c r="K691" s="698"/>
      <c r="L691" s="698"/>
      <c r="M691" s="698"/>
      <c r="N691" s="698"/>
      <c r="O691" s="698"/>
      <c r="P691" s="698"/>
      <c r="Q691" s="698"/>
      <c r="R691" s="698"/>
      <c r="S691" s="698"/>
      <c r="T691" s="698"/>
      <c r="U691" s="698"/>
      <c r="V691" s="698"/>
      <c r="W691" s="698"/>
      <c r="X691" s="698"/>
      <c r="Y691" s="698"/>
      <c r="Z691" s="698"/>
    </row>
    <row r="692" spans="1:26" ht="12" customHeight="1">
      <c r="A692" s="698"/>
      <c r="B692" s="698"/>
      <c r="C692" s="698"/>
      <c r="D692" s="698"/>
      <c r="E692" s="698"/>
      <c r="F692" s="698"/>
      <c r="G692" s="698"/>
      <c r="H692" s="698"/>
      <c r="I692" s="698"/>
      <c r="J692" s="698"/>
      <c r="K692" s="698"/>
      <c r="L692" s="698"/>
      <c r="M692" s="698"/>
      <c r="N692" s="698"/>
      <c r="O692" s="698"/>
      <c r="P692" s="698"/>
      <c r="Q692" s="698"/>
      <c r="R692" s="698"/>
      <c r="S692" s="698"/>
      <c r="T692" s="698"/>
      <c r="U692" s="698"/>
      <c r="V692" s="698"/>
      <c r="W692" s="698"/>
      <c r="X692" s="698"/>
      <c r="Y692" s="698"/>
      <c r="Z692" s="698"/>
    </row>
    <row r="693" spans="1:26" ht="12" customHeight="1">
      <c r="A693" s="698"/>
      <c r="B693" s="698"/>
      <c r="C693" s="698"/>
      <c r="D693" s="698"/>
      <c r="E693" s="698"/>
      <c r="F693" s="698"/>
      <c r="G693" s="698"/>
      <c r="H693" s="698"/>
      <c r="I693" s="698"/>
      <c r="J693" s="698"/>
      <c r="K693" s="698"/>
      <c r="L693" s="698"/>
      <c r="M693" s="698"/>
      <c r="N693" s="698"/>
      <c r="O693" s="698"/>
      <c r="P693" s="698"/>
      <c r="Q693" s="698"/>
      <c r="R693" s="698"/>
      <c r="S693" s="698"/>
      <c r="T693" s="698"/>
      <c r="U693" s="698"/>
      <c r="V693" s="698"/>
      <c r="W693" s="698"/>
      <c r="X693" s="698"/>
      <c r="Y693" s="698"/>
      <c r="Z693" s="698"/>
    </row>
    <row r="694" spans="1:26" ht="12" customHeight="1">
      <c r="A694" s="698"/>
      <c r="B694" s="698"/>
      <c r="C694" s="698"/>
      <c r="D694" s="698"/>
      <c r="E694" s="698"/>
      <c r="F694" s="698"/>
      <c r="G694" s="698"/>
      <c r="H694" s="698"/>
      <c r="I694" s="698"/>
      <c r="J694" s="698"/>
      <c r="K694" s="698"/>
      <c r="L694" s="698"/>
      <c r="M694" s="698"/>
      <c r="N694" s="698"/>
      <c r="O694" s="698"/>
      <c r="P694" s="698"/>
      <c r="Q694" s="698"/>
      <c r="R694" s="698"/>
      <c r="S694" s="698"/>
      <c r="T694" s="698"/>
      <c r="U694" s="698"/>
      <c r="V694" s="698"/>
      <c r="W694" s="698"/>
      <c r="X694" s="698"/>
      <c r="Y694" s="698"/>
      <c r="Z694" s="698"/>
    </row>
    <row r="695" spans="1:26" ht="12" customHeight="1">
      <c r="A695" s="698"/>
      <c r="B695" s="698"/>
      <c r="C695" s="698"/>
      <c r="D695" s="698"/>
      <c r="E695" s="698"/>
      <c r="F695" s="698"/>
      <c r="G695" s="698"/>
      <c r="H695" s="698"/>
      <c r="I695" s="698"/>
      <c r="J695" s="698"/>
      <c r="K695" s="698"/>
      <c r="L695" s="698"/>
      <c r="M695" s="698"/>
      <c r="N695" s="698"/>
      <c r="O695" s="698"/>
      <c r="P695" s="698"/>
      <c r="Q695" s="698"/>
      <c r="R695" s="698"/>
      <c r="S695" s="698"/>
      <c r="T695" s="698"/>
      <c r="U695" s="698"/>
      <c r="V695" s="698"/>
      <c r="W695" s="698"/>
      <c r="X695" s="698"/>
      <c r="Y695" s="698"/>
      <c r="Z695" s="698"/>
    </row>
    <row r="696" spans="1:26" ht="12" customHeight="1">
      <c r="A696" s="698"/>
      <c r="B696" s="698"/>
      <c r="C696" s="698"/>
      <c r="D696" s="698"/>
      <c r="E696" s="698"/>
      <c r="F696" s="698"/>
      <c r="G696" s="698"/>
      <c r="H696" s="698"/>
      <c r="I696" s="698"/>
      <c r="J696" s="698"/>
      <c r="K696" s="698"/>
      <c r="L696" s="698"/>
      <c r="M696" s="698"/>
      <c r="N696" s="698"/>
      <c r="O696" s="698"/>
      <c r="P696" s="698"/>
      <c r="Q696" s="698"/>
      <c r="R696" s="698"/>
      <c r="S696" s="698"/>
      <c r="T696" s="698"/>
      <c r="U696" s="698"/>
      <c r="V696" s="698"/>
      <c r="W696" s="698"/>
      <c r="X696" s="698"/>
      <c r="Y696" s="698"/>
      <c r="Z696" s="698"/>
    </row>
    <row r="697" spans="1:26" ht="12" customHeight="1">
      <c r="A697" s="698"/>
      <c r="B697" s="698"/>
      <c r="C697" s="698"/>
      <c r="D697" s="698"/>
      <c r="E697" s="698"/>
      <c r="F697" s="698"/>
      <c r="G697" s="698"/>
      <c r="H697" s="698"/>
      <c r="I697" s="698"/>
      <c r="J697" s="698"/>
      <c r="K697" s="698"/>
      <c r="L697" s="698"/>
      <c r="M697" s="698"/>
      <c r="N697" s="698"/>
      <c r="O697" s="698"/>
      <c r="P697" s="698"/>
      <c r="Q697" s="698"/>
      <c r="R697" s="698"/>
      <c r="S697" s="698"/>
      <c r="T697" s="698"/>
      <c r="U697" s="698"/>
      <c r="V697" s="698"/>
      <c r="W697" s="698"/>
      <c r="X697" s="698"/>
      <c r="Y697" s="698"/>
      <c r="Z697" s="698"/>
    </row>
    <row r="698" spans="1:26" ht="12" customHeight="1">
      <c r="A698" s="698"/>
      <c r="B698" s="698"/>
      <c r="C698" s="698"/>
      <c r="D698" s="698"/>
      <c r="E698" s="698"/>
      <c r="F698" s="698"/>
      <c r="G698" s="698"/>
      <c r="H698" s="698"/>
      <c r="I698" s="698"/>
      <c r="J698" s="698"/>
      <c r="K698" s="698"/>
      <c r="L698" s="698"/>
      <c r="M698" s="698"/>
      <c r="N698" s="698"/>
      <c r="O698" s="698"/>
      <c r="P698" s="698"/>
      <c r="Q698" s="698"/>
      <c r="R698" s="698"/>
      <c r="S698" s="698"/>
      <c r="T698" s="698"/>
      <c r="U698" s="698"/>
      <c r="V698" s="698"/>
      <c r="W698" s="698"/>
      <c r="X698" s="698"/>
      <c r="Y698" s="698"/>
      <c r="Z698" s="698"/>
    </row>
    <row r="699" spans="1:26" ht="12" customHeight="1">
      <c r="A699" s="698"/>
      <c r="B699" s="698"/>
      <c r="C699" s="698"/>
      <c r="D699" s="698"/>
      <c r="E699" s="698"/>
      <c r="F699" s="698"/>
      <c r="G699" s="698"/>
      <c r="H699" s="698"/>
      <c r="I699" s="698"/>
      <c r="J699" s="698"/>
      <c r="K699" s="698"/>
      <c r="L699" s="698"/>
      <c r="M699" s="698"/>
      <c r="N699" s="698"/>
      <c r="O699" s="698"/>
      <c r="P699" s="698"/>
      <c r="Q699" s="698"/>
      <c r="R699" s="698"/>
      <c r="S699" s="698"/>
      <c r="T699" s="698"/>
      <c r="U699" s="698"/>
      <c r="V699" s="698"/>
      <c r="W699" s="698"/>
      <c r="X699" s="698"/>
      <c r="Y699" s="698"/>
      <c r="Z699" s="698"/>
    </row>
    <row r="700" spans="1:26" ht="12" customHeight="1">
      <c r="A700" s="698"/>
      <c r="B700" s="698"/>
      <c r="C700" s="698"/>
      <c r="D700" s="698"/>
      <c r="E700" s="698"/>
      <c r="F700" s="698"/>
      <c r="G700" s="698"/>
      <c r="H700" s="698"/>
      <c r="I700" s="698"/>
      <c r="J700" s="698"/>
      <c r="K700" s="698"/>
      <c r="L700" s="698"/>
      <c r="M700" s="698"/>
      <c r="N700" s="698"/>
      <c r="O700" s="698"/>
      <c r="P700" s="698"/>
      <c r="Q700" s="698"/>
      <c r="R700" s="698"/>
      <c r="S700" s="698"/>
      <c r="T700" s="698"/>
      <c r="U700" s="698"/>
      <c r="V700" s="698"/>
      <c r="W700" s="698"/>
      <c r="X700" s="698"/>
      <c r="Y700" s="698"/>
      <c r="Z700" s="698"/>
    </row>
    <row r="701" spans="1:26" ht="12" customHeight="1">
      <c r="A701" s="698"/>
      <c r="B701" s="698"/>
      <c r="C701" s="698"/>
      <c r="D701" s="698"/>
      <c r="E701" s="698"/>
      <c r="F701" s="698"/>
      <c r="G701" s="698"/>
      <c r="H701" s="698"/>
      <c r="I701" s="698"/>
      <c r="J701" s="698"/>
      <c r="K701" s="698"/>
      <c r="L701" s="698"/>
      <c r="M701" s="698"/>
      <c r="N701" s="698"/>
      <c r="O701" s="698"/>
      <c r="P701" s="698"/>
      <c r="Q701" s="698"/>
      <c r="R701" s="698"/>
      <c r="S701" s="698"/>
      <c r="T701" s="698"/>
      <c r="U701" s="698"/>
      <c r="V701" s="698"/>
      <c r="W701" s="698"/>
      <c r="X701" s="698"/>
      <c r="Y701" s="698"/>
      <c r="Z701" s="698"/>
    </row>
    <row r="702" spans="1:26" ht="12" customHeight="1">
      <c r="A702" s="698"/>
      <c r="B702" s="698"/>
      <c r="C702" s="698"/>
      <c r="D702" s="698"/>
      <c r="E702" s="698"/>
      <c r="F702" s="698"/>
      <c r="G702" s="698"/>
      <c r="H702" s="698"/>
      <c r="I702" s="698"/>
      <c r="J702" s="698"/>
      <c r="K702" s="698"/>
      <c r="L702" s="698"/>
      <c r="M702" s="698"/>
      <c r="N702" s="698"/>
      <c r="O702" s="698"/>
      <c r="P702" s="698"/>
      <c r="Q702" s="698"/>
      <c r="R702" s="698"/>
      <c r="S702" s="698"/>
      <c r="T702" s="698"/>
      <c r="U702" s="698"/>
      <c r="V702" s="698"/>
      <c r="W702" s="698"/>
      <c r="X702" s="698"/>
      <c r="Y702" s="698"/>
      <c r="Z702" s="698"/>
    </row>
    <row r="703" spans="1:26" ht="12" customHeight="1">
      <c r="A703" s="698"/>
      <c r="B703" s="698"/>
      <c r="C703" s="698"/>
      <c r="D703" s="698"/>
      <c r="E703" s="698"/>
      <c r="F703" s="698"/>
      <c r="G703" s="698"/>
      <c r="H703" s="698"/>
      <c r="I703" s="698"/>
      <c r="J703" s="698"/>
      <c r="K703" s="698"/>
      <c r="L703" s="698"/>
      <c r="M703" s="698"/>
      <c r="N703" s="698"/>
      <c r="O703" s="698"/>
      <c r="P703" s="698"/>
      <c r="Q703" s="698"/>
      <c r="R703" s="698"/>
      <c r="S703" s="698"/>
      <c r="T703" s="698"/>
      <c r="U703" s="698"/>
      <c r="V703" s="698"/>
      <c r="W703" s="698"/>
      <c r="X703" s="698"/>
      <c r="Y703" s="698"/>
      <c r="Z703" s="698"/>
    </row>
    <row r="704" spans="1:26" ht="12" customHeight="1">
      <c r="A704" s="698"/>
      <c r="B704" s="698"/>
      <c r="C704" s="698"/>
      <c r="D704" s="698"/>
      <c r="E704" s="698"/>
      <c r="F704" s="698"/>
      <c r="G704" s="698"/>
      <c r="H704" s="698"/>
      <c r="I704" s="698"/>
      <c r="J704" s="698"/>
      <c r="K704" s="698"/>
      <c r="L704" s="698"/>
      <c r="M704" s="698"/>
      <c r="N704" s="698"/>
      <c r="O704" s="698"/>
      <c r="P704" s="698"/>
      <c r="Q704" s="698"/>
      <c r="R704" s="698"/>
      <c r="S704" s="698"/>
      <c r="T704" s="698"/>
      <c r="U704" s="698"/>
      <c r="V704" s="698"/>
      <c r="W704" s="698"/>
      <c r="X704" s="698"/>
      <c r="Y704" s="698"/>
      <c r="Z704" s="698"/>
    </row>
    <row r="705" spans="1:26" ht="12" customHeight="1">
      <c r="A705" s="698"/>
      <c r="B705" s="698"/>
      <c r="C705" s="698"/>
      <c r="D705" s="698"/>
      <c r="E705" s="698"/>
      <c r="F705" s="698"/>
      <c r="G705" s="698"/>
      <c r="H705" s="698"/>
      <c r="I705" s="698"/>
      <c r="J705" s="698"/>
      <c r="K705" s="698"/>
      <c r="L705" s="698"/>
      <c r="M705" s="698"/>
      <c r="N705" s="698"/>
      <c r="O705" s="698"/>
      <c r="P705" s="698"/>
      <c r="Q705" s="698"/>
      <c r="R705" s="698"/>
      <c r="S705" s="698"/>
      <c r="T705" s="698"/>
      <c r="U705" s="698"/>
      <c r="V705" s="698"/>
      <c r="W705" s="698"/>
      <c r="X705" s="698"/>
      <c r="Y705" s="698"/>
      <c r="Z705" s="698"/>
    </row>
    <row r="706" spans="1:26" ht="12" customHeight="1">
      <c r="A706" s="698"/>
      <c r="B706" s="698"/>
      <c r="C706" s="698"/>
      <c r="D706" s="698"/>
      <c r="E706" s="698"/>
      <c r="F706" s="698"/>
      <c r="G706" s="698"/>
      <c r="H706" s="698"/>
      <c r="I706" s="698"/>
      <c r="J706" s="698"/>
      <c r="K706" s="698"/>
      <c r="L706" s="698"/>
      <c r="M706" s="698"/>
      <c r="N706" s="698"/>
      <c r="O706" s="698"/>
      <c r="P706" s="698"/>
      <c r="Q706" s="698"/>
      <c r="R706" s="698"/>
      <c r="S706" s="698"/>
      <c r="T706" s="698"/>
      <c r="U706" s="698"/>
      <c r="V706" s="698"/>
      <c r="W706" s="698"/>
      <c r="X706" s="698"/>
      <c r="Y706" s="698"/>
      <c r="Z706" s="698"/>
    </row>
    <row r="707" spans="1:26" ht="12" customHeight="1">
      <c r="A707" s="698"/>
      <c r="B707" s="698"/>
      <c r="C707" s="698"/>
      <c r="D707" s="698"/>
      <c r="E707" s="698"/>
      <c r="F707" s="698"/>
      <c r="G707" s="698"/>
      <c r="H707" s="698"/>
      <c r="I707" s="698"/>
      <c r="J707" s="698"/>
      <c r="K707" s="698"/>
      <c r="L707" s="698"/>
      <c r="M707" s="698"/>
      <c r="N707" s="698"/>
      <c r="O707" s="698"/>
      <c r="P707" s="698"/>
      <c r="Q707" s="698"/>
      <c r="R707" s="698"/>
      <c r="S707" s="698"/>
      <c r="T707" s="698"/>
      <c r="U707" s="698"/>
      <c r="V707" s="698"/>
      <c r="W707" s="698"/>
      <c r="X707" s="698"/>
      <c r="Y707" s="698"/>
      <c r="Z707" s="698"/>
    </row>
    <row r="708" spans="1:26" ht="12" customHeight="1">
      <c r="A708" s="698"/>
      <c r="B708" s="698"/>
      <c r="C708" s="698"/>
      <c r="D708" s="698"/>
      <c r="E708" s="698"/>
      <c r="F708" s="698"/>
      <c r="G708" s="698"/>
      <c r="H708" s="698"/>
      <c r="I708" s="698"/>
      <c r="J708" s="698"/>
      <c r="K708" s="698"/>
      <c r="L708" s="698"/>
      <c r="M708" s="698"/>
      <c r="N708" s="698"/>
      <c r="O708" s="698"/>
      <c r="P708" s="698"/>
      <c r="Q708" s="698"/>
      <c r="R708" s="698"/>
      <c r="S708" s="698"/>
      <c r="T708" s="698"/>
      <c r="U708" s="698"/>
      <c r="V708" s="698"/>
      <c r="W708" s="698"/>
      <c r="X708" s="698"/>
      <c r="Y708" s="698"/>
      <c r="Z708" s="698"/>
    </row>
    <row r="709" spans="1:26" ht="12" customHeight="1">
      <c r="A709" s="698"/>
      <c r="B709" s="698"/>
      <c r="C709" s="698"/>
      <c r="D709" s="698"/>
      <c r="E709" s="698"/>
      <c r="F709" s="698"/>
      <c r="G709" s="698"/>
      <c r="H709" s="698"/>
      <c r="I709" s="698"/>
      <c r="J709" s="698"/>
      <c r="K709" s="698"/>
      <c r="L709" s="698"/>
      <c r="M709" s="698"/>
      <c r="N709" s="698"/>
      <c r="O709" s="698"/>
      <c r="P709" s="698"/>
      <c r="Q709" s="698"/>
      <c r="R709" s="698"/>
      <c r="S709" s="698"/>
      <c r="T709" s="698"/>
      <c r="U709" s="698"/>
      <c r="V709" s="698"/>
      <c r="W709" s="698"/>
      <c r="X709" s="698"/>
      <c r="Y709" s="698"/>
      <c r="Z709" s="698"/>
    </row>
    <row r="710" spans="1:26" ht="12" customHeight="1">
      <c r="A710" s="698"/>
      <c r="B710" s="698"/>
      <c r="C710" s="698"/>
      <c r="D710" s="698"/>
      <c r="E710" s="698"/>
      <c r="F710" s="698"/>
      <c r="G710" s="698"/>
      <c r="H710" s="698"/>
      <c r="I710" s="698"/>
      <c r="J710" s="698"/>
      <c r="K710" s="698"/>
      <c r="L710" s="698"/>
      <c r="M710" s="698"/>
      <c r="N710" s="698"/>
      <c r="O710" s="698"/>
      <c r="P710" s="698"/>
      <c r="Q710" s="698"/>
      <c r="R710" s="698"/>
      <c r="S710" s="698"/>
      <c r="T710" s="698"/>
      <c r="U710" s="698"/>
      <c r="V710" s="698"/>
      <c r="W710" s="698"/>
      <c r="X710" s="698"/>
      <c r="Y710" s="698"/>
      <c r="Z710" s="698"/>
    </row>
    <row r="711" spans="1:26" ht="12" customHeight="1">
      <c r="A711" s="698"/>
      <c r="B711" s="698"/>
      <c r="C711" s="698"/>
      <c r="D711" s="698"/>
      <c r="E711" s="698"/>
      <c r="F711" s="698"/>
      <c r="G711" s="698"/>
      <c r="H711" s="698"/>
      <c r="I711" s="698"/>
      <c r="J711" s="698"/>
      <c r="K711" s="698"/>
      <c r="L711" s="698"/>
      <c r="M711" s="698"/>
      <c r="N711" s="698"/>
      <c r="O711" s="698"/>
      <c r="P711" s="698"/>
      <c r="Q711" s="698"/>
      <c r="R711" s="698"/>
      <c r="S711" s="698"/>
      <c r="T711" s="698"/>
      <c r="U711" s="698"/>
      <c r="V711" s="698"/>
      <c r="W711" s="698"/>
      <c r="X711" s="698"/>
      <c r="Y711" s="698"/>
      <c r="Z711" s="698"/>
    </row>
    <row r="712" spans="1:26" ht="12" customHeight="1">
      <c r="A712" s="698"/>
      <c r="B712" s="698"/>
      <c r="C712" s="698"/>
      <c r="D712" s="698"/>
      <c r="E712" s="698"/>
      <c r="F712" s="698"/>
      <c r="G712" s="698"/>
      <c r="H712" s="698"/>
      <c r="I712" s="698"/>
      <c r="J712" s="698"/>
      <c r="K712" s="698"/>
      <c r="L712" s="698"/>
      <c r="M712" s="698"/>
      <c r="N712" s="698"/>
      <c r="O712" s="698"/>
      <c r="P712" s="698"/>
      <c r="Q712" s="698"/>
      <c r="R712" s="698"/>
      <c r="S712" s="698"/>
      <c r="T712" s="698"/>
      <c r="U712" s="698"/>
      <c r="V712" s="698"/>
      <c r="W712" s="698"/>
      <c r="X712" s="698"/>
      <c r="Y712" s="698"/>
      <c r="Z712" s="698"/>
    </row>
    <row r="713" spans="1:26" ht="12" customHeight="1">
      <c r="A713" s="698"/>
      <c r="B713" s="698"/>
      <c r="C713" s="698"/>
      <c r="D713" s="698"/>
      <c r="E713" s="698"/>
      <c r="F713" s="698"/>
      <c r="G713" s="698"/>
      <c r="H713" s="698"/>
      <c r="I713" s="698"/>
      <c r="J713" s="698"/>
      <c r="K713" s="698"/>
      <c r="L713" s="698"/>
      <c r="M713" s="698"/>
      <c r="N713" s="698"/>
      <c r="O713" s="698"/>
      <c r="P713" s="698"/>
      <c r="Q713" s="698"/>
      <c r="R713" s="698"/>
      <c r="S713" s="698"/>
      <c r="T713" s="698"/>
      <c r="U713" s="698"/>
      <c r="V713" s="698"/>
      <c r="W713" s="698"/>
      <c r="X713" s="698"/>
      <c r="Y713" s="698"/>
      <c r="Z713" s="698"/>
    </row>
    <row r="714" spans="1:26" ht="12" customHeight="1">
      <c r="A714" s="698"/>
      <c r="B714" s="698"/>
      <c r="C714" s="698"/>
      <c r="D714" s="698"/>
      <c r="E714" s="698"/>
      <c r="F714" s="698"/>
      <c r="G714" s="698"/>
      <c r="H714" s="698"/>
      <c r="I714" s="698"/>
      <c r="J714" s="698"/>
      <c r="K714" s="698"/>
      <c r="L714" s="698"/>
      <c r="M714" s="698"/>
      <c r="N714" s="698"/>
      <c r="O714" s="698"/>
      <c r="P714" s="698"/>
      <c r="Q714" s="698"/>
      <c r="R714" s="698"/>
      <c r="S714" s="698"/>
      <c r="T714" s="698"/>
      <c r="U714" s="698"/>
      <c r="V714" s="698"/>
      <c r="W714" s="698"/>
      <c r="X714" s="698"/>
      <c r="Y714" s="698"/>
      <c r="Z714" s="698"/>
    </row>
    <row r="715" spans="1:26" ht="12" customHeight="1">
      <c r="A715" s="698"/>
      <c r="B715" s="698"/>
      <c r="C715" s="698"/>
      <c r="D715" s="698"/>
      <c r="E715" s="698"/>
      <c r="F715" s="698"/>
      <c r="G715" s="698"/>
      <c r="H715" s="698"/>
      <c r="I715" s="698"/>
      <c r="J715" s="698"/>
      <c r="K715" s="698"/>
      <c r="L715" s="698"/>
      <c r="M715" s="698"/>
      <c r="N715" s="698"/>
      <c r="O715" s="698"/>
      <c r="P715" s="698"/>
      <c r="Q715" s="698"/>
      <c r="R715" s="698"/>
      <c r="S715" s="698"/>
      <c r="T715" s="698"/>
      <c r="U715" s="698"/>
      <c r="V715" s="698"/>
      <c r="W715" s="698"/>
      <c r="X715" s="698"/>
      <c r="Y715" s="698"/>
      <c r="Z715" s="698"/>
    </row>
    <row r="716" spans="1:26" ht="12" customHeight="1">
      <c r="A716" s="698"/>
      <c r="B716" s="698"/>
      <c r="C716" s="698"/>
      <c r="D716" s="698"/>
      <c r="E716" s="698"/>
      <c r="F716" s="698"/>
      <c r="G716" s="698"/>
      <c r="H716" s="698"/>
      <c r="I716" s="698"/>
      <c r="J716" s="698"/>
      <c r="K716" s="698"/>
      <c r="L716" s="698"/>
      <c r="M716" s="698"/>
      <c r="N716" s="698"/>
      <c r="O716" s="698"/>
      <c r="P716" s="698"/>
      <c r="Q716" s="698"/>
      <c r="R716" s="698"/>
      <c r="S716" s="698"/>
      <c r="T716" s="698"/>
      <c r="U716" s="698"/>
      <c r="V716" s="698"/>
      <c r="W716" s="698"/>
      <c r="X716" s="698"/>
      <c r="Y716" s="698"/>
      <c r="Z716" s="698"/>
    </row>
    <row r="717" spans="1:26" ht="12" customHeight="1">
      <c r="A717" s="698"/>
      <c r="B717" s="698"/>
      <c r="C717" s="698"/>
      <c r="D717" s="698"/>
      <c r="E717" s="698"/>
      <c r="F717" s="698"/>
      <c r="G717" s="698"/>
      <c r="H717" s="698"/>
      <c r="I717" s="698"/>
      <c r="J717" s="698"/>
      <c r="K717" s="698"/>
      <c r="L717" s="698"/>
      <c r="M717" s="698"/>
      <c r="N717" s="698"/>
      <c r="O717" s="698"/>
      <c r="P717" s="698"/>
      <c r="Q717" s="698"/>
      <c r="R717" s="698"/>
      <c r="S717" s="698"/>
      <c r="T717" s="698"/>
      <c r="U717" s="698"/>
      <c r="V717" s="698"/>
      <c r="W717" s="698"/>
      <c r="X717" s="698"/>
      <c r="Y717" s="698"/>
      <c r="Z717" s="698"/>
    </row>
    <row r="718" spans="1:26" ht="12" customHeight="1">
      <c r="A718" s="698"/>
      <c r="B718" s="698"/>
      <c r="C718" s="698"/>
      <c r="D718" s="698"/>
      <c r="E718" s="698"/>
      <c r="F718" s="698"/>
      <c r="G718" s="698"/>
      <c r="H718" s="698"/>
      <c r="I718" s="698"/>
      <c r="J718" s="698"/>
      <c r="K718" s="698"/>
      <c r="L718" s="698"/>
      <c r="M718" s="698"/>
      <c r="N718" s="698"/>
      <c r="O718" s="698"/>
      <c r="P718" s="698"/>
      <c r="Q718" s="698"/>
      <c r="R718" s="698"/>
      <c r="S718" s="698"/>
      <c r="T718" s="698"/>
      <c r="U718" s="698"/>
      <c r="V718" s="698"/>
      <c r="W718" s="698"/>
      <c r="X718" s="698"/>
      <c r="Y718" s="698"/>
      <c r="Z718" s="698"/>
    </row>
    <row r="719" spans="1:26" ht="12" customHeight="1">
      <c r="A719" s="698"/>
      <c r="B719" s="698"/>
      <c r="C719" s="698"/>
      <c r="D719" s="698"/>
      <c r="E719" s="698"/>
      <c r="F719" s="698"/>
      <c r="G719" s="698"/>
      <c r="H719" s="698"/>
      <c r="I719" s="698"/>
      <c r="J719" s="698"/>
      <c r="K719" s="698"/>
      <c r="L719" s="698"/>
      <c r="M719" s="698"/>
      <c r="N719" s="698"/>
      <c r="O719" s="698"/>
      <c r="P719" s="698"/>
      <c r="Q719" s="698"/>
      <c r="R719" s="698"/>
      <c r="S719" s="698"/>
      <c r="T719" s="698"/>
      <c r="U719" s="698"/>
      <c r="V719" s="698"/>
      <c r="W719" s="698"/>
      <c r="X719" s="698"/>
      <c r="Y719" s="698"/>
      <c r="Z719" s="698"/>
    </row>
    <row r="720" spans="1:26" ht="12" customHeight="1">
      <c r="A720" s="698"/>
      <c r="B720" s="698"/>
      <c r="C720" s="698"/>
      <c r="D720" s="698"/>
      <c r="E720" s="698"/>
      <c r="F720" s="698"/>
      <c r="G720" s="698"/>
      <c r="H720" s="698"/>
      <c r="I720" s="698"/>
      <c r="J720" s="698"/>
      <c r="K720" s="698"/>
      <c r="L720" s="698"/>
      <c r="M720" s="698"/>
      <c r="N720" s="698"/>
      <c r="O720" s="698"/>
      <c r="P720" s="698"/>
      <c r="Q720" s="698"/>
      <c r="R720" s="698"/>
      <c r="S720" s="698"/>
      <c r="T720" s="698"/>
      <c r="U720" s="698"/>
      <c r="V720" s="698"/>
      <c r="W720" s="698"/>
      <c r="X720" s="698"/>
      <c r="Y720" s="698"/>
      <c r="Z720" s="698"/>
    </row>
    <row r="721" spans="1:26" ht="12" customHeight="1">
      <c r="A721" s="698"/>
      <c r="B721" s="698"/>
      <c r="C721" s="698"/>
      <c r="D721" s="698"/>
      <c r="E721" s="698"/>
      <c r="F721" s="698"/>
      <c r="G721" s="698"/>
      <c r="H721" s="698"/>
      <c r="I721" s="698"/>
      <c r="J721" s="698"/>
      <c r="K721" s="698"/>
      <c r="L721" s="698"/>
      <c r="M721" s="698"/>
      <c r="N721" s="698"/>
      <c r="O721" s="698"/>
      <c r="P721" s="698"/>
      <c r="Q721" s="698"/>
      <c r="R721" s="698"/>
      <c r="S721" s="698"/>
      <c r="T721" s="698"/>
      <c r="U721" s="698"/>
      <c r="V721" s="698"/>
      <c r="W721" s="698"/>
      <c r="X721" s="698"/>
      <c r="Y721" s="698"/>
      <c r="Z721" s="698"/>
    </row>
    <row r="722" spans="1:26" ht="12" customHeight="1">
      <c r="A722" s="698"/>
      <c r="B722" s="698"/>
      <c r="C722" s="698"/>
      <c r="D722" s="698"/>
      <c r="E722" s="698"/>
      <c r="F722" s="698"/>
      <c r="G722" s="698"/>
      <c r="H722" s="698"/>
      <c r="I722" s="698"/>
      <c r="J722" s="698"/>
      <c r="K722" s="698"/>
      <c r="L722" s="698"/>
      <c r="M722" s="698"/>
      <c r="N722" s="698"/>
      <c r="O722" s="698"/>
      <c r="P722" s="698"/>
      <c r="Q722" s="698"/>
      <c r="R722" s="698"/>
      <c r="S722" s="698"/>
      <c r="T722" s="698"/>
      <c r="U722" s="698"/>
      <c r="V722" s="698"/>
      <c r="W722" s="698"/>
      <c r="X722" s="698"/>
      <c r="Y722" s="698"/>
      <c r="Z722" s="698"/>
    </row>
    <row r="723" spans="1:26" ht="12" customHeight="1">
      <c r="A723" s="698"/>
      <c r="B723" s="698"/>
      <c r="C723" s="698"/>
      <c r="D723" s="698"/>
      <c r="E723" s="698"/>
      <c r="F723" s="698"/>
      <c r="G723" s="698"/>
      <c r="H723" s="698"/>
      <c r="I723" s="698"/>
      <c r="J723" s="698"/>
      <c r="K723" s="698"/>
      <c r="L723" s="698"/>
      <c r="M723" s="698"/>
      <c r="N723" s="698"/>
      <c r="O723" s="698"/>
      <c r="P723" s="698"/>
      <c r="Q723" s="698"/>
      <c r="R723" s="698"/>
      <c r="S723" s="698"/>
      <c r="T723" s="698"/>
      <c r="U723" s="698"/>
      <c r="V723" s="698"/>
      <c r="W723" s="698"/>
      <c r="X723" s="698"/>
      <c r="Y723" s="698"/>
      <c r="Z723" s="698"/>
    </row>
    <row r="724" spans="1:26" ht="12" customHeight="1">
      <c r="A724" s="698"/>
      <c r="B724" s="698"/>
      <c r="C724" s="698"/>
      <c r="D724" s="698"/>
      <c r="E724" s="698"/>
      <c r="F724" s="698"/>
      <c r="G724" s="698"/>
      <c r="H724" s="698"/>
      <c r="I724" s="698"/>
      <c r="J724" s="698"/>
      <c r="K724" s="698"/>
      <c r="L724" s="698"/>
      <c r="M724" s="698"/>
      <c r="N724" s="698"/>
      <c r="O724" s="698"/>
      <c r="P724" s="698"/>
      <c r="Q724" s="698"/>
      <c r="R724" s="698"/>
      <c r="S724" s="698"/>
      <c r="T724" s="698"/>
      <c r="U724" s="698"/>
      <c r="V724" s="698"/>
      <c r="W724" s="698"/>
      <c r="X724" s="698"/>
      <c r="Y724" s="698"/>
      <c r="Z724" s="698"/>
    </row>
    <row r="725" spans="1:26" ht="12" customHeight="1">
      <c r="A725" s="698"/>
      <c r="B725" s="698"/>
      <c r="C725" s="698"/>
      <c r="D725" s="698"/>
      <c r="E725" s="698"/>
      <c r="F725" s="698"/>
      <c r="G725" s="698"/>
      <c r="H725" s="698"/>
      <c r="I725" s="698"/>
      <c r="J725" s="698"/>
      <c r="K725" s="698"/>
      <c r="L725" s="698"/>
      <c r="M725" s="698"/>
      <c r="N725" s="698"/>
      <c r="O725" s="698"/>
      <c r="P725" s="698"/>
      <c r="Q725" s="698"/>
      <c r="R725" s="698"/>
      <c r="S725" s="698"/>
      <c r="T725" s="698"/>
      <c r="U725" s="698"/>
      <c r="V725" s="698"/>
      <c r="W725" s="698"/>
      <c r="X725" s="698"/>
      <c r="Y725" s="698"/>
      <c r="Z725" s="698"/>
    </row>
    <row r="726" spans="1:26" ht="12" customHeight="1">
      <c r="A726" s="698"/>
      <c r="B726" s="698"/>
      <c r="C726" s="698"/>
      <c r="D726" s="698"/>
      <c r="E726" s="698"/>
      <c r="F726" s="698"/>
      <c r="G726" s="698"/>
      <c r="H726" s="698"/>
      <c r="I726" s="698"/>
      <c r="J726" s="698"/>
      <c r="K726" s="698"/>
      <c r="L726" s="698"/>
      <c r="M726" s="698"/>
      <c r="N726" s="698"/>
      <c r="O726" s="698"/>
      <c r="P726" s="698"/>
      <c r="Q726" s="698"/>
      <c r="R726" s="698"/>
      <c r="S726" s="698"/>
      <c r="T726" s="698"/>
      <c r="U726" s="698"/>
      <c r="V726" s="698"/>
      <c r="W726" s="698"/>
      <c r="X726" s="698"/>
      <c r="Y726" s="698"/>
      <c r="Z726" s="698"/>
    </row>
    <row r="727" spans="1:26" ht="12" customHeight="1">
      <c r="A727" s="698"/>
      <c r="B727" s="698"/>
      <c r="C727" s="698"/>
      <c r="D727" s="698"/>
      <c r="E727" s="698"/>
      <c r="F727" s="698"/>
      <c r="G727" s="698"/>
      <c r="H727" s="698"/>
      <c r="I727" s="698"/>
      <c r="J727" s="698"/>
      <c r="K727" s="698"/>
      <c r="L727" s="698"/>
      <c r="M727" s="698"/>
      <c r="N727" s="698"/>
      <c r="O727" s="698"/>
      <c r="P727" s="698"/>
      <c r="Q727" s="698"/>
      <c r="R727" s="698"/>
      <c r="S727" s="698"/>
      <c r="T727" s="698"/>
      <c r="U727" s="698"/>
      <c r="V727" s="698"/>
      <c r="W727" s="698"/>
      <c r="X727" s="698"/>
      <c r="Y727" s="698"/>
      <c r="Z727" s="698"/>
    </row>
    <row r="728" spans="1:26" ht="12" customHeight="1">
      <c r="A728" s="698"/>
      <c r="B728" s="698"/>
      <c r="C728" s="698"/>
      <c r="D728" s="698"/>
      <c r="E728" s="698"/>
      <c r="F728" s="698"/>
      <c r="G728" s="698"/>
      <c r="H728" s="698"/>
      <c r="I728" s="698"/>
      <c r="J728" s="698"/>
      <c r="K728" s="698"/>
      <c r="L728" s="698"/>
      <c r="M728" s="698"/>
      <c r="N728" s="698"/>
      <c r="O728" s="698"/>
      <c r="P728" s="698"/>
      <c r="Q728" s="698"/>
      <c r="R728" s="698"/>
      <c r="S728" s="698"/>
      <c r="T728" s="698"/>
      <c r="U728" s="698"/>
      <c r="V728" s="698"/>
      <c r="W728" s="698"/>
      <c r="X728" s="698"/>
      <c r="Y728" s="698"/>
      <c r="Z728" s="698"/>
    </row>
    <row r="729" spans="1:26" ht="12" customHeight="1">
      <c r="A729" s="698"/>
      <c r="B729" s="698"/>
      <c r="C729" s="698"/>
      <c r="D729" s="698"/>
      <c r="E729" s="698"/>
      <c r="F729" s="698"/>
      <c r="G729" s="698"/>
      <c r="H729" s="698"/>
      <c r="I729" s="698"/>
      <c r="J729" s="698"/>
      <c r="K729" s="698"/>
      <c r="L729" s="698"/>
      <c r="M729" s="698"/>
      <c r="N729" s="698"/>
      <c r="O729" s="698"/>
      <c r="P729" s="698"/>
      <c r="Q729" s="698"/>
      <c r="R729" s="698"/>
      <c r="S729" s="698"/>
      <c r="T729" s="698"/>
      <c r="U729" s="698"/>
      <c r="V729" s="698"/>
      <c r="W729" s="698"/>
      <c r="X729" s="698"/>
      <c r="Y729" s="698"/>
      <c r="Z729" s="698"/>
    </row>
    <row r="730" spans="1:26" ht="12" customHeight="1">
      <c r="A730" s="698"/>
      <c r="B730" s="698"/>
      <c r="C730" s="698"/>
      <c r="D730" s="698"/>
      <c r="E730" s="698"/>
      <c r="F730" s="698"/>
      <c r="G730" s="698"/>
      <c r="H730" s="698"/>
      <c r="I730" s="698"/>
      <c r="J730" s="698"/>
      <c r="K730" s="698"/>
      <c r="L730" s="698"/>
      <c r="M730" s="698"/>
      <c r="N730" s="698"/>
      <c r="O730" s="698"/>
      <c r="P730" s="698"/>
      <c r="Q730" s="698"/>
      <c r="R730" s="698"/>
      <c r="S730" s="698"/>
      <c r="T730" s="698"/>
      <c r="U730" s="698"/>
      <c r="V730" s="698"/>
      <c r="W730" s="698"/>
      <c r="X730" s="698"/>
      <c r="Y730" s="698"/>
      <c r="Z730" s="698"/>
    </row>
    <row r="731" spans="1:26" ht="12" customHeight="1">
      <c r="A731" s="698"/>
      <c r="B731" s="698"/>
      <c r="C731" s="698"/>
      <c r="D731" s="698"/>
      <c r="E731" s="698"/>
      <c r="F731" s="698"/>
      <c r="G731" s="698"/>
      <c r="H731" s="698"/>
      <c r="I731" s="698"/>
      <c r="J731" s="698"/>
      <c r="K731" s="698"/>
      <c r="L731" s="698"/>
      <c r="M731" s="698"/>
      <c r="N731" s="698"/>
      <c r="O731" s="698"/>
      <c r="P731" s="698"/>
      <c r="Q731" s="698"/>
      <c r="R731" s="698"/>
      <c r="S731" s="698"/>
      <c r="T731" s="698"/>
      <c r="U731" s="698"/>
      <c r="V731" s="698"/>
      <c r="W731" s="698"/>
      <c r="X731" s="698"/>
      <c r="Y731" s="698"/>
      <c r="Z731" s="698"/>
    </row>
    <row r="732" spans="1:26" ht="12" customHeight="1">
      <c r="A732" s="698"/>
      <c r="B732" s="698"/>
      <c r="C732" s="698"/>
      <c r="D732" s="698"/>
      <c r="E732" s="698"/>
      <c r="F732" s="698"/>
      <c r="G732" s="698"/>
      <c r="H732" s="698"/>
      <c r="I732" s="698"/>
      <c r="J732" s="698"/>
      <c r="K732" s="698"/>
      <c r="L732" s="698"/>
      <c r="M732" s="698"/>
      <c r="N732" s="698"/>
      <c r="O732" s="698"/>
      <c r="P732" s="698"/>
      <c r="Q732" s="698"/>
      <c r="R732" s="698"/>
      <c r="S732" s="698"/>
      <c r="T732" s="698"/>
      <c r="U732" s="698"/>
      <c r="V732" s="698"/>
      <c r="W732" s="698"/>
      <c r="X732" s="698"/>
      <c r="Y732" s="698"/>
      <c r="Z732" s="698"/>
    </row>
    <row r="733" spans="1:26" ht="12" customHeight="1">
      <c r="A733" s="698"/>
      <c r="B733" s="698"/>
      <c r="C733" s="698"/>
      <c r="D733" s="698"/>
      <c r="E733" s="698"/>
      <c r="F733" s="698"/>
      <c r="G733" s="698"/>
      <c r="H733" s="698"/>
      <c r="I733" s="698"/>
      <c r="J733" s="698"/>
      <c r="K733" s="698"/>
      <c r="L733" s="698"/>
      <c r="M733" s="698"/>
      <c r="N733" s="698"/>
      <c r="O733" s="698"/>
      <c r="P733" s="698"/>
      <c r="Q733" s="698"/>
      <c r="R733" s="698"/>
      <c r="S733" s="698"/>
      <c r="T733" s="698"/>
      <c r="U733" s="698"/>
      <c r="V733" s="698"/>
      <c r="W733" s="698"/>
      <c r="X733" s="698"/>
      <c r="Y733" s="698"/>
      <c r="Z733" s="698"/>
    </row>
    <row r="734" spans="1:26" ht="12" customHeight="1">
      <c r="A734" s="698"/>
      <c r="B734" s="698"/>
      <c r="C734" s="698"/>
      <c r="D734" s="698"/>
      <c r="E734" s="698"/>
      <c r="F734" s="698"/>
      <c r="G734" s="698"/>
      <c r="H734" s="698"/>
      <c r="I734" s="698"/>
      <c r="J734" s="698"/>
      <c r="K734" s="698"/>
      <c r="L734" s="698"/>
      <c r="M734" s="698"/>
      <c r="N734" s="698"/>
      <c r="O734" s="698"/>
      <c r="P734" s="698"/>
      <c r="Q734" s="698"/>
      <c r="R734" s="698"/>
      <c r="S734" s="698"/>
      <c r="T734" s="698"/>
      <c r="U734" s="698"/>
      <c r="V734" s="698"/>
      <c r="W734" s="698"/>
      <c r="X734" s="698"/>
      <c r="Y734" s="698"/>
      <c r="Z734" s="698"/>
    </row>
    <row r="735" spans="1:26" ht="12" customHeight="1">
      <c r="A735" s="698"/>
      <c r="B735" s="698"/>
      <c r="C735" s="698"/>
      <c r="D735" s="698"/>
      <c r="E735" s="698"/>
      <c r="F735" s="698"/>
      <c r="G735" s="698"/>
      <c r="H735" s="698"/>
      <c r="I735" s="698"/>
      <c r="J735" s="698"/>
      <c r="K735" s="698"/>
      <c r="L735" s="698"/>
      <c r="M735" s="698"/>
      <c r="N735" s="698"/>
      <c r="O735" s="698"/>
      <c r="P735" s="698"/>
      <c r="Q735" s="698"/>
      <c r="R735" s="698"/>
      <c r="S735" s="698"/>
      <c r="T735" s="698"/>
      <c r="U735" s="698"/>
      <c r="V735" s="698"/>
      <c r="W735" s="698"/>
      <c r="X735" s="698"/>
      <c r="Y735" s="698"/>
      <c r="Z735" s="698"/>
    </row>
    <row r="736" spans="1:26" ht="12" customHeight="1">
      <c r="A736" s="698"/>
      <c r="B736" s="698"/>
      <c r="C736" s="698"/>
      <c r="D736" s="698"/>
      <c r="E736" s="698"/>
      <c r="F736" s="698"/>
      <c r="G736" s="698"/>
      <c r="H736" s="698"/>
      <c r="I736" s="698"/>
      <c r="J736" s="698"/>
      <c r="K736" s="698"/>
      <c r="L736" s="698"/>
      <c r="M736" s="698"/>
      <c r="N736" s="698"/>
      <c r="O736" s="698"/>
      <c r="P736" s="698"/>
      <c r="Q736" s="698"/>
      <c r="R736" s="698"/>
      <c r="S736" s="698"/>
      <c r="T736" s="698"/>
      <c r="U736" s="698"/>
      <c r="V736" s="698"/>
      <c r="W736" s="698"/>
      <c r="X736" s="698"/>
      <c r="Y736" s="698"/>
      <c r="Z736" s="698"/>
    </row>
    <row r="737" spans="1:26" ht="12" customHeight="1">
      <c r="A737" s="698"/>
      <c r="B737" s="698"/>
      <c r="C737" s="698"/>
      <c r="D737" s="698"/>
      <c r="E737" s="698"/>
      <c r="F737" s="698"/>
      <c r="G737" s="698"/>
      <c r="H737" s="698"/>
      <c r="I737" s="698"/>
      <c r="J737" s="698"/>
      <c r="K737" s="698"/>
      <c r="L737" s="698"/>
      <c r="M737" s="698"/>
      <c r="N737" s="698"/>
      <c r="O737" s="698"/>
      <c r="P737" s="698"/>
      <c r="Q737" s="698"/>
      <c r="R737" s="698"/>
      <c r="S737" s="698"/>
      <c r="T737" s="698"/>
      <c r="U737" s="698"/>
      <c r="V737" s="698"/>
      <c r="W737" s="698"/>
      <c r="X737" s="698"/>
      <c r="Y737" s="698"/>
      <c r="Z737" s="698"/>
    </row>
    <row r="738" spans="1:26" ht="12" customHeight="1">
      <c r="A738" s="698"/>
      <c r="B738" s="698"/>
      <c r="C738" s="698"/>
      <c r="D738" s="698"/>
      <c r="E738" s="698"/>
      <c r="F738" s="698"/>
      <c r="G738" s="698"/>
      <c r="H738" s="698"/>
      <c r="I738" s="698"/>
      <c r="J738" s="698"/>
      <c r="K738" s="698"/>
      <c r="L738" s="698"/>
      <c r="M738" s="698"/>
      <c r="N738" s="698"/>
      <c r="O738" s="698"/>
      <c r="P738" s="698"/>
      <c r="Q738" s="698"/>
      <c r="R738" s="698"/>
      <c r="S738" s="698"/>
      <c r="T738" s="698"/>
      <c r="U738" s="698"/>
      <c r="V738" s="698"/>
      <c r="W738" s="698"/>
      <c r="X738" s="698"/>
      <c r="Y738" s="698"/>
      <c r="Z738" s="698"/>
    </row>
    <row r="739" spans="1:26" ht="12" customHeight="1">
      <c r="A739" s="698"/>
      <c r="B739" s="698"/>
      <c r="C739" s="698"/>
      <c r="D739" s="698"/>
      <c r="E739" s="698"/>
      <c r="F739" s="698"/>
      <c r="G739" s="698"/>
      <c r="H739" s="698"/>
      <c r="I739" s="698"/>
      <c r="J739" s="698"/>
      <c r="K739" s="698"/>
      <c r="L739" s="698"/>
      <c r="M739" s="698"/>
      <c r="N739" s="698"/>
      <c r="O739" s="698"/>
      <c r="P739" s="698"/>
      <c r="Q739" s="698"/>
      <c r="R739" s="698"/>
      <c r="S739" s="698"/>
      <c r="T739" s="698"/>
      <c r="U739" s="698"/>
      <c r="V739" s="698"/>
      <c r="W739" s="698"/>
      <c r="X739" s="698"/>
      <c r="Y739" s="698"/>
      <c r="Z739" s="698"/>
    </row>
    <row r="740" spans="1:26" ht="12" customHeight="1">
      <c r="A740" s="698"/>
      <c r="B740" s="698"/>
      <c r="C740" s="698"/>
      <c r="D740" s="698"/>
      <c r="E740" s="698"/>
      <c r="F740" s="698"/>
      <c r="G740" s="698"/>
      <c r="H740" s="698"/>
      <c r="I740" s="698"/>
      <c r="J740" s="698"/>
      <c r="K740" s="698"/>
      <c r="L740" s="698"/>
      <c r="M740" s="698"/>
      <c r="N740" s="698"/>
      <c r="O740" s="698"/>
      <c r="P740" s="698"/>
      <c r="Q740" s="698"/>
      <c r="R740" s="698"/>
      <c r="S740" s="698"/>
      <c r="T740" s="698"/>
      <c r="U740" s="698"/>
      <c r="V740" s="698"/>
      <c r="W740" s="698"/>
      <c r="X740" s="698"/>
      <c r="Y740" s="698"/>
      <c r="Z740" s="698"/>
    </row>
    <row r="741" spans="1:26" ht="12" customHeight="1">
      <c r="A741" s="698"/>
      <c r="B741" s="698"/>
      <c r="C741" s="698"/>
      <c r="D741" s="698"/>
      <c r="E741" s="698"/>
      <c r="F741" s="698"/>
      <c r="G741" s="698"/>
      <c r="H741" s="698"/>
      <c r="I741" s="698"/>
      <c r="J741" s="698"/>
      <c r="K741" s="698"/>
      <c r="L741" s="698"/>
      <c r="M741" s="698"/>
      <c r="N741" s="698"/>
      <c r="O741" s="698"/>
      <c r="P741" s="698"/>
      <c r="Q741" s="698"/>
      <c r="R741" s="698"/>
      <c r="S741" s="698"/>
      <c r="T741" s="698"/>
      <c r="U741" s="698"/>
      <c r="V741" s="698"/>
      <c r="W741" s="698"/>
      <c r="X741" s="698"/>
      <c r="Y741" s="698"/>
      <c r="Z741" s="698"/>
    </row>
    <row r="742" spans="1:26" ht="12" customHeight="1">
      <c r="A742" s="698"/>
      <c r="B742" s="698"/>
      <c r="C742" s="698"/>
      <c r="D742" s="698"/>
      <c r="E742" s="698"/>
      <c r="F742" s="698"/>
      <c r="G742" s="698"/>
      <c r="H742" s="698"/>
      <c r="I742" s="698"/>
      <c r="J742" s="698"/>
      <c r="K742" s="698"/>
      <c r="L742" s="698"/>
      <c r="M742" s="698"/>
      <c r="N742" s="698"/>
      <c r="O742" s="698"/>
      <c r="P742" s="698"/>
      <c r="Q742" s="698"/>
      <c r="R742" s="698"/>
      <c r="S742" s="698"/>
      <c r="T742" s="698"/>
      <c r="U742" s="698"/>
      <c r="V742" s="698"/>
      <c r="W742" s="698"/>
      <c r="X742" s="698"/>
      <c r="Y742" s="698"/>
      <c r="Z742" s="698"/>
    </row>
    <row r="743" spans="1:26" ht="12" customHeight="1">
      <c r="A743" s="698"/>
      <c r="B743" s="698"/>
      <c r="C743" s="698"/>
      <c r="D743" s="698"/>
      <c r="E743" s="698"/>
      <c r="F743" s="698"/>
      <c r="G743" s="698"/>
      <c r="H743" s="698"/>
      <c r="I743" s="698"/>
      <c r="J743" s="698"/>
      <c r="K743" s="698"/>
      <c r="L743" s="698"/>
      <c r="M743" s="698"/>
      <c r="N743" s="698"/>
      <c r="O743" s="698"/>
      <c r="P743" s="698"/>
      <c r="Q743" s="698"/>
      <c r="R743" s="698"/>
      <c r="S743" s="698"/>
      <c r="T743" s="698"/>
      <c r="U743" s="698"/>
      <c r="V743" s="698"/>
      <c r="W743" s="698"/>
      <c r="X743" s="698"/>
      <c r="Y743" s="698"/>
      <c r="Z743" s="698"/>
    </row>
    <row r="744" spans="1:26" ht="12" customHeight="1">
      <c r="A744" s="698"/>
      <c r="B744" s="698"/>
      <c r="C744" s="698"/>
      <c r="D744" s="698"/>
      <c r="E744" s="698"/>
      <c r="F744" s="698"/>
      <c r="G744" s="698"/>
      <c r="H744" s="698"/>
      <c r="I744" s="698"/>
      <c r="J744" s="698"/>
      <c r="K744" s="698"/>
      <c r="L744" s="698"/>
      <c r="M744" s="698"/>
      <c r="N744" s="698"/>
      <c r="O744" s="698"/>
      <c r="P744" s="698"/>
      <c r="Q744" s="698"/>
      <c r="R744" s="698"/>
      <c r="S744" s="698"/>
      <c r="T744" s="698"/>
      <c r="U744" s="698"/>
      <c r="V744" s="698"/>
      <c r="W744" s="698"/>
      <c r="X744" s="698"/>
      <c r="Y744" s="698"/>
      <c r="Z744" s="698"/>
    </row>
    <row r="745" spans="1:26" ht="12" customHeight="1">
      <c r="A745" s="698"/>
      <c r="B745" s="698"/>
      <c r="C745" s="698"/>
      <c r="D745" s="698"/>
      <c r="E745" s="698"/>
      <c r="F745" s="698"/>
      <c r="G745" s="698"/>
      <c r="H745" s="698"/>
      <c r="I745" s="698"/>
      <c r="J745" s="698"/>
      <c r="K745" s="698"/>
      <c r="L745" s="698"/>
      <c r="M745" s="698"/>
      <c r="N745" s="698"/>
      <c r="O745" s="698"/>
      <c r="P745" s="698"/>
      <c r="Q745" s="698"/>
      <c r="R745" s="698"/>
      <c r="S745" s="698"/>
      <c r="T745" s="698"/>
      <c r="U745" s="698"/>
      <c r="V745" s="698"/>
      <c r="W745" s="698"/>
      <c r="X745" s="698"/>
      <c r="Y745" s="698"/>
      <c r="Z745" s="698"/>
    </row>
    <row r="746" spans="1:26" ht="12" customHeight="1">
      <c r="A746" s="698"/>
      <c r="B746" s="698"/>
      <c r="C746" s="698"/>
      <c r="D746" s="698"/>
      <c r="E746" s="698"/>
      <c r="F746" s="698"/>
      <c r="G746" s="698"/>
      <c r="H746" s="698"/>
      <c r="I746" s="698"/>
      <c r="J746" s="698"/>
      <c r="K746" s="698"/>
      <c r="L746" s="698"/>
      <c r="M746" s="698"/>
      <c r="N746" s="698"/>
      <c r="O746" s="698"/>
      <c r="P746" s="698"/>
      <c r="Q746" s="698"/>
      <c r="R746" s="698"/>
      <c r="S746" s="698"/>
      <c r="T746" s="698"/>
      <c r="U746" s="698"/>
      <c r="V746" s="698"/>
      <c r="W746" s="698"/>
      <c r="X746" s="698"/>
      <c r="Y746" s="698"/>
      <c r="Z746" s="698"/>
    </row>
    <row r="747" spans="1:26" ht="12" customHeight="1">
      <c r="A747" s="698"/>
      <c r="B747" s="698"/>
      <c r="C747" s="698"/>
      <c r="D747" s="698"/>
      <c r="E747" s="698"/>
      <c r="F747" s="698"/>
      <c r="G747" s="698"/>
      <c r="H747" s="698"/>
      <c r="I747" s="698"/>
      <c r="J747" s="698"/>
      <c r="K747" s="698"/>
      <c r="L747" s="698"/>
      <c r="M747" s="698"/>
      <c r="N747" s="698"/>
      <c r="O747" s="698"/>
      <c r="P747" s="698"/>
      <c r="Q747" s="698"/>
      <c r="R747" s="698"/>
      <c r="S747" s="698"/>
      <c r="T747" s="698"/>
      <c r="U747" s="698"/>
      <c r="V747" s="698"/>
      <c r="W747" s="698"/>
      <c r="X747" s="698"/>
      <c r="Y747" s="698"/>
      <c r="Z747" s="698"/>
    </row>
    <row r="748" spans="1:26" ht="12" customHeight="1">
      <c r="A748" s="698"/>
      <c r="B748" s="698"/>
      <c r="C748" s="698"/>
      <c r="D748" s="698"/>
      <c r="E748" s="698"/>
      <c r="F748" s="698"/>
      <c r="G748" s="698"/>
      <c r="H748" s="698"/>
      <c r="I748" s="698"/>
      <c r="J748" s="698"/>
      <c r="K748" s="698"/>
      <c r="L748" s="698"/>
      <c r="M748" s="698"/>
      <c r="N748" s="698"/>
      <c r="O748" s="698"/>
      <c r="P748" s="698"/>
      <c r="Q748" s="698"/>
      <c r="R748" s="698"/>
      <c r="S748" s="698"/>
      <c r="T748" s="698"/>
      <c r="U748" s="698"/>
      <c r="V748" s="698"/>
      <c r="W748" s="698"/>
      <c r="X748" s="698"/>
      <c r="Y748" s="698"/>
      <c r="Z748" s="698"/>
    </row>
    <row r="749" spans="1:26" ht="12" customHeight="1">
      <c r="A749" s="698"/>
      <c r="B749" s="698"/>
      <c r="C749" s="698"/>
      <c r="D749" s="698"/>
      <c r="E749" s="698"/>
      <c r="F749" s="698"/>
      <c r="G749" s="698"/>
      <c r="H749" s="698"/>
      <c r="I749" s="698"/>
      <c r="J749" s="698"/>
      <c r="K749" s="698"/>
      <c r="L749" s="698"/>
      <c r="M749" s="698"/>
      <c r="N749" s="698"/>
      <c r="O749" s="698"/>
      <c r="P749" s="698"/>
      <c r="Q749" s="698"/>
      <c r="R749" s="698"/>
      <c r="S749" s="698"/>
      <c r="T749" s="698"/>
      <c r="U749" s="698"/>
      <c r="V749" s="698"/>
      <c r="W749" s="698"/>
      <c r="X749" s="698"/>
      <c r="Y749" s="698"/>
      <c r="Z749" s="698"/>
    </row>
    <row r="750" spans="1:26" ht="12" customHeight="1">
      <c r="A750" s="698"/>
      <c r="B750" s="698"/>
      <c r="C750" s="698"/>
      <c r="D750" s="698"/>
      <c r="E750" s="698"/>
      <c r="F750" s="698"/>
      <c r="G750" s="698"/>
      <c r="H750" s="698"/>
      <c r="I750" s="698"/>
      <c r="J750" s="698"/>
      <c r="K750" s="698"/>
      <c r="L750" s="698"/>
      <c r="M750" s="698"/>
      <c r="N750" s="698"/>
      <c r="O750" s="698"/>
      <c r="P750" s="698"/>
      <c r="Q750" s="698"/>
      <c r="R750" s="698"/>
      <c r="S750" s="698"/>
      <c r="T750" s="698"/>
      <c r="U750" s="698"/>
      <c r="V750" s="698"/>
      <c r="W750" s="698"/>
      <c r="X750" s="698"/>
      <c r="Y750" s="698"/>
      <c r="Z750" s="698"/>
    </row>
    <row r="751" spans="1:26" ht="12" customHeight="1">
      <c r="A751" s="698"/>
      <c r="B751" s="698"/>
      <c r="C751" s="698"/>
      <c r="D751" s="698"/>
      <c r="E751" s="698"/>
      <c r="F751" s="698"/>
      <c r="G751" s="698"/>
      <c r="H751" s="698"/>
      <c r="I751" s="698"/>
      <c r="J751" s="698"/>
      <c r="K751" s="698"/>
      <c r="L751" s="698"/>
      <c r="M751" s="698"/>
      <c r="N751" s="698"/>
      <c r="O751" s="698"/>
      <c r="P751" s="698"/>
      <c r="Q751" s="698"/>
      <c r="R751" s="698"/>
      <c r="S751" s="698"/>
      <c r="T751" s="698"/>
      <c r="U751" s="698"/>
      <c r="V751" s="698"/>
      <c r="W751" s="698"/>
      <c r="X751" s="698"/>
      <c r="Y751" s="698"/>
      <c r="Z751" s="698"/>
    </row>
    <row r="752" spans="1:26" ht="12" customHeight="1">
      <c r="A752" s="698"/>
      <c r="B752" s="698"/>
      <c r="C752" s="698"/>
      <c r="D752" s="698"/>
      <c r="E752" s="698"/>
      <c r="F752" s="698"/>
      <c r="G752" s="698"/>
      <c r="H752" s="698"/>
      <c r="I752" s="698"/>
      <c r="J752" s="698"/>
      <c r="K752" s="698"/>
      <c r="L752" s="698"/>
      <c r="M752" s="698"/>
      <c r="N752" s="698"/>
      <c r="O752" s="698"/>
      <c r="P752" s="698"/>
      <c r="Q752" s="698"/>
      <c r="R752" s="698"/>
      <c r="S752" s="698"/>
      <c r="T752" s="698"/>
      <c r="U752" s="698"/>
      <c r="V752" s="698"/>
      <c r="W752" s="698"/>
      <c r="X752" s="698"/>
      <c r="Y752" s="698"/>
      <c r="Z752" s="698"/>
    </row>
    <row r="753" spans="1:26" ht="12" customHeight="1">
      <c r="A753" s="698"/>
      <c r="B753" s="698"/>
      <c r="C753" s="698"/>
      <c r="D753" s="698"/>
      <c r="E753" s="698"/>
      <c r="F753" s="698"/>
      <c r="G753" s="698"/>
      <c r="H753" s="698"/>
      <c r="I753" s="698"/>
      <c r="J753" s="698"/>
      <c r="K753" s="698"/>
      <c r="L753" s="698"/>
      <c r="M753" s="698"/>
      <c r="N753" s="698"/>
      <c r="O753" s="698"/>
      <c r="P753" s="698"/>
      <c r="Q753" s="698"/>
      <c r="R753" s="698"/>
      <c r="S753" s="698"/>
      <c r="T753" s="698"/>
      <c r="U753" s="698"/>
      <c r="V753" s="698"/>
      <c r="W753" s="698"/>
      <c r="X753" s="698"/>
      <c r="Y753" s="698"/>
      <c r="Z753" s="698"/>
    </row>
    <row r="754" spans="1:26" ht="12" customHeight="1">
      <c r="A754" s="698"/>
      <c r="B754" s="698"/>
      <c r="C754" s="698"/>
      <c r="D754" s="698"/>
      <c r="E754" s="698"/>
      <c r="F754" s="698"/>
      <c r="G754" s="698"/>
      <c r="H754" s="698"/>
      <c r="I754" s="698"/>
      <c r="J754" s="698"/>
      <c r="K754" s="698"/>
      <c r="L754" s="698"/>
      <c r="M754" s="698"/>
      <c r="N754" s="698"/>
      <c r="O754" s="698"/>
      <c r="P754" s="698"/>
      <c r="Q754" s="698"/>
      <c r="R754" s="698"/>
      <c r="S754" s="698"/>
      <c r="T754" s="698"/>
      <c r="U754" s="698"/>
      <c r="V754" s="698"/>
      <c r="W754" s="698"/>
      <c r="X754" s="698"/>
      <c r="Y754" s="698"/>
      <c r="Z754" s="698"/>
    </row>
    <row r="755" spans="1:26" ht="12" customHeight="1">
      <c r="A755" s="698"/>
      <c r="B755" s="698"/>
      <c r="C755" s="698"/>
      <c r="D755" s="698"/>
      <c r="E755" s="698"/>
      <c r="F755" s="698"/>
      <c r="G755" s="698"/>
      <c r="H755" s="698"/>
      <c r="I755" s="698"/>
      <c r="J755" s="698"/>
      <c r="K755" s="698"/>
      <c r="L755" s="698"/>
      <c r="M755" s="698"/>
      <c r="N755" s="698"/>
      <c r="O755" s="698"/>
      <c r="P755" s="698"/>
      <c r="Q755" s="698"/>
      <c r="R755" s="698"/>
      <c r="S755" s="698"/>
      <c r="T755" s="698"/>
      <c r="U755" s="698"/>
      <c r="V755" s="698"/>
      <c r="W755" s="698"/>
      <c r="X755" s="698"/>
      <c r="Y755" s="698"/>
      <c r="Z755" s="698"/>
    </row>
    <row r="756" spans="1:26" ht="12" customHeight="1">
      <c r="A756" s="698"/>
      <c r="B756" s="698"/>
      <c r="C756" s="698"/>
      <c r="D756" s="698"/>
      <c r="E756" s="698"/>
      <c r="F756" s="698"/>
      <c r="G756" s="698"/>
      <c r="H756" s="698"/>
      <c r="I756" s="698"/>
      <c r="J756" s="698"/>
      <c r="K756" s="698"/>
      <c r="L756" s="698"/>
      <c r="M756" s="698"/>
      <c r="N756" s="698"/>
      <c r="O756" s="698"/>
      <c r="P756" s="698"/>
      <c r="Q756" s="698"/>
      <c r="R756" s="698"/>
      <c r="S756" s="698"/>
      <c r="T756" s="698"/>
      <c r="U756" s="698"/>
      <c r="V756" s="698"/>
      <c r="W756" s="698"/>
      <c r="X756" s="698"/>
      <c r="Y756" s="698"/>
      <c r="Z756" s="698"/>
    </row>
    <row r="757" spans="1:26" ht="12" customHeight="1">
      <c r="A757" s="698"/>
      <c r="B757" s="698"/>
      <c r="C757" s="698"/>
      <c r="D757" s="698"/>
      <c r="E757" s="698"/>
      <c r="F757" s="698"/>
      <c r="G757" s="698"/>
      <c r="H757" s="698"/>
      <c r="I757" s="698"/>
      <c r="J757" s="698"/>
      <c r="K757" s="698"/>
      <c r="L757" s="698"/>
      <c r="M757" s="698"/>
      <c r="N757" s="698"/>
      <c r="O757" s="698"/>
      <c r="P757" s="698"/>
      <c r="Q757" s="698"/>
      <c r="R757" s="698"/>
      <c r="S757" s="698"/>
      <c r="T757" s="698"/>
      <c r="U757" s="698"/>
      <c r="V757" s="698"/>
      <c r="W757" s="698"/>
      <c r="X757" s="698"/>
      <c r="Y757" s="698"/>
      <c r="Z757" s="698"/>
    </row>
    <row r="758" spans="1:26" ht="12" customHeight="1">
      <c r="A758" s="698"/>
      <c r="B758" s="698"/>
      <c r="C758" s="698"/>
      <c r="D758" s="698"/>
      <c r="E758" s="698"/>
      <c r="F758" s="698"/>
      <c r="G758" s="698"/>
      <c r="H758" s="698"/>
      <c r="I758" s="698"/>
      <c r="J758" s="698"/>
      <c r="K758" s="698"/>
      <c r="L758" s="698"/>
      <c r="M758" s="698"/>
      <c r="N758" s="698"/>
      <c r="O758" s="698"/>
      <c r="P758" s="698"/>
      <c r="Q758" s="698"/>
      <c r="R758" s="698"/>
      <c r="S758" s="698"/>
      <c r="T758" s="698"/>
      <c r="U758" s="698"/>
      <c r="V758" s="698"/>
      <c r="W758" s="698"/>
      <c r="X758" s="698"/>
      <c r="Y758" s="698"/>
      <c r="Z758" s="698"/>
    </row>
    <row r="759" spans="1:26" ht="12" customHeight="1">
      <c r="A759" s="698"/>
      <c r="B759" s="698"/>
      <c r="C759" s="698"/>
      <c r="D759" s="698"/>
      <c r="E759" s="698"/>
      <c r="F759" s="698"/>
      <c r="G759" s="698"/>
      <c r="H759" s="698"/>
      <c r="I759" s="698"/>
      <c r="J759" s="698"/>
      <c r="K759" s="698"/>
      <c r="L759" s="698"/>
      <c r="M759" s="698"/>
      <c r="N759" s="698"/>
      <c r="O759" s="698"/>
      <c r="P759" s="698"/>
      <c r="Q759" s="698"/>
      <c r="R759" s="698"/>
      <c r="S759" s="698"/>
      <c r="T759" s="698"/>
      <c r="U759" s="698"/>
      <c r="V759" s="698"/>
      <c r="W759" s="698"/>
      <c r="X759" s="698"/>
      <c r="Y759" s="698"/>
      <c r="Z759" s="698"/>
    </row>
    <row r="760" spans="1:26" ht="12" customHeight="1">
      <c r="A760" s="698"/>
      <c r="B760" s="698"/>
      <c r="C760" s="698"/>
      <c r="D760" s="698"/>
      <c r="E760" s="698"/>
      <c r="F760" s="698"/>
      <c r="G760" s="698"/>
      <c r="H760" s="698"/>
      <c r="I760" s="698"/>
      <c r="J760" s="698"/>
      <c r="K760" s="698"/>
      <c r="L760" s="698"/>
      <c r="M760" s="698"/>
      <c r="N760" s="698"/>
      <c r="O760" s="698"/>
      <c r="P760" s="698"/>
      <c r="Q760" s="698"/>
      <c r="R760" s="698"/>
      <c r="S760" s="698"/>
      <c r="T760" s="698"/>
      <c r="U760" s="698"/>
      <c r="V760" s="698"/>
      <c r="W760" s="698"/>
      <c r="X760" s="698"/>
      <c r="Y760" s="698"/>
      <c r="Z760" s="698"/>
    </row>
    <row r="761" spans="1:26" ht="12" customHeight="1">
      <c r="A761" s="698"/>
      <c r="B761" s="698"/>
      <c r="C761" s="698"/>
      <c r="D761" s="698"/>
      <c r="E761" s="698"/>
      <c r="F761" s="698"/>
      <c r="G761" s="698"/>
      <c r="H761" s="698"/>
      <c r="I761" s="698"/>
      <c r="J761" s="698"/>
      <c r="K761" s="698"/>
      <c r="L761" s="698"/>
      <c r="M761" s="698"/>
      <c r="N761" s="698"/>
      <c r="O761" s="698"/>
      <c r="P761" s="698"/>
      <c r="Q761" s="698"/>
      <c r="R761" s="698"/>
      <c r="S761" s="698"/>
      <c r="T761" s="698"/>
      <c r="U761" s="698"/>
      <c r="V761" s="698"/>
      <c r="W761" s="698"/>
      <c r="X761" s="698"/>
      <c r="Y761" s="698"/>
      <c r="Z761" s="698"/>
    </row>
    <row r="762" spans="1:26" ht="12" customHeight="1">
      <c r="A762" s="698"/>
      <c r="B762" s="698"/>
      <c r="C762" s="698"/>
      <c r="D762" s="698"/>
      <c r="E762" s="698"/>
      <c r="F762" s="698"/>
      <c r="G762" s="698"/>
      <c r="H762" s="698"/>
      <c r="I762" s="698"/>
      <c r="J762" s="698"/>
      <c r="K762" s="698"/>
      <c r="L762" s="698"/>
      <c r="M762" s="698"/>
      <c r="N762" s="698"/>
      <c r="O762" s="698"/>
      <c r="P762" s="698"/>
      <c r="Q762" s="698"/>
      <c r="R762" s="698"/>
      <c r="S762" s="698"/>
      <c r="T762" s="698"/>
      <c r="U762" s="698"/>
      <c r="V762" s="698"/>
      <c r="W762" s="698"/>
      <c r="X762" s="698"/>
      <c r="Y762" s="698"/>
      <c r="Z762" s="698"/>
    </row>
    <row r="763" spans="1:26" ht="12" customHeight="1">
      <c r="A763" s="698"/>
      <c r="B763" s="698"/>
      <c r="C763" s="698"/>
      <c r="D763" s="698"/>
      <c r="E763" s="698"/>
      <c r="F763" s="698"/>
      <c r="G763" s="698"/>
      <c r="H763" s="698"/>
      <c r="I763" s="698"/>
      <c r="J763" s="698"/>
      <c r="K763" s="698"/>
      <c r="L763" s="698"/>
      <c r="M763" s="698"/>
      <c r="N763" s="698"/>
      <c r="O763" s="698"/>
      <c r="P763" s="698"/>
      <c r="Q763" s="698"/>
      <c r="R763" s="698"/>
      <c r="S763" s="698"/>
      <c r="T763" s="698"/>
      <c r="U763" s="698"/>
      <c r="V763" s="698"/>
      <c r="W763" s="698"/>
      <c r="X763" s="698"/>
      <c r="Y763" s="698"/>
      <c r="Z763" s="698"/>
    </row>
    <row r="764" spans="1:26" ht="12" customHeight="1">
      <c r="A764" s="698"/>
      <c r="B764" s="698"/>
      <c r="C764" s="698"/>
      <c r="D764" s="698"/>
      <c r="E764" s="698"/>
      <c r="F764" s="698"/>
      <c r="G764" s="698"/>
      <c r="H764" s="698"/>
      <c r="I764" s="698"/>
      <c r="J764" s="698"/>
      <c r="K764" s="698"/>
      <c r="L764" s="698"/>
      <c r="M764" s="698"/>
      <c r="N764" s="698"/>
      <c r="O764" s="698"/>
      <c r="P764" s="698"/>
      <c r="Q764" s="698"/>
      <c r="R764" s="698"/>
      <c r="S764" s="698"/>
      <c r="T764" s="698"/>
      <c r="U764" s="698"/>
      <c r="V764" s="698"/>
      <c r="W764" s="698"/>
      <c r="X764" s="698"/>
      <c r="Y764" s="698"/>
      <c r="Z764" s="698"/>
    </row>
    <row r="765" spans="1:26" ht="12" customHeight="1">
      <c r="A765" s="698"/>
      <c r="B765" s="698"/>
      <c r="C765" s="698"/>
      <c r="D765" s="698"/>
      <c r="E765" s="698"/>
      <c r="F765" s="698"/>
      <c r="G765" s="698"/>
      <c r="H765" s="698"/>
      <c r="I765" s="698"/>
      <c r="J765" s="698"/>
      <c r="K765" s="698"/>
      <c r="L765" s="698"/>
      <c r="M765" s="698"/>
      <c r="N765" s="698"/>
      <c r="O765" s="698"/>
      <c r="P765" s="698"/>
      <c r="Q765" s="698"/>
      <c r="R765" s="698"/>
      <c r="S765" s="698"/>
      <c r="T765" s="698"/>
      <c r="U765" s="698"/>
      <c r="V765" s="698"/>
      <c r="W765" s="698"/>
      <c r="X765" s="698"/>
      <c r="Y765" s="698"/>
      <c r="Z765" s="698"/>
    </row>
    <row r="766" spans="1:26" ht="12" customHeight="1">
      <c r="A766" s="698"/>
      <c r="B766" s="698"/>
      <c r="C766" s="698"/>
      <c r="D766" s="698"/>
      <c r="E766" s="698"/>
      <c r="F766" s="698"/>
      <c r="G766" s="698"/>
      <c r="H766" s="698"/>
      <c r="I766" s="698"/>
      <c r="J766" s="698"/>
      <c r="K766" s="698"/>
      <c r="L766" s="698"/>
      <c r="M766" s="698"/>
      <c r="N766" s="698"/>
      <c r="O766" s="698"/>
      <c r="P766" s="698"/>
      <c r="Q766" s="698"/>
      <c r="R766" s="698"/>
      <c r="S766" s="698"/>
      <c r="T766" s="698"/>
      <c r="U766" s="698"/>
      <c r="V766" s="698"/>
      <c r="W766" s="698"/>
      <c r="X766" s="698"/>
      <c r="Y766" s="698"/>
      <c r="Z766" s="698"/>
    </row>
    <row r="767" spans="1:26" ht="12" customHeight="1">
      <c r="A767" s="698"/>
      <c r="B767" s="698"/>
      <c r="C767" s="698"/>
      <c r="D767" s="698"/>
      <c r="E767" s="698"/>
      <c r="F767" s="698"/>
      <c r="G767" s="698"/>
      <c r="H767" s="698"/>
      <c r="I767" s="698"/>
      <c r="J767" s="698"/>
      <c r="K767" s="698"/>
      <c r="L767" s="698"/>
      <c r="M767" s="698"/>
      <c r="N767" s="698"/>
      <c r="O767" s="698"/>
      <c r="P767" s="698"/>
      <c r="Q767" s="698"/>
      <c r="R767" s="698"/>
      <c r="S767" s="698"/>
      <c r="T767" s="698"/>
      <c r="U767" s="698"/>
      <c r="V767" s="698"/>
      <c r="W767" s="698"/>
      <c r="X767" s="698"/>
      <c r="Y767" s="698"/>
      <c r="Z767" s="698"/>
    </row>
    <row r="768" spans="1:26" ht="12" customHeight="1">
      <c r="A768" s="698"/>
      <c r="B768" s="698"/>
      <c r="C768" s="698"/>
      <c r="D768" s="698"/>
      <c r="E768" s="698"/>
      <c r="F768" s="698"/>
      <c r="G768" s="698"/>
      <c r="H768" s="698"/>
      <c r="I768" s="698"/>
      <c r="J768" s="698"/>
      <c r="K768" s="698"/>
      <c r="L768" s="698"/>
      <c r="M768" s="698"/>
      <c r="N768" s="698"/>
      <c r="O768" s="698"/>
      <c r="P768" s="698"/>
      <c r="Q768" s="698"/>
      <c r="R768" s="698"/>
      <c r="S768" s="698"/>
      <c r="T768" s="698"/>
      <c r="U768" s="698"/>
      <c r="V768" s="698"/>
      <c r="W768" s="698"/>
      <c r="X768" s="698"/>
      <c r="Y768" s="698"/>
      <c r="Z768" s="698"/>
    </row>
    <row r="769" spans="1:26" ht="12" customHeight="1">
      <c r="A769" s="698"/>
      <c r="B769" s="698"/>
      <c r="C769" s="698"/>
      <c r="D769" s="698"/>
      <c r="E769" s="698"/>
      <c r="F769" s="698"/>
      <c r="G769" s="698"/>
      <c r="H769" s="698"/>
      <c r="I769" s="698"/>
      <c r="J769" s="698"/>
      <c r="K769" s="698"/>
      <c r="L769" s="698"/>
      <c r="M769" s="698"/>
      <c r="N769" s="698"/>
      <c r="O769" s="698"/>
      <c r="P769" s="698"/>
      <c r="Q769" s="698"/>
      <c r="R769" s="698"/>
      <c r="S769" s="698"/>
      <c r="T769" s="698"/>
      <c r="U769" s="698"/>
      <c r="V769" s="698"/>
      <c r="W769" s="698"/>
      <c r="X769" s="698"/>
      <c r="Y769" s="698"/>
      <c r="Z769" s="698"/>
    </row>
    <row r="770" spans="1:26" ht="12" customHeight="1">
      <c r="A770" s="698"/>
      <c r="B770" s="698"/>
      <c r="C770" s="698"/>
      <c r="D770" s="698"/>
      <c r="E770" s="698"/>
      <c r="F770" s="698"/>
      <c r="G770" s="698"/>
      <c r="H770" s="698"/>
      <c r="I770" s="698"/>
      <c r="J770" s="698"/>
      <c r="K770" s="698"/>
      <c r="L770" s="698"/>
      <c r="M770" s="698"/>
      <c r="N770" s="698"/>
      <c r="O770" s="698"/>
      <c r="P770" s="698"/>
      <c r="Q770" s="698"/>
      <c r="R770" s="698"/>
      <c r="S770" s="698"/>
      <c r="T770" s="698"/>
      <c r="U770" s="698"/>
      <c r="V770" s="698"/>
      <c r="W770" s="698"/>
      <c r="X770" s="698"/>
      <c r="Y770" s="698"/>
      <c r="Z770" s="698"/>
    </row>
    <row r="771" spans="1:26" ht="12" customHeight="1">
      <c r="A771" s="698"/>
      <c r="B771" s="698"/>
      <c r="C771" s="698"/>
      <c r="D771" s="698"/>
      <c r="E771" s="698"/>
      <c r="F771" s="698"/>
      <c r="G771" s="698"/>
      <c r="H771" s="698"/>
      <c r="I771" s="698"/>
      <c r="J771" s="698"/>
      <c r="K771" s="698"/>
      <c r="L771" s="698"/>
      <c r="M771" s="698"/>
      <c r="N771" s="698"/>
      <c r="O771" s="698"/>
      <c r="P771" s="698"/>
      <c r="Q771" s="698"/>
      <c r="R771" s="698"/>
      <c r="S771" s="698"/>
      <c r="T771" s="698"/>
      <c r="U771" s="698"/>
      <c r="V771" s="698"/>
      <c r="W771" s="698"/>
      <c r="X771" s="698"/>
      <c r="Y771" s="698"/>
      <c r="Z771" s="698"/>
    </row>
    <row r="772" spans="1:26" ht="12" customHeight="1">
      <c r="A772" s="698"/>
      <c r="B772" s="698"/>
      <c r="C772" s="698"/>
      <c r="D772" s="698"/>
      <c r="E772" s="698"/>
      <c r="F772" s="698"/>
      <c r="G772" s="698"/>
      <c r="H772" s="698"/>
      <c r="I772" s="698"/>
      <c r="J772" s="698"/>
      <c r="K772" s="698"/>
      <c r="L772" s="698"/>
      <c r="M772" s="698"/>
      <c r="N772" s="698"/>
      <c r="O772" s="698"/>
      <c r="P772" s="698"/>
      <c r="Q772" s="698"/>
      <c r="R772" s="698"/>
      <c r="S772" s="698"/>
      <c r="T772" s="698"/>
      <c r="U772" s="698"/>
      <c r="V772" s="698"/>
      <c r="W772" s="698"/>
      <c r="X772" s="698"/>
      <c r="Y772" s="698"/>
      <c r="Z772" s="698"/>
    </row>
    <row r="773" spans="1:26" ht="12" customHeight="1">
      <c r="A773" s="698"/>
      <c r="B773" s="698"/>
      <c r="C773" s="698"/>
      <c r="D773" s="698"/>
      <c r="E773" s="698"/>
      <c r="F773" s="698"/>
      <c r="G773" s="698"/>
      <c r="H773" s="698"/>
      <c r="I773" s="698"/>
      <c r="J773" s="698"/>
      <c r="K773" s="698"/>
      <c r="L773" s="698"/>
      <c r="M773" s="698"/>
      <c r="N773" s="698"/>
      <c r="O773" s="698"/>
      <c r="P773" s="698"/>
      <c r="Q773" s="698"/>
      <c r="R773" s="698"/>
      <c r="S773" s="698"/>
      <c r="T773" s="698"/>
      <c r="U773" s="698"/>
      <c r="V773" s="698"/>
      <c r="W773" s="698"/>
      <c r="X773" s="698"/>
      <c r="Y773" s="698"/>
      <c r="Z773" s="698"/>
    </row>
    <row r="774" spans="1:26" ht="12" customHeight="1">
      <c r="A774" s="698"/>
      <c r="B774" s="698"/>
      <c r="C774" s="698"/>
      <c r="D774" s="698"/>
      <c r="E774" s="698"/>
      <c r="F774" s="698"/>
      <c r="G774" s="698"/>
      <c r="H774" s="698"/>
      <c r="I774" s="698"/>
      <c r="J774" s="698"/>
      <c r="K774" s="698"/>
      <c r="L774" s="698"/>
      <c r="M774" s="698"/>
      <c r="N774" s="698"/>
      <c r="O774" s="698"/>
      <c r="P774" s="698"/>
      <c r="Q774" s="698"/>
      <c r="R774" s="698"/>
      <c r="S774" s="698"/>
      <c r="T774" s="698"/>
      <c r="U774" s="698"/>
      <c r="V774" s="698"/>
      <c r="W774" s="698"/>
      <c r="X774" s="698"/>
      <c r="Y774" s="698"/>
      <c r="Z774" s="698"/>
    </row>
    <row r="775" spans="1:26" ht="12" customHeight="1">
      <c r="A775" s="698"/>
      <c r="B775" s="698"/>
      <c r="C775" s="698"/>
      <c r="D775" s="698"/>
      <c r="E775" s="698"/>
      <c r="F775" s="698"/>
      <c r="G775" s="698"/>
      <c r="H775" s="698"/>
      <c r="I775" s="698"/>
      <c r="J775" s="698"/>
      <c r="K775" s="698"/>
      <c r="L775" s="698"/>
      <c r="M775" s="698"/>
      <c r="N775" s="698"/>
      <c r="O775" s="698"/>
      <c r="P775" s="698"/>
      <c r="Q775" s="698"/>
      <c r="R775" s="698"/>
      <c r="S775" s="698"/>
      <c r="T775" s="698"/>
      <c r="U775" s="698"/>
      <c r="V775" s="698"/>
      <c r="W775" s="698"/>
      <c r="X775" s="698"/>
      <c r="Y775" s="698"/>
      <c r="Z775" s="698"/>
    </row>
    <row r="776" spans="1:26" ht="12" customHeight="1">
      <c r="A776" s="698"/>
      <c r="B776" s="698"/>
      <c r="C776" s="698"/>
      <c r="D776" s="698"/>
      <c r="E776" s="698"/>
      <c r="F776" s="698"/>
      <c r="G776" s="698"/>
      <c r="H776" s="698"/>
      <c r="I776" s="698"/>
      <c r="J776" s="698"/>
      <c r="K776" s="698"/>
      <c r="L776" s="698"/>
      <c r="M776" s="698"/>
      <c r="N776" s="698"/>
      <c r="O776" s="698"/>
      <c r="P776" s="698"/>
      <c r="Q776" s="698"/>
      <c r="R776" s="698"/>
      <c r="S776" s="698"/>
      <c r="T776" s="698"/>
      <c r="U776" s="698"/>
      <c r="V776" s="698"/>
      <c r="W776" s="698"/>
      <c r="X776" s="698"/>
      <c r="Y776" s="698"/>
      <c r="Z776" s="698"/>
    </row>
    <row r="777" spans="1:26" ht="12" customHeight="1">
      <c r="A777" s="698"/>
      <c r="B777" s="698"/>
      <c r="C777" s="698"/>
      <c r="D777" s="698"/>
      <c r="E777" s="698"/>
      <c r="F777" s="698"/>
      <c r="G777" s="698"/>
      <c r="H777" s="698"/>
      <c r="I777" s="698"/>
      <c r="J777" s="698"/>
      <c r="K777" s="698"/>
      <c r="L777" s="698"/>
      <c r="M777" s="698"/>
      <c r="N777" s="698"/>
      <c r="O777" s="698"/>
      <c r="P777" s="698"/>
      <c r="Q777" s="698"/>
      <c r="R777" s="698"/>
      <c r="S777" s="698"/>
      <c r="T777" s="698"/>
      <c r="U777" s="698"/>
      <c r="V777" s="698"/>
      <c r="W777" s="698"/>
      <c r="X777" s="698"/>
      <c r="Y777" s="698"/>
      <c r="Z777" s="698"/>
    </row>
    <row r="778" spans="1:26" ht="12" customHeight="1">
      <c r="A778" s="698"/>
      <c r="B778" s="698"/>
      <c r="C778" s="698"/>
      <c r="D778" s="698"/>
      <c r="E778" s="698"/>
      <c r="F778" s="698"/>
      <c r="G778" s="698"/>
      <c r="H778" s="698"/>
      <c r="I778" s="698"/>
      <c r="J778" s="698"/>
      <c r="K778" s="698"/>
      <c r="L778" s="698"/>
      <c r="M778" s="698"/>
      <c r="N778" s="698"/>
      <c r="O778" s="698"/>
      <c r="P778" s="698"/>
      <c r="Q778" s="698"/>
      <c r="R778" s="698"/>
      <c r="S778" s="698"/>
      <c r="T778" s="698"/>
      <c r="U778" s="698"/>
      <c r="V778" s="698"/>
      <c r="W778" s="698"/>
      <c r="X778" s="698"/>
      <c r="Y778" s="698"/>
      <c r="Z778" s="698"/>
    </row>
    <row r="779" spans="1:26" ht="12" customHeight="1">
      <c r="A779" s="698"/>
      <c r="B779" s="698"/>
      <c r="C779" s="698"/>
      <c r="D779" s="698"/>
      <c r="E779" s="698"/>
      <c r="F779" s="698"/>
      <c r="G779" s="698"/>
      <c r="H779" s="698"/>
      <c r="I779" s="698"/>
      <c r="J779" s="698"/>
      <c r="K779" s="698"/>
      <c r="L779" s="698"/>
      <c r="M779" s="698"/>
      <c r="N779" s="698"/>
      <c r="O779" s="698"/>
      <c r="P779" s="698"/>
      <c r="Q779" s="698"/>
      <c r="R779" s="698"/>
      <c r="S779" s="698"/>
      <c r="T779" s="698"/>
      <c r="U779" s="698"/>
      <c r="V779" s="698"/>
      <c r="W779" s="698"/>
      <c r="X779" s="698"/>
      <c r="Y779" s="698"/>
      <c r="Z779" s="698"/>
    </row>
    <row r="780" spans="1:26" ht="12" customHeight="1">
      <c r="A780" s="698"/>
      <c r="B780" s="698"/>
      <c r="C780" s="698"/>
      <c r="D780" s="698"/>
      <c r="E780" s="698"/>
      <c r="F780" s="698"/>
      <c r="G780" s="698"/>
      <c r="H780" s="698"/>
      <c r="I780" s="698"/>
      <c r="J780" s="698"/>
      <c r="K780" s="698"/>
      <c r="L780" s="698"/>
      <c r="M780" s="698"/>
      <c r="N780" s="698"/>
      <c r="O780" s="698"/>
      <c r="P780" s="698"/>
      <c r="Q780" s="698"/>
      <c r="R780" s="698"/>
      <c r="S780" s="698"/>
      <c r="T780" s="698"/>
      <c r="U780" s="698"/>
      <c r="V780" s="698"/>
      <c r="W780" s="698"/>
      <c r="X780" s="698"/>
      <c r="Y780" s="698"/>
      <c r="Z780" s="698"/>
    </row>
    <row r="781" spans="1:26" ht="12" customHeight="1">
      <c r="A781" s="698"/>
      <c r="B781" s="698"/>
      <c r="C781" s="698"/>
      <c r="D781" s="698"/>
      <c r="E781" s="698"/>
      <c r="F781" s="698"/>
      <c r="G781" s="698"/>
      <c r="H781" s="698"/>
      <c r="I781" s="698"/>
      <c r="J781" s="698"/>
      <c r="K781" s="698"/>
      <c r="L781" s="698"/>
      <c r="M781" s="698"/>
      <c r="N781" s="698"/>
      <c r="O781" s="698"/>
      <c r="P781" s="698"/>
      <c r="Q781" s="698"/>
      <c r="R781" s="698"/>
      <c r="S781" s="698"/>
      <c r="T781" s="698"/>
      <c r="U781" s="698"/>
      <c r="V781" s="698"/>
      <c r="W781" s="698"/>
      <c r="X781" s="698"/>
      <c r="Y781" s="698"/>
      <c r="Z781" s="698"/>
    </row>
    <row r="782" spans="1:26" ht="12" customHeight="1">
      <c r="A782" s="698"/>
      <c r="B782" s="698"/>
      <c r="C782" s="698"/>
      <c r="D782" s="698"/>
      <c r="E782" s="698"/>
      <c r="F782" s="698"/>
      <c r="G782" s="698"/>
      <c r="H782" s="698"/>
      <c r="I782" s="698"/>
      <c r="J782" s="698"/>
      <c r="K782" s="698"/>
      <c r="L782" s="698"/>
      <c r="M782" s="698"/>
      <c r="N782" s="698"/>
      <c r="O782" s="698"/>
      <c r="P782" s="698"/>
      <c r="Q782" s="698"/>
      <c r="R782" s="698"/>
      <c r="S782" s="698"/>
      <c r="T782" s="698"/>
      <c r="U782" s="698"/>
      <c r="V782" s="698"/>
      <c r="W782" s="698"/>
      <c r="X782" s="698"/>
      <c r="Y782" s="698"/>
      <c r="Z782" s="698"/>
    </row>
    <row r="783" spans="1:26" ht="12" customHeight="1">
      <c r="A783" s="698"/>
      <c r="B783" s="698"/>
      <c r="C783" s="698"/>
      <c r="D783" s="698"/>
      <c r="E783" s="698"/>
      <c r="F783" s="698"/>
      <c r="G783" s="698"/>
      <c r="H783" s="698"/>
      <c r="I783" s="698"/>
      <c r="J783" s="698"/>
      <c r="K783" s="698"/>
      <c r="L783" s="698"/>
      <c r="M783" s="698"/>
      <c r="N783" s="698"/>
      <c r="O783" s="698"/>
      <c r="P783" s="698"/>
      <c r="Q783" s="698"/>
      <c r="R783" s="698"/>
      <c r="S783" s="698"/>
      <c r="T783" s="698"/>
      <c r="U783" s="698"/>
      <c r="V783" s="698"/>
      <c r="W783" s="698"/>
      <c r="X783" s="698"/>
      <c r="Y783" s="698"/>
      <c r="Z783" s="698"/>
    </row>
    <row r="784" spans="1:26" ht="12" customHeight="1">
      <c r="A784" s="698"/>
      <c r="B784" s="698"/>
      <c r="C784" s="698"/>
      <c r="D784" s="698"/>
      <c r="E784" s="698"/>
      <c r="F784" s="698"/>
      <c r="G784" s="698"/>
      <c r="H784" s="698"/>
      <c r="I784" s="698"/>
      <c r="J784" s="698"/>
      <c r="K784" s="698"/>
      <c r="L784" s="698"/>
      <c r="M784" s="698"/>
      <c r="N784" s="698"/>
      <c r="O784" s="698"/>
      <c r="P784" s="698"/>
      <c r="Q784" s="698"/>
      <c r="R784" s="698"/>
      <c r="S784" s="698"/>
      <c r="T784" s="698"/>
      <c r="U784" s="698"/>
      <c r="V784" s="698"/>
      <c r="W784" s="698"/>
      <c r="X784" s="698"/>
      <c r="Y784" s="698"/>
      <c r="Z784" s="698"/>
    </row>
    <row r="785" spans="1:26" ht="12" customHeight="1">
      <c r="A785" s="698"/>
      <c r="B785" s="698"/>
      <c r="C785" s="698"/>
      <c r="D785" s="698"/>
      <c r="E785" s="698"/>
      <c r="F785" s="698"/>
      <c r="G785" s="698"/>
      <c r="H785" s="698"/>
      <c r="I785" s="698"/>
      <c r="J785" s="698"/>
      <c r="K785" s="698"/>
      <c r="L785" s="698"/>
      <c r="M785" s="698"/>
      <c r="N785" s="698"/>
      <c r="O785" s="698"/>
      <c r="P785" s="698"/>
      <c r="Q785" s="698"/>
      <c r="R785" s="698"/>
      <c r="S785" s="698"/>
      <c r="T785" s="698"/>
      <c r="U785" s="698"/>
      <c r="V785" s="698"/>
      <c r="W785" s="698"/>
      <c r="X785" s="698"/>
      <c r="Y785" s="698"/>
      <c r="Z785" s="698"/>
    </row>
    <row r="786" spans="1:26" ht="12" customHeight="1">
      <c r="A786" s="698"/>
      <c r="B786" s="698"/>
      <c r="C786" s="698"/>
      <c r="D786" s="698"/>
      <c r="E786" s="698"/>
      <c r="F786" s="698"/>
      <c r="G786" s="698"/>
      <c r="H786" s="698"/>
      <c r="I786" s="698"/>
      <c r="J786" s="698"/>
      <c r="K786" s="698"/>
      <c r="L786" s="698"/>
      <c r="M786" s="698"/>
      <c r="N786" s="698"/>
      <c r="O786" s="698"/>
      <c r="P786" s="698"/>
      <c r="Q786" s="698"/>
      <c r="R786" s="698"/>
      <c r="S786" s="698"/>
      <c r="T786" s="698"/>
      <c r="U786" s="698"/>
      <c r="V786" s="698"/>
      <c r="W786" s="698"/>
      <c r="X786" s="698"/>
      <c r="Y786" s="698"/>
      <c r="Z786" s="698"/>
    </row>
    <row r="787" spans="1:26" ht="12" customHeight="1">
      <c r="A787" s="698"/>
      <c r="B787" s="698"/>
      <c r="C787" s="698"/>
      <c r="D787" s="698"/>
      <c r="E787" s="698"/>
      <c r="F787" s="698"/>
      <c r="G787" s="698"/>
      <c r="H787" s="698"/>
      <c r="I787" s="698"/>
      <c r="J787" s="698"/>
      <c r="K787" s="698"/>
      <c r="L787" s="698"/>
      <c r="M787" s="698"/>
      <c r="N787" s="698"/>
      <c r="O787" s="698"/>
      <c r="P787" s="698"/>
      <c r="Q787" s="698"/>
      <c r="R787" s="698"/>
      <c r="S787" s="698"/>
      <c r="T787" s="698"/>
      <c r="U787" s="698"/>
      <c r="V787" s="698"/>
      <c r="W787" s="698"/>
      <c r="X787" s="698"/>
      <c r="Y787" s="698"/>
      <c r="Z787" s="698"/>
    </row>
    <row r="788" spans="1:26" ht="12" customHeight="1">
      <c r="A788" s="698"/>
      <c r="B788" s="698"/>
      <c r="C788" s="698"/>
      <c r="D788" s="698"/>
      <c r="E788" s="698"/>
      <c r="F788" s="698"/>
      <c r="G788" s="698"/>
      <c r="H788" s="698"/>
      <c r="I788" s="698"/>
      <c r="J788" s="698"/>
      <c r="K788" s="698"/>
      <c r="L788" s="698"/>
      <c r="M788" s="698"/>
      <c r="N788" s="698"/>
      <c r="O788" s="698"/>
      <c r="P788" s="698"/>
      <c r="Q788" s="698"/>
      <c r="R788" s="698"/>
      <c r="S788" s="698"/>
      <c r="T788" s="698"/>
      <c r="U788" s="698"/>
      <c r="V788" s="698"/>
      <c r="W788" s="698"/>
      <c r="X788" s="698"/>
      <c r="Y788" s="698"/>
      <c r="Z788" s="698"/>
    </row>
    <row r="789" spans="1:26" ht="12" customHeight="1">
      <c r="A789" s="698"/>
      <c r="B789" s="698"/>
      <c r="C789" s="698"/>
      <c r="D789" s="698"/>
      <c r="E789" s="698"/>
      <c r="F789" s="698"/>
      <c r="G789" s="698"/>
      <c r="H789" s="698"/>
      <c r="I789" s="698"/>
      <c r="J789" s="698"/>
      <c r="K789" s="698"/>
      <c r="L789" s="698"/>
      <c r="M789" s="698"/>
      <c r="N789" s="698"/>
      <c r="O789" s="698"/>
      <c r="P789" s="698"/>
      <c r="Q789" s="698"/>
      <c r="R789" s="698"/>
      <c r="S789" s="698"/>
      <c r="T789" s="698"/>
      <c r="U789" s="698"/>
      <c r="V789" s="698"/>
      <c r="W789" s="698"/>
      <c r="X789" s="698"/>
      <c r="Y789" s="698"/>
      <c r="Z789" s="698"/>
    </row>
    <row r="790" spans="1:26" ht="12" customHeight="1">
      <c r="A790" s="698"/>
      <c r="B790" s="698"/>
      <c r="C790" s="698"/>
      <c r="D790" s="698"/>
      <c r="E790" s="698"/>
      <c r="F790" s="698"/>
      <c r="G790" s="698"/>
      <c r="H790" s="698"/>
      <c r="I790" s="698"/>
      <c r="J790" s="698"/>
      <c r="K790" s="698"/>
      <c r="L790" s="698"/>
      <c r="M790" s="698"/>
      <c r="N790" s="698"/>
      <c r="O790" s="698"/>
      <c r="P790" s="698"/>
      <c r="Q790" s="698"/>
      <c r="R790" s="698"/>
      <c r="S790" s="698"/>
      <c r="T790" s="698"/>
      <c r="U790" s="698"/>
      <c r="V790" s="698"/>
      <c r="W790" s="698"/>
      <c r="X790" s="698"/>
      <c r="Y790" s="698"/>
      <c r="Z790" s="698"/>
    </row>
    <row r="791" spans="1:26" ht="12" customHeight="1">
      <c r="A791" s="698"/>
      <c r="B791" s="698"/>
      <c r="C791" s="698"/>
      <c r="D791" s="698"/>
      <c r="E791" s="698"/>
      <c r="F791" s="698"/>
      <c r="G791" s="698"/>
      <c r="H791" s="698"/>
      <c r="I791" s="698"/>
      <c r="J791" s="698"/>
      <c r="K791" s="698"/>
      <c r="L791" s="698"/>
      <c r="M791" s="698"/>
      <c r="N791" s="698"/>
      <c r="O791" s="698"/>
      <c r="P791" s="698"/>
      <c r="Q791" s="698"/>
      <c r="R791" s="698"/>
      <c r="S791" s="698"/>
      <c r="T791" s="698"/>
      <c r="U791" s="698"/>
      <c r="V791" s="698"/>
      <c r="W791" s="698"/>
      <c r="X791" s="698"/>
      <c r="Y791" s="698"/>
      <c r="Z791" s="698"/>
    </row>
    <row r="792" spans="1:26" ht="12" customHeight="1">
      <c r="A792" s="698"/>
      <c r="B792" s="698"/>
      <c r="C792" s="698"/>
      <c r="D792" s="698"/>
      <c r="E792" s="698"/>
      <c r="F792" s="698"/>
      <c r="G792" s="698"/>
      <c r="H792" s="698"/>
      <c r="I792" s="698"/>
      <c r="J792" s="698"/>
      <c r="K792" s="698"/>
      <c r="L792" s="698"/>
      <c r="M792" s="698"/>
      <c r="N792" s="698"/>
      <c r="O792" s="698"/>
      <c r="P792" s="698"/>
      <c r="Q792" s="698"/>
      <c r="R792" s="698"/>
      <c r="S792" s="698"/>
      <c r="T792" s="698"/>
      <c r="U792" s="698"/>
      <c r="V792" s="698"/>
      <c r="W792" s="698"/>
      <c r="X792" s="698"/>
      <c r="Y792" s="698"/>
      <c r="Z792" s="698"/>
    </row>
    <row r="793" spans="1:26" ht="12" customHeight="1">
      <c r="A793" s="698"/>
      <c r="B793" s="698"/>
      <c r="C793" s="698"/>
      <c r="D793" s="698"/>
      <c r="E793" s="698"/>
      <c r="F793" s="698"/>
      <c r="G793" s="698"/>
      <c r="H793" s="698"/>
      <c r="I793" s="698"/>
      <c r="J793" s="698"/>
      <c r="K793" s="698"/>
      <c r="L793" s="698"/>
      <c r="M793" s="698"/>
      <c r="N793" s="698"/>
      <c r="O793" s="698"/>
      <c r="P793" s="698"/>
      <c r="Q793" s="698"/>
      <c r="R793" s="698"/>
      <c r="S793" s="698"/>
      <c r="T793" s="698"/>
      <c r="U793" s="698"/>
      <c r="V793" s="698"/>
      <c r="W793" s="698"/>
      <c r="X793" s="698"/>
      <c r="Y793" s="698"/>
      <c r="Z793" s="698"/>
    </row>
    <row r="794" spans="1:26" ht="12" customHeight="1">
      <c r="A794" s="698"/>
      <c r="B794" s="698"/>
      <c r="C794" s="698"/>
      <c r="D794" s="698"/>
      <c r="E794" s="698"/>
      <c r="F794" s="698"/>
      <c r="G794" s="698"/>
      <c r="H794" s="698"/>
      <c r="I794" s="698"/>
      <c r="J794" s="698"/>
      <c r="K794" s="698"/>
      <c r="L794" s="698"/>
      <c r="M794" s="698"/>
      <c r="N794" s="698"/>
      <c r="O794" s="698"/>
      <c r="P794" s="698"/>
      <c r="Q794" s="698"/>
      <c r="R794" s="698"/>
      <c r="S794" s="698"/>
      <c r="T794" s="698"/>
      <c r="U794" s="698"/>
      <c r="V794" s="698"/>
      <c r="W794" s="698"/>
      <c r="X794" s="698"/>
      <c r="Y794" s="698"/>
      <c r="Z794" s="698"/>
    </row>
    <row r="795" spans="1:26" ht="12" customHeight="1">
      <c r="A795" s="698"/>
      <c r="B795" s="698"/>
      <c r="C795" s="698"/>
      <c r="D795" s="698"/>
      <c r="E795" s="698"/>
      <c r="F795" s="698"/>
      <c r="G795" s="698"/>
      <c r="H795" s="698"/>
      <c r="I795" s="698"/>
      <c r="J795" s="698"/>
      <c r="K795" s="698"/>
      <c r="L795" s="698"/>
      <c r="M795" s="698"/>
      <c r="N795" s="698"/>
      <c r="O795" s="698"/>
      <c r="P795" s="698"/>
      <c r="Q795" s="698"/>
      <c r="R795" s="698"/>
      <c r="S795" s="698"/>
      <c r="T795" s="698"/>
      <c r="U795" s="698"/>
      <c r="V795" s="698"/>
      <c r="W795" s="698"/>
      <c r="X795" s="698"/>
      <c r="Y795" s="698"/>
      <c r="Z795" s="698"/>
    </row>
    <row r="796" spans="1:26" ht="12" customHeight="1">
      <c r="A796" s="698"/>
      <c r="B796" s="698"/>
      <c r="C796" s="698"/>
      <c r="D796" s="698"/>
      <c r="E796" s="698"/>
      <c r="F796" s="698"/>
      <c r="G796" s="698"/>
      <c r="H796" s="698"/>
      <c r="I796" s="698"/>
      <c r="J796" s="698"/>
      <c r="K796" s="698"/>
      <c r="L796" s="698"/>
      <c r="M796" s="698"/>
      <c r="N796" s="698"/>
      <c r="O796" s="698"/>
      <c r="P796" s="698"/>
      <c r="Q796" s="698"/>
      <c r="R796" s="698"/>
      <c r="S796" s="698"/>
      <c r="T796" s="698"/>
      <c r="U796" s="698"/>
      <c r="V796" s="698"/>
      <c r="W796" s="698"/>
      <c r="X796" s="698"/>
      <c r="Y796" s="698"/>
      <c r="Z796" s="698"/>
    </row>
    <row r="797" spans="1:26" ht="12" customHeight="1">
      <c r="A797" s="698"/>
      <c r="B797" s="698"/>
      <c r="C797" s="698"/>
      <c r="D797" s="698"/>
      <c r="E797" s="698"/>
      <c r="F797" s="698"/>
      <c r="G797" s="698"/>
      <c r="H797" s="698"/>
      <c r="I797" s="698"/>
      <c r="J797" s="698"/>
      <c r="K797" s="698"/>
      <c r="L797" s="698"/>
      <c r="M797" s="698"/>
      <c r="N797" s="698"/>
      <c r="O797" s="698"/>
      <c r="P797" s="698"/>
      <c r="Q797" s="698"/>
      <c r="R797" s="698"/>
      <c r="S797" s="698"/>
      <c r="T797" s="698"/>
      <c r="U797" s="698"/>
      <c r="V797" s="698"/>
      <c r="W797" s="698"/>
      <c r="X797" s="698"/>
      <c r="Y797" s="698"/>
      <c r="Z797" s="698"/>
    </row>
    <row r="798" spans="1:26" ht="12" customHeight="1">
      <c r="A798" s="698"/>
      <c r="B798" s="698"/>
      <c r="C798" s="698"/>
      <c r="D798" s="698"/>
      <c r="E798" s="698"/>
      <c r="F798" s="698"/>
      <c r="G798" s="698"/>
      <c r="H798" s="698"/>
      <c r="I798" s="698"/>
      <c r="J798" s="698"/>
      <c r="K798" s="698"/>
      <c r="L798" s="698"/>
      <c r="M798" s="698"/>
      <c r="N798" s="698"/>
      <c r="O798" s="698"/>
      <c r="P798" s="698"/>
      <c r="Q798" s="698"/>
      <c r="R798" s="698"/>
      <c r="S798" s="698"/>
      <c r="T798" s="698"/>
      <c r="U798" s="698"/>
      <c r="V798" s="698"/>
      <c r="W798" s="698"/>
      <c r="X798" s="698"/>
      <c r="Y798" s="698"/>
      <c r="Z798" s="698"/>
    </row>
    <row r="799" spans="1:26" ht="12" customHeight="1">
      <c r="A799" s="698"/>
      <c r="B799" s="698"/>
      <c r="C799" s="698"/>
      <c r="D799" s="698"/>
      <c r="E799" s="698"/>
      <c r="F799" s="698"/>
      <c r="G799" s="698"/>
      <c r="H799" s="698"/>
      <c r="I799" s="698"/>
      <c r="J799" s="698"/>
      <c r="K799" s="698"/>
      <c r="L799" s="698"/>
      <c r="M799" s="698"/>
      <c r="N799" s="698"/>
      <c r="O799" s="698"/>
      <c r="P799" s="698"/>
      <c r="Q799" s="698"/>
      <c r="R799" s="698"/>
      <c r="S799" s="698"/>
      <c r="T799" s="698"/>
      <c r="U799" s="698"/>
      <c r="V799" s="698"/>
      <c r="W799" s="698"/>
      <c r="X799" s="698"/>
      <c r="Y799" s="698"/>
      <c r="Z799" s="698"/>
    </row>
    <row r="800" spans="1:26" ht="12" customHeight="1">
      <c r="A800" s="698"/>
      <c r="B800" s="698"/>
      <c r="C800" s="698"/>
      <c r="D800" s="698"/>
      <c r="E800" s="698"/>
      <c r="F800" s="698"/>
      <c r="G800" s="698"/>
      <c r="H800" s="698"/>
      <c r="I800" s="698"/>
      <c r="J800" s="698"/>
      <c r="K800" s="698"/>
      <c r="L800" s="698"/>
      <c r="M800" s="698"/>
      <c r="N800" s="698"/>
      <c r="O800" s="698"/>
      <c r="P800" s="698"/>
      <c r="Q800" s="698"/>
      <c r="R800" s="698"/>
      <c r="S800" s="698"/>
      <c r="T800" s="698"/>
      <c r="U800" s="698"/>
      <c r="V800" s="698"/>
      <c r="W800" s="698"/>
      <c r="X800" s="698"/>
      <c r="Y800" s="698"/>
      <c r="Z800" s="698"/>
    </row>
    <row r="801" spans="1:26" ht="12" customHeight="1">
      <c r="A801" s="698"/>
      <c r="B801" s="698"/>
      <c r="C801" s="698"/>
      <c r="D801" s="698"/>
      <c r="E801" s="698"/>
      <c r="F801" s="698"/>
      <c r="G801" s="698"/>
      <c r="H801" s="698"/>
      <c r="I801" s="698"/>
      <c r="J801" s="698"/>
      <c r="K801" s="698"/>
      <c r="L801" s="698"/>
      <c r="M801" s="698"/>
      <c r="N801" s="698"/>
      <c r="O801" s="698"/>
      <c r="P801" s="698"/>
      <c r="Q801" s="698"/>
      <c r="R801" s="698"/>
      <c r="S801" s="698"/>
      <c r="T801" s="698"/>
      <c r="U801" s="698"/>
      <c r="V801" s="698"/>
      <c r="W801" s="698"/>
      <c r="X801" s="698"/>
      <c r="Y801" s="698"/>
      <c r="Z801" s="698"/>
    </row>
    <row r="802" spans="1:26" ht="12" customHeight="1">
      <c r="A802" s="698"/>
      <c r="B802" s="698"/>
      <c r="C802" s="698"/>
      <c r="D802" s="698"/>
      <c r="E802" s="698"/>
      <c r="F802" s="698"/>
      <c r="G802" s="698"/>
      <c r="H802" s="698"/>
      <c r="I802" s="698"/>
      <c r="J802" s="698"/>
      <c r="K802" s="698"/>
      <c r="L802" s="698"/>
      <c r="M802" s="698"/>
      <c r="N802" s="698"/>
      <c r="O802" s="698"/>
      <c r="P802" s="698"/>
      <c r="Q802" s="698"/>
      <c r="R802" s="698"/>
      <c r="S802" s="698"/>
      <c r="T802" s="698"/>
      <c r="U802" s="698"/>
      <c r="V802" s="698"/>
      <c r="W802" s="698"/>
      <c r="X802" s="698"/>
      <c r="Y802" s="698"/>
      <c r="Z802" s="698"/>
    </row>
    <row r="803" spans="1:26" ht="12" customHeight="1">
      <c r="A803" s="698"/>
      <c r="B803" s="698"/>
      <c r="C803" s="698"/>
      <c r="D803" s="698"/>
      <c r="E803" s="698"/>
      <c r="F803" s="698"/>
      <c r="G803" s="698"/>
      <c r="H803" s="698"/>
      <c r="I803" s="698"/>
      <c r="J803" s="698"/>
      <c r="K803" s="698"/>
      <c r="L803" s="698"/>
      <c r="M803" s="698"/>
      <c r="N803" s="698"/>
      <c r="O803" s="698"/>
      <c r="P803" s="698"/>
      <c r="Q803" s="698"/>
      <c r="R803" s="698"/>
      <c r="S803" s="698"/>
      <c r="T803" s="698"/>
      <c r="U803" s="698"/>
      <c r="V803" s="698"/>
      <c r="W803" s="698"/>
      <c r="X803" s="698"/>
      <c r="Y803" s="698"/>
      <c r="Z803" s="698"/>
    </row>
    <row r="804" spans="1:26" ht="12" customHeight="1">
      <c r="A804" s="698"/>
      <c r="B804" s="698"/>
      <c r="C804" s="698"/>
      <c r="D804" s="698"/>
      <c r="E804" s="698"/>
      <c r="F804" s="698"/>
      <c r="G804" s="698"/>
      <c r="H804" s="698"/>
      <c r="I804" s="698"/>
      <c r="J804" s="698"/>
      <c r="K804" s="698"/>
      <c r="L804" s="698"/>
      <c r="M804" s="698"/>
      <c r="N804" s="698"/>
      <c r="O804" s="698"/>
      <c r="P804" s="698"/>
      <c r="Q804" s="698"/>
      <c r="R804" s="698"/>
      <c r="S804" s="698"/>
      <c r="T804" s="698"/>
      <c r="U804" s="698"/>
      <c r="V804" s="698"/>
      <c r="W804" s="698"/>
      <c r="X804" s="698"/>
      <c r="Y804" s="698"/>
      <c r="Z804" s="698"/>
    </row>
    <row r="805" spans="1:26" ht="12" customHeight="1">
      <c r="A805" s="698"/>
      <c r="B805" s="698"/>
      <c r="C805" s="698"/>
      <c r="D805" s="698"/>
      <c r="E805" s="698"/>
      <c r="F805" s="698"/>
      <c r="G805" s="698"/>
      <c r="H805" s="698"/>
      <c r="I805" s="698"/>
      <c r="J805" s="698"/>
      <c r="K805" s="698"/>
      <c r="L805" s="698"/>
      <c r="M805" s="698"/>
      <c r="N805" s="698"/>
      <c r="O805" s="698"/>
      <c r="P805" s="698"/>
      <c r="Q805" s="698"/>
      <c r="R805" s="698"/>
      <c r="S805" s="698"/>
      <c r="T805" s="698"/>
      <c r="U805" s="698"/>
      <c r="V805" s="698"/>
      <c r="W805" s="698"/>
      <c r="X805" s="698"/>
      <c r="Y805" s="698"/>
      <c r="Z805" s="698"/>
    </row>
    <row r="806" spans="1:26" ht="12" customHeight="1">
      <c r="A806" s="698"/>
      <c r="B806" s="698"/>
      <c r="C806" s="698"/>
      <c r="D806" s="698"/>
      <c r="E806" s="698"/>
      <c r="F806" s="698"/>
      <c r="G806" s="698"/>
      <c r="H806" s="698"/>
      <c r="I806" s="698"/>
      <c r="J806" s="698"/>
      <c r="K806" s="698"/>
      <c r="L806" s="698"/>
      <c r="M806" s="698"/>
      <c r="N806" s="698"/>
      <c r="O806" s="698"/>
      <c r="P806" s="698"/>
      <c r="Q806" s="698"/>
      <c r="R806" s="698"/>
      <c r="S806" s="698"/>
      <c r="T806" s="698"/>
      <c r="U806" s="698"/>
      <c r="V806" s="698"/>
      <c r="W806" s="698"/>
      <c r="X806" s="698"/>
      <c r="Y806" s="698"/>
      <c r="Z806" s="698"/>
    </row>
    <row r="807" spans="1:26" ht="12" customHeight="1">
      <c r="A807" s="698"/>
      <c r="B807" s="698"/>
      <c r="C807" s="698"/>
      <c r="D807" s="698"/>
      <c r="E807" s="698"/>
      <c r="F807" s="698"/>
      <c r="G807" s="698"/>
      <c r="H807" s="698"/>
      <c r="I807" s="698"/>
      <c r="J807" s="698"/>
      <c r="K807" s="698"/>
      <c r="L807" s="698"/>
      <c r="M807" s="698"/>
      <c r="N807" s="698"/>
      <c r="O807" s="698"/>
      <c r="P807" s="698"/>
      <c r="Q807" s="698"/>
      <c r="R807" s="698"/>
      <c r="S807" s="698"/>
      <c r="T807" s="698"/>
      <c r="U807" s="698"/>
      <c r="V807" s="698"/>
      <c r="W807" s="698"/>
      <c r="X807" s="698"/>
      <c r="Y807" s="698"/>
      <c r="Z807" s="698"/>
    </row>
    <row r="808" spans="1:26" ht="12" customHeight="1">
      <c r="A808" s="698"/>
      <c r="B808" s="698"/>
      <c r="C808" s="698"/>
      <c r="D808" s="698"/>
      <c r="E808" s="698"/>
      <c r="F808" s="698"/>
      <c r="G808" s="698"/>
      <c r="H808" s="698"/>
      <c r="I808" s="698"/>
      <c r="J808" s="698"/>
      <c r="K808" s="698"/>
      <c r="L808" s="698"/>
      <c r="M808" s="698"/>
      <c r="N808" s="698"/>
      <c r="O808" s="698"/>
      <c r="P808" s="698"/>
      <c r="Q808" s="698"/>
      <c r="R808" s="698"/>
      <c r="S808" s="698"/>
      <c r="T808" s="698"/>
      <c r="U808" s="698"/>
      <c r="V808" s="698"/>
      <c r="W808" s="698"/>
      <c r="X808" s="698"/>
      <c r="Y808" s="698"/>
      <c r="Z808" s="698"/>
    </row>
    <row r="809" spans="1:26" ht="12" customHeight="1">
      <c r="A809" s="698"/>
      <c r="B809" s="698"/>
      <c r="C809" s="698"/>
      <c r="D809" s="698"/>
      <c r="E809" s="698"/>
      <c r="F809" s="698"/>
      <c r="G809" s="698"/>
      <c r="H809" s="698"/>
      <c r="I809" s="698"/>
      <c r="J809" s="698"/>
      <c r="K809" s="698"/>
      <c r="L809" s="698"/>
      <c r="M809" s="698"/>
      <c r="N809" s="698"/>
      <c r="O809" s="698"/>
      <c r="P809" s="698"/>
      <c r="Q809" s="698"/>
      <c r="R809" s="698"/>
      <c r="S809" s="698"/>
      <c r="T809" s="698"/>
      <c r="U809" s="698"/>
      <c r="V809" s="698"/>
      <c r="W809" s="698"/>
      <c r="X809" s="698"/>
      <c r="Y809" s="698"/>
      <c r="Z809" s="698"/>
    </row>
    <row r="810" spans="1:26" ht="12" customHeight="1">
      <c r="A810" s="698"/>
      <c r="B810" s="698"/>
      <c r="C810" s="698"/>
      <c r="D810" s="698"/>
      <c r="E810" s="698"/>
      <c r="F810" s="698"/>
      <c r="G810" s="698"/>
      <c r="H810" s="698"/>
      <c r="I810" s="698"/>
      <c r="J810" s="698"/>
      <c r="K810" s="698"/>
      <c r="L810" s="698"/>
      <c r="M810" s="698"/>
      <c r="N810" s="698"/>
      <c r="O810" s="698"/>
      <c r="P810" s="698"/>
      <c r="Q810" s="698"/>
      <c r="R810" s="698"/>
      <c r="S810" s="698"/>
      <c r="T810" s="698"/>
      <c r="U810" s="698"/>
      <c r="V810" s="698"/>
      <c r="W810" s="698"/>
      <c r="X810" s="698"/>
      <c r="Y810" s="698"/>
      <c r="Z810" s="698"/>
    </row>
    <row r="811" spans="1:26" ht="12" customHeight="1">
      <c r="A811" s="698"/>
      <c r="B811" s="698"/>
      <c r="C811" s="698"/>
      <c r="D811" s="698"/>
      <c r="E811" s="698"/>
      <c r="F811" s="698"/>
      <c r="G811" s="698"/>
      <c r="H811" s="698"/>
      <c r="I811" s="698"/>
      <c r="J811" s="698"/>
      <c r="K811" s="698"/>
      <c r="L811" s="698"/>
      <c r="M811" s="698"/>
      <c r="N811" s="698"/>
      <c r="O811" s="698"/>
      <c r="P811" s="698"/>
      <c r="Q811" s="698"/>
      <c r="R811" s="698"/>
      <c r="S811" s="698"/>
      <c r="T811" s="698"/>
      <c r="U811" s="698"/>
      <c r="V811" s="698"/>
      <c r="W811" s="698"/>
      <c r="X811" s="698"/>
      <c r="Y811" s="698"/>
      <c r="Z811" s="698"/>
    </row>
    <row r="812" spans="1:26" ht="12" customHeight="1">
      <c r="A812" s="698"/>
      <c r="B812" s="698"/>
      <c r="C812" s="698"/>
      <c r="D812" s="698"/>
      <c r="E812" s="698"/>
      <c r="F812" s="698"/>
      <c r="G812" s="698"/>
      <c r="H812" s="698"/>
      <c r="I812" s="698"/>
      <c r="J812" s="698"/>
      <c r="K812" s="698"/>
      <c r="L812" s="698"/>
      <c r="M812" s="698"/>
      <c r="N812" s="698"/>
      <c r="O812" s="698"/>
      <c r="P812" s="698"/>
      <c r="Q812" s="698"/>
      <c r="R812" s="698"/>
      <c r="S812" s="698"/>
      <c r="T812" s="698"/>
      <c r="U812" s="698"/>
      <c r="V812" s="698"/>
      <c r="W812" s="698"/>
      <c r="X812" s="698"/>
      <c r="Y812" s="698"/>
      <c r="Z812" s="698"/>
    </row>
    <row r="813" spans="1:26" ht="12" customHeight="1">
      <c r="A813" s="698"/>
      <c r="B813" s="698"/>
      <c r="C813" s="698"/>
      <c r="D813" s="698"/>
      <c r="E813" s="698"/>
      <c r="F813" s="698"/>
      <c r="G813" s="698"/>
      <c r="H813" s="698"/>
      <c r="I813" s="698"/>
      <c r="J813" s="698"/>
      <c r="K813" s="698"/>
      <c r="L813" s="698"/>
      <c r="M813" s="698"/>
      <c r="N813" s="698"/>
      <c r="O813" s="698"/>
      <c r="P813" s="698"/>
      <c r="Q813" s="698"/>
      <c r="R813" s="698"/>
      <c r="S813" s="698"/>
      <c r="T813" s="698"/>
      <c r="U813" s="698"/>
      <c r="V813" s="698"/>
      <c r="W813" s="698"/>
      <c r="X813" s="698"/>
      <c r="Y813" s="698"/>
      <c r="Z813" s="698"/>
    </row>
    <row r="814" spans="1:26" ht="12" customHeight="1">
      <c r="A814" s="698"/>
      <c r="B814" s="698"/>
      <c r="C814" s="698"/>
      <c r="D814" s="698"/>
      <c r="E814" s="698"/>
      <c r="F814" s="698"/>
      <c r="G814" s="698"/>
      <c r="H814" s="698"/>
      <c r="I814" s="698"/>
      <c r="J814" s="698"/>
      <c r="K814" s="698"/>
      <c r="L814" s="698"/>
      <c r="M814" s="698"/>
      <c r="N814" s="698"/>
      <c r="O814" s="698"/>
      <c r="P814" s="698"/>
      <c r="Q814" s="698"/>
      <c r="R814" s="698"/>
      <c r="S814" s="698"/>
      <c r="T814" s="698"/>
      <c r="U814" s="698"/>
      <c r="V814" s="698"/>
      <c r="W814" s="698"/>
      <c r="X814" s="698"/>
      <c r="Y814" s="698"/>
      <c r="Z814" s="698"/>
    </row>
    <row r="815" spans="1:26" ht="12" customHeight="1">
      <c r="A815" s="698"/>
      <c r="B815" s="698"/>
      <c r="C815" s="698"/>
      <c r="D815" s="698"/>
      <c r="E815" s="698"/>
      <c r="F815" s="698"/>
      <c r="G815" s="698"/>
      <c r="H815" s="698"/>
      <c r="I815" s="698"/>
      <c r="J815" s="698"/>
      <c r="K815" s="698"/>
      <c r="L815" s="698"/>
      <c r="M815" s="698"/>
      <c r="N815" s="698"/>
      <c r="O815" s="698"/>
      <c r="P815" s="698"/>
      <c r="Q815" s="698"/>
      <c r="R815" s="698"/>
      <c r="S815" s="698"/>
      <c r="T815" s="698"/>
      <c r="U815" s="698"/>
      <c r="V815" s="698"/>
      <c r="W815" s="698"/>
      <c r="X815" s="698"/>
      <c r="Y815" s="698"/>
      <c r="Z815" s="698"/>
    </row>
    <row r="816" spans="1:26" ht="12" customHeight="1">
      <c r="A816" s="698"/>
      <c r="B816" s="698"/>
      <c r="C816" s="698"/>
      <c r="D816" s="698"/>
      <c r="E816" s="698"/>
      <c r="F816" s="698"/>
      <c r="G816" s="698"/>
      <c r="H816" s="698"/>
      <c r="I816" s="698"/>
      <c r="J816" s="698"/>
      <c r="K816" s="698"/>
      <c r="L816" s="698"/>
      <c r="M816" s="698"/>
      <c r="N816" s="698"/>
      <c r="O816" s="698"/>
      <c r="P816" s="698"/>
      <c r="Q816" s="698"/>
      <c r="R816" s="698"/>
      <c r="S816" s="698"/>
      <c r="T816" s="698"/>
      <c r="U816" s="698"/>
      <c r="V816" s="698"/>
      <c r="W816" s="698"/>
      <c r="X816" s="698"/>
      <c r="Y816" s="698"/>
      <c r="Z816" s="698"/>
    </row>
    <row r="817" spans="1:26" ht="12" customHeight="1">
      <c r="A817" s="698"/>
      <c r="B817" s="698"/>
      <c r="C817" s="698"/>
      <c r="D817" s="698"/>
      <c r="E817" s="698"/>
      <c r="F817" s="698"/>
      <c r="G817" s="698"/>
      <c r="H817" s="698"/>
      <c r="I817" s="698"/>
      <c r="J817" s="698"/>
      <c r="K817" s="698"/>
      <c r="L817" s="698"/>
      <c r="M817" s="698"/>
      <c r="N817" s="698"/>
      <c r="O817" s="698"/>
      <c r="P817" s="698"/>
      <c r="Q817" s="698"/>
      <c r="R817" s="698"/>
      <c r="S817" s="698"/>
      <c r="T817" s="698"/>
      <c r="U817" s="698"/>
      <c r="V817" s="698"/>
      <c r="W817" s="698"/>
      <c r="X817" s="698"/>
      <c r="Y817" s="698"/>
      <c r="Z817" s="698"/>
    </row>
    <row r="818" spans="1:26" ht="12" customHeight="1">
      <c r="A818" s="698"/>
      <c r="B818" s="698"/>
      <c r="C818" s="698"/>
      <c r="D818" s="698"/>
      <c r="E818" s="698"/>
      <c r="F818" s="698"/>
      <c r="G818" s="698"/>
      <c r="H818" s="698"/>
      <c r="I818" s="698"/>
      <c r="J818" s="698"/>
      <c r="K818" s="698"/>
      <c r="L818" s="698"/>
      <c r="M818" s="698"/>
      <c r="N818" s="698"/>
      <c r="O818" s="698"/>
      <c r="P818" s="698"/>
      <c r="Q818" s="698"/>
      <c r="R818" s="698"/>
      <c r="S818" s="698"/>
      <c r="T818" s="698"/>
      <c r="U818" s="698"/>
      <c r="V818" s="698"/>
      <c r="W818" s="698"/>
      <c r="X818" s="698"/>
      <c r="Y818" s="698"/>
      <c r="Z818" s="698"/>
    </row>
    <row r="819" spans="1:26" ht="12" customHeight="1">
      <c r="A819" s="698"/>
      <c r="B819" s="698"/>
      <c r="C819" s="698"/>
      <c r="D819" s="698"/>
      <c r="E819" s="698"/>
      <c r="F819" s="698"/>
      <c r="G819" s="698"/>
      <c r="H819" s="698"/>
      <c r="I819" s="698"/>
      <c r="J819" s="698"/>
      <c r="K819" s="698"/>
      <c r="L819" s="698"/>
      <c r="M819" s="698"/>
      <c r="N819" s="698"/>
      <c r="O819" s="698"/>
      <c r="P819" s="698"/>
      <c r="Q819" s="698"/>
      <c r="R819" s="698"/>
      <c r="S819" s="698"/>
      <c r="T819" s="698"/>
      <c r="U819" s="698"/>
      <c r="V819" s="698"/>
      <c r="W819" s="698"/>
      <c r="X819" s="698"/>
      <c r="Y819" s="698"/>
      <c r="Z819" s="698"/>
    </row>
    <row r="820" spans="1:26" ht="12" customHeight="1">
      <c r="A820" s="698"/>
      <c r="B820" s="698"/>
      <c r="C820" s="698"/>
      <c r="D820" s="698"/>
      <c r="E820" s="698"/>
      <c r="F820" s="698"/>
      <c r="G820" s="698"/>
      <c r="H820" s="698"/>
      <c r="I820" s="698"/>
      <c r="J820" s="698"/>
      <c r="K820" s="698"/>
      <c r="L820" s="698"/>
      <c r="M820" s="698"/>
      <c r="N820" s="698"/>
      <c r="O820" s="698"/>
      <c r="P820" s="698"/>
      <c r="Q820" s="698"/>
      <c r="R820" s="698"/>
      <c r="S820" s="698"/>
      <c r="T820" s="698"/>
      <c r="U820" s="698"/>
      <c r="V820" s="698"/>
      <c r="W820" s="698"/>
      <c r="X820" s="698"/>
      <c r="Y820" s="698"/>
      <c r="Z820" s="698"/>
    </row>
    <row r="821" spans="1:26" ht="12" customHeight="1">
      <c r="A821" s="698"/>
      <c r="B821" s="698"/>
      <c r="C821" s="698"/>
      <c r="D821" s="698"/>
      <c r="E821" s="698"/>
      <c r="F821" s="698"/>
      <c r="G821" s="698"/>
      <c r="H821" s="698"/>
      <c r="I821" s="698"/>
      <c r="J821" s="698"/>
      <c r="K821" s="698"/>
      <c r="L821" s="698"/>
      <c r="M821" s="698"/>
      <c r="N821" s="698"/>
      <c r="O821" s="698"/>
      <c r="P821" s="698"/>
      <c r="Q821" s="698"/>
      <c r="R821" s="698"/>
      <c r="S821" s="698"/>
      <c r="T821" s="698"/>
      <c r="U821" s="698"/>
      <c r="V821" s="698"/>
      <c r="W821" s="698"/>
      <c r="X821" s="698"/>
      <c r="Y821" s="698"/>
      <c r="Z821" s="698"/>
    </row>
    <row r="822" spans="1:26" ht="12" customHeight="1">
      <c r="A822" s="698"/>
      <c r="B822" s="698"/>
      <c r="C822" s="698"/>
      <c r="D822" s="698"/>
      <c r="E822" s="698"/>
      <c r="F822" s="698"/>
      <c r="G822" s="698"/>
      <c r="H822" s="698"/>
      <c r="I822" s="698"/>
      <c r="J822" s="698"/>
      <c r="K822" s="698"/>
      <c r="L822" s="698"/>
      <c r="M822" s="698"/>
      <c r="N822" s="698"/>
      <c r="O822" s="698"/>
      <c r="P822" s="698"/>
      <c r="Q822" s="698"/>
      <c r="R822" s="698"/>
      <c r="S822" s="698"/>
      <c r="T822" s="698"/>
      <c r="U822" s="698"/>
      <c r="V822" s="698"/>
      <c r="W822" s="698"/>
      <c r="X822" s="698"/>
      <c r="Y822" s="698"/>
      <c r="Z822" s="698"/>
    </row>
    <row r="823" spans="1:26" ht="12" customHeight="1">
      <c r="A823" s="698"/>
      <c r="B823" s="698"/>
      <c r="C823" s="698"/>
      <c r="D823" s="698"/>
      <c r="E823" s="698"/>
      <c r="F823" s="698"/>
      <c r="G823" s="698"/>
      <c r="H823" s="698"/>
      <c r="I823" s="698"/>
      <c r="J823" s="698"/>
      <c r="K823" s="698"/>
      <c r="L823" s="698"/>
      <c r="M823" s="698"/>
      <c r="N823" s="698"/>
      <c r="O823" s="698"/>
      <c r="P823" s="698"/>
      <c r="Q823" s="698"/>
      <c r="R823" s="698"/>
      <c r="S823" s="698"/>
      <c r="T823" s="698"/>
      <c r="U823" s="698"/>
      <c r="V823" s="698"/>
      <c r="W823" s="698"/>
      <c r="X823" s="698"/>
      <c r="Y823" s="698"/>
      <c r="Z823" s="698"/>
    </row>
    <row r="824" spans="1:26" ht="12" customHeight="1">
      <c r="A824" s="698"/>
      <c r="B824" s="698"/>
      <c r="C824" s="698"/>
      <c r="D824" s="698"/>
      <c r="E824" s="698"/>
      <c r="F824" s="698"/>
      <c r="G824" s="698"/>
      <c r="H824" s="698"/>
      <c r="I824" s="698"/>
      <c r="J824" s="698"/>
      <c r="K824" s="698"/>
      <c r="L824" s="698"/>
      <c r="M824" s="698"/>
      <c r="N824" s="698"/>
      <c r="O824" s="698"/>
      <c r="P824" s="698"/>
      <c r="Q824" s="698"/>
      <c r="R824" s="698"/>
      <c r="S824" s="698"/>
      <c r="T824" s="698"/>
      <c r="U824" s="698"/>
      <c r="V824" s="698"/>
      <c r="W824" s="698"/>
      <c r="X824" s="698"/>
      <c r="Y824" s="698"/>
      <c r="Z824" s="698"/>
    </row>
    <row r="825" spans="1:26" ht="12" customHeight="1">
      <c r="A825" s="698"/>
      <c r="B825" s="698"/>
      <c r="C825" s="698"/>
      <c r="D825" s="698"/>
      <c r="E825" s="698"/>
      <c r="F825" s="698"/>
      <c r="G825" s="698"/>
      <c r="H825" s="698"/>
      <c r="I825" s="698"/>
      <c r="J825" s="698"/>
      <c r="K825" s="698"/>
      <c r="L825" s="698"/>
      <c r="M825" s="698"/>
      <c r="N825" s="698"/>
      <c r="O825" s="698"/>
      <c r="P825" s="698"/>
      <c r="Q825" s="698"/>
      <c r="R825" s="698"/>
      <c r="S825" s="698"/>
      <c r="T825" s="698"/>
      <c r="U825" s="698"/>
      <c r="V825" s="698"/>
      <c r="W825" s="698"/>
      <c r="X825" s="698"/>
      <c r="Y825" s="698"/>
      <c r="Z825" s="698"/>
    </row>
    <row r="826" spans="1:26" ht="12" customHeight="1">
      <c r="A826" s="698"/>
      <c r="B826" s="698"/>
      <c r="C826" s="698"/>
      <c r="D826" s="698"/>
      <c r="E826" s="698"/>
      <c r="F826" s="698"/>
      <c r="G826" s="698"/>
      <c r="H826" s="698"/>
      <c r="I826" s="698"/>
      <c r="J826" s="698"/>
      <c r="K826" s="698"/>
      <c r="L826" s="698"/>
      <c r="M826" s="698"/>
      <c r="N826" s="698"/>
      <c r="O826" s="698"/>
      <c r="P826" s="698"/>
      <c r="Q826" s="698"/>
      <c r="R826" s="698"/>
      <c r="S826" s="698"/>
      <c r="T826" s="698"/>
      <c r="U826" s="698"/>
      <c r="V826" s="698"/>
      <c r="W826" s="698"/>
      <c r="X826" s="698"/>
      <c r="Y826" s="698"/>
      <c r="Z826" s="698"/>
    </row>
    <row r="827" spans="1:26" ht="12" customHeight="1">
      <c r="A827" s="698"/>
      <c r="B827" s="698"/>
      <c r="C827" s="698"/>
      <c r="D827" s="698"/>
      <c r="E827" s="698"/>
      <c r="F827" s="698"/>
      <c r="G827" s="698"/>
      <c r="H827" s="698"/>
      <c r="I827" s="698"/>
      <c r="J827" s="698"/>
      <c r="K827" s="698"/>
      <c r="L827" s="698"/>
      <c r="M827" s="698"/>
      <c r="N827" s="698"/>
      <c r="O827" s="698"/>
      <c r="P827" s="698"/>
      <c r="Q827" s="698"/>
      <c r="R827" s="698"/>
      <c r="S827" s="698"/>
      <c r="T827" s="698"/>
      <c r="U827" s="698"/>
      <c r="V827" s="698"/>
      <c r="W827" s="698"/>
      <c r="X827" s="698"/>
      <c r="Y827" s="698"/>
      <c r="Z827" s="698"/>
    </row>
    <row r="828" spans="1:26" ht="12" customHeight="1">
      <c r="A828" s="698"/>
      <c r="B828" s="698"/>
      <c r="C828" s="698"/>
      <c r="D828" s="698"/>
      <c r="E828" s="698"/>
      <c r="F828" s="698"/>
      <c r="G828" s="698"/>
      <c r="H828" s="698"/>
      <c r="I828" s="698"/>
      <c r="J828" s="698"/>
      <c r="K828" s="698"/>
      <c r="L828" s="698"/>
      <c r="M828" s="698"/>
      <c r="N828" s="698"/>
      <c r="O828" s="698"/>
      <c r="P828" s="698"/>
      <c r="Q828" s="698"/>
      <c r="R828" s="698"/>
      <c r="S828" s="698"/>
      <c r="T828" s="698"/>
      <c r="U828" s="698"/>
      <c r="V828" s="698"/>
      <c r="W828" s="698"/>
      <c r="X828" s="698"/>
      <c r="Y828" s="698"/>
      <c r="Z828" s="698"/>
    </row>
    <row r="829" spans="1:26" ht="12" customHeight="1">
      <c r="A829" s="698"/>
      <c r="B829" s="698"/>
      <c r="C829" s="698"/>
      <c r="D829" s="698"/>
      <c r="E829" s="698"/>
      <c r="F829" s="698"/>
      <c r="G829" s="698"/>
      <c r="H829" s="698"/>
      <c r="I829" s="698"/>
      <c r="J829" s="698"/>
      <c r="K829" s="698"/>
      <c r="L829" s="698"/>
      <c r="M829" s="698"/>
      <c r="N829" s="698"/>
      <c r="O829" s="698"/>
      <c r="P829" s="698"/>
      <c r="Q829" s="698"/>
      <c r="R829" s="698"/>
      <c r="S829" s="698"/>
      <c r="T829" s="698"/>
      <c r="U829" s="698"/>
      <c r="V829" s="698"/>
      <c r="W829" s="698"/>
      <c r="X829" s="698"/>
      <c r="Y829" s="698"/>
      <c r="Z829" s="698"/>
    </row>
    <row r="830" spans="1:26" ht="12" customHeight="1">
      <c r="A830" s="698"/>
      <c r="B830" s="698"/>
      <c r="C830" s="698"/>
      <c r="D830" s="698"/>
      <c r="E830" s="698"/>
      <c r="F830" s="698"/>
      <c r="G830" s="698"/>
      <c r="H830" s="698"/>
      <c r="I830" s="698"/>
      <c r="J830" s="698"/>
      <c r="K830" s="698"/>
      <c r="L830" s="698"/>
      <c r="M830" s="698"/>
      <c r="N830" s="698"/>
      <c r="O830" s="698"/>
      <c r="P830" s="698"/>
      <c r="Q830" s="698"/>
      <c r="R830" s="698"/>
      <c r="S830" s="698"/>
      <c r="T830" s="698"/>
      <c r="U830" s="698"/>
      <c r="V830" s="698"/>
      <c r="W830" s="698"/>
      <c r="X830" s="698"/>
      <c r="Y830" s="698"/>
      <c r="Z830" s="698"/>
    </row>
    <row r="831" spans="1:26" ht="12" customHeight="1">
      <c r="A831" s="698"/>
      <c r="B831" s="698"/>
      <c r="C831" s="698"/>
      <c r="D831" s="698"/>
      <c r="E831" s="698"/>
      <c r="F831" s="698"/>
      <c r="G831" s="698"/>
      <c r="H831" s="698"/>
      <c r="I831" s="698"/>
      <c r="J831" s="698"/>
      <c r="K831" s="698"/>
      <c r="L831" s="698"/>
      <c r="M831" s="698"/>
      <c r="N831" s="698"/>
      <c r="O831" s="698"/>
      <c r="P831" s="698"/>
      <c r="Q831" s="698"/>
      <c r="R831" s="698"/>
      <c r="S831" s="698"/>
      <c r="T831" s="698"/>
      <c r="U831" s="698"/>
      <c r="V831" s="698"/>
      <c r="W831" s="698"/>
      <c r="X831" s="698"/>
      <c r="Y831" s="698"/>
      <c r="Z831" s="698"/>
    </row>
    <row r="832" spans="1:26" ht="12" customHeight="1">
      <c r="A832" s="698"/>
      <c r="B832" s="698"/>
      <c r="C832" s="698"/>
      <c r="D832" s="698"/>
      <c r="E832" s="698"/>
      <c r="F832" s="698"/>
      <c r="G832" s="698"/>
      <c r="H832" s="698"/>
      <c r="I832" s="698"/>
      <c r="J832" s="698"/>
      <c r="K832" s="698"/>
      <c r="L832" s="698"/>
      <c r="M832" s="698"/>
      <c r="N832" s="698"/>
      <c r="O832" s="698"/>
      <c r="P832" s="698"/>
      <c r="Q832" s="698"/>
      <c r="R832" s="698"/>
      <c r="S832" s="698"/>
      <c r="T832" s="698"/>
      <c r="U832" s="698"/>
      <c r="V832" s="698"/>
      <c r="W832" s="698"/>
      <c r="X832" s="698"/>
      <c r="Y832" s="698"/>
      <c r="Z832" s="698"/>
    </row>
    <row r="833" spans="1:26" ht="12" customHeight="1">
      <c r="A833" s="698"/>
      <c r="B833" s="698"/>
      <c r="C833" s="698"/>
      <c r="D833" s="698"/>
      <c r="E833" s="698"/>
      <c r="F833" s="698"/>
      <c r="G833" s="698"/>
      <c r="H833" s="698"/>
      <c r="I833" s="698"/>
      <c r="J833" s="698"/>
      <c r="K833" s="698"/>
      <c r="L833" s="698"/>
      <c r="M833" s="698"/>
      <c r="N833" s="698"/>
      <c r="O833" s="698"/>
      <c r="P833" s="698"/>
      <c r="Q833" s="698"/>
      <c r="R833" s="698"/>
      <c r="S833" s="698"/>
      <c r="T833" s="698"/>
      <c r="U833" s="698"/>
      <c r="V833" s="698"/>
      <c r="W833" s="698"/>
      <c r="X833" s="698"/>
      <c r="Y833" s="698"/>
      <c r="Z833" s="698"/>
    </row>
    <row r="834" spans="1:26" ht="12" customHeight="1">
      <c r="A834" s="698"/>
      <c r="B834" s="698"/>
      <c r="C834" s="698"/>
      <c r="D834" s="698"/>
      <c r="E834" s="698"/>
      <c r="F834" s="698"/>
      <c r="G834" s="698"/>
      <c r="H834" s="698"/>
      <c r="I834" s="698"/>
      <c r="J834" s="698"/>
      <c r="K834" s="698"/>
      <c r="L834" s="698"/>
      <c r="M834" s="698"/>
      <c r="N834" s="698"/>
      <c r="O834" s="698"/>
      <c r="P834" s="698"/>
      <c r="Q834" s="698"/>
      <c r="R834" s="698"/>
      <c r="S834" s="698"/>
      <c r="T834" s="698"/>
      <c r="U834" s="698"/>
      <c r="V834" s="698"/>
      <c r="W834" s="698"/>
      <c r="X834" s="698"/>
      <c r="Y834" s="698"/>
      <c r="Z834" s="698"/>
    </row>
    <row r="835" spans="1:26" ht="12" customHeight="1">
      <c r="A835" s="698"/>
      <c r="B835" s="698"/>
      <c r="C835" s="698"/>
      <c r="D835" s="698"/>
      <c r="E835" s="698"/>
      <c r="F835" s="698"/>
      <c r="G835" s="698"/>
      <c r="H835" s="698"/>
      <c r="I835" s="698"/>
      <c r="J835" s="698"/>
      <c r="K835" s="698"/>
      <c r="L835" s="698"/>
      <c r="M835" s="698"/>
      <c r="N835" s="698"/>
      <c r="O835" s="698"/>
      <c r="P835" s="698"/>
      <c r="Q835" s="698"/>
      <c r="R835" s="698"/>
      <c r="S835" s="698"/>
      <c r="T835" s="698"/>
      <c r="U835" s="698"/>
      <c r="V835" s="698"/>
      <c r="W835" s="698"/>
      <c r="X835" s="698"/>
      <c r="Y835" s="698"/>
      <c r="Z835" s="698"/>
    </row>
    <row r="836" spans="1:26" ht="12" customHeight="1">
      <c r="A836" s="698"/>
      <c r="B836" s="698"/>
      <c r="C836" s="698"/>
      <c r="D836" s="698"/>
      <c r="E836" s="698"/>
      <c r="F836" s="698"/>
      <c r="G836" s="698"/>
      <c r="H836" s="698"/>
      <c r="I836" s="698"/>
      <c r="J836" s="698"/>
      <c r="K836" s="698"/>
      <c r="L836" s="698"/>
      <c r="M836" s="698"/>
      <c r="N836" s="698"/>
      <c r="O836" s="698"/>
      <c r="P836" s="698"/>
      <c r="Q836" s="698"/>
      <c r="R836" s="698"/>
      <c r="S836" s="698"/>
      <c r="T836" s="698"/>
      <c r="U836" s="698"/>
      <c r="V836" s="698"/>
      <c r="W836" s="698"/>
      <c r="X836" s="698"/>
      <c r="Y836" s="698"/>
      <c r="Z836" s="698"/>
    </row>
    <row r="837" spans="1:26" ht="12" customHeight="1">
      <c r="A837" s="698"/>
      <c r="B837" s="698"/>
      <c r="C837" s="698"/>
      <c r="D837" s="698"/>
      <c r="E837" s="698"/>
      <c r="F837" s="698"/>
      <c r="G837" s="698"/>
      <c r="H837" s="698"/>
      <c r="I837" s="698"/>
      <c r="J837" s="698"/>
      <c r="K837" s="698"/>
      <c r="L837" s="698"/>
      <c r="M837" s="698"/>
      <c r="N837" s="698"/>
      <c r="O837" s="698"/>
      <c r="P837" s="698"/>
      <c r="Q837" s="698"/>
      <c r="R837" s="698"/>
      <c r="S837" s="698"/>
      <c r="T837" s="698"/>
      <c r="U837" s="698"/>
      <c r="V837" s="698"/>
      <c r="W837" s="698"/>
      <c r="X837" s="698"/>
      <c r="Y837" s="698"/>
      <c r="Z837" s="698"/>
    </row>
    <row r="838" spans="1:26" ht="12" customHeight="1">
      <c r="A838" s="698"/>
      <c r="B838" s="698"/>
      <c r="C838" s="698"/>
      <c r="D838" s="698"/>
      <c r="E838" s="698"/>
      <c r="F838" s="698"/>
      <c r="G838" s="698"/>
      <c r="H838" s="698"/>
      <c r="I838" s="698"/>
      <c r="J838" s="698"/>
      <c r="K838" s="698"/>
      <c r="L838" s="698"/>
      <c r="M838" s="698"/>
      <c r="N838" s="698"/>
      <c r="O838" s="698"/>
      <c r="P838" s="698"/>
      <c r="Q838" s="698"/>
      <c r="R838" s="698"/>
      <c r="S838" s="698"/>
      <c r="T838" s="698"/>
      <c r="U838" s="698"/>
      <c r="V838" s="698"/>
      <c r="W838" s="698"/>
      <c r="X838" s="698"/>
      <c r="Y838" s="698"/>
      <c r="Z838" s="698"/>
    </row>
    <row r="839" spans="1:26" ht="12" customHeight="1">
      <c r="A839" s="698"/>
      <c r="B839" s="698"/>
      <c r="C839" s="698"/>
      <c r="D839" s="698"/>
      <c r="E839" s="698"/>
      <c r="F839" s="698"/>
      <c r="G839" s="698"/>
      <c r="H839" s="698"/>
      <c r="I839" s="698"/>
      <c r="J839" s="698"/>
      <c r="K839" s="698"/>
      <c r="L839" s="698"/>
      <c r="M839" s="698"/>
      <c r="N839" s="698"/>
      <c r="O839" s="698"/>
      <c r="P839" s="698"/>
      <c r="Q839" s="698"/>
      <c r="R839" s="698"/>
      <c r="S839" s="698"/>
      <c r="T839" s="698"/>
      <c r="U839" s="698"/>
      <c r="V839" s="698"/>
      <c r="W839" s="698"/>
      <c r="X839" s="698"/>
      <c r="Y839" s="698"/>
      <c r="Z839" s="698"/>
    </row>
    <row r="840" spans="1:26" ht="12" customHeight="1">
      <c r="A840" s="698"/>
      <c r="B840" s="698"/>
      <c r="C840" s="698"/>
      <c r="D840" s="698"/>
      <c r="E840" s="698"/>
      <c r="F840" s="698"/>
      <c r="G840" s="698"/>
      <c r="H840" s="698"/>
      <c r="I840" s="698"/>
      <c r="J840" s="698"/>
      <c r="K840" s="698"/>
      <c r="L840" s="698"/>
      <c r="M840" s="698"/>
      <c r="N840" s="698"/>
      <c r="O840" s="698"/>
      <c r="P840" s="698"/>
      <c r="Q840" s="698"/>
      <c r="R840" s="698"/>
      <c r="S840" s="698"/>
      <c r="T840" s="698"/>
      <c r="U840" s="698"/>
      <c r="V840" s="698"/>
      <c r="W840" s="698"/>
      <c r="X840" s="698"/>
      <c r="Y840" s="698"/>
      <c r="Z840" s="698"/>
    </row>
    <row r="841" spans="1:26" ht="12" customHeight="1">
      <c r="A841" s="698"/>
      <c r="B841" s="698"/>
      <c r="C841" s="698"/>
      <c r="D841" s="698"/>
      <c r="E841" s="698"/>
      <c r="F841" s="698"/>
      <c r="G841" s="698"/>
      <c r="H841" s="698"/>
      <c r="I841" s="698"/>
      <c r="J841" s="698"/>
      <c r="K841" s="698"/>
      <c r="L841" s="698"/>
      <c r="M841" s="698"/>
      <c r="N841" s="698"/>
      <c r="O841" s="698"/>
      <c r="P841" s="698"/>
      <c r="Q841" s="698"/>
      <c r="R841" s="698"/>
      <c r="S841" s="698"/>
      <c r="T841" s="698"/>
      <c r="U841" s="698"/>
      <c r="V841" s="698"/>
      <c r="W841" s="698"/>
      <c r="X841" s="698"/>
      <c r="Y841" s="698"/>
      <c r="Z841" s="698"/>
    </row>
    <row r="842" spans="1:26" ht="12" customHeight="1">
      <c r="A842" s="698"/>
      <c r="B842" s="698"/>
      <c r="C842" s="698"/>
      <c r="D842" s="698"/>
      <c r="E842" s="698"/>
      <c r="F842" s="698"/>
      <c r="G842" s="698"/>
      <c r="H842" s="698"/>
      <c r="I842" s="698"/>
      <c r="J842" s="698"/>
      <c r="K842" s="698"/>
      <c r="L842" s="698"/>
      <c r="M842" s="698"/>
      <c r="N842" s="698"/>
      <c r="O842" s="698"/>
      <c r="P842" s="698"/>
      <c r="Q842" s="698"/>
      <c r="R842" s="698"/>
      <c r="S842" s="698"/>
      <c r="T842" s="698"/>
      <c r="U842" s="698"/>
      <c r="V842" s="698"/>
      <c r="W842" s="698"/>
      <c r="X842" s="698"/>
      <c r="Y842" s="698"/>
      <c r="Z842" s="698"/>
    </row>
    <row r="843" spans="1:26" ht="12" customHeight="1">
      <c r="A843" s="698"/>
      <c r="B843" s="698"/>
      <c r="C843" s="698"/>
      <c r="D843" s="698"/>
      <c r="E843" s="698"/>
      <c r="F843" s="698"/>
      <c r="G843" s="698"/>
      <c r="H843" s="698"/>
      <c r="I843" s="698"/>
      <c r="J843" s="698"/>
      <c r="K843" s="698"/>
      <c r="L843" s="698"/>
      <c r="M843" s="698"/>
      <c r="N843" s="698"/>
      <c r="O843" s="698"/>
      <c r="P843" s="698"/>
      <c r="Q843" s="698"/>
      <c r="R843" s="698"/>
      <c r="S843" s="698"/>
      <c r="T843" s="698"/>
      <c r="U843" s="698"/>
      <c r="V843" s="698"/>
      <c r="W843" s="698"/>
      <c r="X843" s="698"/>
      <c r="Y843" s="698"/>
      <c r="Z843" s="698"/>
    </row>
    <row r="844" spans="1:26" ht="12" customHeight="1">
      <c r="A844" s="698"/>
      <c r="B844" s="698"/>
      <c r="C844" s="698"/>
      <c r="D844" s="698"/>
      <c r="E844" s="698"/>
      <c r="F844" s="698"/>
      <c r="G844" s="698"/>
      <c r="H844" s="698"/>
      <c r="I844" s="698"/>
      <c r="J844" s="698"/>
      <c r="K844" s="698"/>
      <c r="L844" s="698"/>
      <c r="M844" s="698"/>
      <c r="N844" s="698"/>
      <c r="O844" s="698"/>
      <c r="P844" s="698"/>
      <c r="Q844" s="698"/>
      <c r="R844" s="698"/>
      <c r="S844" s="698"/>
      <c r="T844" s="698"/>
      <c r="U844" s="698"/>
      <c r="V844" s="698"/>
      <c r="W844" s="698"/>
      <c r="X844" s="698"/>
      <c r="Y844" s="698"/>
      <c r="Z844" s="698"/>
    </row>
    <row r="845" spans="1:26" ht="12" customHeight="1">
      <c r="A845" s="698"/>
      <c r="B845" s="698"/>
      <c r="C845" s="698"/>
      <c r="D845" s="698"/>
      <c r="E845" s="698"/>
      <c r="F845" s="698"/>
      <c r="G845" s="698"/>
      <c r="H845" s="698"/>
      <c r="I845" s="698"/>
      <c r="J845" s="698"/>
      <c r="K845" s="698"/>
      <c r="L845" s="698"/>
      <c r="M845" s="698"/>
      <c r="N845" s="698"/>
      <c r="O845" s="698"/>
      <c r="P845" s="698"/>
      <c r="Q845" s="698"/>
      <c r="R845" s="698"/>
      <c r="S845" s="698"/>
      <c r="T845" s="698"/>
      <c r="U845" s="698"/>
      <c r="V845" s="698"/>
      <c r="W845" s="698"/>
      <c r="X845" s="698"/>
      <c r="Y845" s="698"/>
      <c r="Z845" s="698"/>
    </row>
    <row r="846" spans="1:26" ht="12" customHeight="1">
      <c r="A846" s="698"/>
      <c r="B846" s="698"/>
      <c r="C846" s="698"/>
      <c r="D846" s="698"/>
      <c r="E846" s="698"/>
      <c r="F846" s="698"/>
      <c r="G846" s="698"/>
      <c r="H846" s="698"/>
      <c r="I846" s="698"/>
      <c r="J846" s="698"/>
      <c r="K846" s="698"/>
      <c r="L846" s="698"/>
      <c r="M846" s="698"/>
      <c r="N846" s="698"/>
      <c r="O846" s="698"/>
      <c r="P846" s="698"/>
      <c r="Q846" s="698"/>
      <c r="R846" s="698"/>
      <c r="S846" s="698"/>
      <c r="T846" s="698"/>
      <c r="U846" s="698"/>
      <c r="V846" s="698"/>
      <c r="W846" s="698"/>
      <c r="X846" s="698"/>
      <c r="Y846" s="698"/>
      <c r="Z846" s="698"/>
    </row>
    <row r="847" spans="1:26" ht="12" customHeight="1">
      <c r="A847" s="698"/>
      <c r="B847" s="698"/>
      <c r="C847" s="698"/>
      <c r="D847" s="698"/>
      <c r="E847" s="698"/>
      <c r="F847" s="698"/>
      <c r="G847" s="698"/>
      <c r="H847" s="698"/>
      <c r="I847" s="698"/>
      <c r="J847" s="698"/>
      <c r="K847" s="698"/>
      <c r="L847" s="698"/>
      <c r="M847" s="698"/>
      <c r="N847" s="698"/>
      <c r="O847" s="698"/>
      <c r="P847" s="698"/>
      <c r="Q847" s="698"/>
      <c r="R847" s="698"/>
      <c r="S847" s="698"/>
      <c r="T847" s="698"/>
      <c r="U847" s="698"/>
      <c r="V847" s="698"/>
      <c r="W847" s="698"/>
      <c r="X847" s="698"/>
      <c r="Y847" s="698"/>
      <c r="Z847" s="698"/>
    </row>
    <row r="848" spans="1:26" ht="12" customHeight="1">
      <c r="A848" s="698"/>
      <c r="B848" s="698"/>
      <c r="C848" s="698"/>
      <c r="D848" s="698"/>
      <c r="E848" s="698"/>
      <c r="F848" s="698"/>
      <c r="G848" s="698"/>
      <c r="H848" s="698"/>
      <c r="I848" s="698"/>
      <c r="J848" s="698"/>
      <c r="K848" s="698"/>
      <c r="L848" s="698"/>
      <c r="M848" s="698"/>
      <c r="N848" s="698"/>
      <c r="O848" s="698"/>
      <c r="P848" s="698"/>
      <c r="Q848" s="698"/>
      <c r="R848" s="698"/>
      <c r="S848" s="698"/>
      <c r="T848" s="698"/>
      <c r="U848" s="698"/>
      <c r="V848" s="698"/>
      <c r="W848" s="698"/>
      <c r="X848" s="698"/>
      <c r="Y848" s="698"/>
      <c r="Z848" s="698"/>
    </row>
    <row r="849" spans="1:26" ht="12" customHeight="1">
      <c r="A849" s="698"/>
      <c r="B849" s="698"/>
      <c r="C849" s="698"/>
      <c r="D849" s="698"/>
      <c r="E849" s="698"/>
      <c r="F849" s="698"/>
      <c r="G849" s="698"/>
      <c r="H849" s="698"/>
      <c r="I849" s="698"/>
      <c r="J849" s="698"/>
      <c r="K849" s="698"/>
      <c r="L849" s="698"/>
      <c r="M849" s="698"/>
      <c r="N849" s="698"/>
      <c r="O849" s="698"/>
      <c r="P849" s="698"/>
      <c r="Q849" s="698"/>
      <c r="R849" s="698"/>
      <c r="S849" s="698"/>
      <c r="T849" s="698"/>
      <c r="U849" s="698"/>
      <c r="V849" s="698"/>
      <c r="W849" s="698"/>
      <c r="X849" s="698"/>
      <c r="Y849" s="698"/>
      <c r="Z849" s="698"/>
    </row>
    <row r="850" spans="1:26" ht="12" customHeight="1">
      <c r="A850" s="698"/>
      <c r="B850" s="698"/>
      <c r="C850" s="698"/>
      <c r="D850" s="698"/>
      <c r="E850" s="698"/>
      <c r="F850" s="698"/>
      <c r="G850" s="698"/>
      <c r="H850" s="698"/>
      <c r="I850" s="698"/>
      <c r="J850" s="698"/>
      <c r="K850" s="698"/>
      <c r="L850" s="698"/>
      <c r="M850" s="698"/>
      <c r="N850" s="698"/>
      <c r="O850" s="698"/>
      <c r="P850" s="698"/>
      <c r="Q850" s="698"/>
      <c r="R850" s="698"/>
      <c r="S850" s="698"/>
      <c r="T850" s="698"/>
      <c r="U850" s="698"/>
      <c r="V850" s="698"/>
      <c r="W850" s="698"/>
      <c r="X850" s="698"/>
      <c r="Y850" s="698"/>
      <c r="Z850" s="698"/>
    </row>
    <row r="851" spans="1:26" ht="12" customHeight="1">
      <c r="A851" s="698"/>
      <c r="B851" s="698"/>
      <c r="C851" s="698"/>
      <c r="D851" s="698"/>
      <c r="E851" s="698"/>
      <c r="F851" s="698"/>
      <c r="G851" s="698"/>
      <c r="H851" s="698"/>
      <c r="I851" s="698"/>
      <c r="J851" s="698"/>
      <c r="K851" s="698"/>
      <c r="L851" s="698"/>
      <c r="M851" s="698"/>
      <c r="N851" s="698"/>
      <c r="O851" s="698"/>
      <c r="P851" s="698"/>
      <c r="Q851" s="698"/>
      <c r="R851" s="698"/>
      <c r="S851" s="698"/>
      <c r="T851" s="698"/>
      <c r="U851" s="698"/>
      <c r="V851" s="698"/>
      <c r="W851" s="698"/>
      <c r="X851" s="698"/>
      <c r="Y851" s="698"/>
      <c r="Z851" s="698"/>
    </row>
    <row r="852" spans="1:26" ht="12" customHeight="1">
      <c r="A852" s="698"/>
      <c r="B852" s="698"/>
      <c r="C852" s="698"/>
      <c r="D852" s="698"/>
      <c r="E852" s="698"/>
      <c r="F852" s="698"/>
      <c r="G852" s="698"/>
      <c r="H852" s="698"/>
      <c r="I852" s="698"/>
      <c r="J852" s="698"/>
      <c r="K852" s="698"/>
      <c r="L852" s="698"/>
      <c r="M852" s="698"/>
      <c r="N852" s="698"/>
      <c r="O852" s="698"/>
      <c r="P852" s="698"/>
      <c r="Q852" s="698"/>
      <c r="R852" s="698"/>
      <c r="S852" s="698"/>
      <c r="T852" s="698"/>
      <c r="U852" s="698"/>
      <c r="V852" s="698"/>
      <c r="W852" s="698"/>
      <c r="X852" s="698"/>
      <c r="Y852" s="698"/>
      <c r="Z852" s="698"/>
    </row>
    <row r="853" spans="1:26" ht="12" customHeight="1">
      <c r="A853" s="698"/>
      <c r="B853" s="698"/>
      <c r="C853" s="698"/>
      <c r="D853" s="698"/>
      <c r="E853" s="698"/>
      <c r="F853" s="698"/>
      <c r="G853" s="698"/>
      <c r="H853" s="698"/>
      <c r="I853" s="698"/>
      <c r="J853" s="698"/>
      <c r="K853" s="698"/>
      <c r="L853" s="698"/>
      <c r="M853" s="698"/>
      <c r="N853" s="698"/>
      <c r="O853" s="698"/>
      <c r="P853" s="698"/>
      <c r="Q853" s="698"/>
      <c r="R853" s="698"/>
      <c r="S853" s="698"/>
      <c r="T853" s="698"/>
      <c r="U853" s="698"/>
      <c r="V853" s="698"/>
      <c r="W853" s="698"/>
      <c r="X853" s="698"/>
      <c r="Y853" s="698"/>
      <c r="Z853" s="698"/>
    </row>
    <row r="854" spans="1:26" ht="12" customHeight="1">
      <c r="A854" s="698"/>
      <c r="B854" s="698"/>
      <c r="C854" s="698"/>
      <c r="D854" s="698"/>
      <c r="E854" s="698"/>
      <c r="F854" s="698"/>
      <c r="G854" s="698"/>
      <c r="H854" s="698"/>
      <c r="I854" s="698"/>
      <c r="J854" s="698"/>
      <c r="K854" s="698"/>
      <c r="L854" s="698"/>
      <c r="M854" s="698"/>
      <c r="N854" s="698"/>
      <c r="O854" s="698"/>
      <c r="P854" s="698"/>
      <c r="Q854" s="698"/>
      <c r="R854" s="698"/>
      <c r="S854" s="698"/>
      <c r="T854" s="698"/>
      <c r="U854" s="698"/>
      <c r="V854" s="698"/>
      <c r="W854" s="698"/>
      <c r="X854" s="698"/>
      <c r="Y854" s="698"/>
      <c r="Z854" s="698"/>
    </row>
    <row r="855" spans="1:26" ht="12" customHeight="1">
      <c r="A855" s="698"/>
      <c r="B855" s="698"/>
      <c r="C855" s="698"/>
      <c r="D855" s="698"/>
      <c r="E855" s="698"/>
      <c r="F855" s="698"/>
      <c r="G855" s="698"/>
      <c r="H855" s="698"/>
      <c r="I855" s="698"/>
      <c r="J855" s="698"/>
      <c r="K855" s="698"/>
      <c r="L855" s="698"/>
      <c r="M855" s="698"/>
      <c r="N855" s="698"/>
      <c r="O855" s="698"/>
      <c r="P855" s="698"/>
      <c r="Q855" s="698"/>
      <c r="R855" s="698"/>
      <c r="S855" s="698"/>
      <c r="T855" s="698"/>
      <c r="U855" s="698"/>
      <c r="V855" s="698"/>
      <c r="W855" s="698"/>
      <c r="X855" s="698"/>
      <c r="Y855" s="698"/>
      <c r="Z855" s="698"/>
    </row>
    <row r="856" spans="1:26" ht="12" customHeight="1">
      <c r="A856" s="698"/>
      <c r="B856" s="698"/>
      <c r="C856" s="698"/>
      <c r="D856" s="698"/>
      <c r="E856" s="698"/>
      <c r="F856" s="698"/>
      <c r="G856" s="698"/>
      <c r="H856" s="698"/>
      <c r="I856" s="698"/>
      <c r="J856" s="698"/>
      <c r="K856" s="698"/>
      <c r="L856" s="698"/>
      <c r="M856" s="698"/>
      <c r="N856" s="698"/>
      <c r="O856" s="698"/>
      <c r="P856" s="698"/>
      <c r="Q856" s="698"/>
      <c r="R856" s="698"/>
      <c r="S856" s="698"/>
      <c r="T856" s="698"/>
      <c r="U856" s="698"/>
      <c r="V856" s="698"/>
      <c r="W856" s="698"/>
      <c r="X856" s="698"/>
      <c r="Y856" s="698"/>
      <c r="Z856" s="698"/>
    </row>
    <row r="857" spans="1:26" ht="12" customHeight="1">
      <c r="A857" s="698"/>
      <c r="B857" s="698"/>
      <c r="C857" s="698"/>
      <c r="D857" s="698"/>
      <c r="E857" s="698"/>
      <c r="F857" s="698"/>
      <c r="G857" s="698"/>
      <c r="H857" s="698"/>
      <c r="I857" s="698"/>
      <c r="J857" s="698"/>
      <c r="K857" s="698"/>
      <c r="L857" s="698"/>
      <c r="M857" s="698"/>
      <c r="N857" s="698"/>
      <c r="O857" s="698"/>
      <c r="P857" s="698"/>
      <c r="Q857" s="698"/>
      <c r="R857" s="698"/>
      <c r="S857" s="698"/>
      <c r="T857" s="698"/>
      <c r="U857" s="698"/>
      <c r="V857" s="698"/>
      <c r="W857" s="698"/>
      <c r="X857" s="698"/>
      <c r="Y857" s="698"/>
      <c r="Z857" s="698"/>
    </row>
    <row r="858" spans="1:26" ht="12" customHeight="1">
      <c r="A858" s="698"/>
      <c r="B858" s="698"/>
      <c r="C858" s="698"/>
      <c r="D858" s="698"/>
      <c r="E858" s="698"/>
      <c r="F858" s="698"/>
      <c r="G858" s="698"/>
      <c r="H858" s="698"/>
      <c r="I858" s="698"/>
      <c r="J858" s="698"/>
      <c r="K858" s="698"/>
      <c r="L858" s="698"/>
      <c r="M858" s="698"/>
      <c r="N858" s="698"/>
      <c r="O858" s="698"/>
      <c r="P858" s="698"/>
      <c r="Q858" s="698"/>
      <c r="R858" s="698"/>
      <c r="S858" s="698"/>
      <c r="T858" s="698"/>
      <c r="U858" s="698"/>
      <c r="V858" s="698"/>
      <c r="W858" s="698"/>
      <c r="X858" s="698"/>
      <c r="Y858" s="698"/>
      <c r="Z858" s="698"/>
    </row>
    <row r="859" spans="1:26" ht="12" customHeight="1">
      <c r="A859" s="698"/>
      <c r="B859" s="698"/>
      <c r="C859" s="698"/>
      <c r="D859" s="698"/>
      <c r="E859" s="698"/>
      <c r="F859" s="698"/>
      <c r="G859" s="698"/>
      <c r="H859" s="698"/>
      <c r="I859" s="698"/>
      <c r="J859" s="698"/>
      <c r="K859" s="698"/>
      <c r="L859" s="698"/>
      <c r="M859" s="698"/>
      <c r="N859" s="698"/>
      <c r="O859" s="698"/>
      <c r="P859" s="698"/>
      <c r="Q859" s="698"/>
      <c r="R859" s="698"/>
      <c r="S859" s="698"/>
      <c r="T859" s="698"/>
      <c r="U859" s="698"/>
      <c r="V859" s="698"/>
      <c r="W859" s="698"/>
      <c r="X859" s="698"/>
      <c r="Y859" s="698"/>
      <c r="Z859" s="698"/>
    </row>
    <row r="860" spans="1:26" ht="12" customHeight="1">
      <c r="A860" s="698"/>
      <c r="B860" s="698"/>
      <c r="C860" s="698"/>
      <c r="D860" s="698"/>
      <c r="E860" s="698"/>
      <c r="F860" s="698"/>
      <c r="G860" s="698"/>
      <c r="H860" s="698"/>
      <c r="I860" s="698"/>
      <c r="J860" s="698"/>
      <c r="K860" s="698"/>
      <c r="L860" s="698"/>
      <c r="M860" s="698"/>
      <c r="N860" s="698"/>
      <c r="O860" s="698"/>
      <c r="P860" s="698"/>
      <c r="Q860" s="698"/>
      <c r="R860" s="698"/>
      <c r="S860" s="698"/>
      <c r="T860" s="698"/>
      <c r="U860" s="698"/>
      <c r="V860" s="698"/>
      <c r="W860" s="698"/>
      <c r="X860" s="698"/>
      <c r="Y860" s="698"/>
      <c r="Z860" s="698"/>
    </row>
    <row r="861" spans="1:26" ht="12" customHeight="1">
      <c r="A861" s="698"/>
      <c r="B861" s="698"/>
      <c r="C861" s="698"/>
      <c r="D861" s="698"/>
      <c r="E861" s="698"/>
      <c r="F861" s="698"/>
      <c r="G861" s="698"/>
      <c r="H861" s="698"/>
      <c r="I861" s="698"/>
      <c r="J861" s="698"/>
      <c r="K861" s="698"/>
      <c r="L861" s="698"/>
      <c r="M861" s="698"/>
      <c r="N861" s="698"/>
      <c r="O861" s="698"/>
      <c r="P861" s="698"/>
      <c r="Q861" s="698"/>
      <c r="R861" s="698"/>
      <c r="S861" s="698"/>
      <c r="T861" s="698"/>
      <c r="U861" s="698"/>
      <c r="V861" s="698"/>
      <c r="W861" s="698"/>
      <c r="X861" s="698"/>
      <c r="Y861" s="698"/>
      <c r="Z861" s="698"/>
    </row>
    <row r="862" spans="1:26" ht="12" customHeight="1">
      <c r="A862" s="698"/>
      <c r="B862" s="698"/>
      <c r="C862" s="698"/>
      <c r="D862" s="698"/>
      <c r="E862" s="698"/>
      <c r="F862" s="698"/>
      <c r="G862" s="698"/>
      <c r="H862" s="698"/>
      <c r="I862" s="698"/>
      <c r="J862" s="698"/>
      <c r="K862" s="698"/>
      <c r="L862" s="698"/>
      <c r="M862" s="698"/>
      <c r="N862" s="698"/>
      <c r="O862" s="698"/>
      <c r="P862" s="698"/>
      <c r="Q862" s="698"/>
      <c r="R862" s="698"/>
      <c r="S862" s="698"/>
      <c r="T862" s="698"/>
      <c r="U862" s="698"/>
      <c r="V862" s="698"/>
      <c r="W862" s="698"/>
      <c r="X862" s="698"/>
      <c r="Y862" s="698"/>
      <c r="Z862" s="698"/>
    </row>
    <row r="863" spans="1:26" ht="12" customHeight="1">
      <c r="A863" s="698"/>
      <c r="B863" s="698"/>
      <c r="C863" s="698"/>
      <c r="D863" s="698"/>
      <c r="E863" s="698"/>
      <c r="F863" s="698"/>
      <c r="G863" s="698"/>
      <c r="H863" s="698"/>
      <c r="I863" s="698"/>
      <c r="J863" s="698"/>
      <c r="K863" s="698"/>
      <c r="L863" s="698"/>
      <c r="M863" s="698"/>
      <c r="N863" s="698"/>
      <c r="O863" s="698"/>
      <c r="P863" s="698"/>
      <c r="Q863" s="698"/>
      <c r="R863" s="698"/>
      <c r="S863" s="698"/>
      <c r="T863" s="698"/>
      <c r="U863" s="698"/>
      <c r="V863" s="698"/>
      <c r="W863" s="698"/>
      <c r="X863" s="698"/>
      <c r="Y863" s="698"/>
      <c r="Z863" s="698"/>
    </row>
    <row r="864" spans="1:26" ht="12" customHeight="1">
      <c r="A864" s="698"/>
      <c r="B864" s="698"/>
      <c r="C864" s="698"/>
      <c r="D864" s="698"/>
      <c r="E864" s="698"/>
      <c r="F864" s="698"/>
      <c r="G864" s="698"/>
      <c r="H864" s="698"/>
      <c r="I864" s="698"/>
      <c r="J864" s="698"/>
      <c r="K864" s="698"/>
      <c r="L864" s="698"/>
      <c r="M864" s="698"/>
      <c r="N864" s="698"/>
      <c r="O864" s="698"/>
      <c r="P864" s="698"/>
      <c r="Q864" s="698"/>
      <c r="R864" s="698"/>
      <c r="S864" s="698"/>
      <c r="T864" s="698"/>
      <c r="U864" s="698"/>
      <c r="V864" s="698"/>
      <c r="W864" s="698"/>
      <c r="X864" s="698"/>
      <c r="Y864" s="698"/>
      <c r="Z864" s="698"/>
    </row>
    <row r="865" spans="1:26" ht="12" customHeight="1">
      <c r="A865" s="698"/>
      <c r="B865" s="698"/>
      <c r="C865" s="698"/>
      <c r="D865" s="698"/>
      <c r="E865" s="698"/>
      <c r="F865" s="698"/>
      <c r="G865" s="698"/>
      <c r="H865" s="698"/>
      <c r="I865" s="698"/>
      <c r="J865" s="698"/>
      <c r="K865" s="698"/>
      <c r="L865" s="698"/>
      <c r="M865" s="698"/>
      <c r="N865" s="698"/>
      <c r="O865" s="698"/>
      <c r="P865" s="698"/>
      <c r="Q865" s="698"/>
      <c r="R865" s="698"/>
      <c r="S865" s="698"/>
      <c r="T865" s="698"/>
      <c r="U865" s="698"/>
      <c r="V865" s="698"/>
      <c r="W865" s="698"/>
      <c r="X865" s="698"/>
      <c r="Y865" s="698"/>
      <c r="Z865" s="698"/>
    </row>
    <row r="866" spans="1:26" ht="12" customHeight="1">
      <c r="A866" s="698"/>
      <c r="B866" s="698"/>
      <c r="C866" s="698"/>
      <c r="D866" s="698"/>
      <c r="E866" s="698"/>
      <c r="F866" s="698"/>
      <c r="G866" s="698"/>
      <c r="H866" s="698"/>
      <c r="I866" s="698"/>
      <c r="J866" s="698"/>
      <c r="K866" s="698"/>
      <c r="L866" s="698"/>
      <c r="M866" s="698"/>
      <c r="N866" s="698"/>
      <c r="O866" s="698"/>
      <c r="P866" s="698"/>
      <c r="Q866" s="698"/>
      <c r="R866" s="698"/>
      <c r="S866" s="698"/>
      <c r="T866" s="698"/>
      <c r="U866" s="698"/>
      <c r="V866" s="698"/>
      <c r="W866" s="698"/>
      <c r="X866" s="698"/>
      <c r="Y866" s="698"/>
      <c r="Z866" s="698"/>
    </row>
    <row r="867" spans="1:26" ht="12" customHeight="1">
      <c r="A867" s="698"/>
      <c r="B867" s="698"/>
      <c r="C867" s="698"/>
      <c r="D867" s="698"/>
      <c r="E867" s="698"/>
      <c r="F867" s="698"/>
      <c r="G867" s="698"/>
      <c r="H867" s="698"/>
      <c r="I867" s="698"/>
      <c r="J867" s="698"/>
      <c r="K867" s="698"/>
      <c r="L867" s="698"/>
      <c r="M867" s="698"/>
      <c r="N867" s="698"/>
      <c r="O867" s="698"/>
      <c r="P867" s="698"/>
      <c r="Q867" s="698"/>
      <c r="R867" s="698"/>
      <c r="S867" s="698"/>
      <c r="T867" s="698"/>
      <c r="U867" s="698"/>
      <c r="V867" s="698"/>
      <c r="W867" s="698"/>
      <c r="X867" s="698"/>
      <c r="Y867" s="698"/>
      <c r="Z867" s="698"/>
    </row>
    <row r="868" spans="1:26" ht="12" customHeight="1">
      <c r="A868" s="698"/>
      <c r="B868" s="698"/>
      <c r="C868" s="698"/>
      <c r="D868" s="698"/>
      <c r="E868" s="698"/>
      <c r="F868" s="698"/>
      <c r="G868" s="698"/>
      <c r="H868" s="698"/>
      <c r="I868" s="698"/>
      <c r="J868" s="698"/>
      <c r="K868" s="698"/>
      <c r="L868" s="698"/>
      <c r="M868" s="698"/>
      <c r="N868" s="698"/>
      <c r="O868" s="698"/>
      <c r="P868" s="698"/>
      <c r="Q868" s="698"/>
      <c r="R868" s="698"/>
      <c r="S868" s="698"/>
      <c r="T868" s="698"/>
      <c r="U868" s="698"/>
      <c r="V868" s="698"/>
      <c r="W868" s="698"/>
      <c r="X868" s="698"/>
      <c r="Y868" s="698"/>
      <c r="Z868" s="698"/>
    </row>
    <row r="869" spans="1:26" ht="12" customHeight="1">
      <c r="A869" s="698"/>
      <c r="B869" s="698"/>
      <c r="C869" s="698"/>
      <c r="D869" s="698"/>
      <c r="E869" s="698"/>
      <c r="F869" s="698"/>
      <c r="G869" s="698"/>
      <c r="H869" s="698"/>
      <c r="I869" s="698"/>
      <c r="J869" s="698"/>
      <c r="K869" s="698"/>
      <c r="L869" s="698"/>
      <c r="M869" s="698"/>
      <c r="N869" s="698"/>
      <c r="O869" s="698"/>
      <c r="P869" s="698"/>
      <c r="Q869" s="698"/>
      <c r="R869" s="698"/>
      <c r="S869" s="698"/>
      <c r="T869" s="698"/>
      <c r="U869" s="698"/>
      <c r="V869" s="698"/>
      <c r="W869" s="698"/>
      <c r="X869" s="698"/>
      <c r="Y869" s="698"/>
      <c r="Z869" s="698"/>
    </row>
    <row r="870" spans="1:26" ht="12" customHeight="1">
      <c r="A870" s="698"/>
      <c r="B870" s="698"/>
      <c r="C870" s="698"/>
      <c r="D870" s="698"/>
      <c r="E870" s="698"/>
      <c r="F870" s="698"/>
      <c r="G870" s="698"/>
      <c r="H870" s="698"/>
      <c r="I870" s="698"/>
      <c r="J870" s="698"/>
      <c r="K870" s="698"/>
      <c r="L870" s="698"/>
      <c r="M870" s="698"/>
      <c r="N870" s="698"/>
      <c r="O870" s="698"/>
      <c r="P870" s="698"/>
      <c r="Q870" s="698"/>
      <c r="R870" s="698"/>
      <c r="S870" s="698"/>
      <c r="T870" s="698"/>
      <c r="U870" s="698"/>
      <c r="V870" s="698"/>
      <c r="W870" s="698"/>
      <c r="X870" s="698"/>
      <c r="Y870" s="698"/>
      <c r="Z870" s="698"/>
    </row>
    <row r="871" spans="1:26" ht="12" customHeight="1">
      <c r="A871" s="698"/>
      <c r="B871" s="698"/>
      <c r="C871" s="698"/>
      <c r="D871" s="698"/>
      <c r="E871" s="698"/>
      <c r="F871" s="698"/>
      <c r="G871" s="698"/>
      <c r="H871" s="698"/>
      <c r="I871" s="698"/>
      <c r="J871" s="698"/>
      <c r="K871" s="698"/>
      <c r="L871" s="698"/>
      <c r="M871" s="698"/>
      <c r="N871" s="698"/>
      <c r="O871" s="698"/>
      <c r="P871" s="698"/>
      <c r="Q871" s="698"/>
      <c r="R871" s="698"/>
      <c r="S871" s="698"/>
      <c r="T871" s="698"/>
      <c r="U871" s="698"/>
      <c r="V871" s="698"/>
      <c r="W871" s="698"/>
      <c r="X871" s="698"/>
      <c r="Y871" s="698"/>
      <c r="Z871" s="698"/>
    </row>
    <row r="872" spans="1:26" ht="12" customHeight="1">
      <c r="A872" s="698"/>
      <c r="B872" s="698"/>
      <c r="C872" s="698"/>
      <c r="D872" s="698"/>
      <c r="E872" s="698"/>
      <c r="F872" s="698"/>
      <c r="G872" s="698"/>
      <c r="H872" s="698"/>
      <c r="I872" s="698"/>
      <c r="J872" s="698"/>
      <c r="K872" s="698"/>
      <c r="L872" s="698"/>
      <c r="M872" s="698"/>
      <c r="N872" s="698"/>
      <c r="O872" s="698"/>
      <c r="P872" s="698"/>
      <c r="Q872" s="698"/>
      <c r="R872" s="698"/>
      <c r="S872" s="698"/>
      <c r="T872" s="698"/>
      <c r="U872" s="698"/>
      <c r="V872" s="698"/>
      <c r="W872" s="698"/>
      <c r="X872" s="698"/>
      <c r="Y872" s="698"/>
      <c r="Z872" s="698"/>
    </row>
    <row r="873" spans="1:26" ht="12" customHeight="1">
      <c r="A873" s="698"/>
      <c r="B873" s="698"/>
      <c r="C873" s="698"/>
      <c r="D873" s="698"/>
      <c r="E873" s="698"/>
      <c r="F873" s="698"/>
      <c r="G873" s="698"/>
      <c r="H873" s="698"/>
      <c r="I873" s="698"/>
      <c r="J873" s="698"/>
      <c r="K873" s="698"/>
      <c r="L873" s="698"/>
      <c r="M873" s="698"/>
      <c r="N873" s="698"/>
      <c r="O873" s="698"/>
      <c r="P873" s="698"/>
      <c r="Q873" s="698"/>
      <c r="R873" s="698"/>
      <c r="S873" s="698"/>
      <c r="T873" s="698"/>
      <c r="U873" s="698"/>
      <c r="V873" s="698"/>
      <c r="W873" s="698"/>
      <c r="X873" s="698"/>
      <c r="Y873" s="698"/>
      <c r="Z873" s="698"/>
    </row>
    <row r="874" spans="1:26" ht="12" customHeight="1">
      <c r="A874" s="698"/>
      <c r="B874" s="698"/>
      <c r="C874" s="698"/>
      <c r="D874" s="698"/>
      <c r="E874" s="698"/>
      <c r="F874" s="698"/>
      <c r="G874" s="698"/>
      <c r="H874" s="698"/>
      <c r="I874" s="698"/>
      <c r="J874" s="698"/>
      <c r="K874" s="698"/>
      <c r="L874" s="698"/>
      <c r="M874" s="698"/>
      <c r="N874" s="698"/>
      <c r="O874" s="698"/>
      <c r="P874" s="698"/>
      <c r="Q874" s="698"/>
      <c r="R874" s="698"/>
      <c r="S874" s="698"/>
      <c r="T874" s="698"/>
      <c r="U874" s="698"/>
      <c r="V874" s="698"/>
      <c r="W874" s="698"/>
      <c r="X874" s="698"/>
      <c r="Y874" s="698"/>
      <c r="Z874" s="698"/>
    </row>
    <row r="875" spans="1:26" ht="12" customHeight="1">
      <c r="A875" s="698"/>
      <c r="B875" s="698"/>
      <c r="C875" s="698"/>
      <c r="D875" s="698"/>
      <c r="E875" s="698"/>
      <c r="F875" s="698"/>
      <c r="G875" s="698"/>
      <c r="H875" s="698"/>
      <c r="I875" s="698"/>
      <c r="J875" s="698"/>
      <c r="K875" s="698"/>
      <c r="L875" s="698"/>
      <c r="M875" s="698"/>
      <c r="N875" s="698"/>
      <c r="O875" s="698"/>
      <c r="P875" s="698"/>
      <c r="Q875" s="698"/>
      <c r="R875" s="698"/>
      <c r="S875" s="698"/>
      <c r="T875" s="698"/>
      <c r="U875" s="698"/>
      <c r="V875" s="698"/>
      <c r="W875" s="698"/>
      <c r="X875" s="698"/>
      <c r="Y875" s="698"/>
      <c r="Z875" s="698"/>
    </row>
    <row r="876" spans="1:26" ht="12" customHeight="1">
      <c r="A876" s="698"/>
      <c r="B876" s="698"/>
      <c r="C876" s="698"/>
      <c r="D876" s="698"/>
      <c r="E876" s="698"/>
      <c r="F876" s="698"/>
      <c r="G876" s="698"/>
      <c r="H876" s="698"/>
      <c r="I876" s="698"/>
      <c r="J876" s="698"/>
      <c r="K876" s="698"/>
      <c r="L876" s="698"/>
      <c r="M876" s="698"/>
      <c r="N876" s="698"/>
      <c r="O876" s="698"/>
      <c r="P876" s="698"/>
      <c r="Q876" s="698"/>
      <c r="R876" s="698"/>
      <c r="S876" s="698"/>
      <c r="T876" s="698"/>
      <c r="U876" s="698"/>
      <c r="V876" s="698"/>
      <c r="W876" s="698"/>
      <c r="X876" s="698"/>
      <c r="Y876" s="698"/>
      <c r="Z876" s="698"/>
    </row>
    <row r="877" spans="1:26" ht="12" customHeight="1">
      <c r="A877" s="698"/>
      <c r="B877" s="698"/>
      <c r="C877" s="698"/>
      <c r="D877" s="698"/>
      <c r="E877" s="698"/>
      <c r="F877" s="698"/>
      <c r="G877" s="698"/>
      <c r="H877" s="698"/>
      <c r="I877" s="698"/>
      <c r="J877" s="698"/>
      <c r="K877" s="698"/>
      <c r="L877" s="698"/>
      <c r="M877" s="698"/>
      <c r="N877" s="698"/>
      <c r="O877" s="698"/>
      <c r="P877" s="698"/>
      <c r="Q877" s="698"/>
      <c r="R877" s="698"/>
      <c r="S877" s="698"/>
      <c r="T877" s="698"/>
      <c r="U877" s="698"/>
      <c r="V877" s="698"/>
      <c r="W877" s="698"/>
      <c r="X877" s="698"/>
      <c r="Y877" s="698"/>
      <c r="Z877" s="698"/>
    </row>
    <row r="878" spans="1:26" ht="12" customHeight="1">
      <c r="A878" s="698"/>
      <c r="B878" s="698"/>
      <c r="C878" s="698"/>
      <c r="D878" s="698"/>
      <c r="E878" s="698"/>
      <c r="F878" s="698"/>
      <c r="G878" s="698"/>
      <c r="H878" s="698"/>
      <c r="I878" s="698"/>
      <c r="J878" s="698"/>
      <c r="K878" s="698"/>
      <c r="L878" s="698"/>
      <c r="M878" s="698"/>
      <c r="N878" s="698"/>
      <c r="O878" s="698"/>
      <c r="P878" s="698"/>
      <c r="Q878" s="698"/>
      <c r="R878" s="698"/>
      <c r="S878" s="698"/>
      <c r="T878" s="698"/>
      <c r="U878" s="698"/>
      <c r="V878" s="698"/>
      <c r="W878" s="698"/>
      <c r="X878" s="698"/>
      <c r="Y878" s="698"/>
      <c r="Z878" s="698"/>
    </row>
    <row r="879" spans="1:26" ht="12" customHeight="1">
      <c r="A879" s="698"/>
      <c r="B879" s="698"/>
      <c r="C879" s="698"/>
      <c r="D879" s="698"/>
      <c r="E879" s="698"/>
      <c r="F879" s="698"/>
      <c r="G879" s="698"/>
      <c r="H879" s="698"/>
      <c r="I879" s="698"/>
      <c r="J879" s="698"/>
      <c r="K879" s="698"/>
      <c r="L879" s="698"/>
      <c r="M879" s="698"/>
      <c r="N879" s="698"/>
      <c r="O879" s="698"/>
      <c r="P879" s="698"/>
      <c r="Q879" s="698"/>
      <c r="R879" s="698"/>
      <c r="S879" s="698"/>
      <c r="T879" s="698"/>
      <c r="U879" s="698"/>
      <c r="V879" s="698"/>
      <c r="W879" s="698"/>
      <c r="X879" s="698"/>
      <c r="Y879" s="698"/>
      <c r="Z879" s="698"/>
    </row>
    <row r="880" spans="1:26" ht="12" customHeight="1">
      <c r="A880" s="698"/>
      <c r="B880" s="698"/>
      <c r="C880" s="698"/>
      <c r="D880" s="698"/>
      <c r="E880" s="698"/>
      <c r="F880" s="698"/>
      <c r="G880" s="698"/>
      <c r="H880" s="698"/>
      <c r="I880" s="698"/>
      <c r="J880" s="698"/>
      <c r="K880" s="698"/>
      <c r="L880" s="698"/>
      <c r="M880" s="698"/>
      <c r="N880" s="698"/>
      <c r="O880" s="698"/>
      <c r="P880" s="698"/>
      <c r="Q880" s="698"/>
      <c r="R880" s="698"/>
      <c r="S880" s="698"/>
      <c r="T880" s="698"/>
      <c r="U880" s="698"/>
      <c r="V880" s="698"/>
      <c r="W880" s="698"/>
      <c r="X880" s="698"/>
      <c r="Y880" s="698"/>
      <c r="Z880" s="698"/>
    </row>
    <row r="881" spans="1:26" ht="12" customHeight="1">
      <c r="A881" s="698"/>
      <c r="B881" s="698"/>
      <c r="C881" s="698"/>
      <c r="D881" s="698"/>
      <c r="E881" s="698"/>
      <c r="F881" s="698"/>
      <c r="G881" s="698"/>
      <c r="H881" s="698"/>
      <c r="I881" s="698"/>
      <c r="J881" s="698"/>
      <c r="K881" s="698"/>
      <c r="L881" s="698"/>
      <c r="M881" s="698"/>
      <c r="N881" s="698"/>
      <c r="O881" s="698"/>
      <c r="P881" s="698"/>
      <c r="Q881" s="698"/>
      <c r="R881" s="698"/>
      <c r="S881" s="698"/>
      <c r="T881" s="698"/>
      <c r="U881" s="698"/>
      <c r="V881" s="698"/>
      <c r="W881" s="698"/>
      <c r="X881" s="698"/>
      <c r="Y881" s="698"/>
      <c r="Z881" s="698"/>
    </row>
    <row r="882" spans="1:26" ht="12" customHeight="1">
      <c r="A882" s="698"/>
      <c r="B882" s="698"/>
      <c r="C882" s="698"/>
      <c r="D882" s="698"/>
      <c r="E882" s="698"/>
      <c r="F882" s="698"/>
      <c r="G882" s="698"/>
      <c r="H882" s="698"/>
      <c r="I882" s="698"/>
      <c r="J882" s="698"/>
      <c r="K882" s="698"/>
      <c r="L882" s="698"/>
      <c r="M882" s="698"/>
      <c r="N882" s="698"/>
      <c r="O882" s="698"/>
      <c r="P882" s="698"/>
      <c r="Q882" s="698"/>
      <c r="R882" s="698"/>
      <c r="S882" s="698"/>
      <c r="T882" s="698"/>
      <c r="U882" s="698"/>
      <c r="V882" s="698"/>
      <c r="W882" s="698"/>
      <c r="X882" s="698"/>
      <c r="Y882" s="698"/>
      <c r="Z882" s="698"/>
    </row>
    <row r="883" spans="1:26" ht="12" customHeight="1">
      <c r="A883" s="698"/>
      <c r="B883" s="698"/>
      <c r="C883" s="698"/>
      <c r="D883" s="698"/>
      <c r="E883" s="698"/>
      <c r="F883" s="698"/>
      <c r="G883" s="698"/>
      <c r="H883" s="698"/>
      <c r="I883" s="698"/>
      <c r="J883" s="698"/>
      <c r="K883" s="698"/>
      <c r="L883" s="698"/>
      <c r="M883" s="698"/>
      <c r="N883" s="698"/>
      <c r="O883" s="698"/>
      <c r="P883" s="698"/>
      <c r="Q883" s="698"/>
      <c r="R883" s="698"/>
      <c r="S883" s="698"/>
      <c r="T883" s="698"/>
      <c r="U883" s="698"/>
      <c r="V883" s="698"/>
      <c r="W883" s="698"/>
      <c r="X883" s="698"/>
      <c r="Y883" s="698"/>
      <c r="Z883" s="698"/>
    </row>
    <row r="884" spans="1:26" ht="12" customHeight="1">
      <c r="A884" s="698"/>
      <c r="B884" s="698"/>
      <c r="C884" s="698"/>
      <c r="D884" s="698"/>
      <c r="E884" s="698"/>
      <c r="F884" s="698"/>
      <c r="G884" s="698"/>
      <c r="H884" s="698"/>
      <c r="I884" s="698"/>
      <c r="J884" s="698"/>
      <c r="K884" s="698"/>
      <c r="L884" s="698"/>
      <c r="M884" s="698"/>
      <c r="N884" s="698"/>
      <c r="O884" s="698"/>
      <c r="P884" s="698"/>
      <c r="Q884" s="698"/>
      <c r="R884" s="698"/>
      <c r="S884" s="698"/>
      <c r="T884" s="698"/>
      <c r="U884" s="698"/>
      <c r="V884" s="698"/>
      <c r="W884" s="698"/>
      <c r="X884" s="698"/>
      <c r="Y884" s="698"/>
      <c r="Z884" s="698"/>
    </row>
    <row r="885" spans="1:26" ht="12" customHeight="1">
      <c r="A885" s="698"/>
      <c r="B885" s="698"/>
      <c r="C885" s="698"/>
      <c r="D885" s="698"/>
      <c r="E885" s="698"/>
      <c r="F885" s="698"/>
      <c r="G885" s="698"/>
      <c r="H885" s="698"/>
      <c r="I885" s="698"/>
      <c r="J885" s="698"/>
      <c r="K885" s="698"/>
      <c r="L885" s="698"/>
      <c r="M885" s="698"/>
      <c r="N885" s="698"/>
      <c r="O885" s="698"/>
      <c r="P885" s="698"/>
      <c r="Q885" s="698"/>
      <c r="R885" s="698"/>
      <c r="S885" s="698"/>
      <c r="T885" s="698"/>
      <c r="U885" s="698"/>
      <c r="V885" s="698"/>
      <c r="W885" s="698"/>
      <c r="X885" s="698"/>
      <c r="Y885" s="698"/>
      <c r="Z885" s="698"/>
    </row>
    <row r="886" spans="1:26" ht="12" customHeight="1">
      <c r="A886" s="698"/>
      <c r="B886" s="698"/>
      <c r="C886" s="698"/>
      <c r="D886" s="698"/>
      <c r="E886" s="698"/>
      <c r="F886" s="698"/>
      <c r="G886" s="698"/>
      <c r="H886" s="698"/>
      <c r="I886" s="698"/>
      <c r="J886" s="698"/>
      <c r="K886" s="698"/>
      <c r="L886" s="698"/>
      <c r="M886" s="698"/>
      <c r="N886" s="698"/>
      <c r="O886" s="698"/>
      <c r="P886" s="698"/>
      <c r="Q886" s="698"/>
      <c r="R886" s="698"/>
      <c r="S886" s="698"/>
      <c r="T886" s="698"/>
      <c r="U886" s="698"/>
      <c r="V886" s="698"/>
      <c r="W886" s="698"/>
      <c r="X886" s="698"/>
      <c r="Y886" s="698"/>
      <c r="Z886" s="698"/>
    </row>
    <row r="887" spans="1:26" ht="12" customHeight="1">
      <c r="A887" s="698"/>
      <c r="B887" s="698"/>
      <c r="C887" s="698"/>
      <c r="D887" s="698"/>
      <c r="E887" s="698"/>
      <c r="F887" s="698"/>
      <c r="G887" s="698"/>
      <c r="H887" s="698"/>
      <c r="I887" s="698"/>
      <c r="J887" s="698"/>
      <c r="K887" s="698"/>
      <c r="L887" s="698"/>
      <c r="M887" s="698"/>
      <c r="N887" s="698"/>
      <c r="O887" s="698"/>
      <c r="P887" s="698"/>
      <c r="Q887" s="698"/>
      <c r="R887" s="698"/>
      <c r="S887" s="698"/>
      <c r="T887" s="698"/>
      <c r="U887" s="698"/>
      <c r="V887" s="698"/>
      <c r="W887" s="698"/>
      <c r="X887" s="698"/>
      <c r="Y887" s="698"/>
      <c r="Z887" s="698"/>
    </row>
    <row r="888" spans="1:26" ht="12" customHeight="1">
      <c r="A888" s="698"/>
      <c r="B888" s="698"/>
      <c r="C888" s="698"/>
      <c r="D888" s="698"/>
      <c r="E888" s="698"/>
      <c r="F888" s="698"/>
      <c r="G888" s="698"/>
      <c r="H888" s="698"/>
      <c r="I888" s="698"/>
      <c r="J888" s="698"/>
      <c r="K888" s="698"/>
      <c r="L888" s="698"/>
      <c r="M888" s="698"/>
      <c r="N888" s="698"/>
      <c r="O888" s="698"/>
      <c r="P888" s="698"/>
      <c r="Q888" s="698"/>
      <c r="R888" s="698"/>
      <c r="S888" s="698"/>
      <c r="T888" s="698"/>
      <c r="U888" s="698"/>
      <c r="V888" s="698"/>
      <c r="W888" s="698"/>
      <c r="X888" s="698"/>
      <c r="Y888" s="698"/>
      <c r="Z888" s="698"/>
    </row>
    <row r="889" spans="1:26" ht="12" customHeight="1">
      <c r="A889" s="698"/>
      <c r="B889" s="698"/>
      <c r="C889" s="698"/>
      <c r="D889" s="698"/>
      <c r="E889" s="698"/>
      <c r="F889" s="698"/>
      <c r="G889" s="698"/>
      <c r="H889" s="698"/>
      <c r="I889" s="698"/>
      <c r="J889" s="698"/>
      <c r="K889" s="698"/>
      <c r="L889" s="698"/>
      <c r="M889" s="698"/>
      <c r="N889" s="698"/>
      <c r="O889" s="698"/>
      <c r="P889" s="698"/>
      <c r="Q889" s="698"/>
      <c r="R889" s="698"/>
      <c r="S889" s="698"/>
      <c r="T889" s="698"/>
      <c r="U889" s="698"/>
      <c r="V889" s="698"/>
      <c r="W889" s="698"/>
      <c r="X889" s="698"/>
      <c r="Y889" s="698"/>
      <c r="Z889" s="698"/>
    </row>
    <row r="890" spans="1:26" ht="12" customHeight="1">
      <c r="A890" s="698"/>
      <c r="B890" s="698"/>
      <c r="C890" s="698"/>
      <c r="D890" s="698"/>
      <c r="E890" s="698"/>
      <c r="F890" s="698"/>
      <c r="G890" s="698"/>
      <c r="H890" s="698"/>
      <c r="I890" s="698"/>
      <c r="J890" s="698"/>
      <c r="K890" s="698"/>
      <c r="L890" s="698"/>
      <c r="M890" s="698"/>
      <c r="N890" s="698"/>
      <c r="O890" s="698"/>
      <c r="P890" s="698"/>
      <c r="Q890" s="698"/>
      <c r="R890" s="698"/>
      <c r="S890" s="698"/>
      <c r="T890" s="698"/>
      <c r="U890" s="698"/>
      <c r="V890" s="698"/>
      <c r="W890" s="698"/>
      <c r="X890" s="698"/>
      <c r="Y890" s="698"/>
      <c r="Z890" s="698"/>
    </row>
    <row r="891" spans="1:26" ht="12" customHeight="1">
      <c r="A891" s="698"/>
      <c r="B891" s="698"/>
      <c r="C891" s="698"/>
      <c r="D891" s="698"/>
      <c r="E891" s="698"/>
      <c r="F891" s="698"/>
      <c r="G891" s="698"/>
      <c r="H891" s="698"/>
      <c r="I891" s="698"/>
      <c r="J891" s="698"/>
      <c r="K891" s="698"/>
      <c r="L891" s="698"/>
      <c r="M891" s="698"/>
      <c r="N891" s="698"/>
      <c r="O891" s="698"/>
      <c r="P891" s="698"/>
      <c r="Q891" s="698"/>
      <c r="R891" s="698"/>
      <c r="S891" s="698"/>
      <c r="T891" s="698"/>
      <c r="U891" s="698"/>
      <c r="V891" s="698"/>
      <c r="W891" s="698"/>
      <c r="X891" s="698"/>
      <c r="Y891" s="698"/>
      <c r="Z891" s="698"/>
    </row>
    <row r="892" spans="1:26" ht="12" customHeight="1">
      <c r="A892" s="698"/>
      <c r="B892" s="698"/>
      <c r="C892" s="698"/>
      <c r="D892" s="698"/>
      <c r="E892" s="698"/>
      <c r="F892" s="698"/>
      <c r="G892" s="698"/>
      <c r="H892" s="698"/>
      <c r="I892" s="698"/>
      <c r="J892" s="698"/>
      <c r="K892" s="698"/>
      <c r="L892" s="698"/>
      <c r="M892" s="698"/>
      <c r="N892" s="698"/>
      <c r="O892" s="698"/>
      <c r="P892" s="698"/>
      <c r="Q892" s="698"/>
      <c r="R892" s="698"/>
      <c r="S892" s="698"/>
      <c r="T892" s="698"/>
      <c r="U892" s="698"/>
      <c r="V892" s="698"/>
      <c r="W892" s="698"/>
      <c r="X892" s="698"/>
      <c r="Y892" s="698"/>
      <c r="Z892" s="698"/>
    </row>
    <row r="893" spans="1:26" ht="12" customHeight="1">
      <c r="A893" s="698"/>
      <c r="B893" s="698"/>
      <c r="C893" s="698"/>
      <c r="D893" s="698"/>
      <c r="E893" s="698"/>
      <c r="F893" s="698"/>
      <c r="G893" s="698"/>
      <c r="H893" s="698"/>
      <c r="I893" s="698"/>
      <c r="J893" s="698"/>
      <c r="K893" s="698"/>
      <c r="L893" s="698"/>
      <c r="M893" s="698"/>
      <c r="N893" s="698"/>
      <c r="O893" s="698"/>
      <c r="P893" s="698"/>
      <c r="Q893" s="698"/>
      <c r="R893" s="698"/>
      <c r="S893" s="698"/>
      <c r="T893" s="698"/>
      <c r="U893" s="698"/>
      <c r="V893" s="698"/>
      <c r="W893" s="698"/>
      <c r="X893" s="698"/>
      <c r="Y893" s="698"/>
      <c r="Z893" s="698"/>
    </row>
    <row r="894" spans="1:26" ht="12" customHeight="1">
      <c r="A894" s="698"/>
      <c r="B894" s="698"/>
      <c r="C894" s="698"/>
      <c r="D894" s="698"/>
      <c r="E894" s="698"/>
      <c r="F894" s="698"/>
      <c r="G894" s="698"/>
      <c r="H894" s="698"/>
      <c r="I894" s="698"/>
      <c r="J894" s="698"/>
      <c r="K894" s="698"/>
      <c r="L894" s="698"/>
      <c r="M894" s="698"/>
      <c r="N894" s="698"/>
      <c r="O894" s="698"/>
      <c r="P894" s="698"/>
      <c r="Q894" s="698"/>
      <c r="R894" s="698"/>
      <c r="S894" s="698"/>
      <c r="T894" s="698"/>
      <c r="U894" s="698"/>
      <c r="V894" s="698"/>
      <c r="W894" s="698"/>
      <c r="X894" s="698"/>
      <c r="Y894" s="698"/>
      <c r="Z894" s="698"/>
    </row>
    <row r="895" spans="1:26" ht="12" customHeight="1">
      <c r="A895" s="698"/>
      <c r="B895" s="698"/>
      <c r="C895" s="698"/>
      <c r="D895" s="698"/>
      <c r="E895" s="698"/>
      <c r="F895" s="698"/>
      <c r="G895" s="698"/>
      <c r="H895" s="698"/>
      <c r="I895" s="698"/>
      <c r="J895" s="698"/>
      <c r="K895" s="698"/>
      <c r="L895" s="698"/>
      <c r="M895" s="698"/>
      <c r="N895" s="698"/>
      <c r="O895" s="698"/>
      <c r="P895" s="698"/>
      <c r="Q895" s="698"/>
      <c r="R895" s="698"/>
      <c r="S895" s="698"/>
      <c r="T895" s="698"/>
      <c r="U895" s="698"/>
      <c r="V895" s="698"/>
      <c r="W895" s="698"/>
      <c r="X895" s="698"/>
      <c r="Y895" s="698"/>
      <c r="Z895" s="698"/>
    </row>
    <row r="896" spans="1:26" ht="12" customHeight="1">
      <c r="A896" s="698"/>
      <c r="B896" s="698"/>
      <c r="C896" s="698"/>
      <c r="D896" s="698"/>
      <c r="E896" s="698"/>
      <c r="F896" s="698"/>
      <c r="G896" s="698"/>
      <c r="H896" s="698"/>
      <c r="I896" s="698"/>
      <c r="J896" s="698"/>
      <c r="K896" s="698"/>
      <c r="L896" s="698"/>
      <c r="M896" s="698"/>
      <c r="N896" s="698"/>
      <c r="O896" s="698"/>
      <c r="P896" s="698"/>
      <c r="Q896" s="698"/>
      <c r="R896" s="698"/>
      <c r="S896" s="698"/>
      <c r="T896" s="698"/>
      <c r="U896" s="698"/>
      <c r="V896" s="698"/>
      <c r="W896" s="698"/>
      <c r="X896" s="698"/>
      <c r="Y896" s="698"/>
      <c r="Z896" s="698"/>
    </row>
    <row r="897" spans="1:26" ht="12" customHeight="1">
      <c r="A897" s="698"/>
      <c r="B897" s="698"/>
      <c r="C897" s="698"/>
      <c r="D897" s="698"/>
      <c r="E897" s="698"/>
      <c r="F897" s="698"/>
      <c r="G897" s="698"/>
      <c r="H897" s="698"/>
      <c r="I897" s="698"/>
      <c r="J897" s="698"/>
      <c r="K897" s="698"/>
      <c r="L897" s="698"/>
      <c r="M897" s="698"/>
      <c r="N897" s="698"/>
      <c r="O897" s="698"/>
      <c r="P897" s="698"/>
      <c r="Q897" s="698"/>
      <c r="R897" s="698"/>
      <c r="S897" s="698"/>
      <c r="T897" s="698"/>
      <c r="U897" s="698"/>
      <c r="V897" s="698"/>
      <c r="W897" s="698"/>
      <c r="X897" s="698"/>
      <c r="Y897" s="698"/>
      <c r="Z897" s="698"/>
    </row>
    <row r="898" spans="1:26" ht="12" customHeight="1">
      <c r="A898" s="698"/>
      <c r="B898" s="698"/>
      <c r="C898" s="698"/>
      <c r="D898" s="698"/>
      <c r="E898" s="698"/>
      <c r="F898" s="698"/>
      <c r="G898" s="698"/>
      <c r="H898" s="698"/>
      <c r="I898" s="698"/>
      <c r="J898" s="698"/>
      <c r="K898" s="698"/>
      <c r="L898" s="698"/>
      <c r="M898" s="698"/>
      <c r="N898" s="698"/>
      <c r="O898" s="698"/>
      <c r="P898" s="698"/>
      <c r="Q898" s="698"/>
      <c r="R898" s="698"/>
      <c r="S898" s="698"/>
      <c r="T898" s="698"/>
      <c r="U898" s="698"/>
      <c r="V898" s="698"/>
      <c r="W898" s="698"/>
      <c r="X898" s="698"/>
      <c r="Y898" s="698"/>
      <c r="Z898" s="698"/>
    </row>
    <row r="899" spans="1:26" ht="12" customHeight="1">
      <c r="A899" s="698"/>
      <c r="B899" s="698"/>
      <c r="C899" s="698"/>
      <c r="D899" s="698"/>
      <c r="E899" s="698"/>
      <c r="F899" s="698"/>
      <c r="G899" s="698"/>
      <c r="H899" s="698"/>
      <c r="I899" s="698"/>
      <c r="J899" s="698"/>
      <c r="K899" s="698"/>
      <c r="L899" s="698"/>
      <c r="M899" s="698"/>
      <c r="N899" s="698"/>
      <c r="O899" s="698"/>
      <c r="P899" s="698"/>
      <c r="Q899" s="698"/>
      <c r="R899" s="698"/>
      <c r="S899" s="698"/>
      <c r="T899" s="698"/>
      <c r="U899" s="698"/>
      <c r="V899" s="698"/>
      <c r="W899" s="698"/>
      <c r="X899" s="698"/>
      <c r="Y899" s="698"/>
      <c r="Z899" s="698"/>
    </row>
    <row r="900" spans="1:26" ht="12" customHeight="1">
      <c r="A900" s="698"/>
      <c r="B900" s="698"/>
      <c r="C900" s="698"/>
      <c r="D900" s="698"/>
      <c r="E900" s="698"/>
      <c r="F900" s="698"/>
      <c r="G900" s="698"/>
      <c r="H900" s="698"/>
      <c r="I900" s="698"/>
      <c r="J900" s="698"/>
      <c r="K900" s="698"/>
      <c r="L900" s="698"/>
      <c r="M900" s="698"/>
      <c r="N900" s="698"/>
      <c r="O900" s="698"/>
      <c r="P900" s="698"/>
      <c r="Q900" s="698"/>
      <c r="R900" s="698"/>
      <c r="S900" s="698"/>
      <c r="T900" s="698"/>
      <c r="U900" s="698"/>
      <c r="V900" s="698"/>
      <c r="W900" s="698"/>
      <c r="X900" s="698"/>
      <c r="Y900" s="698"/>
      <c r="Z900" s="698"/>
    </row>
    <row r="901" spans="1:26" ht="12" customHeight="1">
      <c r="A901" s="698"/>
      <c r="B901" s="698"/>
      <c r="C901" s="698"/>
      <c r="D901" s="698"/>
      <c r="E901" s="698"/>
      <c r="F901" s="698"/>
      <c r="G901" s="698"/>
      <c r="H901" s="698"/>
      <c r="I901" s="698"/>
      <c r="J901" s="698"/>
      <c r="K901" s="698"/>
      <c r="L901" s="698"/>
      <c r="M901" s="698"/>
      <c r="N901" s="698"/>
      <c r="O901" s="698"/>
      <c r="P901" s="698"/>
      <c r="Q901" s="698"/>
      <c r="R901" s="698"/>
      <c r="S901" s="698"/>
      <c r="T901" s="698"/>
      <c r="U901" s="698"/>
      <c r="V901" s="698"/>
      <c r="W901" s="698"/>
      <c r="X901" s="698"/>
      <c r="Y901" s="698"/>
      <c r="Z901" s="698"/>
    </row>
    <row r="902" spans="1:26" ht="12" customHeight="1">
      <c r="A902" s="698"/>
      <c r="B902" s="698"/>
      <c r="C902" s="698"/>
      <c r="D902" s="698"/>
      <c r="E902" s="698"/>
      <c r="F902" s="698"/>
      <c r="G902" s="698"/>
      <c r="H902" s="698"/>
      <c r="I902" s="698"/>
      <c r="J902" s="698"/>
      <c r="K902" s="698"/>
      <c r="L902" s="698"/>
      <c r="M902" s="698"/>
      <c r="N902" s="698"/>
      <c r="O902" s="698"/>
      <c r="P902" s="698"/>
      <c r="Q902" s="698"/>
      <c r="R902" s="698"/>
      <c r="S902" s="698"/>
      <c r="T902" s="698"/>
      <c r="U902" s="698"/>
      <c r="V902" s="698"/>
      <c r="W902" s="698"/>
      <c r="X902" s="698"/>
      <c r="Y902" s="698"/>
      <c r="Z902" s="698"/>
    </row>
    <row r="903" spans="1:26" ht="12" customHeight="1">
      <c r="A903" s="698"/>
      <c r="B903" s="698"/>
      <c r="C903" s="698"/>
      <c r="D903" s="698"/>
      <c r="E903" s="698"/>
      <c r="F903" s="698"/>
      <c r="G903" s="698"/>
      <c r="H903" s="698"/>
      <c r="I903" s="698"/>
      <c r="J903" s="698"/>
      <c r="K903" s="698"/>
      <c r="L903" s="698"/>
      <c r="M903" s="698"/>
      <c r="N903" s="698"/>
      <c r="O903" s="698"/>
      <c r="P903" s="698"/>
      <c r="Q903" s="698"/>
      <c r="R903" s="698"/>
      <c r="S903" s="698"/>
      <c r="T903" s="698"/>
      <c r="U903" s="698"/>
      <c r="V903" s="698"/>
      <c r="W903" s="698"/>
      <c r="X903" s="698"/>
      <c r="Y903" s="698"/>
      <c r="Z903" s="698"/>
    </row>
    <row r="904" spans="1:26" ht="12" customHeight="1">
      <c r="A904" s="698"/>
      <c r="B904" s="698"/>
      <c r="C904" s="698"/>
      <c r="D904" s="698"/>
      <c r="E904" s="698"/>
      <c r="F904" s="698"/>
      <c r="G904" s="698"/>
      <c r="H904" s="698"/>
      <c r="I904" s="698"/>
      <c r="J904" s="698"/>
      <c r="K904" s="698"/>
      <c r="L904" s="698"/>
      <c r="M904" s="698"/>
      <c r="N904" s="698"/>
      <c r="O904" s="698"/>
      <c r="P904" s="698"/>
      <c r="Q904" s="698"/>
      <c r="R904" s="698"/>
      <c r="S904" s="698"/>
      <c r="T904" s="698"/>
      <c r="U904" s="698"/>
      <c r="V904" s="698"/>
      <c r="W904" s="698"/>
      <c r="X904" s="698"/>
      <c r="Y904" s="698"/>
      <c r="Z904" s="698"/>
    </row>
    <row r="905" spans="1:26" ht="12" customHeight="1">
      <c r="A905" s="698"/>
      <c r="B905" s="698"/>
      <c r="C905" s="698"/>
      <c r="D905" s="698"/>
      <c r="E905" s="698"/>
      <c r="F905" s="698"/>
      <c r="G905" s="698"/>
      <c r="H905" s="698"/>
      <c r="I905" s="698"/>
      <c r="J905" s="698"/>
      <c r="K905" s="698"/>
      <c r="L905" s="698"/>
      <c r="M905" s="698"/>
      <c r="N905" s="698"/>
      <c r="O905" s="698"/>
      <c r="P905" s="698"/>
      <c r="Q905" s="698"/>
      <c r="R905" s="698"/>
      <c r="S905" s="698"/>
      <c r="T905" s="698"/>
      <c r="U905" s="698"/>
      <c r="V905" s="698"/>
      <c r="W905" s="698"/>
      <c r="X905" s="698"/>
      <c r="Y905" s="698"/>
      <c r="Z905" s="698"/>
    </row>
    <row r="906" spans="1:26" ht="12" customHeight="1">
      <c r="A906" s="698"/>
      <c r="B906" s="698"/>
      <c r="C906" s="698"/>
      <c r="D906" s="698"/>
      <c r="E906" s="698"/>
      <c r="F906" s="698"/>
      <c r="G906" s="698"/>
      <c r="H906" s="698"/>
      <c r="I906" s="698"/>
      <c r="J906" s="698"/>
      <c r="K906" s="698"/>
      <c r="L906" s="698"/>
      <c r="M906" s="698"/>
      <c r="N906" s="698"/>
      <c r="O906" s="698"/>
      <c r="P906" s="698"/>
      <c r="Q906" s="698"/>
      <c r="R906" s="698"/>
      <c r="S906" s="698"/>
      <c r="T906" s="698"/>
      <c r="U906" s="698"/>
      <c r="V906" s="698"/>
      <c r="W906" s="698"/>
      <c r="X906" s="698"/>
      <c r="Y906" s="698"/>
      <c r="Z906" s="698"/>
    </row>
    <row r="907" spans="1:26" ht="12" customHeight="1">
      <c r="A907" s="698"/>
      <c r="B907" s="698"/>
      <c r="C907" s="698"/>
      <c r="D907" s="698"/>
      <c r="E907" s="698"/>
      <c r="F907" s="698"/>
      <c r="G907" s="698"/>
      <c r="H907" s="698"/>
      <c r="I907" s="698"/>
      <c r="J907" s="698"/>
      <c r="K907" s="698"/>
      <c r="L907" s="698"/>
      <c r="M907" s="698"/>
      <c r="N907" s="698"/>
      <c r="O907" s="698"/>
      <c r="P907" s="698"/>
      <c r="Q907" s="698"/>
      <c r="R907" s="698"/>
      <c r="S907" s="698"/>
      <c r="T907" s="698"/>
      <c r="U907" s="698"/>
      <c r="V907" s="698"/>
      <c r="W907" s="698"/>
      <c r="X907" s="698"/>
      <c r="Y907" s="698"/>
      <c r="Z907" s="698"/>
    </row>
    <row r="908" spans="1:26" ht="12" customHeight="1">
      <c r="A908" s="698"/>
      <c r="B908" s="698"/>
      <c r="C908" s="698"/>
      <c r="D908" s="698"/>
      <c r="E908" s="698"/>
      <c r="F908" s="698"/>
      <c r="G908" s="698"/>
      <c r="H908" s="698"/>
      <c r="I908" s="698"/>
      <c r="J908" s="698"/>
      <c r="K908" s="698"/>
      <c r="L908" s="698"/>
      <c r="M908" s="698"/>
      <c r="N908" s="698"/>
      <c r="O908" s="698"/>
      <c r="P908" s="698"/>
      <c r="Q908" s="698"/>
      <c r="R908" s="698"/>
      <c r="S908" s="698"/>
      <c r="T908" s="698"/>
      <c r="U908" s="698"/>
      <c r="V908" s="698"/>
      <c r="W908" s="698"/>
      <c r="X908" s="698"/>
      <c r="Y908" s="698"/>
      <c r="Z908" s="698"/>
    </row>
    <row r="909" spans="1:26" ht="12" customHeight="1">
      <c r="A909" s="698"/>
      <c r="B909" s="698"/>
      <c r="C909" s="698"/>
      <c r="D909" s="698"/>
      <c r="E909" s="698"/>
      <c r="F909" s="698"/>
      <c r="G909" s="698"/>
      <c r="H909" s="698"/>
      <c r="I909" s="698"/>
      <c r="J909" s="698"/>
      <c r="K909" s="698"/>
      <c r="L909" s="698"/>
      <c r="M909" s="698"/>
      <c r="N909" s="698"/>
      <c r="O909" s="698"/>
      <c r="P909" s="698"/>
      <c r="Q909" s="698"/>
      <c r="R909" s="698"/>
      <c r="S909" s="698"/>
      <c r="T909" s="698"/>
      <c r="U909" s="698"/>
      <c r="V909" s="698"/>
      <c r="W909" s="698"/>
      <c r="X909" s="698"/>
      <c r="Y909" s="698"/>
      <c r="Z909" s="698"/>
    </row>
    <row r="910" spans="1:26" ht="12" customHeight="1">
      <c r="A910" s="698"/>
      <c r="B910" s="698"/>
      <c r="C910" s="698"/>
      <c r="D910" s="698"/>
      <c r="E910" s="698"/>
      <c r="F910" s="698"/>
      <c r="G910" s="698"/>
      <c r="H910" s="698"/>
      <c r="I910" s="698"/>
      <c r="J910" s="698"/>
      <c r="K910" s="698"/>
      <c r="L910" s="698"/>
      <c r="M910" s="698"/>
      <c r="N910" s="698"/>
      <c r="O910" s="698"/>
      <c r="P910" s="698"/>
      <c r="Q910" s="698"/>
      <c r="R910" s="698"/>
      <c r="S910" s="698"/>
      <c r="T910" s="698"/>
      <c r="U910" s="698"/>
      <c r="V910" s="698"/>
      <c r="W910" s="698"/>
      <c r="X910" s="698"/>
      <c r="Y910" s="698"/>
      <c r="Z910" s="698"/>
    </row>
    <row r="911" spans="1:26" ht="12" customHeight="1">
      <c r="A911" s="698"/>
      <c r="B911" s="698"/>
      <c r="C911" s="698"/>
      <c r="D911" s="698"/>
      <c r="E911" s="698"/>
      <c r="F911" s="698"/>
      <c r="G911" s="698"/>
      <c r="H911" s="698"/>
      <c r="I911" s="698"/>
      <c r="J911" s="698"/>
      <c r="K911" s="698"/>
      <c r="L911" s="698"/>
      <c r="M911" s="698"/>
      <c r="N911" s="698"/>
      <c r="O911" s="698"/>
      <c r="P911" s="698"/>
      <c r="Q911" s="698"/>
      <c r="R911" s="698"/>
      <c r="S911" s="698"/>
      <c r="T911" s="698"/>
      <c r="U911" s="698"/>
      <c r="V911" s="698"/>
      <c r="W911" s="698"/>
      <c r="X911" s="698"/>
      <c r="Y911" s="698"/>
      <c r="Z911" s="698"/>
    </row>
    <row r="912" spans="1:26" ht="12" customHeight="1">
      <c r="A912" s="698"/>
      <c r="B912" s="698"/>
      <c r="C912" s="698"/>
      <c r="D912" s="698"/>
      <c r="E912" s="698"/>
      <c r="F912" s="698"/>
      <c r="G912" s="698"/>
      <c r="H912" s="698"/>
      <c r="I912" s="698"/>
      <c r="J912" s="698"/>
      <c r="K912" s="698"/>
      <c r="L912" s="698"/>
      <c r="M912" s="698"/>
      <c r="N912" s="698"/>
      <c r="O912" s="698"/>
      <c r="P912" s="698"/>
      <c r="Q912" s="698"/>
      <c r="R912" s="698"/>
      <c r="S912" s="698"/>
      <c r="T912" s="698"/>
      <c r="U912" s="698"/>
      <c r="V912" s="698"/>
      <c r="W912" s="698"/>
      <c r="X912" s="698"/>
      <c r="Y912" s="698"/>
      <c r="Z912" s="698"/>
    </row>
    <row r="913" spans="1:26" ht="12" customHeight="1">
      <c r="A913" s="698"/>
      <c r="B913" s="698"/>
      <c r="C913" s="698"/>
      <c r="D913" s="698"/>
      <c r="E913" s="698"/>
      <c r="F913" s="698"/>
      <c r="G913" s="698"/>
      <c r="H913" s="698"/>
      <c r="I913" s="698"/>
      <c r="J913" s="698"/>
      <c r="K913" s="698"/>
      <c r="L913" s="698"/>
      <c r="M913" s="698"/>
      <c r="N913" s="698"/>
      <c r="O913" s="698"/>
      <c r="P913" s="698"/>
      <c r="Q913" s="698"/>
      <c r="R913" s="698"/>
      <c r="S913" s="698"/>
      <c r="T913" s="698"/>
      <c r="U913" s="698"/>
      <c r="V913" s="698"/>
      <c r="W913" s="698"/>
      <c r="X913" s="698"/>
      <c r="Y913" s="698"/>
      <c r="Z913" s="698"/>
    </row>
    <row r="914" spans="1:26" ht="12" customHeight="1">
      <c r="A914" s="698"/>
      <c r="B914" s="698"/>
      <c r="C914" s="698"/>
      <c r="D914" s="698"/>
      <c r="E914" s="698"/>
      <c r="F914" s="698"/>
      <c r="G914" s="698"/>
      <c r="H914" s="698"/>
      <c r="I914" s="698"/>
      <c r="J914" s="698"/>
      <c r="K914" s="698"/>
      <c r="L914" s="698"/>
      <c r="M914" s="698"/>
      <c r="N914" s="698"/>
      <c r="O914" s="698"/>
      <c r="P914" s="698"/>
      <c r="Q914" s="698"/>
      <c r="R914" s="698"/>
      <c r="S914" s="698"/>
      <c r="T914" s="698"/>
      <c r="U914" s="698"/>
      <c r="V914" s="698"/>
      <c r="W914" s="698"/>
      <c r="X914" s="698"/>
      <c r="Y914" s="698"/>
      <c r="Z914" s="698"/>
    </row>
    <row r="915" spans="1:26" ht="12" customHeight="1">
      <c r="A915" s="698"/>
      <c r="B915" s="698"/>
      <c r="C915" s="698"/>
      <c r="D915" s="698"/>
      <c r="E915" s="698"/>
      <c r="F915" s="698"/>
      <c r="G915" s="698"/>
      <c r="H915" s="698"/>
      <c r="I915" s="698"/>
      <c r="J915" s="698"/>
      <c r="K915" s="698"/>
      <c r="L915" s="698"/>
      <c r="M915" s="698"/>
      <c r="N915" s="698"/>
      <c r="O915" s="698"/>
      <c r="P915" s="698"/>
      <c r="Q915" s="698"/>
      <c r="R915" s="698"/>
      <c r="S915" s="698"/>
      <c r="T915" s="698"/>
      <c r="U915" s="698"/>
      <c r="V915" s="698"/>
      <c r="W915" s="698"/>
      <c r="X915" s="698"/>
      <c r="Y915" s="698"/>
      <c r="Z915" s="698"/>
    </row>
    <row r="916" spans="1:26" ht="12" customHeight="1">
      <c r="A916" s="698"/>
      <c r="B916" s="698"/>
      <c r="C916" s="698"/>
      <c r="D916" s="698"/>
      <c r="E916" s="698"/>
      <c r="F916" s="698"/>
      <c r="G916" s="698"/>
      <c r="H916" s="698"/>
      <c r="I916" s="698"/>
      <c r="J916" s="698"/>
      <c r="K916" s="698"/>
      <c r="L916" s="698"/>
      <c r="M916" s="698"/>
      <c r="N916" s="698"/>
      <c r="O916" s="698"/>
      <c r="P916" s="698"/>
      <c r="Q916" s="698"/>
      <c r="R916" s="698"/>
      <c r="S916" s="698"/>
      <c r="T916" s="698"/>
      <c r="U916" s="698"/>
      <c r="V916" s="698"/>
      <c r="W916" s="698"/>
      <c r="X916" s="698"/>
      <c r="Y916" s="698"/>
      <c r="Z916" s="698"/>
    </row>
    <row r="917" spans="1:26" ht="12" customHeight="1">
      <c r="A917" s="698"/>
      <c r="B917" s="698"/>
      <c r="C917" s="698"/>
      <c r="D917" s="698"/>
      <c r="E917" s="698"/>
      <c r="F917" s="698"/>
      <c r="G917" s="698"/>
      <c r="H917" s="698"/>
      <c r="I917" s="698"/>
      <c r="J917" s="698"/>
      <c r="K917" s="698"/>
      <c r="L917" s="698"/>
      <c r="M917" s="698"/>
      <c r="N917" s="698"/>
      <c r="O917" s="698"/>
      <c r="P917" s="698"/>
      <c r="Q917" s="698"/>
      <c r="R917" s="698"/>
      <c r="S917" s="698"/>
      <c r="T917" s="698"/>
      <c r="U917" s="698"/>
      <c r="V917" s="698"/>
      <c r="W917" s="698"/>
      <c r="X917" s="698"/>
      <c r="Y917" s="698"/>
      <c r="Z917" s="698"/>
    </row>
    <row r="918" spans="1:26" ht="12" customHeight="1">
      <c r="A918" s="698"/>
      <c r="B918" s="698"/>
      <c r="C918" s="698"/>
      <c r="D918" s="698"/>
      <c r="E918" s="698"/>
      <c r="F918" s="698"/>
      <c r="G918" s="698"/>
      <c r="H918" s="698"/>
      <c r="I918" s="698"/>
      <c r="J918" s="698"/>
      <c r="K918" s="698"/>
      <c r="L918" s="698"/>
      <c r="M918" s="698"/>
      <c r="N918" s="698"/>
      <c r="O918" s="698"/>
      <c r="P918" s="698"/>
      <c r="Q918" s="698"/>
      <c r="R918" s="698"/>
      <c r="S918" s="698"/>
      <c r="T918" s="698"/>
      <c r="U918" s="698"/>
      <c r="V918" s="698"/>
      <c r="W918" s="698"/>
      <c r="X918" s="698"/>
      <c r="Y918" s="698"/>
      <c r="Z918" s="698"/>
    </row>
    <row r="919" spans="1:26" ht="12" customHeight="1">
      <c r="A919" s="698"/>
      <c r="B919" s="698"/>
      <c r="C919" s="698"/>
      <c r="D919" s="698"/>
      <c r="E919" s="698"/>
      <c r="F919" s="698"/>
      <c r="G919" s="698"/>
      <c r="H919" s="698"/>
      <c r="I919" s="698"/>
      <c r="J919" s="698"/>
      <c r="K919" s="698"/>
      <c r="L919" s="698"/>
      <c r="M919" s="698"/>
      <c r="N919" s="698"/>
      <c r="O919" s="698"/>
      <c r="P919" s="698"/>
      <c r="Q919" s="698"/>
      <c r="R919" s="698"/>
      <c r="S919" s="698"/>
      <c r="T919" s="698"/>
      <c r="U919" s="698"/>
      <c r="V919" s="698"/>
      <c r="W919" s="698"/>
      <c r="X919" s="698"/>
      <c r="Y919" s="698"/>
      <c r="Z919" s="698"/>
    </row>
    <row r="920" spans="1:26" ht="12" customHeight="1">
      <c r="A920" s="698"/>
      <c r="B920" s="698"/>
      <c r="C920" s="698"/>
      <c r="D920" s="698"/>
      <c r="E920" s="698"/>
      <c r="F920" s="698"/>
      <c r="G920" s="698"/>
      <c r="H920" s="698"/>
      <c r="I920" s="698"/>
      <c r="J920" s="698"/>
      <c r="K920" s="698"/>
      <c r="L920" s="698"/>
      <c r="M920" s="698"/>
      <c r="N920" s="698"/>
      <c r="O920" s="698"/>
      <c r="P920" s="698"/>
      <c r="Q920" s="698"/>
      <c r="R920" s="698"/>
      <c r="S920" s="698"/>
      <c r="T920" s="698"/>
      <c r="U920" s="698"/>
      <c r="V920" s="698"/>
      <c r="W920" s="698"/>
      <c r="X920" s="698"/>
      <c r="Y920" s="698"/>
      <c r="Z920" s="698"/>
    </row>
    <row r="921" spans="1:26" ht="12" customHeight="1">
      <c r="A921" s="698"/>
      <c r="B921" s="698"/>
      <c r="C921" s="698"/>
      <c r="D921" s="698"/>
      <c r="E921" s="698"/>
      <c r="F921" s="698"/>
      <c r="G921" s="698"/>
      <c r="H921" s="698"/>
      <c r="I921" s="698"/>
      <c r="J921" s="698"/>
      <c r="K921" s="698"/>
      <c r="L921" s="698"/>
      <c r="M921" s="698"/>
      <c r="N921" s="698"/>
      <c r="O921" s="698"/>
      <c r="P921" s="698"/>
      <c r="Q921" s="698"/>
      <c r="R921" s="698"/>
      <c r="S921" s="698"/>
      <c r="T921" s="698"/>
      <c r="U921" s="698"/>
      <c r="V921" s="698"/>
      <c r="W921" s="698"/>
      <c r="X921" s="698"/>
      <c r="Y921" s="698"/>
      <c r="Z921" s="698"/>
    </row>
    <row r="922" spans="1:26" ht="12" customHeight="1">
      <c r="A922" s="698"/>
      <c r="B922" s="698"/>
      <c r="C922" s="698"/>
      <c r="D922" s="698"/>
      <c r="E922" s="698"/>
      <c r="F922" s="698"/>
      <c r="G922" s="698"/>
      <c r="H922" s="698"/>
      <c r="I922" s="698"/>
      <c r="J922" s="698"/>
      <c r="K922" s="698"/>
      <c r="L922" s="698"/>
      <c r="M922" s="698"/>
      <c r="N922" s="698"/>
      <c r="O922" s="698"/>
      <c r="P922" s="698"/>
      <c r="Q922" s="698"/>
      <c r="R922" s="698"/>
      <c r="S922" s="698"/>
      <c r="T922" s="698"/>
      <c r="U922" s="698"/>
      <c r="V922" s="698"/>
      <c r="W922" s="698"/>
      <c r="X922" s="698"/>
      <c r="Y922" s="698"/>
      <c r="Z922" s="698"/>
    </row>
    <row r="923" spans="1:26" ht="12" customHeight="1">
      <c r="A923" s="698"/>
      <c r="B923" s="698"/>
      <c r="C923" s="698"/>
      <c r="D923" s="698"/>
      <c r="E923" s="698"/>
      <c r="F923" s="698"/>
      <c r="G923" s="698"/>
      <c r="H923" s="698"/>
      <c r="I923" s="698"/>
      <c r="J923" s="698"/>
      <c r="K923" s="698"/>
      <c r="L923" s="698"/>
      <c r="M923" s="698"/>
      <c r="N923" s="698"/>
      <c r="O923" s="698"/>
      <c r="P923" s="698"/>
      <c r="Q923" s="698"/>
      <c r="R923" s="698"/>
      <c r="S923" s="698"/>
      <c r="T923" s="698"/>
      <c r="U923" s="698"/>
      <c r="V923" s="698"/>
      <c r="W923" s="698"/>
      <c r="X923" s="698"/>
      <c r="Y923" s="698"/>
      <c r="Z923" s="698"/>
    </row>
    <row r="924" spans="1:26" ht="12" customHeight="1">
      <c r="A924" s="698"/>
      <c r="B924" s="698"/>
      <c r="C924" s="698"/>
      <c r="D924" s="698"/>
      <c r="E924" s="698"/>
      <c r="F924" s="698"/>
      <c r="G924" s="698"/>
      <c r="H924" s="698"/>
      <c r="I924" s="698"/>
      <c r="J924" s="698"/>
      <c r="K924" s="698"/>
      <c r="L924" s="698"/>
      <c r="M924" s="698"/>
      <c r="N924" s="698"/>
      <c r="O924" s="698"/>
      <c r="P924" s="698"/>
      <c r="Q924" s="698"/>
      <c r="R924" s="698"/>
      <c r="S924" s="698"/>
      <c r="T924" s="698"/>
      <c r="U924" s="698"/>
      <c r="V924" s="698"/>
      <c r="W924" s="698"/>
      <c r="X924" s="698"/>
      <c r="Y924" s="698"/>
      <c r="Z924" s="698"/>
    </row>
    <row r="925" spans="1:26" ht="12" customHeight="1">
      <c r="A925" s="698"/>
      <c r="B925" s="698"/>
      <c r="C925" s="698"/>
      <c r="D925" s="698"/>
      <c r="E925" s="698"/>
      <c r="F925" s="698"/>
      <c r="G925" s="698"/>
      <c r="H925" s="698"/>
      <c r="I925" s="698"/>
      <c r="J925" s="698"/>
      <c r="K925" s="698"/>
      <c r="L925" s="698"/>
      <c r="M925" s="698"/>
      <c r="N925" s="698"/>
      <c r="O925" s="698"/>
      <c r="P925" s="698"/>
      <c r="Q925" s="698"/>
      <c r="R925" s="698"/>
      <c r="S925" s="698"/>
      <c r="T925" s="698"/>
      <c r="U925" s="698"/>
      <c r="V925" s="698"/>
      <c r="W925" s="698"/>
      <c r="X925" s="698"/>
      <c r="Y925" s="698"/>
      <c r="Z925" s="698"/>
    </row>
  </sheetData>
  <mergeCells count="4">
    <mergeCell ref="B37:C37"/>
    <mergeCell ref="D37:E37"/>
    <mergeCell ref="E72:X72"/>
    <mergeCell ref="E84:X84"/>
  </mergeCells>
  <hyperlinks>
    <hyperlink ref="V1" location="ToC!A1" display="Table of Content" xr:uid="{00000000-0004-0000-2D00-000000000000}"/>
  </hyperlinks>
  <pageMargins left="0.7" right="0.7" top="0.75" bottom="0.75" header="0.3" footer="0.3"/>
  <legacy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theme="5"/>
  </sheetPr>
  <dimension ref="A1:AE931"/>
  <sheetViews>
    <sheetView topLeftCell="A96" zoomScale="85" zoomScaleNormal="85" workbookViewId="0">
      <selection activeCell="K3" sqref="K3"/>
    </sheetView>
  </sheetViews>
  <sheetFormatPr defaultColWidth="14.42578125" defaultRowHeight="11.25"/>
  <cols>
    <col min="1" max="1" width="56" style="701" customWidth="1"/>
    <col min="2" max="2" width="10.5703125" style="701" customWidth="1"/>
    <col min="3" max="3" width="17.28515625" style="701" customWidth="1"/>
    <col min="4" max="4" width="9.42578125" style="701" customWidth="1"/>
    <col min="5" max="5" width="12.42578125" style="701" bestFit="1" customWidth="1"/>
    <col min="6" max="6" width="10.28515625" style="701" bestFit="1" customWidth="1"/>
    <col min="7" max="7" width="17.28515625" style="701" customWidth="1"/>
    <col min="8" max="10" width="9.28515625" style="701" bestFit="1" customWidth="1"/>
    <col min="11" max="11" width="17.28515625" style="701" customWidth="1"/>
    <col min="12" max="19" width="9.28515625" style="701" bestFit="1" customWidth="1"/>
    <col min="20" max="24" width="8.7109375" style="701" customWidth="1"/>
    <col min="25" max="31" width="7.7109375" style="701" bestFit="1" customWidth="1"/>
    <col min="32" max="16384" width="14.42578125" style="701"/>
  </cols>
  <sheetData>
    <row r="1" spans="1:31" ht="12" customHeight="1">
      <c r="A1" s="697" t="s">
        <v>1433</v>
      </c>
      <c r="B1" s="698"/>
      <c r="C1" s="698"/>
      <c r="D1" s="698"/>
      <c r="E1" s="699"/>
      <c r="F1" s="698"/>
      <c r="G1" s="698"/>
      <c r="H1" s="698"/>
      <c r="I1" s="698"/>
      <c r="J1" s="698"/>
      <c r="K1" s="698"/>
      <c r="L1" s="700"/>
      <c r="M1" s="698"/>
      <c r="N1" s="698"/>
      <c r="O1" s="698"/>
      <c r="P1" s="698"/>
      <c r="Q1" s="698"/>
      <c r="R1" s="698"/>
      <c r="S1" s="698"/>
      <c r="T1" s="698"/>
      <c r="U1" s="698"/>
      <c r="V1" s="1109" t="s">
        <v>1274</v>
      </c>
      <c r="W1" s="1110" t="s">
        <v>1055</v>
      </c>
      <c r="X1" s="698"/>
      <c r="Y1" s="698"/>
      <c r="Z1" s="698"/>
    </row>
    <row r="2" spans="1:31" ht="12" customHeight="1">
      <c r="A2" s="697" t="s">
        <v>198</v>
      </c>
      <c r="B2" s="698"/>
      <c r="C2" s="698"/>
      <c r="D2" s="698"/>
      <c r="E2" s="698"/>
      <c r="F2" s="698"/>
      <c r="G2" s="698"/>
      <c r="H2" s="698"/>
      <c r="I2" s="698"/>
      <c r="J2" s="698"/>
      <c r="K2" s="698"/>
      <c r="L2" s="700"/>
      <c r="M2" s="698"/>
      <c r="N2" s="698"/>
      <c r="O2" s="698"/>
      <c r="P2" s="698"/>
      <c r="Q2" s="698"/>
      <c r="R2" s="698"/>
      <c r="S2" s="698"/>
      <c r="T2" s="698"/>
      <c r="U2" s="698"/>
      <c r="V2" s="698"/>
      <c r="W2" s="698"/>
      <c r="X2" s="698"/>
      <c r="Y2" s="698"/>
      <c r="Z2" s="698"/>
    </row>
    <row r="3" spans="1:31" ht="12" customHeight="1" thickBot="1">
      <c r="A3" s="251" t="s">
        <v>1431</v>
      </c>
      <c r="B3" s="698"/>
      <c r="C3" s="698"/>
      <c r="D3" s="698"/>
      <c r="E3" s="698"/>
      <c r="F3" s="698"/>
      <c r="G3" s="698"/>
      <c r="H3" s="698"/>
      <c r="I3" s="698"/>
      <c r="J3" s="698"/>
      <c r="K3" s="698"/>
      <c r="L3" s="700"/>
      <c r="M3" s="698"/>
      <c r="N3" s="698"/>
      <c r="O3" s="698"/>
      <c r="P3" s="698"/>
      <c r="Q3" s="698"/>
      <c r="R3" s="698"/>
      <c r="S3" s="698"/>
      <c r="T3" s="698"/>
      <c r="U3" s="698"/>
      <c r="V3" s="698"/>
      <c r="W3" s="698"/>
      <c r="X3" s="698"/>
      <c r="Y3" s="698"/>
      <c r="Z3" s="698"/>
    </row>
    <row r="4" spans="1:31" ht="12" customHeight="1">
      <c r="A4" s="697" t="s">
        <v>1200</v>
      </c>
      <c r="B4" s="698"/>
      <c r="C4" s="698"/>
      <c r="D4" s="698"/>
      <c r="E4" s="698"/>
      <c r="F4" s="923" t="s">
        <v>450</v>
      </c>
      <c r="G4" s="1032"/>
      <c r="H4" s="925" t="s">
        <v>5</v>
      </c>
      <c r="I4" s="926" t="s">
        <v>353</v>
      </c>
      <c r="J4" s="702"/>
      <c r="K4" s="702"/>
      <c r="L4" s="702"/>
      <c r="M4" s="702"/>
      <c r="N4" s="702"/>
      <c r="O4" s="702"/>
      <c r="P4" s="702"/>
      <c r="Q4" s="702"/>
      <c r="R4" s="702"/>
      <c r="S4" s="702"/>
      <c r="T4" s="698"/>
      <c r="U4" s="698"/>
      <c r="V4" s="698"/>
      <c r="W4" s="698"/>
      <c r="X4" s="698"/>
      <c r="Y4" s="698"/>
      <c r="Z4" s="698"/>
    </row>
    <row r="5" spans="1:31" ht="12" customHeight="1">
      <c r="A5" s="697"/>
      <c r="B5" s="698"/>
      <c r="C5" s="698"/>
      <c r="D5" s="698"/>
      <c r="E5" s="698"/>
      <c r="F5" s="927" t="s">
        <v>1190</v>
      </c>
      <c r="G5" s="695"/>
      <c r="H5" s="695" t="s">
        <v>97</v>
      </c>
      <c r="I5" s="928">
        <v>3</v>
      </c>
      <c r="J5" s="702"/>
      <c r="K5" s="702"/>
      <c r="L5" s="702"/>
      <c r="M5" s="702"/>
      <c r="N5" s="702"/>
      <c r="O5" s="702"/>
      <c r="P5" s="702"/>
      <c r="Q5" s="702"/>
      <c r="R5" s="702"/>
      <c r="S5" s="702"/>
      <c r="T5" s="698"/>
      <c r="U5" s="698"/>
      <c r="V5" s="698"/>
      <c r="W5" s="698"/>
      <c r="X5" s="698"/>
      <c r="Y5" s="698"/>
      <c r="Z5" s="698"/>
    </row>
    <row r="6" spans="1:31" ht="12" customHeight="1" thickBot="1">
      <c r="A6" s="697"/>
      <c r="B6" s="698"/>
      <c r="C6" s="698"/>
      <c r="D6" s="698"/>
      <c r="E6" s="698"/>
      <c r="F6" s="929" t="s">
        <v>1191</v>
      </c>
      <c r="G6" s="930"/>
      <c r="H6" s="930" t="s">
        <v>34</v>
      </c>
      <c r="I6" s="931">
        <v>20</v>
      </c>
      <c r="J6" s="702"/>
      <c r="K6" s="702"/>
      <c r="L6" s="702"/>
      <c r="M6" s="702"/>
      <c r="N6" s="702"/>
      <c r="O6" s="702"/>
      <c r="P6" s="702"/>
      <c r="Q6" s="702"/>
      <c r="R6" s="702"/>
      <c r="S6" s="702"/>
      <c r="T6" s="698"/>
      <c r="U6" s="698"/>
      <c r="V6" s="698"/>
      <c r="W6" s="698"/>
      <c r="X6" s="698"/>
      <c r="Y6" s="698"/>
      <c r="Z6" s="698"/>
    </row>
    <row r="7" spans="1:31" ht="12" customHeight="1">
      <c r="A7" s="702"/>
      <c r="B7" s="702"/>
      <c r="C7" s="702"/>
      <c r="D7" s="702"/>
      <c r="E7" s="702"/>
      <c r="F7" s="702"/>
      <c r="G7" s="702"/>
      <c r="H7" s="702"/>
      <c r="I7" s="702"/>
      <c r="J7" s="702"/>
      <c r="K7" s="702"/>
      <c r="L7" s="702"/>
      <c r="M7" s="702"/>
      <c r="N7" s="702"/>
      <c r="O7" s="702"/>
      <c r="P7" s="702"/>
      <c r="Q7" s="702"/>
      <c r="R7" s="702"/>
      <c r="S7" s="702"/>
      <c r="T7" s="698"/>
      <c r="U7" s="698"/>
      <c r="V7" s="698"/>
      <c r="W7" s="698"/>
      <c r="X7" s="698"/>
      <c r="Y7" s="698"/>
      <c r="Z7" s="698"/>
    </row>
    <row r="8" spans="1:31" ht="12" customHeight="1" thickBot="1">
      <c r="A8" s="702"/>
      <c r="B8" s="702"/>
      <c r="C8" s="695" t="s">
        <v>1298</v>
      </c>
      <c r="D8" s="2"/>
      <c r="E8" s="238">
        <f>'Climate scenario'!E12</f>
        <v>1</v>
      </c>
      <c r="F8" s="238">
        <f>'Climate scenario'!F12</f>
        <v>0.99821428571428572</v>
      </c>
      <c r="G8" s="238">
        <f>'Climate scenario'!G12</f>
        <v>0.99642857142857144</v>
      </c>
      <c r="H8" s="238">
        <f>'Climate scenario'!H12</f>
        <v>0.99464285714285716</v>
      </c>
      <c r="I8" s="238">
        <v>0.85</v>
      </c>
      <c r="J8" s="238">
        <f>'Climate scenario'!J12</f>
        <v>0.9910714285714286</v>
      </c>
      <c r="K8" s="238">
        <f>'Climate scenario'!K12</f>
        <v>0.98928571428571421</v>
      </c>
      <c r="L8" s="238">
        <f>'Climate scenario'!L12</f>
        <v>0.98749999999999993</v>
      </c>
      <c r="M8" s="238">
        <f>'Climate scenario'!M12</f>
        <v>0.98571428571428565</v>
      </c>
      <c r="N8" s="238">
        <f>'Climate scenario'!N12</f>
        <v>0.78714285714285714</v>
      </c>
      <c r="O8" s="238">
        <f>'Climate scenario'!O12</f>
        <v>0.9821428571428571</v>
      </c>
      <c r="P8" s="238">
        <f>'Climate scenario'!P12</f>
        <v>0.98035714285714282</v>
      </c>
      <c r="Q8" s="238">
        <f>'Climate scenario'!Q12</f>
        <v>0.97857142857142854</v>
      </c>
      <c r="R8" s="238">
        <f>'Climate scenario'!R12</f>
        <v>0.97678571428571426</v>
      </c>
      <c r="S8" s="238">
        <f>'Climate scenario'!S12</f>
        <v>0.78</v>
      </c>
      <c r="T8" s="238">
        <f>'Climate scenario'!T12</f>
        <v>0.9732142857142857</v>
      </c>
      <c r="U8" s="238">
        <f>'Climate scenario'!U12</f>
        <v>0.97142857142857131</v>
      </c>
      <c r="V8" s="238">
        <f>'Climate scenario'!V12</f>
        <v>0.96964285714285703</v>
      </c>
      <c r="W8" s="238">
        <f>'Climate scenario'!W12</f>
        <v>0.96785714285714275</v>
      </c>
      <c r="X8" s="238">
        <f>'Climate scenario'!X12</f>
        <v>0.7728571428571428</v>
      </c>
      <c r="Y8" s="238">
        <f>'Climate scenario'!Y12</f>
        <v>0.96428571428571397</v>
      </c>
      <c r="Z8" s="238">
        <f>'Climate scenario'!Z12</f>
        <v>0.96250000000000002</v>
      </c>
      <c r="AA8" s="238">
        <f>'Climate scenario'!AA12</f>
        <v>0.96071428571428596</v>
      </c>
      <c r="AB8" s="238">
        <f>'Climate scenario'!AB12</f>
        <v>0.95892857142857102</v>
      </c>
      <c r="AC8" s="238">
        <f>'Climate scenario'!AC12</f>
        <v>0.76571428571428557</v>
      </c>
      <c r="AD8" s="238">
        <f>'Climate scenario'!AD12</f>
        <v>0.95535714285714302</v>
      </c>
      <c r="AE8" s="238">
        <f>'Climate scenario'!AE12</f>
        <v>0.95357142857142896</v>
      </c>
    </row>
    <row r="9" spans="1:31" ht="12" customHeight="1">
      <c r="A9" s="1010" t="s">
        <v>482</v>
      </c>
      <c r="B9" s="1011" t="s">
        <v>5</v>
      </c>
      <c r="C9" s="1011" t="s">
        <v>947</v>
      </c>
      <c r="D9" s="1012" t="s">
        <v>295</v>
      </c>
      <c r="E9" s="1013" t="s">
        <v>296</v>
      </c>
      <c r="F9" s="1014"/>
      <c r="G9" s="1014"/>
      <c r="H9" s="1014"/>
      <c r="I9" s="1014"/>
      <c r="J9" s="1014"/>
      <c r="K9" s="1014"/>
      <c r="L9" s="1014"/>
      <c r="M9" s="1014"/>
      <c r="N9" s="1014"/>
      <c r="O9" s="1014"/>
      <c r="P9" s="1014"/>
      <c r="Q9" s="1014"/>
      <c r="R9" s="1014"/>
      <c r="S9" s="1014"/>
      <c r="T9" s="1015"/>
      <c r="U9" s="1015"/>
      <c r="V9" s="1015"/>
      <c r="W9" s="1015"/>
      <c r="X9" s="1015"/>
    </row>
    <row r="10" spans="1:31" ht="12" customHeight="1">
      <c r="A10" s="1016"/>
      <c r="B10" s="709"/>
      <c r="C10" s="710" t="s">
        <v>197</v>
      </c>
      <c r="D10" s="706" t="s">
        <v>297</v>
      </c>
      <c r="E10" s="703" t="s">
        <v>945</v>
      </c>
      <c r="F10" s="703">
        <v>2</v>
      </c>
      <c r="G10" s="703">
        <v>3</v>
      </c>
      <c r="H10" s="703">
        <v>4</v>
      </c>
      <c r="I10" s="703">
        <v>5</v>
      </c>
      <c r="J10" s="703">
        <v>6</v>
      </c>
      <c r="K10" s="703">
        <v>7</v>
      </c>
      <c r="L10" s="703">
        <v>8</v>
      </c>
      <c r="M10" s="703">
        <v>9</v>
      </c>
      <c r="N10" s="703">
        <v>10</v>
      </c>
      <c r="O10" s="703">
        <v>11</v>
      </c>
      <c r="P10" s="703">
        <v>12</v>
      </c>
      <c r="Q10" s="703">
        <v>13</v>
      </c>
      <c r="R10" s="703">
        <v>14</v>
      </c>
      <c r="S10" s="703">
        <v>15</v>
      </c>
      <c r="T10" s="810">
        <v>16</v>
      </c>
      <c r="U10" s="811">
        <v>17</v>
      </c>
      <c r="V10" s="811">
        <v>18</v>
      </c>
      <c r="W10" s="811">
        <v>19</v>
      </c>
      <c r="X10" s="811">
        <v>20</v>
      </c>
      <c r="Y10" s="811">
        <v>21</v>
      </c>
      <c r="Z10" s="811">
        <v>22</v>
      </c>
      <c r="AA10" s="811">
        <v>23</v>
      </c>
      <c r="AB10" s="811">
        <v>24</v>
      </c>
      <c r="AC10" s="811">
        <v>25</v>
      </c>
      <c r="AD10" s="811">
        <v>26</v>
      </c>
      <c r="AE10" s="811">
        <v>27</v>
      </c>
    </row>
    <row r="11" spans="1:31" ht="12" customHeight="1">
      <c r="A11" s="1017" t="s">
        <v>1189</v>
      </c>
      <c r="B11" s="1018" t="s">
        <v>34</v>
      </c>
      <c r="C11" s="1019">
        <f>Prices!L59</f>
        <v>5681.261334848864</v>
      </c>
      <c r="D11" s="1020">
        <v>44</v>
      </c>
      <c r="E11" s="1020">
        <f>I6*I5</f>
        <v>60</v>
      </c>
      <c r="F11" s="1020">
        <f>E11</f>
        <v>60</v>
      </c>
      <c r="G11" s="1020">
        <f t="shared" ref="G11:X11" si="0">F11</f>
        <v>60</v>
      </c>
      <c r="H11" s="1020">
        <f t="shared" si="0"/>
        <v>60</v>
      </c>
      <c r="I11" s="1020">
        <f t="shared" si="0"/>
        <v>60</v>
      </c>
      <c r="J11" s="1020">
        <f t="shared" si="0"/>
        <v>60</v>
      </c>
      <c r="K11" s="1020">
        <f t="shared" si="0"/>
        <v>60</v>
      </c>
      <c r="L11" s="1020">
        <f t="shared" si="0"/>
        <v>60</v>
      </c>
      <c r="M11" s="1020">
        <f t="shared" si="0"/>
        <v>60</v>
      </c>
      <c r="N11" s="1020">
        <f t="shared" si="0"/>
        <v>60</v>
      </c>
      <c r="O11" s="1020">
        <f t="shared" si="0"/>
        <v>60</v>
      </c>
      <c r="P11" s="1020">
        <f t="shared" si="0"/>
        <v>60</v>
      </c>
      <c r="Q11" s="1020">
        <f t="shared" si="0"/>
        <v>60</v>
      </c>
      <c r="R11" s="1020">
        <f t="shared" si="0"/>
        <v>60</v>
      </c>
      <c r="S11" s="1020">
        <f t="shared" si="0"/>
        <v>60</v>
      </c>
      <c r="T11" s="1020">
        <f t="shared" si="0"/>
        <v>60</v>
      </c>
      <c r="U11" s="1020">
        <f t="shared" si="0"/>
        <v>60</v>
      </c>
      <c r="V11" s="1020">
        <f t="shared" si="0"/>
        <v>60</v>
      </c>
      <c r="W11" s="1020">
        <f t="shared" si="0"/>
        <v>60</v>
      </c>
      <c r="X11" s="1020">
        <f t="shared" si="0"/>
        <v>60</v>
      </c>
      <c r="Y11" s="1020">
        <f t="shared" ref="Y11" si="1">X11</f>
        <v>60</v>
      </c>
      <c r="Z11" s="1020">
        <f t="shared" ref="Z11" si="2">Y11</f>
        <v>60</v>
      </c>
      <c r="AA11" s="1020">
        <f t="shared" ref="AA11" si="3">Z11</f>
        <v>60</v>
      </c>
      <c r="AB11" s="1020">
        <f t="shared" ref="AB11" si="4">AA11</f>
        <v>60</v>
      </c>
      <c r="AC11" s="1020">
        <f t="shared" ref="AC11" si="5">AB11</f>
        <v>60</v>
      </c>
      <c r="AD11" s="1020">
        <f t="shared" ref="AD11" si="6">AC11</f>
        <v>60</v>
      </c>
      <c r="AE11" s="1020">
        <f t="shared" ref="AE11" si="7">AD11</f>
        <v>60</v>
      </c>
    </row>
    <row r="12" spans="1:31" ht="12" customHeight="1">
      <c r="A12" s="1021" t="s">
        <v>981</v>
      </c>
      <c r="B12" s="1018"/>
      <c r="C12" s="1022"/>
      <c r="D12" s="1023"/>
      <c r="E12" s="1023"/>
      <c r="F12" s="1023"/>
      <c r="G12" s="1023"/>
      <c r="H12" s="1023"/>
      <c r="I12" s="1023"/>
      <c r="J12" s="1023"/>
      <c r="K12" s="1023"/>
      <c r="L12" s="1023"/>
      <c r="M12" s="1023"/>
      <c r="N12" s="1023"/>
      <c r="O12" s="1023"/>
      <c r="P12" s="1023"/>
      <c r="Q12" s="1023"/>
      <c r="R12" s="1023"/>
      <c r="S12" s="1023"/>
      <c r="T12" s="698"/>
      <c r="U12" s="698"/>
      <c r="V12" s="698"/>
      <c r="W12" s="698"/>
      <c r="X12" s="698"/>
      <c r="Y12" s="698"/>
      <c r="Z12" s="698"/>
      <c r="AA12" s="698"/>
      <c r="AB12" s="698"/>
      <c r="AC12" s="698"/>
      <c r="AD12" s="698"/>
      <c r="AE12" s="698"/>
    </row>
    <row r="13" spans="1:31" ht="12" customHeight="1">
      <c r="A13" s="1033" t="s">
        <v>1203</v>
      </c>
      <c r="B13" s="1018" t="s">
        <v>97</v>
      </c>
      <c r="C13" s="1022">
        <f>Prices!L245</f>
        <v>26278.368474784616</v>
      </c>
      <c r="D13" s="1023">
        <v>0</v>
      </c>
      <c r="E13" s="1023">
        <v>3</v>
      </c>
      <c r="F13" s="1023"/>
      <c r="G13" s="1023"/>
      <c r="H13" s="1023"/>
      <c r="I13" s="1023"/>
      <c r="J13" s="1023"/>
      <c r="K13" s="1023"/>
      <c r="L13" s="1023"/>
      <c r="M13" s="1023"/>
      <c r="N13" s="1023"/>
      <c r="O13" s="1023"/>
      <c r="P13" s="1023"/>
      <c r="Q13" s="1023"/>
      <c r="R13" s="1023"/>
      <c r="S13" s="1023"/>
      <c r="T13" s="698"/>
      <c r="U13" s="698"/>
      <c r="V13" s="698"/>
      <c r="W13" s="698"/>
      <c r="X13" s="698"/>
      <c r="Y13" s="698"/>
      <c r="Z13" s="698"/>
      <c r="AA13" s="698"/>
      <c r="AB13" s="698"/>
      <c r="AC13" s="698"/>
      <c r="AD13" s="698"/>
      <c r="AE13" s="698"/>
    </row>
    <row r="14" spans="1:31" ht="12" customHeight="1">
      <c r="A14" s="1017" t="s">
        <v>1202</v>
      </c>
      <c r="B14" s="1018" t="s">
        <v>97</v>
      </c>
      <c r="C14" s="1025">
        <f>Prices!L177</f>
        <v>108.67438210720174</v>
      </c>
      <c r="D14" s="1023">
        <f>E14</f>
        <v>3</v>
      </c>
      <c r="E14" s="1023">
        <v>3</v>
      </c>
      <c r="F14" s="1023">
        <v>3</v>
      </c>
      <c r="G14" s="1023">
        <v>3</v>
      </c>
      <c r="H14" s="1023">
        <v>3</v>
      </c>
      <c r="I14" s="1023">
        <v>3</v>
      </c>
      <c r="J14" s="1023">
        <v>3</v>
      </c>
      <c r="K14" s="1023">
        <v>3</v>
      </c>
      <c r="L14" s="1023">
        <v>3</v>
      </c>
      <c r="M14" s="1023">
        <v>3</v>
      </c>
      <c r="N14" s="1023">
        <v>3</v>
      </c>
      <c r="O14" s="1023">
        <v>3</v>
      </c>
      <c r="P14" s="1023">
        <v>3</v>
      </c>
      <c r="Q14" s="1023">
        <v>3</v>
      </c>
      <c r="R14" s="1023">
        <v>3</v>
      </c>
      <c r="S14" s="1023">
        <v>3</v>
      </c>
      <c r="T14" s="1023">
        <v>3</v>
      </c>
      <c r="U14" s="1023">
        <v>3</v>
      </c>
      <c r="V14" s="1023">
        <v>3</v>
      </c>
      <c r="W14" s="1023">
        <v>3</v>
      </c>
      <c r="X14" s="1023">
        <v>3</v>
      </c>
      <c r="Y14" s="1023">
        <v>3</v>
      </c>
      <c r="Z14" s="1023">
        <v>3</v>
      </c>
      <c r="AA14" s="1023">
        <v>3</v>
      </c>
      <c r="AB14" s="1023">
        <v>3</v>
      </c>
      <c r="AC14" s="1023">
        <v>3</v>
      </c>
      <c r="AD14" s="1023">
        <v>3</v>
      </c>
      <c r="AE14" s="1023">
        <v>3</v>
      </c>
    </row>
    <row r="15" spans="1:31" ht="12" customHeight="1">
      <c r="A15" s="1024" t="s">
        <v>1195</v>
      </c>
      <c r="B15" s="1026" t="s">
        <v>163</v>
      </c>
      <c r="C15" s="1253">
        <f>Prices!L91</f>
        <v>0.20976964928672723</v>
      </c>
      <c r="D15" s="708">
        <f>E15*70%</f>
        <v>21000</v>
      </c>
      <c r="E15" s="708">
        <f>I5*10000</f>
        <v>30000</v>
      </c>
      <c r="F15" s="708">
        <f>E15</f>
        <v>30000</v>
      </c>
      <c r="G15" s="708">
        <f t="shared" ref="G15:X18" si="8">F15</f>
        <v>30000</v>
      </c>
      <c r="H15" s="708">
        <f t="shared" si="8"/>
        <v>30000</v>
      </c>
      <c r="I15" s="708">
        <f t="shared" si="8"/>
        <v>30000</v>
      </c>
      <c r="J15" s="708">
        <f t="shared" si="8"/>
        <v>30000</v>
      </c>
      <c r="K15" s="708">
        <f t="shared" si="8"/>
        <v>30000</v>
      </c>
      <c r="L15" s="708">
        <f t="shared" si="8"/>
        <v>30000</v>
      </c>
      <c r="M15" s="708">
        <f t="shared" si="8"/>
        <v>30000</v>
      </c>
      <c r="N15" s="708">
        <f t="shared" si="8"/>
        <v>30000</v>
      </c>
      <c r="O15" s="708">
        <f t="shared" si="8"/>
        <v>30000</v>
      </c>
      <c r="P15" s="708">
        <f t="shared" si="8"/>
        <v>30000</v>
      </c>
      <c r="Q15" s="708">
        <f t="shared" si="8"/>
        <v>30000</v>
      </c>
      <c r="R15" s="708">
        <f t="shared" si="8"/>
        <v>30000</v>
      </c>
      <c r="S15" s="708">
        <f t="shared" si="8"/>
        <v>30000</v>
      </c>
      <c r="T15" s="708">
        <f t="shared" si="8"/>
        <v>30000</v>
      </c>
      <c r="U15" s="708">
        <f t="shared" si="8"/>
        <v>30000</v>
      </c>
      <c r="V15" s="708">
        <f t="shared" si="8"/>
        <v>30000</v>
      </c>
      <c r="W15" s="708">
        <f t="shared" si="8"/>
        <v>30000</v>
      </c>
      <c r="X15" s="708">
        <f t="shared" si="8"/>
        <v>30000</v>
      </c>
      <c r="Y15" s="708">
        <f t="shared" ref="Y15:Y18" si="9">X15</f>
        <v>30000</v>
      </c>
      <c r="Z15" s="708">
        <f t="shared" ref="Z15:Z18" si="10">Y15</f>
        <v>30000</v>
      </c>
      <c r="AA15" s="708">
        <f t="shared" ref="AA15:AA18" si="11">Z15</f>
        <v>30000</v>
      </c>
      <c r="AB15" s="708">
        <f t="shared" ref="AB15:AB18" si="12">AA15</f>
        <v>30000</v>
      </c>
      <c r="AC15" s="708">
        <f t="shared" ref="AC15:AC18" si="13">AB15</f>
        <v>30000</v>
      </c>
      <c r="AD15" s="708">
        <f t="shared" ref="AD15:AD18" si="14">AC15</f>
        <v>30000</v>
      </c>
      <c r="AE15" s="708">
        <f t="shared" ref="AE15:AE18" si="15">AD15</f>
        <v>30000</v>
      </c>
    </row>
    <row r="16" spans="1:31" ht="12" customHeight="1">
      <c r="A16" s="1024" t="s">
        <v>1407</v>
      </c>
      <c r="B16" s="1026" t="s">
        <v>322</v>
      </c>
      <c r="C16" s="1253">
        <f>Prices!L309</f>
        <v>84869.517455148045</v>
      </c>
      <c r="D16" s="708">
        <f>E16*0.8</f>
        <v>0.8</v>
      </c>
      <c r="E16" s="708">
        <v>1</v>
      </c>
      <c r="F16" s="708">
        <f>E16</f>
        <v>1</v>
      </c>
      <c r="G16" s="708">
        <f t="shared" si="8"/>
        <v>1</v>
      </c>
      <c r="H16" s="708">
        <f t="shared" si="8"/>
        <v>1</v>
      </c>
      <c r="I16" s="708">
        <f t="shared" si="8"/>
        <v>1</v>
      </c>
      <c r="J16" s="708">
        <f t="shared" si="8"/>
        <v>1</v>
      </c>
      <c r="K16" s="708">
        <f t="shared" si="8"/>
        <v>1</v>
      </c>
      <c r="L16" s="708">
        <f t="shared" si="8"/>
        <v>1</v>
      </c>
      <c r="M16" s="708">
        <f t="shared" si="8"/>
        <v>1</v>
      </c>
      <c r="N16" s="708">
        <f t="shared" si="8"/>
        <v>1</v>
      </c>
      <c r="O16" s="708">
        <f t="shared" si="8"/>
        <v>1</v>
      </c>
      <c r="P16" s="708">
        <f t="shared" si="8"/>
        <v>1</v>
      </c>
      <c r="Q16" s="708">
        <f t="shared" si="8"/>
        <v>1</v>
      </c>
      <c r="R16" s="708">
        <f t="shared" si="8"/>
        <v>1</v>
      </c>
      <c r="S16" s="708">
        <f t="shared" si="8"/>
        <v>1</v>
      </c>
      <c r="T16" s="708">
        <f t="shared" si="8"/>
        <v>1</v>
      </c>
      <c r="U16" s="708">
        <f t="shared" si="8"/>
        <v>1</v>
      </c>
      <c r="V16" s="708">
        <f t="shared" si="8"/>
        <v>1</v>
      </c>
      <c r="W16" s="708">
        <f t="shared" si="8"/>
        <v>1</v>
      </c>
      <c r="X16" s="708">
        <f t="shared" si="8"/>
        <v>1</v>
      </c>
      <c r="Y16" s="708">
        <f t="shared" si="9"/>
        <v>1</v>
      </c>
      <c r="Z16" s="708">
        <f t="shared" si="10"/>
        <v>1</v>
      </c>
      <c r="AA16" s="708">
        <f t="shared" si="11"/>
        <v>1</v>
      </c>
      <c r="AB16" s="708">
        <f t="shared" si="12"/>
        <v>1</v>
      </c>
      <c r="AC16" s="708">
        <f t="shared" si="13"/>
        <v>1</v>
      </c>
      <c r="AD16" s="708">
        <f t="shared" si="14"/>
        <v>1</v>
      </c>
      <c r="AE16" s="708">
        <f t="shared" si="15"/>
        <v>1</v>
      </c>
    </row>
    <row r="17" spans="1:31" ht="12" customHeight="1">
      <c r="A17" s="1024" t="s">
        <v>101</v>
      </c>
      <c r="B17" s="1026" t="s">
        <v>987</v>
      </c>
      <c r="C17" s="708">
        <v>0</v>
      </c>
      <c r="D17" s="1020"/>
      <c r="E17" s="1023">
        <v>10</v>
      </c>
      <c r="F17" s="1023">
        <f>E17</f>
        <v>10</v>
      </c>
      <c r="G17" s="1023">
        <f t="shared" si="8"/>
        <v>10</v>
      </c>
      <c r="H17" s="1023">
        <f t="shared" si="8"/>
        <v>10</v>
      </c>
      <c r="I17" s="1023">
        <f t="shared" si="8"/>
        <v>10</v>
      </c>
      <c r="J17" s="1023">
        <f t="shared" si="8"/>
        <v>10</v>
      </c>
      <c r="K17" s="1023">
        <f t="shared" si="8"/>
        <v>10</v>
      </c>
      <c r="L17" s="1023">
        <f t="shared" si="8"/>
        <v>10</v>
      </c>
      <c r="M17" s="1023">
        <f t="shared" si="8"/>
        <v>10</v>
      </c>
      <c r="N17" s="1023">
        <f t="shared" si="8"/>
        <v>10</v>
      </c>
      <c r="O17" s="1023">
        <f t="shared" si="8"/>
        <v>10</v>
      </c>
      <c r="P17" s="1023">
        <f t="shared" si="8"/>
        <v>10</v>
      </c>
      <c r="Q17" s="1023">
        <f t="shared" si="8"/>
        <v>10</v>
      </c>
      <c r="R17" s="1023">
        <f t="shared" si="8"/>
        <v>10</v>
      </c>
      <c r="S17" s="1023">
        <f t="shared" si="8"/>
        <v>10</v>
      </c>
      <c r="T17" s="1023">
        <f t="shared" si="8"/>
        <v>10</v>
      </c>
      <c r="U17" s="1023">
        <f t="shared" si="8"/>
        <v>10</v>
      </c>
      <c r="V17" s="1023">
        <f t="shared" si="8"/>
        <v>10</v>
      </c>
      <c r="W17" s="1023">
        <f t="shared" si="8"/>
        <v>10</v>
      </c>
      <c r="X17" s="1023">
        <f t="shared" si="8"/>
        <v>10</v>
      </c>
      <c r="Y17" s="1023">
        <f t="shared" si="9"/>
        <v>10</v>
      </c>
      <c r="Z17" s="1023">
        <f t="shared" si="10"/>
        <v>10</v>
      </c>
      <c r="AA17" s="1023">
        <f t="shared" si="11"/>
        <v>10</v>
      </c>
      <c r="AB17" s="1023">
        <f t="shared" si="12"/>
        <v>10</v>
      </c>
      <c r="AC17" s="1023">
        <f t="shared" si="13"/>
        <v>10</v>
      </c>
      <c r="AD17" s="1023">
        <f t="shared" si="14"/>
        <v>10</v>
      </c>
      <c r="AE17" s="1023">
        <f t="shared" si="15"/>
        <v>10</v>
      </c>
    </row>
    <row r="18" spans="1:31" ht="12" customHeight="1">
      <c r="A18" s="1024" t="s">
        <v>105</v>
      </c>
      <c r="B18" s="1026" t="s">
        <v>987</v>
      </c>
      <c r="C18" s="1253">
        <f>Prices!L184</f>
        <v>842.48882441302999</v>
      </c>
      <c r="D18" s="1020"/>
      <c r="E18" s="1023">
        <f>5*12</f>
        <v>60</v>
      </c>
      <c r="F18" s="1023">
        <f>E18</f>
        <v>60</v>
      </c>
      <c r="G18" s="1023">
        <f t="shared" si="8"/>
        <v>60</v>
      </c>
      <c r="H18" s="1023">
        <f t="shared" si="8"/>
        <v>60</v>
      </c>
      <c r="I18" s="1023">
        <f t="shared" si="8"/>
        <v>60</v>
      </c>
      <c r="J18" s="1023">
        <f t="shared" si="8"/>
        <v>60</v>
      </c>
      <c r="K18" s="1023">
        <f t="shared" si="8"/>
        <v>60</v>
      </c>
      <c r="L18" s="1023">
        <f t="shared" si="8"/>
        <v>60</v>
      </c>
      <c r="M18" s="1023">
        <f t="shared" si="8"/>
        <v>60</v>
      </c>
      <c r="N18" s="1023">
        <f t="shared" si="8"/>
        <v>60</v>
      </c>
      <c r="O18" s="1023">
        <f t="shared" si="8"/>
        <v>60</v>
      </c>
      <c r="P18" s="1023">
        <f t="shared" si="8"/>
        <v>60</v>
      </c>
      <c r="Q18" s="1023">
        <f t="shared" si="8"/>
        <v>60</v>
      </c>
      <c r="R18" s="1023">
        <f t="shared" si="8"/>
        <v>60</v>
      </c>
      <c r="S18" s="1023">
        <f t="shared" si="8"/>
        <v>60</v>
      </c>
      <c r="T18" s="698">
        <f t="shared" si="8"/>
        <v>60</v>
      </c>
      <c r="U18" s="698">
        <f t="shared" si="8"/>
        <v>60</v>
      </c>
      <c r="V18" s="698">
        <f t="shared" si="8"/>
        <v>60</v>
      </c>
      <c r="W18" s="698">
        <f t="shared" si="8"/>
        <v>60</v>
      </c>
      <c r="X18" s="698">
        <f t="shared" si="8"/>
        <v>60</v>
      </c>
      <c r="Y18" s="698">
        <f t="shared" si="9"/>
        <v>60</v>
      </c>
      <c r="Z18" s="698">
        <f t="shared" si="10"/>
        <v>60</v>
      </c>
      <c r="AA18" s="698">
        <f t="shared" si="11"/>
        <v>60</v>
      </c>
      <c r="AB18" s="698">
        <f t="shared" si="12"/>
        <v>60</v>
      </c>
      <c r="AC18" s="698">
        <f t="shared" si="13"/>
        <v>60</v>
      </c>
      <c r="AD18" s="698">
        <f t="shared" si="14"/>
        <v>60</v>
      </c>
      <c r="AE18" s="698">
        <f t="shared" si="15"/>
        <v>60</v>
      </c>
    </row>
    <row r="19" spans="1:31" ht="11.25" customHeight="1">
      <c r="A19" s="1017"/>
      <c r="B19" s="1018"/>
      <c r="C19" s="1027"/>
      <c r="D19" s="703"/>
      <c r="E19" s="704"/>
      <c r="F19" s="704"/>
      <c r="G19" s="704"/>
      <c r="H19" s="704"/>
      <c r="I19" s="704"/>
      <c r="J19" s="704"/>
      <c r="K19" s="704"/>
      <c r="L19" s="704"/>
      <c r="M19" s="704"/>
      <c r="N19" s="704"/>
      <c r="O19" s="704"/>
      <c r="P19" s="704"/>
      <c r="Q19" s="704"/>
      <c r="R19" s="704"/>
      <c r="S19" s="704"/>
      <c r="T19" s="696"/>
      <c r="U19" s="696"/>
      <c r="V19" s="696"/>
      <c r="W19" s="696"/>
      <c r="X19" s="696"/>
      <c r="Y19" s="696"/>
      <c r="Z19" s="696"/>
      <c r="AA19" s="696"/>
      <c r="AB19" s="696"/>
      <c r="AC19" s="696"/>
      <c r="AD19" s="696"/>
      <c r="AE19" s="696"/>
    </row>
    <row r="20" spans="1:31" ht="11.25" customHeight="1">
      <c r="A20" s="1028" t="s">
        <v>940</v>
      </c>
      <c r="B20" s="706"/>
      <c r="C20" s="707"/>
      <c r="D20" s="703"/>
      <c r="E20" s="703" t="s">
        <v>945</v>
      </c>
      <c r="F20" s="703">
        <v>2</v>
      </c>
      <c r="G20" s="703">
        <v>3</v>
      </c>
      <c r="H20" s="703">
        <v>4</v>
      </c>
      <c r="I20" s="703">
        <v>5</v>
      </c>
      <c r="J20" s="703">
        <v>6</v>
      </c>
      <c r="K20" s="703">
        <v>7</v>
      </c>
      <c r="L20" s="703">
        <v>8</v>
      </c>
      <c r="M20" s="703">
        <v>9</v>
      </c>
      <c r="N20" s="703">
        <v>10</v>
      </c>
      <c r="O20" s="703">
        <v>11</v>
      </c>
      <c r="P20" s="703">
        <v>12</v>
      </c>
      <c r="Q20" s="703">
        <v>13</v>
      </c>
      <c r="R20" s="703">
        <v>14</v>
      </c>
      <c r="S20" s="703">
        <v>15</v>
      </c>
      <c r="T20" s="810">
        <v>16</v>
      </c>
      <c r="U20" s="811">
        <v>17</v>
      </c>
      <c r="V20" s="811">
        <v>18</v>
      </c>
      <c r="W20" s="811">
        <v>19</v>
      </c>
      <c r="X20" s="811">
        <v>20</v>
      </c>
      <c r="Y20" s="811">
        <v>21</v>
      </c>
      <c r="Z20" s="811">
        <v>22</v>
      </c>
      <c r="AA20" s="811">
        <v>23</v>
      </c>
      <c r="AB20" s="811">
        <v>24</v>
      </c>
      <c r="AC20" s="811">
        <v>25</v>
      </c>
      <c r="AD20" s="811">
        <v>26</v>
      </c>
      <c r="AE20" s="811">
        <v>27</v>
      </c>
    </row>
    <row r="21" spans="1:31" ht="11.25" customHeight="1">
      <c r="A21" s="1031" t="s">
        <v>941</v>
      </c>
      <c r="B21" s="702"/>
      <c r="C21" s="708"/>
    </row>
    <row r="22" spans="1:31" ht="11.25" customHeight="1">
      <c r="A22" s="1017" t="str">
        <f>A11</f>
        <v>Vegetables (tomatoes)</v>
      </c>
      <c r="B22" s="702"/>
      <c r="C22" s="708"/>
      <c r="D22" s="1023">
        <f>C11*D11</f>
        <v>249975.49873335002</v>
      </c>
      <c r="E22" s="1023">
        <f t="shared" ref="E22:X22" si="16">E11*$C11*E8</f>
        <v>340875.68009093183</v>
      </c>
      <c r="F22" s="1023">
        <f t="shared" si="16"/>
        <v>340266.97351934086</v>
      </c>
      <c r="G22" s="1023">
        <f t="shared" si="16"/>
        <v>339658.26694774994</v>
      </c>
      <c r="H22" s="1023">
        <f t="shared" si="16"/>
        <v>339049.56037615897</v>
      </c>
      <c r="I22" s="1023">
        <f t="shared" si="16"/>
        <v>289744.32807729207</v>
      </c>
      <c r="J22" s="1023">
        <f t="shared" si="16"/>
        <v>337832.14723297709</v>
      </c>
      <c r="K22" s="1023">
        <f t="shared" si="16"/>
        <v>337223.44066138612</v>
      </c>
      <c r="L22" s="1023">
        <f t="shared" si="16"/>
        <v>336614.73408979515</v>
      </c>
      <c r="M22" s="1023">
        <f t="shared" si="16"/>
        <v>336006.02751820418</v>
      </c>
      <c r="N22" s="1023">
        <f t="shared" si="16"/>
        <v>268317.8567572906</v>
      </c>
      <c r="O22" s="1023">
        <f t="shared" si="16"/>
        <v>334788.6143750223</v>
      </c>
      <c r="P22" s="1023">
        <f t="shared" si="16"/>
        <v>334179.90780343139</v>
      </c>
      <c r="Q22" s="1023">
        <f t="shared" si="16"/>
        <v>333571.20123184042</v>
      </c>
      <c r="R22" s="1023">
        <f t="shared" si="16"/>
        <v>332962.49466024945</v>
      </c>
      <c r="S22" s="1023">
        <f t="shared" si="16"/>
        <v>265883.03047092684</v>
      </c>
      <c r="T22" s="1023">
        <f t="shared" si="16"/>
        <v>331745.08151706756</v>
      </c>
      <c r="U22" s="1023">
        <f t="shared" si="16"/>
        <v>331136.37494547659</v>
      </c>
      <c r="V22" s="1023">
        <f t="shared" si="16"/>
        <v>330527.66837388562</v>
      </c>
      <c r="W22" s="1023">
        <f t="shared" si="16"/>
        <v>329918.96180229471</v>
      </c>
      <c r="X22" s="1023">
        <f t="shared" si="16"/>
        <v>263448.20418456302</v>
      </c>
      <c r="Y22" s="1023">
        <f t="shared" ref="Y22:AE22" si="17">Y11*$C11*Y8</f>
        <v>328701.54865911271</v>
      </c>
      <c r="Z22" s="1023">
        <f t="shared" si="17"/>
        <v>328092.84208752192</v>
      </c>
      <c r="AA22" s="1023">
        <f t="shared" si="17"/>
        <v>327484.135515931</v>
      </c>
      <c r="AB22" s="1023">
        <f t="shared" si="17"/>
        <v>326875.42894433986</v>
      </c>
      <c r="AC22" s="1023">
        <f t="shared" si="17"/>
        <v>261013.37789819916</v>
      </c>
      <c r="AD22" s="1023">
        <f t="shared" si="17"/>
        <v>325658.01580115815</v>
      </c>
      <c r="AE22" s="1023">
        <f t="shared" si="17"/>
        <v>325049.30922956724</v>
      </c>
    </row>
    <row r="23" spans="1:31" ht="11.25" customHeight="1">
      <c r="A23" s="1017"/>
      <c r="B23" s="702"/>
      <c r="C23" s="708"/>
      <c r="D23" s="1023"/>
      <c r="E23" s="1023"/>
      <c r="F23" s="1023"/>
      <c r="G23" s="1023"/>
      <c r="H23" s="1023"/>
      <c r="I23" s="1023"/>
      <c r="J23" s="1023"/>
      <c r="K23" s="1023"/>
      <c r="L23" s="1023"/>
      <c r="M23" s="1023"/>
      <c r="N23" s="1023"/>
      <c r="O23" s="1023"/>
      <c r="P23" s="1023"/>
      <c r="Q23" s="1023"/>
      <c r="R23" s="1023"/>
      <c r="S23" s="1023"/>
      <c r="T23" s="702"/>
      <c r="U23" s="702"/>
      <c r="V23" s="702"/>
      <c r="W23" s="702"/>
      <c r="X23" s="702"/>
      <c r="Y23" s="702"/>
      <c r="Z23" s="702"/>
      <c r="AA23" s="702"/>
      <c r="AB23" s="702"/>
      <c r="AC23" s="702"/>
      <c r="AD23" s="702"/>
      <c r="AE23" s="702"/>
    </row>
    <row r="24" spans="1:31" ht="11.25" customHeight="1">
      <c r="A24" s="1021" t="s">
        <v>981</v>
      </c>
      <c r="B24" s="702"/>
      <c r="C24" s="708"/>
      <c r="D24" s="1023"/>
      <c r="E24" s="1023"/>
      <c r="F24" s="1023"/>
      <c r="G24" s="1023"/>
      <c r="H24" s="1023"/>
      <c r="I24" s="1023"/>
      <c r="J24" s="1023"/>
      <c r="K24" s="1023"/>
      <c r="L24" s="1023"/>
      <c r="M24" s="1023"/>
      <c r="N24" s="1023"/>
      <c r="O24" s="1023"/>
      <c r="P24" s="1023"/>
      <c r="Q24" s="1023"/>
      <c r="R24" s="1023"/>
      <c r="S24" s="1023"/>
      <c r="T24" s="702"/>
      <c r="U24" s="702"/>
      <c r="V24" s="702"/>
      <c r="W24" s="702"/>
      <c r="X24" s="702"/>
      <c r="Y24" s="702"/>
      <c r="Z24" s="702"/>
      <c r="AA24" s="702"/>
      <c r="AB24" s="702"/>
      <c r="AC24" s="702"/>
      <c r="AD24" s="702"/>
      <c r="AE24" s="702"/>
    </row>
    <row r="25" spans="1:31" ht="11.25" customHeight="1">
      <c r="A25" s="1024" t="str">
        <f t="shared" ref="A25:A30" si="18">A13</f>
        <v>Drip irrigation equipment</v>
      </c>
      <c r="B25" s="702"/>
      <c r="C25" s="708"/>
      <c r="D25" s="1023">
        <f t="shared" ref="D25:X25" si="19">D13*$C13</f>
        <v>0</v>
      </c>
      <c r="E25" s="1023">
        <f t="shared" si="19"/>
        <v>78835.105424353853</v>
      </c>
      <c r="F25" s="1023">
        <f t="shared" si="19"/>
        <v>0</v>
      </c>
      <c r="G25" s="1023">
        <f t="shared" si="19"/>
        <v>0</v>
      </c>
      <c r="H25" s="1023">
        <f t="shared" si="19"/>
        <v>0</v>
      </c>
      <c r="I25" s="1023">
        <f t="shared" si="19"/>
        <v>0</v>
      </c>
      <c r="J25" s="1023">
        <f t="shared" si="19"/>
        <v>0</v>
      </c>
      <c r="K25" s="1023">
        <f t="shared" si="19"/>
        <v>0</v>
      </c>
      <c r="L25" s="1023">
        <f t="shared" si="19"/>
        <v>0</v>
      </c>
      <c r="M25" s="1023">
        <f t="shared" si="19"/>
        <v>0</v>
      </c>
      <c r="N25" s="1023">
        <f t="shared" si="19"/>
        <v>0</v>
      </c>
      <c r="O25" s="1023">
        <f t="shared" si="19"/>
        <v>0</v>
      </c>
      <c r="P25" s="1023">
        <f t="shared" si="19"/>
        <v>0</v>
      </c>
      <c r="Q25" s="1023">
        <f t="shared" si="19"/>
        <v>0</v>
      </c>
      <c r="R25" s="1023">
        <f t="shared" si="19"/>
        <v>0</v>
      </c>
      <c r="S25" s="1023">
        <f t="shared" si="19"/>
        <v>0</v>
      </c>
      <c r="T25" s="1023">
        <f t="shared" si="19"/>
        <v>0</v>
      </c>
      <c r="U25" s="1023">
        <f t="shared" si="19"/>
        <v>0</v>
      </c>
      <c r="V25" s="1023">
        <f t="shared" si="19"/>
        <v>0</v>
      </c>
      <c r="W25" s="1023">
        <f t="shared" si="19"/>
        <v>0</v>
      </c>
      <c r="X25" s="1023">
        <f t="shared" si="19"/>
        <v>0</v>
      </c>
      <c r="Y25" s="1023">
        <f t="shared" ref="Y25:AE25" si="20">Y13*$C13</f>
        <v>0</v>
      </c>
      <c r="Z25" s="1023">
        <f t="shared" si="20"/>
        <v>0</v>
      </c>
      <c r="AA25" s="1023">
        <f t="shared" si="20"/>
        <v>0</v>
      </c>
      <c r="AB25" s="1023">
        <f t="shared" si="20"/>
        <v>0</v>
      </c>
      <c r="AC25" s="1023">
        <f t="shared" si="20"/>
        <v>0</v>
      </c>
      <c r="AD25" s="1023">
        <f t="shared" si="20"/>
        <v>0</v>
      </c>
      <c r="AE25" s="1023">
        <f t="shared" si="20"/>
        <v>0</v>
      </c>
    </row>
    <row r="26" spans="1:31" ht="11.25" customHeight="1">
      <c r="A26" s="1024" t="str">
        <f t="shared" si="18"/>
        <v>Land preparation</v>
      </c>
      <c r="B26" s="702"/>
      <c r="C26" s="708"/>
      <c r="D26" s="1023">
        <f t="shared" ref="D26:X26" si="21">D14*$C14</f>
        <v>326.02314632160522</v>
      </c>
      <c r="E26" s="1023">
        <f t="shared" si="21"/>
        <v>326.02314632160522</v>
      </c>
      <c r="F26" s="1023">
        <f t="shared" si="21"/>
        <v>326.02314632160522</v>
      </c>
      <c r="G26" s="1023">
        <f t="shared" si="21"/>
        <v>326.02314632160522</v>
      </c>
      <c r="H26" s="1023">
        <f t="shared" si="21"/>
        <v>326.02314632160522</v>
      </c>
      <c r="I26" s="1023">
        <f t="shared" si="21"/>
        <v>326.02314632160522</v>
      </c>
      <c r="J26" s="1023">
        <f t="shared" si="21"/>
        <v>326.02314632160522</v>
      </c>
      <c r="K26" s="1023">
        <f t="shared" si="21"/>
        <v>326.02314632160522</v>
      </c>
      <c r="L26" s="1023">
        <f t="shared" si="21"/>
        <v>326.02314632160522</v>
      </c>
      <c r="M26" s="1023">
        <f t="shared" si="21"/>
        <v>326.02314632160522</v>
      </c>
      <c r="N26" s="1023">
        <f t="shared" si="21"/>
        <v>326.02314632160522</v>
      </c>
      <c r="O26" s="1023">
        <f t="shared" si="21"/>
        <v>326.02314632160522</v>
      </c>
      <c r="P26" s="1023">
        <f t="shared" si="21"/>
        <v>326.02314632160522</v>
      </c>
      <c r="Q26" s="1023">
        <f t="shared" si="21"/>
        <v>326.02314632160522</v>
      </c>
      <c r="R26" s="1023">
        <f t="shared" si="21"/>
        <v>326.02314632160522</v>
      </c>
      <c r="S26" s="1023">
        <f t="shared" si="21"/>
        <v>326.02314632160522</v>
      </c>
      <c r="T26" s="1023">
        <f t="shared" si="21"/>
        <v>326.02314632160522</v>
      </c>
      <c r="U26" s="1023">
        <f t="shared" si="21"/>
        <v>326.02314632160522</v>
      </c>
      <c r="V26" s="1023">
        <f t="shared" si="21"/>
        <v>326.02314632160522</v>
      </c>
      <c r="W26" s="1023">
        <f t="shared" si="21"/>
        <v>326.02314632160522</v>
      </c>
      <c r="X26" s="1023">
        <f t="shared" si="21"/>
        <v>326.02314632160522</v>
      </c>
      <c r="Y26" s="1023">
        <f t="shared" ref="Y26:AE26" si="22">Y14*$C14</f>
        <v>326.02314632160522</v>
      </c>
      <c r="Z26" s="1023">
        <f t="shared" si="22"/>
        <v>326.02314632160522</v>
      </c>
      <c r="AA26" s="1023">
        <f t="shared" si="22"/>
        <v>326.02314632160522</v>
      </c>
      <c r="AB26" s="1023">
        <f t="shared" si="22"/>
        <v>326.02314632160522</v>
      </c>
      <c r="AC26" s="1023">
        <f t="shared" si="22"/>
        <v>326.02314632160522</v>
      </c>
      <c r="AD26" s="1023">
        <f t="shared" si="22"/>
        <v>326.02314632160522</v>
      </c>
      <c r="AE26" s="1023">
        <f t="shared" si="22"/>
        <v>326.02314632160522</v>
      </c>
    </row>
    <row r="27" spans="1:31" ht="11.25" customHeight="1">
      <c r="A27" s="1024" t="str">
        <f t="shared" si="18"/>
        <v>Vegetables seeds (tomato)</v>
      </c>
      <c r="B27" s="702"/>
      <c r="C27" s="708"/>
      <c r="D27" s="1023">
        <f t="shared" ref="D27:X27" si="23">D15*$C15</f>
        <v>4405.1626350212719</v>
      </c>
      <c r="E27" s="1023">
        <f t="shared" si="23"/>
        <v>6293.0894786018171</v>
      </c>
      <c r="F27" s="1023">
        <f t="shared" si="23"/>
        <v>6293.0894786018171</v>
      </c>
      <c r="G27" s="1023">
        <f t="shared" si="23"/>
        <v>6293.0894786018171</v>
      </c>
      <c r="H27" s="1023">
        <f t="shared" si="23"/>
        <v>6293.0894786018171</v>
      </c>
      <c r="I27" s="1023">
        <f t="shared" si="23"/>
        <v>6293.0894786018171</v>
      </c>
      <c r="J27" s="1023">
        <f t="shared" si="23"/>
        <v>6293.0894786018171</v>
      </c>
      <c r="K27" s="1023">
        <f t="shared" si="23"/>
        <v>6293.0894786018171</v>
      </c>
      <c r="L27" s="1023">
        <f t="shared" si="23"/>
        <v>6293.0894786018171</v>
      </c>
      <c r="M27" s="1023">
        <f t="shared" si="23"/>
        <v>6293.0894786018171</v>
      </c>
      <c r="N27" s="1023">
        <f t="shared" si="23"/>
        <v>6293.0894786018171</v>
      </c>
      <c r="O27" s="1023">
        <f t="shared" si="23"/>
        <v>6293.0894786018171</v>
      </c>
      <c r="P27" s="1023">
        <f t="shared" si="23"/>
        <v>6293.0894786018171</v>
      </c>
      <c r="Q27" s="1023">
        <f t="shared" si="23"/>
        <v>6293.0894786018171</v>
      </c>
      <c r="R27" s="1023">
        <f t="shared" si="23"/>
        <v>6293.0894786018171</v>
      </c>
      <c r="S27" s="1023">
        <f t="shared" si="23"/>
        <v>6293.0894786018171</v>
      </c>
      <c r="T27" s="1023">
        <f t="shared" si="23"/>
        <v>6293.0894786018171</v>
      </c>
      <c r="U27" s="1023">
        <f t="shared" si="23"/>
        <v>6293.0894786018171</v>
      </c>
      <c r="V27" s="1023">
        <f t="shared" si="23"/>
        <v>6293.0894786018171</v>
      </c>
      <c r="W27" s="1023">
        <f t="shared" si="23"/>
        <v>6293.0894786018171</v>
      </c>
      <c r="X27" s="1023">
        <f t="shared" si="23"/>
        <v>6293.0894786018171</v>
      </c>
      <c r="Y27" s="1023">
        <f t="shared" ref="Y27:AE27" si="24">Y15*$C15</f>
        <v>6293.0894786018171</v>
      </c>
      <c r="Z27" s="1023">
        <f t="shared" si="24"/>
        <v>6293.0894786018171</v>
      </c>
      <c r="AA27" s="1023">
        <f t="shared" si="24"/>
        <v>6293.0894786018171</v>
      </c>
      <c r="AB27" s="1023">
        <f t="shared" si="24"/>
        <v>6293.0894786018171</v>
      </c>
      <c r="AC27" s="1023">
        <f t="shared" si="24"/>
        <v>6293.0894786018171</v>
      </c>
      <c r="AD27" s="1023">
        <f t="shared" si="24"/>
        <v>6293.0894786018171</v>
      </c>
      <c r="AE27" s="1023">
        <f t="shared" si="24"/>
        <v>6293.0894786018171</v>
      </c>
    </row>
    <row r="28" spans="1:31" ht="11.25" customHeight="1">
      <c r="A28" s="1024" t="str">
        <f t="shared" si="18"/>
        <v>Irrigation, organic fertilizers, minerals and chemicals</v>
      </c>
      <c r="B28" s="702"/>
      <c r="C28" s="708"/>
      <c r="D28" s="1023">
        <f t="shared" ref="D28:X28" si="25">D16*$C16</f>
        <v>67895.613964118442</v>
      </c>
      <c r="E28" s="1023">
        <f t="shared" si="25"/>
        <v>84869.517455148045</v>
      </c>
      <c r="F28" s="1023">
        <f t="shared" si="25"/>
        <v>84869.517455148045</v>
      </c>
      <c r="G28" s="1023">
        <f t="shared" si="25"/>
        <v>84869.517455148045</v>
      </c>
      <c r="H28" s="1023">
        <f t="shared" si="25"/>
        <v>84869.517455148045</v>
      </c>
      <c r="I28" s="1023">
        <f t="shared" si="25"/>
        <v>84869.517455148045</v>
      </c>
      <c r="J28" s="1023">
        <f t="shared" si="25"/>
        <v>84869.517455148045</v>
      </c>
      <c r="K28" s="1023">
        <f t="shared" si="25"/>
        <v>84869.517455148045</v>
      </c>
      <c r="L28" s="1023">
        <f t="shared" si="25"/>
        <v>84869.517455148045</v>
      </c>
      <c r="M28" s="1023">
        <f t="shared" si="25"/>
        <v>84869.517455148045</v>
      </c>
      <c r="N28" s="1023">
        <f t="shared" si="25"/>
        <v>84869.517455148045</v>
      </c>
      <c r="O28" s="1023">
        <f t="shared" si="25"/>
        <v>84869.517455148045</v>
      </c>
      <c r="P28" s="1023">
        <f t="shared" si="25"/>
        <v>84869.517455148045</v>
      </c>
      <c r="Q28" s="1023">
        <f t="shared" si="25"/>
        <v>84869.517455148045</v>
      </c>
      <c r="R28" s="1023">
        <f t="shared" si="25"/>
        <v>84869.517455148045</v>
      </c>
      <c r="S28" s="1023">
        <f t="shared" si="25"/>
        <v>84869.517455148045</v>
      </c>
      <c r="T28" s="1023">
        <f t="shared" si="25"/>
        <v>84869.517455148045</v>
      </c>
      <c r="U28" s="1023">
        <f t="shared" si="25"/>
        <v>84869.517455148045</v>
      </c>
      <c r="V28" s="1023">
        <f t="shared" si="25"/>
        <v>84869.517455148045</v>
      </c>
      <c r="W28" s="1023">
        <f t="shared" si="25"/>
        <v>84869.517455148045</v>
      </c>
      <c r="X28" s="1023">
        <f t="shared" si="25"/>
        <v>84869.517455148045</v>
      </c>
      <c r="Y28" s="1023">
        <f t="shared" ref="Y28:AE28" si="26">Y16*$C16</f>
        <v>84869.517455148045</v>
      </c>
      <c r="Z28" s="1023">
        <f t="shared" si="26"/>
        <v>84869.517455148045</v>
      </c>
      <c r="AA28" s="1023">
        <f t="shared" si="26"/>
        <v>84869.517455148045</v>
      </c>
      <c r="AB28" s="1023">
        <f t="shared" si="26"/>
        <v>84869.517455148045</v>
      </c>
      <c r="AC28" s="1023">
        <f t="shared" si="26"/>
        <v>84869.517455148045</v>
      </c>
      <c r="AD28" s="1023">
        <f t="shared" si="26"/>
        <v>84869.517455148045</v>
      </c>
      <c r="AE28" s="1023">
        <f t="shared" si="26"/>
        <v>84869.517455148045</v>
      </c>
    </row>
    <row r="29" spans="1:31" ht="11.25" customHeight="1">
      <c r="A29" s="1024" t="str">
        <f t="shared" si="18"/>
        <v>Family labor</v>
      </c>
      <c r="B29" s="702"/>
      <c r="C29" s="708"/>
      <c r="D29" s="1023">
        <f t="shared" ref="D29:X29" si="27">D17*$C17</f>
        <v>0</v>
      </c>
      <c r="E29" s="1023">
        <f t="shared" si="27"/>
        <v>0</v>
      </c>
      <c r="F29" s="1023">
        <f t="shared" si="27"/>
        <v>0</v>
      </c>
      <c r="G29" s="1023">
        <f t="shared" si="27"/>
        <v>0</v>
      </c>
      <c r="H29" s="1023">
        <f t="shared" si="27"/>
        <v>0</v>
      </c>
      <c r="I29" s="1023">
        <f t="shared" si="27"/>
        <v>0</v>
      </c>
      <c r="J29" s="1023">
        <f t="shared" si="27"/>
        <v>0</v>
      </c>
      <c r="K29" s="1023">
        <f t="shared" si="27"/>
        <v>0</v>
      </c>
      <c r="L29" s="1023">
        <f t="shared" si="27"/>
        <v>0</v>
      </c>
      <c r="M29" s="1023">
        <f t="shared" si="27"/>
        <v>0</v>
      </c>
      <c r="N29" s="1023">
        <f t="shared" si="27"/>
        <v>0</v>
      </c>
      <c r="O29" s="1023">
        <f t="shared" si="27"/>
        <v>0</v>
      </c>
      <c r="P29" s="1023">
        <f t="shared" si="27"/>
        <v>0</v>
      </c>
      <c r="Q29" s="1023">
        <f t="shared" si="27"/>
        <v>0</v>
      </c>
      <c r="R29" s="1023">
        <f t="shared" si="27"/>
        <v>0</v>
      </c>
      <c r="S29" s="1023">
        <f t="shared" si="27"/>
        <v>0</v>
      </c>
      <c r="T29" s="1023">
        <f t="shared" si="27"/>
        <v>0</v>
      </c>
      <c r="U29" s="1023">
        <f t="shared" si="27"/>
        <v>0</v>
      </c>
      <c r="V29" s="1023">
        <f t="shared" si="27"/>
        <v>0</v>
      </c>
      <c r="W29" s="1023">
        <f t="shared" si="27"/>
        <v>0</v>
      </c>
      <c r="X29" s="1023">
        <f t="shared" si="27"/>
        <v>0</v>
      </c>
      <c r="Y29" s="1023">
        <f t="shared" ref="Y29:AE29" si="28">Y17*$C17</f>
        <v>0</v>
      </c>
      <c r="Z29" s="1023">
        <f t="shared" si="28"/>
        <v>0</v>
      </c>
      <c r="AA29" s="1023">
        <f t="shared" si="28"/>
        <v>0</v>
      </c>
      <c r="AB29" s="1023">
        <f t="shared" si="28"/>
        <v>0</v>
      </c>
      <c r="AC29" s="1023">
        <f t="shared" si="28"/>
        <v>0</v>
      </c>
      <c r="AD29" s="1023">
        <f t="shared" si="28"/>
        <v>0</v>
      </c>
      <c r="AE29" s="1023">
        <f t="shared" si="28"/>
        <v>0</v>
      </c>
    </row>
    <row r="30" spans="1:31" ht="11.25" customHeight="1">
      <c r="A30" s="1024" t="str">
        <f t="shared" si="18"/>
        <v>Hired labor</v>
      </c>
      <c r="B30" s="702"/>
      <c r="C30" s="708"/>
      <c r="D30" s="1023">
        <f t="shared" ref="D30:X30" si="29">D18*$C18</f>
        <v>0</v>
      </c>
      <c r="E30" s="1023">
        <f t="shared" si="29"/>
        <v>50549.329464781797</v>
      </c>
      <c r="F30" s="1023">
        <f t="shared" si="29"/>
        <v>50549.329464781797</v>
      </c>
      <c r="G30" s="1023">
        <f t="shared" si="29"/>
        <v>50549.329464781797</v>
      </c>
      <c r="H30" s="1023">
        <f t="shared" si="29"/>
        <v>50549.329464781797</v>
      </c>
      <c r="I30" s="1023">
        <f t="shared" si="29"/>
        <v>50549.329464781797</v>
      </c>
      <c r="J30" s="1023">
        <f t="shared" si="29"/>
        <v>50549.329464781797</v>
      </c>
      <c r="K30" s="1023">
        <f t="shared" si="29"/>
        <v>50549.329464781797</v>
      </c>
      <c r="L30" s="1023">
        <f t="shared" si="29"/>
        <v>50549.329464781797</v>
      </c>
      <c r="M30" s="1023">
        <f t="shared" si="29"/>
        <v>50549.329464781797</v>
      </c>
      <c r="N30" s="1023">
        <f t="shared" si="29"/>
        <v>50549.329464781797</v>
      </c>
      <c r="O30" s="1023">
        <f t="shared" si="29"/>
        <v>50549.329464781797</v>
      </c>
      <c r="P30" s="1023">
        <f t="shared" si="29"/>
        <v>50549.329464781797</v>
      </c>
      <c r="Q30" s="1023">
        <f t="shared" si="29"/>
        <v>50549.329464781797</v>
      </c>
      <c r="R30" s="1023">
        <f t="shared" si="29"/>
        <v>50549.329464781797</v>
      </c>
      <c r="S30" s="1023">
        <f t="shared" si="29"/>
        <v>50549.329464781797</v>
      </c>
      <c r="T30" s="1023">
        <f t="shared" si="29"/>
        <v>50549.329464781797</v>
      </c>
      <c r="U30" s="1023">
        <f t="shared" si="29"/>
        <v>50549.329464781797</v>
      </c>
      <c r="V30" s="1023">
        <f t="shared" si="29"/>
        <v>50549.329464781797</v>
      </c>
      <c r="W30" s="1023">
        <f t="shared" si="29"/>
        <v>50549.329464781797</v>
      </c>
      <c r="X30" s="1023">
        <f t="shared" si="29"/>
        <v>50549.329464781797</v>
      </c>
      <c r="Y30" s="1023">
        <f t="shared" ref="Y30:AE30" si="30">Y18*$C18</f>
        <v>50549.329464781797</v>
      </c>
      <c r="Z30" s="1023">
        <f t="shared" si="30"/>
        <v>50549.329464781797</v>
      </c>
      <c r="AA30" s="1023">
        <f t="shared" si="30"/>
        <v>50549.329464781797</v>
      </c>
      <c r="AB30" s="1023">
        <f t="shared" si="30"/>
        <v>50549.329464781797</v>
      </c>
      <c r="AC30" s="1023">
        <f t="shared" si="30"/>
        <v>50549.329464781797</v>
      </c>
      <c r="AD30" s="1023">
        <f t="shared" si="30"/>
        <v>50549.329464781797</v>
      </c>
      <c r="AE30" s="1023">
        <f t="shared" si="30"/>
        <v>50549.329464781797</v>
      </c>
    </row>
    <row r="31" spans="1:31" ht="11.25" customHeight="1">
      <c r="A31" s="1021" t="s">
        <v>942</v>
      </c>
      <c r="B31" s="702"/>
      <c r="C31" s="708"/>
      <c r="D31" s="1029">
        <f>SUM(D25:D30)</f>
        <v>72626.799745461321</v>
      </c>
      <c r="E31" s="1029">
        <f>SUM(E25:E30)</f>
        <v>220873.0649692071</v>
      </c>
      <c r="F31" s="1029">
        <f t="shared" ref="F31:X31" si="31">SUM(F26:F30)</f>
        <v>142037.95954485325</v>
      </c>
      <c r="G31" s="1029">
        <f t="shared" si="31"/>
        <v>142037.95954485325</v>
      </c>
      <c r="H31" s="1029">
        <f t="shared" si="31"/>
        <v>142037.95954485325</v>
      </c>
      <c r="I31" s="1029">
        <f t="shared" si="31"/>
        <v>142037.95954485325</v>
      </c>
      <c r="J31" s="1029">
        <f t="shared" si="31"/>
        <v>142037.95954485325</v>
      </c>
      <c r="K31" s="1029">
        <f t="shared" si="31"/>
        <v>142037.95954485325</v>
      </c>
      <c r="L31" s="1029">
        <f t="shared" si="31"/>
        <v>142037.95954485325</v>
      </c>
      <c r="M31" s="1029">
        <f t="shared" si="31"/>
        <v>142037.95954485325</v>
      </c>
      <c r="N31" s="1029">
        <f t="shared" si="31"/>
        <v>142037.95954485325</v>
      </c>
      <c r="O31" s="1029">
        <f t="shared" si="31"/>
        <v>142037.95954485325</v>
      </c>
      <c r="P31" s="1029">
        <f t="shared" si="31"/>
        <v>142037.95954485325</v>
      </c>
      <c r="Q31" s="1029">
        <f t="shared" si="31"/>
        <v>142037.95954485325</v>
      </c>
      <c r="R31" s="1029">
        <f t="shared" si="31"/>
        <v>142037.95954485325</v>
      </c>
      <c r="S31" s="1029">
        <f t="shared" si="31"/>
        <v>142037.95954485325</v>
      </c>
      <c r="T31" s="1029">
        <f t="shared" si="31"/>
        <v>142037.95954485325</v>
      </c>
      <c r="U31" s="1029">
        <f t="shared" si="31"/>
        <v>142037.95954485325</v>
      </c>
      <c r="V31" s="1029">
        <f t="shared" si="31"/>
        <v>142037.95954485325</v>
      </c>
      <c r="W31" s="1029">
        <f t="shared" si="31"/>
        <v>142037.95954485325</v>
      </c>
      <c r="X31" s="1029">
        <f t="shared" si="31"/>
        <v>142037.95954485325</v>
      </c>
      <c r="Y31" s="1029">
        <f t="shared" ref="Y31:AE31" si="32">SUM(Y26:Y30)</f>
        <v>142037.95954485325</v>
      </c>
      <c r="Z31" s="1029">
        <f t="shared" si="32"/>
        <v>142037.95954485325</v>
      </c>
      <c r="AA31" s="1029">
        <f t="shared" si="32"/>
        <v>142037.95954485325</v>
      </c>
      <c r="AB31" s="1029">
        <f t="shared" si="32"/>
        <v>142037.95954485325</v>
      </c>
      <c r="AC31" s="1029">
        <f t="shared" si="32"/>
        <v>142037.95954485325</v>
      </c>
      <c r="AD31" s="1029">
        <f t="shared" si="32"/>
        <v>142037.95954485325</v>
      </c>
      <c r="AE31" s="1029">
        <f t="shared" si="32"/>
        <v>142037.95954485325</v>
      </c>
    </row>
    <row r="32" spans="1:31" ht="11.25" customHeight="1">
      <c r="A32" s="1021" t="s">
        <v>943</v>
      </c>
      <c r="B32" s="702"/>
      <c r="C32" s="708"/>
      <c r="D32" s="1023">
        <f t="shared" ref="D32:X32" si="33">D22-D31</f>
        <v>177348.6989878887</v>
      </c>
      <c r="E32" s="1023">
        <f t="shared" si="33"/>
        <v>120002.61512172472</v>
      </c>
      <c r="F32" s="1023">
        <f t="shared" si="33"/>
        <v>198229.01397448761</v>
      </c>
      <c r="G32" s="1023">
        <f t="shared" si="33"/>
        <v>197620.30740289669</v>
      </c>
      <c r="H32" s="1023">
        <f t="shared" si="33"/>
        <v>197011.60083130572</v>
      </c>
      <c r="I32" s="1023">
        <f t="shared" si="33"/>
        <v>147706.36853243882</v>
      </c>
      <c r="J32" s="1023">
        <f t="shared" si="33"/>
        <v>195794.18768812384</v>
      </c>
      <c r="K32" s="1023">
        <f t="shared" si="33"/>
        <v>195185.48111653287</v>
      </c>
      <c r="L32" s="1023">
        <f t="shared" si="33"/>
        <v>194576.7745449419</v>
      </c>
      <c r="M32" s="1023">
        <f t="shared" si="33"/>
        <v>193968.06797335093</v>
      </c>
      <c r="N32" s="1023">
        <f t="shared" si="33"/>
        <v>126279.89721243735</v>
      </c>
      <c r="O32" s="1023">
        <f t="shared" si="33"/>
        <v>192750.65483016905</v>
      </c>
      <c r="P32" s="1023">
        <f t="shared" si="33"/>
        <v>192141.94825857814</v>
      </c>
      <c r="Q32" s="1023">
        <f t="shared" si="33"/>
        <v>191533.24168698717</v>
      </c>
      <c r="R32" s="1023">
        <f t="shared" si="33"/>
        <v>190924.5351153962</v>
      </c>
      <c r="S32" s="1023">
        <f t="shared" si="33"/>
        <v>123845.07092607359</v>
      </c>
      <c r="T32" s="1023">
        <f t="shared" si="33"/>
        <v>189707.12197221431</v>
      </c>
      <c r="U32" s="1023">
        <f t="shared" si="33"/>
        <v>189098.41540062334</v>
      </c>
      <c r="V32" s="1023">
        <f t="shared" si="33"/>
        <v>188489.70882903237</v>
      </c>
      <c r="W32" s="1023">
        <f t="shared" si="33"/>
        <v>187881.00225744146</v>
      </c>
      <c r="X32" s="1023">
        <f t="shared" si="33"/>
        <v>121410.24463970977</v>
      </c>
      <c r="Y32" s="1023">
        <f t="shared" ref="Y32:AE32" si="34">Y22-Y31</f>
        <v>186663.58911425946</v>
      </c>
      <c r="Z32" s="1023">
        <f t="shared" si="34"/>
        <v>186054.88254266867</v>
      </c>
      <c r="AA32" s="1023">
        <f t="shared" si="34"/>
        <v>185446.17597107776</v>
      </c>
      <c r="AB32" s="1023">
        <f t="shared" si="34"/>
        <v>184837.46939948661</v>
      </c>
      <c r="AC32" s="1023">
        <f t="shared" si="34"/>
        <v>118975.41835334591</v>
      </c>
      <c r="AD32" s="1023">
        <f t="shared" si="34"/>
        <v>183620.0562563049</v>
      </c>
      <c r="AE32" s="1023">
        <f t="shared" si="34"/>
        <v>183011.34968471399</v>
      </c>
    </row>
    <row r="33" spans="1:31" ht="11.25" customHeight="1" thickBot="1">
      <c r="A33" s="1039" t="s">
        <v>944</v>
      </c>
      <c r="B33" s="1040"/>
      <c r="C33" s="1030"/>
      <c r="D33" s="1030"/>
      <c r="E33" s="1041">
        <f>E32-$D32</f>
        <v>-57346.083866163972</v>
      </c>
      <c r="F33" s="1041">
        <f t="shared" ref="F33:X33" si="35">F32-$D32</f>
        <v>20880.314986598911</v>
      </c>
      <c r="G33" s="1041">
        <f t="shared" si="35"/>
        <v>20271.608415007999</v>
      </c>
      <c r="H33" s="1041">
        <f t="shared" si="35"/>
        <v>19662.901843417028</v>
      </c>
      <c r="I33" s="1041">
        <f t="shared" si="35"/>
        <v>-29642.330455449875</v>
      </c>
      <c r="J33" s="1041">
        <f t="shared" si="35"/>
        <v>18445.488700235146</v>
      </c>
      <c r="K33" s="1041">
        <f t="shared" si="35"/>
        <v>17836.782128644176</v>
      </c>
      <c r="L33" s="1041">
        <f t="shared" si="35"/>
        <v>17228.075557053206</v>
      </c>
      <c r="M33" s="1041">
        <f t="shared" si="35"/>
        <v>16619.368985462235</v>
      </c>
      <c r="N33" s="1041">
        <f t="shared" si="35"/>
        <v>-51068.801775451342</v>
      </c>
      <c r="O33" s="1041">
        <f t="shared" si="35"/>
        <v>15401.955842280353</v>
      </c>
      <c r="P33" s="1041">
        <f t="shared" si="35"/>
        <v>14793.249270689441</v>
      </c>
      <c r="Q33" s="1041">
        <f t="shared" si="35"/>
        <v>14184.542699098471</v>
      </c>
      <c r="R33" s="1041">
        <f t="shared" si="35"/>
        <v>13575.8361275075</v>
      </c>
      <c r="S33" s="1041">
        <f t="shared" si="35"/>
        <v>-53503.628061815107</v>
      </c>
      <c r="T33" s="1041">
        <f t="shared" si="35"/>
        <v>12358.422984325618</v>
      </c>
      <c r="U33" s="1041">
        <f t="shared" si="35"/>
        <v>11749.716412734648</v>
      </c>
      <c r="V33" s="1041">
        <f t="shared" si="35"/>
        <v>11141.009841143677</v>
      </c>
      <c r="W33" s="1041">
        <f t="shared" si="35"/>
        <v>10532.303269552765</v>
      </c>
      <c r="X33" s="1041">
        <f t="shared" si="35"/>
        <v>-55938.45434817893</v>
      </c>
      <c r="Y33" s="1041">
        <f t="shared" ref="Y33:AE33" si="36">Y32-$D32</f>
        <v>9314.8901263707667</v>
      </c>
      <c r="Z33" s="1041">
        <f t="shared" si="36"/>
        <v>8706.183554779971</v>
      </c>
      <c r="AA33" s="1041">
        <f t="shared" si="36"/>
        <v>8097.476983189059</v>
      </c>
      <c r="AB33" s="1041">
        <f t="shared" si="36"/>
        <v>7488.7704115979141</v>
      </c>
      <c r="AC33" s="1041">
        <f t="shared" si="36"/>
        <v>-58373.280634542782</v>
      </c>
      <c r="AD33" s="1041">
        <f t="shared" si="36"/>
        <v>6271.3572684162064</v>
      </c>
      <c r="AE33" s="1041">
        <f t="shared" si="36"/>
        <v>5662.6506968252943</v>
      </c>
    </row>
    <row r="34" spans="1:31" ht="11.25" customHeight="1">
      <c r="A34" s="708"/>
      <c r="B34" s="711"/>
      <c r="C34" s="708"/>
      <c r="D34" s="708"/>
      <c r="E34" s="708"/>
      <c r="F34" s="708"/>
      <c r="G34" s="708"/>
      <c r="H34" s="708"/>
      <c r="I34" s="708"/>
      <c r="J34" s="708"/>
      <c r="K34" s="708"/>
      <c r="L34" s="708"/>
      <c r="M34" s="708"/>
      <c r="N34" s="708"/>
      <c r="O34" s="708"/>
      <c r="P34" s="708"/>
      <c r="Q34" s="708"/>
      <c r="R34" s="708"/>
      <c r="S34" s="708"/>
      <c r="T34" s="702"/>
      <c r="U34" s="702"/>
      <c r="V34" s="702"/>
      <c r="W34" s="702"/>
      <c r="X34" s="702"/>
      <c r="Y34" s="702"/>
      <c r="Z34" s="702"/>
    </row>
    <row r="35" spans="1:31" ht="11.25" customHeight="1" thickBot="1">
      <c r="A35" s="708"/>
      <c r="B35" s="711"/>
      <c r="C35" s="708"/>
      <c r="D35" s="708"/>
      <c r="E35" s="708"/>
      <c r="F35" s="708"/>
      <c r="G35" s="708"/>
      <c r="H35" s="708"/>
      <c r="I35" s="708"/>
      <c r="J35" s="708"/>
      <c r="K35" s="708"/>
      <c r="L35" s="708"/>
      <c r="M35" s="708"/>
      <c r="N35" s="708"/>
      <c r="O35" s="708"/>
      <c r="P35" s="708"/>
      <c r="Q35" s="708"/>
      <c r="R35" s="708"/>
      <c r="S35" s="708"/>
      <c r="T35" s="702"/>
      <c r="U35" s="702"/>
      <c r="V35" s="702"/>
      <c r="W35" s="702"/>
      <c r="X35" s="702"/>
      <c r="Y35" s="702"/>
      <c r="Z35" s="702"/>
    </row>
    <row r="36" spans="1:31" s="758" customFormat="1" ht="12.75" thickBot="1">
      <c r="A36" s="896" t="s">
        <v>1103</v>
      </c>
      <c r="B36" s="1503" t="s">
        <v>1104</v>
      </c>
      <c r="C36" s="1515"/>
      <c r="D36" s="1503" t="s">
        <v>1429</v>
      </c>
      <c r="E36" s="1504"/>
      <c r="F36" s="1237"/>
      <c r="G36" s="1239"/>
      <c r="I36" s="2"/>
      <c r="J36" s="2"/>
      <c r="K36" s="1121" t="s">
        <v>1278</v>
      </c>
      <c r="L36" s="1127">
        <f>(I22-I29)/(I17*22)</f>
        <v>1317.0196730786004</v>
      </c>
      <c r="M36" s="2"/>
      <c r="N36" s="2"/>
      <c r="O36" s="2"/>
      <c r="P36" s="2"/>
      <c r="Q36" s="2"/>
      <c r="R36" s="2"/>
      <c r="S36" s="2"/>
      <c r="T36" s="2"/>
      <c r="U36" s="2"/>
      <c r="V36" s="2"/>
      <c r="W36" s="2"/>
      <c r="X36" s="2"/>
    </row>
    <row r="37" spans="1:31" s="758" customFormat="1" ht="12">
      <c r="A37" s="885"/>
      <c r="B37" s="886" t="s">
        <v>351</v>
      </c>
      <c r="C37" s="886" t="s">
        <v>1105</v>
      </c>
      <c r="D37" s="886" t="s">
        <v>351</v>
      </c>
      <c r="E37" s="886" t="s">
        <v>1576</v>
      </c>
      <c r="F37" s="886" t="s">
        <v>1578</v>
      </c>
      <c r="G37" s="887" t="s">
        <v>1579</v>
      </c>
      <c r="I37" s="2"/>
      <c r="J37" s="2"/>
      <c r="K37" s="1122" t="s">
        <v>1281</v>
      </c>
      <c r="L37" s="1125">
        <f>MAXA(D31:X31)</f>
        <v>220873.0649692071</v>
      </c>
      <c r="M37" s="2"/>
      <c r="N37" s="2"/>
      <c r="O37" s="2"/>
      <c r="P37" s="2"/>
      <c r="Q37" s="2"/>
      <c r="R37" s="2"/>
      <c r="S37" s="2"/>
      <c r="T37" s="2"/>
      <c r="U37" s="2"/>
      <c r="V37" s="2"/>
      <c r="W37" s="2"/>
      <c r="X37" s="2"/>
    </row>
    <row r="38" spans="1:31" s="758" customFormat="1" ht="12.75" thickBot="1">
      <c r="A38" s="888" t="s">
        <v>1106</v>
      </c>
      <c r="B38" s="882" t="e">
        <f>IRR(E50:N50)</f>
        <v>#NUM!</v>
      </c>
      <c r="C38" s="883">
        <f>NPV(0.06,E50:N50)</f>
        <v>-8076.4984827492435</v>
      </c>
      <c r="D38" s="882" t="e">
        <f>IRR(E50:X50)</f>
        <v>#NUM!</v>
      </c>
      <c r="E38" s="883">
        <f>NPV(0.06,E50:AE50)</f>
        <v>-5033.4608228969682</v>
      </c>
      <c r="F38" s="883">
        <f>NPV(0.04,E49:AE49)</f>
        <v>2888348.8616908086</v>
      </c>
      <c r="G38" s="883">
        <f>NPV(0.08,E49:AE49)</f>
        <v>1935016.2190102539</v>
      </c>
      <c r="I38" s="2"/>
      <c r="J38" s="2"/>
      <c r="K38" s="1123" t="s">
        <v>1280</v>
      </c>
      <c r="L38" s="1126">
        <f>E38/L37+1</f>
        <v>0.97721106997089613</v>
      </c>
      <c r="M38" s="2"/>
      <c r="N38" s="2"/>
      <c r="O38" s="2"/>
      <c r="P38" s="2"/>
      <c r="Q38" s="2"/>
      <c r="R38" s="2"/>
      <c r="S38" s="2"/>
      <c r="T38" s="2"/>
      <c r="U38" s="2"/>
      <c r="V38" s="2"/>
      <c r="W38" s="2"/>
      <c r="X38" s="2"/>
    </row>
    <row r="39" spans="1:31" s="758" customFormat="1" ht="12.75" thickBot="1">
      <c r="A39" s="890"/>
      <c r="B39" s="882"/>
      <c r="C39" s="883"/>
      <c r="D39" s="882"/>
      <c r="E39" s="883"/>
      <c r="F39" s="883"/>
      <c r="G39" s="883"/>
      <c r="I39" s="2"/>
      <c r="J39" s="2"/>
      <c r="K39" s="1178" t="s">
        <v>1319</v>
      </c>
      <c r="L39" s="1179">
        <f>E25/F33</f>
        <v>3.7755706978055938</v>
      </c>
      <c r="M39" s="2"/>
      <c r="N39" s="2"/>
      <c r="O39" s="2"/>
      <c r="P39" s="2"/>
      <c r="Q39" s="2"/>
      <c r="R39" s="2"/>
      <c r="S39" s="2"/>
      <c r="T39" s="2"/>
      <c r="U39" s="2"/>
      <c r="V39" s="2"/>
      <c r="W39" s="2"/>
      <c r="X39" s="2"/>
    </row>
    <row r="40" spans="1:31" s="758" customFormat="1" ht="12">
      <c r="A40" s="891" t="s">
        <v>1107</v>
      </c>
      <c r="B40" s="882" t="e">
        <f>IRR(E53:N53)</f>
        <v>#NUM!</v>
      </c>
      <c r="C40" s="883">
        <f>NPV(0.06,E53:N53)</f>
        <v>-66600.990425704571</v>
      </c>
      <c r="D40" s="882" t="e">
        <f>IRR(E53:X53)</f>
        <v>#NUM!</v>
      </c>
      <c r="E40" s="883">
        <f>NPV(0.06,E53:AE53)</f>
        <v>-104166.58453335204</v>
      </c>
      <c r="F40" s="883">
        <f>NPV(0.04,E51:AE51)</f>
        <v>0</v>
      </c>
      <c r="G40" s="883">
        <f>NPV(0.08,E51:AE51)</f>
        <v>0</v>
      </c>
      <c r="H40" s="2"/>
      <c r="I40" s="2"/>
      <c r="J40" s="2"/>
      <c r="K40" s="2"/>
      <c r="L40" s="2"/>
      <c r="M40" s="2"/>
      <c r="N40" s="2"/>
      <c r="O40" s="2"/>
      <c r="P40" s="2"/>
      <c r="Q40" s="2"/>
      <c r="R40" s="2"/>
      <c r="S40" s="2"/>
      <c r="T40" s="2"/>
      <c r="U40" s="2"/>
      <c r="V40" s="2"/>
      <c r="W40" s="2"/>
      <c r="X40" s="2"/>
    </row>
    <row r="41" spans="1:31" s="758" customFormat="1" ht="12">
      <c r="A41" s="891" t="s">
        <v>1108</v>
      </c>
      <c r="B41" s="882" t="e">
        <f>IRR(E55:N55)</f>
        <v>#NUM!</v>
      </c>
      <c r="C41" s="883">
        <f>NPV(0.06,E55:N55)</f>
        <v>-125125.48236865964</v>
      </c>
      <c r="D41" s="882" t="e">
        <f>IRR(E55:X55)</f>
        <v>#NUM!</v>
      </c>
      <c r="E41" s="883">
        <f>NPV(0.06,E55:AE55)</f>
        <v>-203299.7082438067</v>
      </c>
      <c r="F41" s="883">
        <f>NPV(0.04,E52:AE52)</f>
        <v>2648826.4591246499</v>
      </c>
      <c r="G41" s="883">
        <f>NPV(0.08,E52:AE52)</f>
        <v>1772395.8230794661</v>
      </c>
      <c r="H41" s="2"/>
      <c r="I41" s="2"/>
      <c r="J41" s="2"/>
      <c r="K41" s="2"/>
      <c r="L41" s="2"/>
      <c r="M41" s="2"/>
      <c r="N41" s="2"/>
      <c r="O41" s="2"/>
      <c r="P41" s="2"/>
      <c r="Q41" s="2"/>
      <c r="R41" s="2"/>
      <c r="S41" s="2"/>
      <c r="T41" s="2"/>
      <c r="U41" s="2"/>
      <c r="V41" s="2"/>
      <c r="W41" s="2"/>
      <c r="X41" s="2"/>
    </row>
    <row r="42" spans="1:31" s="758" customFormat="1" ht="12">
      <c r="A42" s="891" t="s">
        <v>1109</v>
      </c>
      <c r="B42" s="884" t="e">
        <f>IRR(E57:N57)</f>
        <v>#NUM!</v>
      </c>
      <c r="C42" s="883">
        <f>NPV(0.06,E57:N57)</f>
        <v>-183649.97431161496</v>
      </c>
      <c r="D42" s="884" t="e">
        <f>IRR(E57:X57)</f>
        <v>#NUM!</v>
      </c>
      <c r="E42" s="883">
        <f>NPV(0.06,E57:AE57)</f>
        <v>-302432.83195426181</v>
      </c>
      <c r="F42" s="883">
        <f>NPV(0.04,E53:AE53)</f>
        <v>-128607.77267174557</v>
      </c>
      <c r="G42" s="883">
        <f>NPV(0.08,E53:AE53)</f>
        <v>-87522.820030277144</v>
      </c>
      <c r="H42" s="2"/>
      <c r="I42" s="2"/>
      <c r="J42" s="2"/>
      <c r="K42" s="2"/>
      <c r="L42" s="2"/>
      <c r="M42" s="2"/>
      <c r="N42" s="2"/>
      <c r="O42" s="2"/>
      <c r="P42" s="2"/>
      <c r="Q42" s="2"/>
      <c r="R42" s="2"/>
      <c r="S42" s="2"/>
      <c r="T42" s="2"/>
      <c r="U42" s="2"/>
      <c r="V42" s="2"/>
      <c r="W42" s="2"/>
      <c r="X42" s="2"/>
    </row>
    <row r="43" spans="1:31" s="758" customFormat="1" ht="12">
      <c r="A43" s="891"/>
      <c r="B43" s="882"/>
      <c r="C43" s="883"/>
      <c r="D43" s="882"/>
      <c r="E43" s="883">
        <f>NPV(0.06,E58:AE58)</f>
        <v>0</v>
      </c>
      <c r="F43" s="883">
        <f>NPV(0.04,F54:Y54)</f>
        <v>2081617.1231298661</v>
      </c>
      <c r="G43" s="883">
        <f>NPV(0.08,G54:Z54)</f>
        <v>1503479.080883726</v>
      </c>
      <c r="H43" s="2"/>
      <c r="I43" s="2"/>
      <c r="J43" s="2"/>
      <c r="K43" s="2"/>
      <c r="L43" s="2"/>
      <c r="M43" s="2"/>
      <c r="N43" s="2"/>
      <c r="O43" s="2"/>
      <c r="P43" s="2"/>
      <c r="Q43" s="2"/>
      <c r="R43" s="2"/>
      <c r="S43" s="2"/>
      <c r="T43" s="2"/>
      <c r="U43" s="2"/>
      <c r="V43" s="2"/>
      <c r="W43" s="2"/>
      <c r="X43" s="2"/>
    </row>
    <row r="44" spans="1:31" s="758" customFormat="1" ht="12">
      <c r="A44" s="891" t="s">
        <v>1110</v>
      </c>
      <c r="B44" s="882" t="e">
        <f>IRR(E60:N60)</f>
        <v>#NUM!</v>
      </c>
      <c r="C44" s="883">
        <f>NPV(0.06,E60:N60)</f>
        <v>-65793.340577429495</v>
      </c>
      <c r="D44" s="882" t="e">
        <f>IRR(E60:X60)</f>
        <v>#NUM!</v>
      </c>
      <c r="E44" s="883">
        <f>NPV(0.06,E60:AE60)</f>
        <v>-103663.23845106212</v>
      </c>
      <c r="F44" s="883">
        <f>NPV(0.04,E55:AE55)</f>
        <v>-249533.61984257688</v>
      </c>
      <c r="G44" s="883">
        <f>NPV(0.08,E55:AE55)</f>
        <v>-170724.61376226446</v>
      </c>
      <c r="H44" s="2"/>
      <c r="I44" s="2"/>
      <c r="J44" s="2"/>
      <c r="K44" s="2"/>
      <c r="L44" s="2"/>
      <c r="M44" s="2"/>
      <c r="N44" s="2"/>
      <c r="O44" s="2"/>
      <c r="P44" s="2"/>
      <c r="Q44" s="2"/>
      <c r="R44" s="2"/>
      <c r="S44" s="2"/>
      <c r="T44" s="2"/>
      <c r="U44" s="2"/>
      <c r="V44" s="2"/>
      <c r="W44" s="2"/>
      <c r="X44" s="2"/>
    </row>
    <row r="45" spans="1:31" s="758" customFormat="1" ht="12">
      <c r="A45" s="891" t="s">
        <v>1111</v>
      </c>
      <c r="B45" s="882" t="e">
        <f>IRR(E62:N62)</f>
        <v>#NUM!</v>
      </c>
      <c r="C45" s="883">
        <f>NPV(0.06,E62:N62)</f>
        <v>-123510.18267210986</v>
      </c>
      <c r="D45" s="882" t="e">
        <f>IRR(E62:X62)</f>
        <v>#NUM!</v>
      </c>
      <c r="E45" s="883">
        <f>NPV(0.06,E62:AE62)</f>
        <v>-202293.01607922732</v>
      </c>
      <c r="F45" s="883">
        <f>NPV(0.04,E56:AE56)</f>
        <v>2169781.6539923316</v>
      </c>
      <c r="G45" s="883">
        <f>NPV(0.08,E56:AE56)</f>
        <v>1447155.0312178917</v>
      </c>
      <c r="H45" s="2"/>
      <c r="I45" s="2"/>
      <c r="J45" s="2"/>
      <c r="K45" s="2"/>
      <c r="L45" s="2"/>
      <c r="M45" s="2"/>
      <c r="N45" s="2"/>
      <c r="O45" s="2"/>
      <c r="P45" s="2"/>
      <c r="Q45" s="2"/>
      <c r="R45" s="2"/>
      <c r="S45" s="2"/>
      <c r="T45" s="2"/>
      <c r="U45" s="2"/>
      <c r="V45" s="2"/>
      <c r="W45" s="2"/>
      <c r="X45" s="2"/>
    </row>
    <row r="46" spans="1:31" s="758" customFormat="1" ht="12.75" thickBot="1">
      <c r="A46" s="892" t="s">
        <v>1112</v>
      </c>
      <c r="B46" s="893" t="e">
        <f>IRR(E64:N64)</f>
        <v>#NUM!</v>
      </c>
      <c r="C46" s="894">
        <f>NPV(0.06,E64:N64)</f>
        <v>-181227.02476679021</v>
      </c>
      <c r="D46" s="893" t="e">
        <f>IRR(E64:X64)</f>
        <v>#NUM!</v>
      </c>
      <c r="E46" s="894">
        <f>NPV(0.06,E64:AE64)</f>
        <v>-300922.79370739264</v>
      </c>
      <c r="F46" s="894">
        <f>NPV(0.04,E57:AE57)</f>
        <v>-370459.4670134086</v>
      </c>
      <c r="G46" s="894">
        <f>NPV(0.08,E57:AE57)</f>
        <v>-253926.40749425217</v>
      </c>
      <c r="H46" s="2"/>
      <c r="I46" s="2"/>
      <c r="J46" s="2"/>
      <c r="K46" s="2"/>
      <c r="L46" s="2"/>
      <c r="M46" s="2"/>
      <c r="N46" s="2"/>
      <c r="O46" s="2"/>
      <c r="P46" s="2"/>
      <c r="Q46" s="2"/>
      <c r="R46" s="2"/>
      <c r="S46" s="2"/>
      <c r="T46" s="2"/>
      <c r="U46" s="2"/>
      <c r="V46" s="2"/>
      <c r="W46" s="2"/>
      <c r="X46" s="2"/>
    </row>
    <row r="47" spans="1:31" s="758" customFormat="1" ht="12.75" thickBot="1">
      <c r="A47" s="845"/>
      <c r="B47" s="845"/>
      <c r="C47" s="9"/>
      <c r="D47" s="2"/>
      <c r="E47" s="2"/>
      <c r="F47" s="2"/>
      <c r="G47" s="2"/>
      <c r="H47" s="2"/>
      <c r="I47" s="2"/>
      <c r="J47" s="2"/>
      <c r="K47" s="2"/>
      <c r="L47" s="2"/>
      <c r="M47" s="2"/>
      <c r="N47" s="2"/>
      <c r="O47" s="2"/>
      <c r="P47" s="2"/>
      <c r="Q47" s="2"/>
      <c r="R47" s="2"/>
      <c r="S47" s="2"/>
      <c r="T47" s="2"/>
      <c r="U47" s="2"/>
      <c r="V47" s="2"/>
      <c r="W47" s="2"/>
      <c r="X47" s="2"/>
    </row>
    <row r="48" spans="1:31" s="758" customFormat="1" ht="12">
      <c r="A48" s="2"/>
      <c r="B48" s="2"/>
      <c r="C48" s="897"/>
      <c r="D48" s="898" t="s">
        <v>1204</v>
      </c>
      <c r="E48" s="898" t="s">
        <v>432</v>
      </c>
      <c r="F48" s="898" t="s">
        <v>1113</v>
      </c>
      <c r="G48" s="898" t="s">
        <v>1114</v>
      </c>
      <c r="H48" s="898" t="s">
        <v>1115</v>
      </c>
      <c r="I48" s="898" t="s">
        <v>1116</v>
      </c>
      <c r="J48" s="898" t="s">
        <v>1117</v>
      </c>
      <c r="K48" s="898" t="s">
        <v>1118</v>
      </c>
      <c r="L48" s="898" t="s">
        <v>1119</v>
      </c>
      <c r="M48" s="898" t="s">
        <v>1120</v>
      </c>
      <c r="N48" s="898" t="s">
        <v>1121</v>
      </c>
      <c r="O48" s="898" t="s">
        <v>1122</v>
      </c>
      <c r="P48" s="898" t="s">
        <v>1123</v>
      </c>
      <c r="Q48" s="898" t="s">
        <v>1124</v>
      </c>
      <c r="R48" s="898" t="s">
        <v>1125</v>
      </c>
      <c r="S48" s="898" t="s">
        <v>1126</v>
      </c>
      <c r="T48" s="898" t="s">
        <v>1127</v>
      </c>
      <c r="U48" s="898" t="s">
        <v>1128</v>
      </c>
      <c r="V48" s="898" t="s">
        <v>1129</v>
      </c>
      <c r="W48" s="898" t="s">
        <v>1130</v>
      </c>
      <c r="X48" s="898" t="s">
        <v>1131</v>
      </c>
      <c r="Y48" s="898" t="s">
        <v>1422</v>
      </c>
      <c r="Z48" s="898" t="s">
        <v>1423</v>
      </c>
      <c r="AA48" s="898" t="s">
        <v>1424</v>
      </c>
      <c r="AB48" s="898" t="s">
        <v>1425</v>
      </c>
      <c r="AC48" s="898" t="s">
        <v>1426</v>
      </c>
      <c r="AD48" s="898" t="s">
        <v>1427</v>
      </c>
      <c r="AE48" s="898" t="s">
        <v>1428</v>
      </c>
    </row>
    <row r="49" spans="1:31" s="758" customFormat="1" ht="12">
      <c r="A49" s="2"/>
      <c r="B49" s="2"/>
      <c r="C49" s="899" t="s">
        <v>1106</v>
      </c>
      <c r="D49" s="237">
        <f t="shared" ref="D49:X49" si="37">D22-D31</f>
        <v>177348.6989878887</v>
      </c>
      <c r="E49" s="237">
        <f t="shared" si="37"/>
        <v>120002.61512172472</v>
      </c>
      <c r="F49" s="237">
        <f t="shared" si="37"/>
        <v>198229.01397448761</v>
      </c>
      <c r="G49" s="237">
        <f t="shared" si="37"/>
        <v>197620.30740289669</v>
      </c>
      <c r="H49" s="237">
        <f t="shared" si="37"/>
        <v>197011.60083130572</v>
      </c>
      <c r="I49" s="237">
        <f t="shared" si="37"/>
        <v>147706.36853243882</v>
      </c>
      <c r="J49" s="237">
        <f t="shared" si="37"/>
        <v>195794.18768812384</v>
      </c>
      <c r="K49" s="237">
        <f t="shared" si="37"/>
        <v>195185.48111653287</v>
      </c>
      <c r="L49" s="237">
        <f t="shared" si="37"/>
        <v>194576.7745449419</v>
      </c>
      <c r="M49" s="237">
        <f t="shared" si="37"/>
        <v>193968.06797335093</v>
      </c>
      <c r="N49" s="237">
        <f t="shared" si="37"/>
        <v>126279.89721243735</v>
      </c>
      <c r="O49" s="237">
        <f t="shared" si="37"/>
        <v>192750.65483016905</v>
      </c>
      <c r="P49" s="237">
        <f t="shared" si="37"/>
        <v>192141.94825857814</v>
      </c>
      <c r="Q49" s="237">
        <f t="shared" si="37"/>
        <v>191533.24168698717</v>
      </c>
      <c r="R49" s="237">
        <f t="shared" si="37"/>
        <v>190924.5351153962</v>
      </c>
      <c r="S49" s="237">
        <f t="shared" si="37"/>
        <v>123845.07092607359</v>
      </c>
      <c r="T49" s="237">
        <f t="shared" si="37"/>
        <v>189707.12197221431</v>
      </c>
      <c r="U49" s="237">
        <f t="shared" si="37"/>
        <v>189098.41540062334</v>
      </c>
      <c r="V49" s="237">
        <f t="shared" si="37"/>
        <v>188489.70882903237</v>
      </c>
      <c r="W49" s="237">
        <f t="shared" si="37"/>
        <v>187881.00225744146</v>
      </c>
      <c r="X49" s="237">
        <f t="shared" si="37"/>
        <v>121410.24463970977</v>
      </c>
      <c r="Y49" s="237">
        <f t="shared" ref="Y49:AE49" si="38">Y22-Y31</f>
        <v>186663.58911425946</v>
      </c>
      <c r="Z49" s="237">
        <f t="shared" si="38"/>
        <v>186054.88254266867</v>
      </c>
      <c r="AA49" s="237">
        <f t="shared" si="38"/>
        <v>185446.17597107776</v>
      </c>
      <c r="AB49" s="237">
        <f t="shared" si="38"/>
        <v>184837.46939948661</v>
      </c>
      <c r="AC49" s="237">
        <f t="shared" si="38"/>
        <v>118975.41835334591</v>
      </c>
      <c r="AD49" s="237">
        <f t="shared" si="38"/>
        <v>183620.0562563049</v>
      </c>
      <c r="AE49" s="237">
        <f t="shared" si="38"/>
        <v>183011.34968471399</v>
      </c>
    </row>
    <row r="50" spans="1:31" s="758" customFormat="1" ht="12">
      <c r="A50" s="2"/>
      <c r="B50" s="2"/>
      <c r="C50" s="899"/>
      <c r="D50" s="237"/>
      <c r="E50" s="237">
        <f>E49-$D$49</f>
        <v>-57346.083866163972</v>
      </c>
      <c r="F50" s="237">
        <f t="shared" ref="F50:X50" si="39">F49-$D$49</f>
        <v>20880.314986598911</v>
      </c>
      <c r="G50" s="237">
        <f t="shared" si="39"/>
        <v>20271.608415007999</v>
      </c>
      <c r="H50" s="237">
        <f t="shared" si="39"/>
        <v>19662.901843417028</v>
      </c>
      <c r="I50" s="237">
        <f t="shared" si="39"/>
        <v>-29642.330455449875</v>
      </c>
      <c r="J50" s="237">
        <f t="shared" si="39"/>
        <v>18445.488700235146</v>
      </c>
      <c r="K50" s="237">
        <f t="shared" si="39"/>
        <v>17836.782128644176</v>
      </c>
      <c r="L50" s="237">
        <f t="shared" si="39"/>
        <v>17228.075557053206</v>
      </c>
      <c r="M50" s="237">
        <f t="shared" si="39"/>
        <v>16619.368985462235</v>
      </c>
      <c r="N50" s="237">
        <f t="shared" si="39"/>
        <v>-51068.801775451342</v>
      </c>
      <c r="O50" s="237">
        <f t="shared" si="39"/>
        <v>15401.955842280353</v>
      </c>
      <c r="P50" s="237">
        <f t="shared" si="39"/>
        <v>14793.249270689441</v>
      </c>
      <c r="Q50" s="237">
        <f t="shared" si="39"/>
        <v>14184.542699098471</v>
      </c>
      <c r="R50" s="237">
        <f t="shared" si="39"/>
        <v>13575.8361275075</v>
      </c>
      <c r="S50" s="237">
        <f t="shared" si="39"/>
        <v>-53503.628061815107</v>
      </c>
      <c r="T50" s="237">
        <f t="shared" si="39"/>
        <v>12358.422984325618</v>
      </c>
      <c r="U50" s="237">
        <f t="shared" si="39"/>
        <v>11749.716412734648</v>
      </c>
      <c r="V50" s="237">
        <f t="shared" si="39"/>
        <v>11141.009841143677</v>
      </c>
      <c r="W50" s="237">
        <f t="shared" si="39"/>
        <v>10532.303269552765</v>
      </c>
      <c r="X50" s="237">
        <f t="shared" si="39"/>
        <v>-55938.45434817893</v>
      </c>
      <c r="Y50" s="237">
        <f t="shared" ref="Y50:AE50" si="40">Y49-$D$49</f>
        <v>9314.8901263707667</v>
      </c>
      <c r="Z50" s="237">
        <f t="shared" si="40"/>
        <v>8706.183554779971</v>
      </c>
      <c r="AA50" s="237">
        <f t="shared" si="40"/>
        <v>8097.476983189059</v>
      </c>
      <c r="AB50" s="237">
        <f t="shared" si="40"/>
        <v>7488.7704115979141</v>
      </c>
      <c r="AC50" s="237">
        <f t="shared" si="40"/>
        <v>-58373.280634542782</v>
      </c>
      <c r="AD50" s="237">
        <f t="shared" si="40"/>
        <v>6271.3572684162064</v>
      </c>
      <c r="AE50" s="237">
        <f t="shared" si="40"/>
        <v>5662.6506968252943</v>
      </c>
    </row>
    <row r="51" spans="1:31" s="758" customFormat="1" ht="12">
      <c r="A51" s="2"/>
      <c r="B51" s="2"/>
      <c r="C51" s="899" t="s">
        <v>1132</v>
      </c>
      <c r="E51" s="237"/>
      <c r="F51" s="237"/>
      <c r="G51" s="900"/>
      <c r="H51" s="900"/>
      <c r="I51" s="900"/>
      <c r="J51" s="900"/>
      <c r="K51" s="900"/>
      <c r="L51" s="900"/>
      <c r="M51" s="900"/>
      <c r="N51" s="900"/>
      <c r="O51" s="900"/>
      <c r="P51" s="900"/>
      <c r="Q51" s="900"/>
      <c r="R51" s="900"/>
      <c r="S51" s="900"/>
      <c r="T51" s="900"/>
      <c r="U51" s="900"/>
      <c r="V51" s="900"/>
      <c r="W51" s="900"/>
      <c r="X51" s="900"/>
      <c r="Y51" s="900"/>
      <c r="Z51" s="900"/>
      <c r="AA51" s="900"/>
      <c r="AB51" s="900"/>
      <c r="AC51" s="900"/>
      <c r="AD51" s="900"/>
      <c r="AE51" s="900"/>
    </row>
    <row r="52" spans="1:31" s="758" customFormat="1" ht="12">
      <c r="A52" s="2"/>
      <c r="B52" s="2"/>
      <c r="C52" s="901">
        <v>0.1</v>
      </c>
      <c r="D52" s="237">
        <f t="shared" ref="D52:X52" si="41">D22-D31*IF(D31&gt;=0,(1+$C52),IF(D31&lt;0,(1-$C52)))</f>
        <v>170086.01901334256</v>
      </c>
      <c r="E52" s="237">
        <f t="shared" si="41"/>
        <v>97915.308624803991</v>
      </c>
      <c r="F52" s="237">
        <f t="shared" si="41"/>
        <v>184025.21802000227</v>
      </c>
      <c r="G52" s="237">
        <f t="shared" si="41"/>
        <v>183416.51144841136</v>
      </c>
      <c r="H52" s="237">
        <f t="shared" si="41"/>
        <v>182807.80487682039</v>
      </c>
      <c r="I52" s="237">
        <f t="shared" si="41"/>
        <v>133502.57257795348</v>
      </c>
      <c r="J52" s="237">
        <f t="shared" si="41"/>
        <v>181590.39173363851</v>
      </c>
      <c r="K52" s="237">
        <f t="shared" si="41"/>
        <v>180981.68516204754</v>
      </c>
      <c r="L52" s="237">
        <f t="shared" si="41"/>
        <v>180372.97859045657</v>
      </c>
      <c r="M52" s="237">
        <f t="shared" si="41"/>
        <v>179764.27201886559</v>
      </c>
      <c r="N52" s="237">
        <f t="shared" si="41"/>
        <v>112076.10125795202</v>
      </c>
      <c r="O52" s="237">
        <f t="shared" si="41"/>
        <v>178546.85887568371</v>
      </c>
      <c r="P52" s="237">
        <f t="shared" si="41"/>
        <v>177938.1523040928</v>
      </c>
      <c r="Q52" s="237">
        <f t="shared" si="41"/>
        <v>177329.44573250183</v>
      </c>
      <c r="R52" s="237">
        <f t="shared" si="41"/>
        <v>176720.73916091086</v>
      </c>
      <c r="S52" s="237">
        <f t="shared" si="41"/>
        <v>109641.27497158825</v>
      </c>
      <c r="T52" s="237">
        <f t="shared" si="41"/>
        <v>175503.32601772898</v>
      </c>
      <c r="U52" s="237">
        <f t="shared" si="41"/>
        <v>174894.61944613801</v>
      </c>
      <c r="V52" s="237">
        <f t="shared" si="41"/>
        <v>174285.91287454704</v>
      </c>
      <c r="W52" s="237">
        <f t="shared" si="41"/>
        <v>173677.20630295613</v>
      </c>
      <c r="X52" s="237">
        <f t="shared" si="41"/>
        <v>107206.44868522443</v>
      </c>
      <c r="Y52" s="237">
        <f t="shared" ref="Y52:AE52" si="42">Y22-Y31*IF(Y31&gt;=0,(1+$C52),IF(Y31&lt;0,(1-$C52)))</f>
        <v>172459.79315977413</v>
      </c>
      <c r="Z52" s="237">
        <f t="shared" si="42"/>
        <v>171851.08658818333</v>
      </c>
      <c r="AA52" s="237">
        <f t="shared" si="42"/>
        <v>171242.38001659242</v>
      </c>
      <c r="AB52" s="237">
        <f t="shared" si="42"/>
        <v>170633.67344500127</v>
      </c>
      <c r="AC52" s="237">
        <f t="shared" si="42"/>
        <v>104771.62239886058</v>
      </c>
      <c r="AD52" s="237">
        <f t="shared" si="42"/>
        <v>169416.26030181957</v>
      </c>
      <c r="AE52" s="237">
        <f t="shared" si="42"/>
        <v>168807.55373022865</v>
      </c>
    </row>
    <row r="53" spans="1:31" s="758" customFormat="1" ht="12">
      <c r="A53" s="2"/>
      <c r="B53" s="2"/>
      <c r="C53" s="901"/>
      <c r="D53" s="237"/>
      <c r="E53" s="237">
        <f>E52-$D$52</f>
        <v>-72170.710388538573</v>
      </c>
      <c r="F53" s="237">
        <f t="shared" ref="F53:X53" si="43">F52-$D$52</f>
        <v>13939.199006659706</v>
      </c>
      <c r="G53" s="237">
        <f t="shared" si="43"/>
        <v>13330.492435068794</v>
      </c>
      <c r="H53" s="237">
        <f t="shared" si="43"/>
        <v>12721.785863477824</v>
      </c>
      <c r="I53" s="237">
        <f t="shared" si="43"/>
        <v>-36583.44643538908</v>
      </c>
      <c r="J53" s="237">
        <f t="shared" si="43"/>
        <v>11504.372720295942</v>
      </c>
      <c r="K53" s="237">
        <f t="shared" si="43"/>
        <v>10895.666148704971</v>
      </c>
      <c r="L53" s="237">
        <f t="shared" si="43"/>
        <v>10286.959577114001</v>
      </c>
      <c r="M53" s="237">
        <f t="shared" si="43"/>
        <v>9678.2530055230309</v>
      </c>
      <c r="N53" s="237">
        <f t="shared" si="43"/>
        <v>-58009.917755390547</v>
      </c>
      <c r="O53" s="237">
        <f t="shared" si="43"/>
        <v>8460.8398623411485</v>
      </c>
      <c r="P53" s="237">
        <f t="shared" si="43"/>
        <v>7852.1332907502365</v>
      </c>
      <c r="Q53" s="237">
        <f t="shared" si="43"/>
        <v>7243.4267191592662</v>
      </c>
      <c r="R53" s="237">
        <f t="shared" si="43"/>
        <v>6634.7201475682959</v>
      </c>
      <c r="S53" s="237">
        <f t="shared" si="43"/>
        <v>-60444.744041754311</v>
      </c>
      <c r="T53" s="237">
        <f t="shared" si="43"/>
        <v>5417.3070043864136</v>
      </c>
      <c r="U53" s="237">
        <f t="shared" si="43"/>
        <v>4808.6004327954433</v>
      </c>
      <c r="V53" s="237">
        <f t="shared" si="43"/>
        <v>4199.8938612044731</v>
      </c>
      <c r="W53" s="237">
        <f t="shared" si="43"/>
        <v>3591.187289613561</v>
      </c>
      <c r="X53" s="237">
        <f t="shared" si="43"/>
        <v>-62879.570328118134</v>
      </c>
      <c r="Y53" s="237">
        <f t="shared" ref="Y53:AE53" si="44">Y52-$D$52</f>
        <v>2373.7741464315623</v>
      </c>
      <c r="Z53" s="237">
        <f t="shared" si="44"/>
        <v>1765.0675748407666</v>
      </c>
      <c r="AA53" s="237">
        <f t="shared" si="44"/>
        <v>1156.3610032498545</v>
      </c>
      <c r="AB53" s="237">
        <f t="shared" si="44"/>
        <v>547.65443165870965</v>
      </c>
      <c r="AC53" s="237">
        <f t="shared" si="44"/>
        <v>-65314.396614481986</v>
      </c>
      <c r="AD53" s="237">
        <f t="shared" si="44"/>
        <v>-669.75871152299806</v>
      </c>
      <c r="AE53" s="237">
        <f t="shared" si="44"/>
        <v>-1278.4652831139101</v>
      </c>
    </row>
    <row r="54" spans="1:31" s="758" customFormat="1" ht="12">
      <c r="A54" s="2"/>
      <c r="B54" s="2"/>
      <c r="C54" s="901">
        <v>0.2</v>
      </c>
      <c r="D54" s="237">
        <f t="shared" ref="D54:AE54" si="45">D$22-D$31*IF(D$31&gt;=0,(1+$C54),IF(D$31&lt;0,(1-$C54)))</f>
        <v>162823.33903879643</v>
      </c>
      <c r="E54" s="237">
        <f t="shared" si="45"/>
        <v>75828.002127883316</v>
      </c>
      <c r="F54" s="237">
        <f t="shared" si="45"/>
        <v>169821.42206551696</v>
      </c>
      <c r="G54" s="237">
        <f t="shared" si="45"/>
        <v>169212.71549392605</v>
      </c>
      <c r="H54" s="237">
        <f t="shared" si="45"/>
        <v>168604.00892233508</v>
      </c>
      <c r="I54" s="237">
        <f t="shared" si="45"/>
        <v>119298.77662346818</v>
      </c>
      <c r="J54" s="237">
        <f t="shared" si="45"/>
        <v>167386.5957791532</v>
      </c>
      <c r="K54" s="237">
        <f t="shared" si="45"/>
        <v>166777.88920756223</v>
      </c>
      <c r="L54" s="237">
        <f t="shared" si="45"/>
        <v>166169.18263597126</v>
      </c>
      <c r="M54" s="237">
        <f t="shared" si="45"/>
        <v>165560.47606438029</v>
      </c>
      <c r="N54" s="237">
        <f t="shared" si="45"/>
        <v>97872.30530346671</v>
      </c>
      <c r="O54" s="237">
        <f t="shared" si="45"/>
        <v>164343.06292119841</v>
      </c>
      <c r="P54" s="237">
        <f t="shared" si="45"/>
        <v>163734.35634960749</v>
      </c>
      <c r="Q54" s="237">
        <f t="shared" si="45"/>
        <v>163125.64977801652</v>
      </c>
      <c r="R54" s="237">
        <f t="shared" si="45"/>
        <v>162516.94320642555</v>
      </c>
      <c r="S54" s="237">
        <f t="shared" si="45"/>
        <v>95437.479017102945</v>
      </c>
      <c r="T54" s="237">
        <f t="shared" si="45"/>
        <v>161299.53006324367</v>
      </c>
      <c r="U54" s="237">
        <f t="shared" si="45"/>
        <v>160690.8234916527</v>
      </c>
      <c r="V54" s="237">
        <f t="shared" si="45"/>
        <v>160082.11692006173</v>
      </c>
      <c r="W54" s="237">
        <f t="shared" si="45"/>
        <v>159473.41034847082</v>
      </c>
      <c r="X54" s="237">
        <f t="shared" si="45"/>
        <v>93002.652730739122</v>
      </c>
      <c r="Y54" s="237">
        <f t="shared" si="45"/>
        <v>158255.99720528882</v>
      </c>
      <c r="Z54" s="237">
        <f t="shared" si="45"/>
        <v>157647.29063369802</v>
      </c>
      <c r="AA54" s="237">
        <f t="shared" si="45"/>
        <v>157038.58406210711</v>
      </c>
      <c r="AB54" s="237">
        <f t="shared" si="45"/>
        <v>156429.87749051597</v>
      </c>
      <c r="AC54" s="237">
        <f t="shared" si="45"/>
        <v>90567.826444375271</v>
      </c>
      <c r="AD54" s="237">
        <f t="shared" si="45"/>
        <v>155212.46434733426</v>
      </c>
      <c r="AE54" s="237">
        <f t="shared" si="45"/>
        <v>154603.75777574335</v>
      </c>
    </row>
    <row r="55" spans="1:31" s="758" customFormat="1" ht="12">
      <c r="A55" s="2"/>
      <c r="B55" s="2"/>
      <c r="C55" s="901"/>
      <c r="D55" s="237"/>
      <c r="E55" s="237">
        <f>E54-$D$54</f>
        <v>-86995.336910913116</v>
      </c>
      <c r="F55" s="237">
        <f t="shared" ref="F55:X55" si="46">F54-$D$54</f>
        <v>6998.0830267205311</v>
      </c>
      <c r="G55" s="237">
        <f t="shared" si="46"/>
        <v>6389.376455129619</v>
      </c>
      <c r="H55" s="237">
        <f t="shared" si="46"/>
        <v>5780.6698835386487</v>
      </c>
      <c r="I55" s="237">
        <f t="shared" si="46"/>
        <v>-43524.562415328255</v>
      </c>
      <c r="J55" s="237">
        <f t="shared" si="46"/>
        <v>4563.2567403567664</v>
      </c>
      <c r="K55" s="237">
        <f t="shared" si="46"/>
        <v>3954.5501687657961</v>
      </c>
      <c r="L55" s="237">
        <f t="shared" si="46"/>
        <v>3345.8435971748258</v>
      </c>
      <c r="M55" s="237">
        <f t="shared" si="46"/>
        <v>2737.1370255838556</v>
      </c>
      <c r="N55" s="237">
        <f t="shared" si="46"/>
        <v>-64951.033735329722</v>
      </c>
      <c r="O55" s="237">
        <f t="shared" si="46"/>
        <v>1519.7238824019732</v>
      </c>
      <c r="P55" s="237">
        <f t="shared" si="46"/>
        <v>911.01731081106118</v>
      </c>
      <c r="Q55" s="237">
        <f t="shared" si="46"/>
        <v>302.31073922009091</v>
      </c>
      <c r="R55" s="237">
        <f t="shared" si="46"/>
        <v>-306.39583237087936</v>
      </c>
      <c r="S55" s="237">
        <f t="shared" si="46"/>
        <v>-67385.860021693486</v>
      </c>
      <c r="T55" s="237">
        <f t="shared" si="46"/>
        <v>-1523.8089755527617</v>
      </c>
      <c r="U55" s="237">
        <f t="shared" si="46"/>
        <v>-2132.515547143732</v>
      </c>
      <c r="V55" s="237">
        <f t="shared" si="46"/>
        <v>-2741.2221187347022</v>
      </c>
      <c r="W55" s="237">
        <f t="shared" si="46"/>
        <v>-3349.9286903256143</v>
      </c>
      <c r="X55" s="237">
        <f t="shared" si="46"/>
        <v>-69820.686308057309</v>
      </c>
      <c r="Y55" s="237">
        <f t="shared" ref="Y55:AE55" si="47">Y54-$D$54</f>
        <v>-4567.341833507613</v>
      </c>
      <c r="Z55" s="237">
        <f t="shared" si="47"/>
        <v>-5176.0484050984087</v>
      </c>
      <c r="AA55" s="237">
        <f t="shared" si="47"/>
        <v>-5784.7549766893208</v>
      </c>
      <c r="AB55" s="237">
        <f t="shared" si="47"/>
        <v>-6393.4615482804656</v>
      </c>
      <c r="AC55" s="237">
        <f t="shared" si="47"/>
        <v>-72255.512594421161</v>
      </c>
      <c r="AD55" s="237">
        <f t="shared" si="47"/>
        <v>-7610.8746914621734</v>
      </c>
      <c r="AE55" s="237">
        <f t="shared" si="47"/>
        <v>-8219.5812630530854</v>
      </c>
    </row>
    <row r="56" spans="1:31" s="758" customFormat="1" ht="12">
      <c r="A56" s="2"/>
      <c r="B56" s="2"/>
      <c r="C56" s="901">
        <v>0.3</v>
      </c>
      <c r="D56" s="237">
        <f t="shared" ref="D56:AE56" si="48">D$22-D$31*IF(D$31&gt;=0,(1+$C56),IF(D$31&lt;0,(1-$C56)))</f>
        <v>155560.6590642503</v>
      </c>
      <c r="E56" s="237">
        <f t="shared" si="48"/>
        <v>53740.695630962611</v>
      </c>
      <c r="F56" s="237">
        <f t="shared" si="48"/>
        <v>155617.62611103163</v>
      </c>
      <c r="G56" s="237">
        <f t="shared" si="48"/>
        <v>155008.91953944071</v>
      </c>
      <c r="H56" s="237">
        <f t="shared" si="48"/>
        <v>154400.21296784974</v>
      </c>
      <c r="I56" s="237">
        <f t="shared" si="48"/>
        <v>105094.98066898284</v>
      </c>
      <c r="J56" s="237">
        <f t="shared" si="48"/>
        <v>153182.79982466786</v>
      </c>
      <c r="K56" s="237">
        <f t="shared" si="48"/>
        <v>152574.09325307689</v>
      </c>
      <c r="L56" s="237">
        <f t="shared" si="48"/>
        <v>151965.38668148592</v>
      </c>
      <c r="M56" s="237">
        <f t="shared" si="48"/>
        <v>151356.68010989495</v>
      </c>
      <c r="N56" s="237">
        <f t="shared" si="48"/>
        <v>83668.509348981373</v>
      </c>
      <c r="O56" s="237">
        <f t="shared" si="48"/>
        <v>150139.26696671307</v>
      </c>
      <c r="P56" s="237">
        <f t="shared" si="48"/>
        <v>149530.56039512216</v>
      </c>
      <c r="Q56" s="237">
        <f t="shared" si="48"/>
        <v>148921.85382353119</v>
      </c>
      <c r="R56" s="237">
        <f t="shared" si="48"/>
        <v>148313.14725194022</v>
      </c>
      <c r="S56" s="237">
        <f t="shared" si="48"/>
        <v>81233.683062617609</v>
      </c>
      <c r="T56" s="237">
        <f t="shared" si="48"/>
        <v>147095.73410875833</v>
      </c>
      <c r="U56" s="237">
        <f t="shared" si="48"/>
        <v>146487.02753716736</v>
      </c>
      <c r="V56" s="237">
        <f t="shared" si="48"/>
        <v>145878.32096557639</v>
      </c>
      <c r="W56" s="237">
        <f t="shared" si="48"/>
        <v>145269.61439398548</v>
      </c>
      <c r="X56" s="237">
        <f t="shared" si="48"/>
        <v>78798.856776253786</v>
      </c>
      <c r="Y56" s="237">
        <f t="shared" si="48"/>
        <v>144052.20125080348</v>
      </c>
      <c r="Z56" s="237">
        <f t="shared" si="48"/>
        <v>143443.49467921269</v>
      </c>
      <c r="AA56" s="237">
        <f t="shared" si="48"/>
        <v>142834.78810762177</v>
      </c>
      <c r="AB56" s="237">
        <f t="shared" si="48"/>
        <v>142226.08153603063</v>
      </c>
      <c r="AC56" s="237">
        <f t="shared" si="48"/>
        <v>76364.030489889934</v>
      </c>
      <c r="AD56" s="237">
        <f t="shared" si="48"/>
        <v>141008.66839284892</v>
      </c>
      <c r="AE56" s="237">
        <f t="shared" si="48"/>
        <v>140399.96182125801</v>
      </c>
    </row>
    <row r="57" spans="1:31" s="758" customFormat="1" ht="12">
      <c r="A57" s="2"/>
      <c r="B57" s="2"/>
      <c r="C57" s="901"/>
      <c r="D57" s="237"/>
      <c r="E57" s="237">
        <f>E56-$D$56</f>
        <v>-101819.96343328769</v>
      </c>
      <c r="F57" s="237">
        <f t="shared" ref="F57:X57" si="49">F56-$D$56</f>
        <v>56.967046781326644</v>
      </c>
      <c r="G57" s="237">
        <f t="shared" si="49"/>
        <v>-551.73952480958542</v>
      </c>
      <c r="H57" s="237">
        <f t="shared" si="49"/>
        <v>-1160.4460964005557</v>
      </c>
      <c r="I57" s="237">
        <f t="shared" si="49"/>
        <v>-50465.67839526746</v>
      </c>
      <c r="J57" s="237">
        <f t="shared" si="49"/>
        <v>-2377.859239582438</v>
      </c>
      <c r="K57" s="237">
        <f t="shared" si="49"/>
        <v>-2986.5658111734083</v>
      </c>
      <c r="L57" s="237">
        <f t="shared" si="49"/>
        <v>-3595.2723827643786</v>
      </c>
      <c r="M57" s="237">
        <f t="shared" si="49"/>
        <v>-4203.9789543553488</v>
      </c>
      <c r="N57" s="237">
        <f t="shared" si="49"/>
        <v>-71892.149715268926</v>
      </c>
      <c r="O57" s="237">
        <f t="shared" si="49"/>
        <v>-5421.3920975372312</v>
      </c>
      <c r="P57" s="237">
        <f t="shared" si="49"/>
        <v>-6030.0986691281432</v>
      </c>
      <c r="Q57" s="237">
        <f t="shared" si="49"/>
        <v>-6638.8052407191135</v>
      </c>
      <c r="R57" s="237">
        <f t="shared" si="49"/>
        <v>-7247.5118123100838</v>
      </c>
      <c r="S57" s="237">
        <f t="shared" si="49"/>
        <v>-74326.976001632691</v>
      </c>
      <c r="T57" s="237">
        <f t="shared" si="49"/>
        <v>-8464.9249554919661</v>
      </c>
      <c r="U57" s="237">
        <f t="shared" si="49"/>
        <v>-9073.6315270829364</v>
      </c>
      <c r="V57" s="237">
        <f t="shared" si="49"/>
        <v>-9682.3380986739066</v>
      </c>
      <c r="W57" s="237">
        <f t="shared" si="49"/>
        <v>-10291.044670264819</v>
      </c>
      <c r="X57" s="237">
        <f t="shared" si="49"/>
        <v>-76761.802287996514</v>
      </c>
      <c r="Y57" s="237">
        <f t="shared" ref="Y57:AE57" si="50">Y56-$D$56</f>
        <v>-11508.457813446817</v>
      </c>
      <c r="Z57" s="237">
        <f t="shared" si="50"/>
        <v>-12117.164385037613</v>
      </c>
      <c r="AA57" s="237">
        <f t="shared" si="50"/>
        <v>-12725.870956628525</v>
      </c>
      <c r="AB57" s="237">
        <f t="shared" si="50"/>
        <v>-13334.57752821967</v>
      </c>
      <c r="AC57" s="237">
        <f t="shared" si="50"/>
        <v>-79196.628574360366</v>
      </c>
      <c r="AD57" s="237">
        <f t="shared" si="50"/>
        <v>-14551.990671401378</v>
      </c>
      <c r="AE57" s="237">
        <f t="shared" si="50"/>
        <v>-15160.69724299229</v>
      </c>
    </row>
    <row r="58" spans="1:31" s="758" customFormat="1" ht="12">
      <c r="A58" s="2"/>
      <c r="B58" s="2"/>
      <c r="C58" s="899" t="s">
        <v>1133</v>
      </c>
      <c r="E58" s="237"/>
      <c r="F58" s="237"/>
      <c r="G58" s="900"/>
      <c r="H58" s="900"/>
      <c r="I58" s="900"/>
      <c r="J58" s="900"/>
      <c r="K58" s="900"/>
      <c r="L58" s="900"/>
      <c r="M58" s="900"/>
      <c r="N58" s="900"/>
      <c r="O58" s="900"/>
      <c r="P58" s="900"/>
      <c r="Q58" s="900"/>
      <c r="R58" s="900"/>
      <c r="S58" s="900"/>
      <c r="T58" s="900"/>
      <c r="U58" s="900"/>
      <c r="V58" s="900"/>
      <c r="W58" s="900"/>
      <c r="X58" s="900"/>
      <c r="Y58" s="900"/>
      <c r="Z58" s="900"/>
      <c r="AA58" s="900"/>
      <c r="AB58" s="900"/>
      <c r="AC58" s="900"/>
      <c r="AD58" s="900"/>
      <c r="AE58" s="900"/>
    </row>
    <row r="59" spans="1:31" s="758" customFormat="1" ht="12">
      <c r="A59" s="2"/>
      <c r="B59" s="2"/>
      <c r="C59" s="901">
        <v>0.1</v>
      </c>
      <c r="D59" s="237">
        <f t="shared" ref="D59:AE59" si="51">D$22*(1-$C59)-D$31</f>
        <v>152351.1491145537</v>
      </c>
      <c r="E59" s="237">
        <f t="shared" si="51"/>
        <v>85915.047112631553</v>
      </c>
      <c r="F59" s="237">
        <f t="shared" si="51"/>
        <v>164202.31662255351</v>
      </c>
      <c r="G59" s="237">
        <f t="shared" si="51"/>
        <v>163654.48070812173</v>
      </c>
      <c r="H59" s="237">
        <f t="shared" si="51"/>
        <v>163106.64479368983</v>
      </c>
      <c r="I59" s="237">
        <f t="shared" si="51"/>
        <v>118731.93572470962</v>
      </c>
      <c r="J59" s="237">
        <f t="shared" si="51"/>
        <v>162010.97296482616</v>
      </c>
      <c r="K59" s="237">
        <f t="shared" si="51"/>
        <v>161463.13705039426</v>
      </c>
      <c r="L59" s="237">
        <f t="shared" si="51"/>
        <v>160915.30113596242</v>
      </c>
      <c r="M59" s="237">
        <f t="shared" si="51"/>
        <v>160367.46522153053</v>
      </c>
      <c r="N59" s="237">
        <f t="shared" si="51"/>
        <v>99448.111536708311</v>
      </c>
      <c r="O59" s="237">
        <f t="shared" si="51"/>
        <v>159271.79339266685</v>
      </c>
      <c r="P59" s="237">
        <f t="shared" si="51"/>
        <v>158723.95747823501</v>
      </c>
      <c r="Q59" s="237">
        <f t="shared" si="51"/>
        <v>158176.12156380311</v>
      </c>
      <c r="R59" s="237">
        <f t="shared" si="51"/>
        <v>157628.28564937128</v>
      </c>
      <c r="S59" s="237">
        <f t="shared" si="51"/>
        <v>97256.7678789809</v>
      </c>
      <c r="T59" s="237">
        <f t="shared" si="51"/>
        <v>156532.61382050754</v>
      </c>
      <c r="U59" s="237">
        <f t="shared" si="51"/>
        <v>155984.7779060757</v>
      </c>
      <c r="V59" s="237">
        <f t="shared" si="51"/>
        <v>155436.94199164381</v>
      </c>
      <c r="W59" s="237">
        <f t="shared" si="51"/>
        <v>154889.10607721203</v>
      </c>
      <c r="X59" s="237">
        <f t="shared" si="51"/>
        <v>95065.424221253459</v>
      </c>
      <c r="Y59" s="237">
        <f t="shared" si="51"/>
        <v>153793.43424834817</v>
      </c>
      <c r="Z59" s="237">
        <f t="shared" si="51"/>
        <v>153245.59833391651</v>
      </c>
      <c r="AA59" s="237">
        <f t="shared" si="51"/>
        <v>152697.76241948467</v>
      </c>
      <c r="AB59" s="237">
        <f t="shared" si="51"/>
        <v>152149.92650505266</v>
      </c>
      <c r="AC59" s="237">
        <f t="shared" si="51"/>
        <v>92874.080563525989</v>
      </c>
      <c r="AD59" s="237">
        <f t="shared" si="51"/>
        <v>151054.2546761891</v>
      </c>
      <c r="AE59" s="237">
        <f t="shared" si="51"/>
        <v>150506.41876175726</v>
      </c>
    </row>
    <row r="60" spans="1:31" s="758" customFormat="1" ht="12">
      <c r="A60" s="2"/>
      <c r="B60" s="2"/>
      <c r="C60" s="901"/>
      <c r="D60" s="237"/>
      <c r="E60" s="237">
        <f>E59-$D$59</f>
        <v>-66436.102001922147</v>
      </c>
      <c r="F60" s="237">
        <f t="shared" ref="F60:X60" si="52">F59-$D$59</f>
        <v>11851.167507999809</v>
      </c>
      <c r="G60" s="237">
        <f t="shared" si="52"/>
        <v>11303.331593568029</v>
      </c>
      <c r="H60" s="237">
        <f t="shared" si="52"/>
        <v>10755.495679136133</v>
      </c>
      <c r="I60" s="237">
        <f t="shared" si="52"/>
        <v>-33619.213389844081</v>
      </c>
      <c r="J60" s="237">
        <f t="shared" si="52"/>
        <v>9659.8238502724562</v>
      </c>
      <c r="K60" s="237">
        <f t="shared" si="52"/>
        <v>9111.9879358405597</v>
      </c>
      <c r="L60" s="237">
        <f t="shared" si="52"/>
        <v>8564.1520214087213</v>
      </c>
      <c r="M60" s="237">
        <f t="shared" si="52"/>
        <v>8016.3161069768248</v>
      </c>
      <c r="N60" s="237">
        <f t="shared" si="52"/>
        <v>-52903.037577845389</v>
      </c>
      <c r="O60" s="237">
        <f t="shared" si="52"/>
        <v>6920.6442781131482</v>
      </c>
      <c r="P60" s="237">
        <f t="shared" si="52"/>
        <v>6372.8083636813099</v>
      </c>
      <c r="Q60" s="237">
        <f t="shared" si="52"/>
        <v>5824.9724492494133</v>
      </c>
      <c r="R60" s="237">
        <f t="shared" si="52"/>
        <v>5277.136534817575</v>
      </c>
      <c r="S60" s="237">
        <f t="shared" si="52"/>
        <v>-55094.381235572801</v>
      </c>
      <c r="T60" s="237">
        <f t="shared" si="52"/>
        <v>4181.4647059538402</v>
      </c>
      <c r="U60" s="237">
        <f t="shared" si="52"/>
        <v>3633.6287915220018</v>
      </c>
      <c r="V60" s="237">
        <f t="shared" si="52"/>
        <v>3085.7928770901053</v>
      </c>
      <c r="W60" s="237">
        <f t="shared" si="52"/>
        <v>2537.9569626583252</v>
      </c>
      <c r="X60" s="237">
        <f t="shared" si="52"/>
        <v>-57285.724893300241</v>
      </c>
      <c r="Y60" s="237">
        <f t="shared" ref="Y60:AE60" si="53">Y59-$D$59</f>
        <v>1442.2851337944739</v>
      </c>
      <c r="Z60" s="237">
        <f t="shared" si="53"/>
        <v>894.44921936281025</v>
      </c>
      <c r="AA60" s="237">
        <f t="shared" si="53"/>
        <v>346.61330493097194</v>
      </c>
      <c r="AB60" s="237">
        <f t="shared" si="53"/>
        <v>-201.22260950104101</v>
      </c>
      <c r="AC60" s="237">
        <f t="shared" si="53"/>
        <v>-59477.068551027711</v>
      </c>
      <c r="AD60" s="237">
        <f t="shared" si="53"/>
        <v>-1296.8944383646012</v>
      </c>
      <c r="AE60" s="237">
        <f t="shared" si="53"/>
        <v>-1844.7303527964395</v>
      </c>
    </row>
    <row r="61" spans="1:31" s="758" customFormat="1" ht="12">
      <c r="A61" s="2"/>
      <c r="B61" s="2"/>
      <c r="C61" s="901">
        <v>0.2</v>
      </c>
      <c r="D61" s="237">
        <f t="shared" ref="D61:AE61" si="54">D$22*(1-$C61)-D$31</f>
        <v>127353.5992412187</v>
      </c>
      <c r="E61" s="237">
        <f t="shared" si="54"/>
        <v>51827.479103538382</v>
      </c>
      <c r="F61" s="237">
        <f t="shared" si="54"/>
        <v>130175.61927061947</v>
      </c>
      <c r="G61" s="237">
        <f t="shared" si="54"/>
        <v>129688.65401334671</v>
      </c>
      <c r="H61" s="237">
        <f t="shared" si="54"/>
        <v>129201.68875607394</v>
      </c>
      <c r="I61" s="237">
        <f t="shared" si="54"/>
        <v>89757.502916980418</v>
      </c>
      <c r="J61" s="237">
        <f t="shared" si="54"/>
        <v>128227.75824152841</v>
      </c>
      <c r="K61" s="237">
        <f t="shared" si="54"/>
        <v>127740.79298425565</v>
      </c>
      <c r="L61" s="237">
        <f t="shared" si="54"/>
        <v>127253.82772698288</v>
      </c>
      <c r="M61" s="237">
        <f t="shared" si="54"/>
        <v>126766.86246971012</v>
      </c>
      <c r="N61" s="237">
        <f t="shared" si="54"/>
        <v>72616.325860979239</v>
      </c>
      <c r="O61" s="237">
        <f t="shared" si="54"/>
        <v>125792.93195516459</v>
      </c>
      <c r="P61" s="237">
        <f t="shared" si="54"/>
        <v>125305.96669789188</v>
      </c>
      <c r="Q61" s="237">
        <f t="shared" si="54"/>
        <v>124819.00144061912</v>
      </c>
      <c r="R61" s="237">
        <f t="shared" si="54"/>
        <v>124332.0361833463</v>
      </c>
      <c r="S61" s="237">
        <f t="shared" si="54"/>
        <v>70668.464831888239</v>
      </c>
      <c r="T61" s="237">
        <f t="shared" si="54"/>
        <v>123358.10566880082</v>
      </c>
      <c r="U61" s="237">
        <f t="shared" si="54"/>
        <v>122871.14041152806</v>
      </c>
      <c r="V61" s="237">
        <f t="shared" si="54"/>
        <v>122384.17515425524</v>
      </c>
      <c r="W61" s="237">
        <f t="shared" si="54"/>
        <v>121897.20989698253</v>
      </c>
      <c r="X61" s="237">
        <f t="shared" si="54"/>
        <v>68720.603802797181</v>
      </c>
      <c r="Y61" s="237">
        <f t="shared" si="54"/>
        <v>120923.27938243694</v>
      </c>
      <c r="Z61" s="237">
        <f t="shared" si="54"/>
        <v>120436.3141251643</v>
      </c>
      <c r="AA61" s="237">
        <f t="shared" si="54"/>
        <v>119949.34886789156</v>
      </c>
      <c r="AB61" s="237">
        <f t="shared" si="54"/>
        <v>119462.38361061865</v>
      </c>
      <c r="AC61" s="237">
        <f t="shared" si="54"/>
        <v>66772.742773706093</v>
      </c>
      <c r="AD61" s="237">
        <f t="shared" si="54"/>
        <v>118488.4530960733</v>
      </c>
      <c r="AE61" s="237">
        <f t="shared" si="54"/>
        <v>118001.48783880056</v>
      </c>
    </row>
    <row r="62" spans="1:31" s="758" customFormat="1" ht="12">
      <c r="A62" s="2"/>
      <c r="B62" s="2"/>
      <c r="C62" s="901"/>
      <c r="D62" s="237"/>
      <c r="E62" s="237">
        <f>E61-$D$61</f>
        <v>-75526.120137680322</v>
      </c>
      <c r="F62" s="237">
        <f t="shared" ref="F62:X62" si="55">F61-$D$61</f>
        <v>2822.0200294007664</v>
      </c>
      <c r="G62" s="237">
        <f t="shared" si="55"/>
        <v>2335.0547721280018</v>
      </c>
      <c r="H62" s="237">
        <f t="shared" si="55"/>
        <v>1848.0895148552372</v>
      </c>
      <c r="I62" s="237">
        <f t="shared" si="55"/>
        <v>-37596.096324238286</v>
      </c>
      <c r="J62" s="237">
        <f t="shared" si="55"/>
        <v>874.15900030970806</v>
      </c>
      <c r="K62" s="237">
        <f t="shared" si="55"/>
        <v>387.19374303694349</v>
      </c>
      <c r="L62" s="237">
        <f t="shared" si="55"/>
        <v>-99.771514235821087</v>
      </c>
      <c r="M62" s="237">
        <f t="shared" si="55"/>
        <v>-586.73677150858566</v>
      </c>
      <c r="N62" s="237">
        <f t="shared" si="55"/>
        <v>-54737.273380239465</v>
      </c>
      <c r="O62" s="237">
        <f t="shared" si="55"/>
        <v>-1560.6672860541148</v>
      </c>
      <c r="P62" s="237">
        <f t="shared" si="55"/>
        <v>-2047.6325433268212</v>
      </c>
      <c r="Q62" s="237">
        <f t="shared" si="55"/>
        <v>-2534.5978005995858</v>
      </c>
      <c r="R62" s="237">
        <f t="shared" si="55"/>
        <v>-3021.5630578724085</v>
      </c>
      <c r="S62" s="237">
        <f t="shared" si="55"/>
        <v>-56685.134409330465</v>
      </c>
      <c r="T62" s="237">
        <f t="shared" si="55"/>
        <v>-3995.4935724178795</v>
      </c>
      <c r="U62" s="237">
        <f t="shared" si="55"/>
        <v>-4482.4588296906441</v>
      </c>
      <c r="V62" s="237">
        <f t="shared" si="55"/>
        <v>-4969.4240869634668</v>
      </c>
      <c r="W62" s="237">
        <f t="shared" si="55"/>
        <v>-5456.3893442361732</v>
      </c>
      <c r="X62" s="237">
        <f t="shared" si="55"/>
        <v>-58632.995438421523</v>
      </c>
      <c r="Y62" s="237">
        <f t="shared" ref="Y62:AE62" si="56">Y61-$D$61</f>
        <v>-6430.3198587817606</v>
      </c>
      <c r="Z62" s="237">
        <f t="shared" si="56"/>
        <v>-6917.2851160544087</v>
      </c>
      <c r="AA62" s="237">
        <f t="shared" si="56"/>
        <v>-7404.2503733271442</v>
      </c>
      <c r="AB62" s="237">
        <f t="shared" si="56"/>
        <v>-7891.2156306000543</v>
      </c>
      <c r="AC62" s="237">
        <f t="shared" si="56"/>
        <v>-60580.856467512611</v>
      </c>
      <c r="AD62" s="237">
        <f t="shared" si="56"/>
        <v>-8865.1461451454088</v>
      </c>
      <c r="AE62" s="237">
        <f t="shared" si="56"/>
        <v>-9352.1114024181443</v>
      </c>
    </row>
    <row r="63" spans="1:31" s="758" customFormat="1" ht="12">
      <c r="A63" s="2"/>
      <c r="B63" s="2"/>
      <c r="C63" s="901">
        <v>0.3</v>
      </c>
      <c r="D63" s="237">
        <f t="shared" ref="D63:AE63" si="57">D$22*(1-$C63)-D$31</f>
        <v>102356.04936788368</v>
      </c>
      <c r="E63" s="237">
        <f t="shared" si="57"/>
        <v>17739.911094445153</v>
      </c>
      <c r="F63" s="237">
        <f t="shared" si="57"/>
        <v>96148.921918685344</v>
      </c>
      <c r="G63" s="237">
        <f t="shared" si="57"/>
        <v>95722.827318571683</v>
      </c>
      <c r="H63" s="237">
        <f t="shared" si="57"/>
        <v>95296.732718458021</v>
      </c>
      <c r="I63" s="237">
        <f t="shared" si="57"/>
        <v>60783.070109251188</v>
      </c>
      <c r="J63" s="237">
        <f t="shared" si="57"/>
        <v>94444.543518230697</v>
      </c>
      <c r="K63" s="237">
        <f t="shared" si="57"/>
        <v>94018.448918117007</v>
      </c>
      <c r="L63" s="237">
        <f t="shared" si="57"/>
        <v>93592.354318003345</v>
      </c>
      <c r="M63" s="237">
        <f t="shared" si="57"/>
        <v>93166.259717889654</v>
      </c>
      <c r="N63" s="237">
        <f t="shared" si="57"/>
        <v>45784.540185250167</v>
      </c>
      <c r="O63" s="237">
        <f t="shared" si="57"/>
        <v>92314.070517662331</v>
      </c>
      <c r="P63" s="237">
        <f t="shared" si="57"/>
        <v>91887.975917548698</v>
      </c>
      <c r="Q63" s="237">
        <f t="shared" si="57"/>
        <v>91461.881317435036</v>
      </c>
      <c r="R63" s="237">
        <f t="shared" si="57"/>
        <v>91035.786717321345</v>
      </c>
      <c r="S63" s="237">
        <f t="shared" si="57"/>
        <v>44080.16178479552</v>
      </c>
      <c r="T63" s="237">
        <f t="shared" si="57"/>
        <v>90183.597517094022</v>
      </c>
      <c r="U63" s="237">
        <f t="shared" si="57"/>
        <v>89757.50291698036</v>
      </c>
      <c r="V63" s="237">
        <f t="shared" si="57"/>
        <v>89331.408316866669</v>
      </c>
      <c r="W63" s="237">
        <f t="shared" si="57"/>
        <v>88905.313716753037</v>
      </c>
      <c r="X63" s="237">
        <f t="shared" si="57"/>
        <v>42375.783384340844</v>
      </c>
      <c r="Y63" s="237">
        <f t="shared" si="57"/>
        <v>88053.124516525626</v>
      </c>
      <c r="Z63" s="237">
        <f t="shared" si="57"/>
        <v>87627.029916412081</v>
      </c>
      <c r="AA63" s="237">
        <f t="shared" si="57"/>
        <v>87200.935316298448</v>
      </c>
      <c r="AB63" s="237">
        <f t="shared" si="57"/>
        <v>86774.840716184641</v>
      </c>
      <c r="AC63" s="237">
        <f t="shared" si="57"/>
        <v>40671.404983886168</v>
      </c>
      <c r="AD63" s="237">
        <f t="shared" si="57"/>
        <v>85922.651515957434</v>
      </c>
      <c r="AE63" s="237">
        <f t="shared" si="57"/>
        <v>85496.556915843801</v>
      </c>
    </row>
    <row r="64" spans="1:31" s="758" customFormat="1" ht="12.75" thickBot="1">
      <c r="A64" s="2"/>
      <c r="B64" s="2"/>
      <c r="C64" s="902"/>
      <c r="D64" s="903"/>
      <c r="E64" s="903">
        <f>E63-$D$63</f>
        <v>-84616.138273438526</v>
      </c>
      <c r="F64" s="903">
        <f t="shared" ref="F64:X64" si="58">F63-$D$63</f>
        <v>-6207.1274491983349</v>
      </c>
      <c r="G64" s="903">
        <f t="shared" si="58"/>
        <v>-6633.2220493119967</v>
      </c>
      <c r="H64" s="903">
        <f t="shared" si="58"/>
        <v>-7059.3166494256584</v>
      </c>
      <c r="I64" s="903">
        <f t="shared" si="58"/>
        <v>-41572.979258632491</v>
      </c>
      <c r="J64" s="903">
        <f t="shared" si="58"/>
        <v>-7911.5058496529819</v>
      </c>
      <c r="K64" s="903">
        <f t="shared" si="58"/>
        <v>-8337.6004497666727</v>
      </c>
      <c r="L64" s="903">
        <f t="shared" si="58"/>
        <v>-8763.6950498803344</v>
      </c>
      <c r="M64" s="903">
        <f t="shared" si="58"/>
        <v>-9189.7896499940252</v>
      </c>
      <c r="N64" s="903">
        <f t="shared" si="58"/>
        <v>-56571.509182633512</v>
      </c>
      <c r="O64" s="903">
        <f t="shared" si="58"/>
        <v>-10041.978850221349</v>
      </c>
      <c r="P64" s="903">
        <f t="shared" si="58"/>
        <v>-10468.073450334981</v>
      </c>
      <c r="Q64" s="903">
        <f t="shared" si="58"/>
        <v>-10894.168050448643</v>
      </c>
      <c r="R64" s="903">
        <f t="shared" si="58"/>
        <v>-11320.262650562334</v>
      </c>
      <c r="S64" s="903">
        <f t="shared" si="58"/>
        <v>-58275.887583088159</v>
      </c>
      <c r="T64" s="903">
        <f t="shared" si="58"/>
        <v>-12172.451850789657</v>
      </c>
      <c r="U64" s="903">
        <f t="shared" si="58"/>
        <v>-12598.546450903319</v>
      </c>
      <c r="V64" s="903">
        <f t="shared" si="58"/>
        <v>-13024.64105101701</v>
      </c>
      <c r="W64" s="903">
        <f t="shared" si="58"/>
        <v>-13450.735651130643</v>
      </c>
      <c r="X64" s="903">
        <f t="shared" si="58"/>
        <v>-59980.265983542835</v>
      </c>
      <c r="Y64" s="903">
        <f t="shared" ref="Y64:AE64" si="59">Y63-$D$63</f>
        <v>-14302.924851358053</v>
      </c>
      <c r="Z64" s="903">
        <f t="shared" si="59"/>
        <v>-14729.019451471599</v>
      </c>
      <c r="AA64" s="903">
        <f t="shared" si="59"/>
        <v>-15155.114051585231</v>
      </c>
      <c r="AB64" s="903">
        <f t="shared" si="59"/>
        <v>-15581.208651699038</v>
      </c>
      <c r="AC64" s="903">
        <f t="shared" si="59"/>
        <v>-61684.644383997511</v>
      </c>
      <c r="AD64" s="903">
        <f t="shared" si="59"/>
        <v>-16433.397851926245</v>
      </c>
      <c r="AE64" s="903">
        <f t="shared" si="59"/>
        <v>-16859.492452039878</v>
      </c>
    </row>
    <row r="65" spans="1:31" ht="12" customHeight="1">
      <c r="A65" s="698"/>
      <c r="B65" s="698"/>
      <c r="C65" s="698"/>
      <c r="D65" s="698"/>
      <c r="E65" s="698"/>
      <c r="F65" s="698"/>
      <c r="G65" s="698"/>
      <c r="H65" s="698"/>
      <c r="I65" s="698"/>
      <c r="J65" s="698"/>
      <c r="K65" s="698"/>
      <c r="L65" s="698"/>
      <c r="M65" s="698"/>
      <c r="N65" s="698"/>
      <c r="O65" s="698"/>
      <c r="P65" s="698"/>
      <c r="Q65" s="698"/>
      <c r="R65" s="698"/>
      <c r="S65" s="698"/>
      <c r="T65" s="698"/>
      <c r="U65" s="698"/>
      <c r="V65" s="698"/>
      <c r="W65" s="698"/>
      <c r="X65" s="698"/>
      <c r="Y65" s="698"/>
      <c r="Z65" s="698"/>
      <c r="AA65" s="698"/>
      <c r="AB65" s="698"/>
      <c r="AC65" s="698"/>
      <c r="AD65" s="698"/>
      <c r="AE65" s="698"/>
    </row>
    <row r="66" spans="1:31" ht="12" customHeight="1">
      <c r="A66" s="698"/>
      <c r="B66" s="698"/>
      <c r="C66" s="698"/>
      <c r="D66" s="698"/>
      <c r="E66" s="698"/>
      <c r="F66" s="698"/>
      <c r="G66" s="698"/>
      <c r="H66" s="698"/>
      <c r="I66" s="698"/>
      <c r="J66" s="698"/>
      <c r="K66" s="698"/>
      <c r="L66" s="698"/>
      <c r="M66" s="698"/>
      <c r="N66" s="698"/>
      <c r="O66" s="698"/>
      <c r="P66" s="698"/>
      <c r="Q66" s="698"/>
      <c r="R66" s="698"/>
      <c r="S66" s="698"/>
      <c r="T66" s="698"/>
      <c r="U66" s="698"/>
      <c r="V66" s="698"/>
      <c r="W66" s="698"/>
      <c r="X66" s="698"/>
      <c r="Y66" s="698"/>
      <c r="Z66" s="698"/>
      <c r="AA66" s="698"/>
      <c r="AB66" s="698"/>
      <c r="AC66" s="698"/>
      <c r="AD66" s="698"/>
      <c r="AE66" s="698"/>
    </row>
    <row r="67" spans="1:31" s="1184" customFormat="1" ht="12">
      <c r="A67" s="1182" t="s">
        <v>1299</v>
      </c>
      <c r="B67" s="85"/>
      <c r="C67" s="85"/>
      <c r="D67" s="1183"/>
      <c r="E67" s="1183"/>
      <c r="F67" s="1183"/>
      <c r="G67" s="1183"/>
      <c r="H67" s="1183"/>
      <c r="I67" s="1183"/>
      <c r="J67" s="1183"/>
      <c r="K67" s="1183"/>
      <c r="L67" s="85"/>
      <c r="M67" s="85"/>
      <c r="N67" s="85"/>
    </row>
    <row r="68" spans="1:31" s="1184" customFormat="1" ht="12">
      <c r="A68" s="1185" t="s">
        <v>1322</v>
      </c>
      <c r="B68" s="85"/>
      <c r="C68" s="85"/>
      <c r="D68" s="1183"/>
      <c r="E68" s="1183"/>
      <c r="F68" s="1183"/>
      <c r="G68" s="1183"/>
      <c r="H68" s="1183"/>
      <c r="I68" s="1183"/>
      <c r="J68" s="1183"/>
      <c r="K68" s="1183"/>
      <c r="L68" s="85"/>
      <c r="M68" s="85"/>
      <c r="N68" s="85"/>
    </row>
    <row r="69" spans="1:31" s="1184" customFormat="1" ht="12">
      <c r="A69" s="1186"/>
      <c r="B69" s="83" t="s">
        <v>5</v>
      </c>
      <c r="C69" s="85"/>
      <c r="D69" s="1183"/>
      <c r="E69" s="1183"/>
      <c r="F69" s="1183"/>
      <c r="G69" s="1183"/>
      <c r="H69" s="1183"/>
      <c r="I69" s="1183"/>
      <c r="J69" s="1183"/>
      <c r="K69" s="1183"/>
      <c r="L69" s="85"/>
      <c r="M69" s="85"/>
      <c r="N69" s="85"/>
    </row>
    <row r="70" spans="1:31" s="1184" customFormat="1" ht="12">
      <c r="A70" s="1187" t="s">
        <v>1323</v>
      </c>
      <c r="B70" s="83" t="s">
        <v>197</v>
      </c>
      <c r="C70" s="1183">
        <f>E25</f>
        <v>78835.105424353853</v>
      </c>
      <c r="D70" s="1183"/>
      <c r="E70" s="1183"/>
      <c r="F70" s="1183"/>
      <c r="G70" s="1183"/>
      <c r="H70" s="1183"/>
      <c r="I70" s="1183"/>
      <c r="J70" s="1183"/>
      <c r="K70" s="1183"/>
      <c r="L70" s="85"/>
      <c r="M70" s="85"/>
      <c r="N70" s="85"/>
    </row>
    <row r="71" spans="1:31" s="1184" customFormat="1" ht="12">
      <c r="A71" s="1187" t="s">
        <v>1324</v>
      </c>
      <c r="B71" s="83" t="s">
        <v>1325</v>
      </c>
      <c r="C71" s="1183">
        <v>2</v>
      </c>
      <c r="D71" s="1183"/>
      <c r="E71" s="1183"/>
      <c r="F71" s="1183"/>
      <c r="G71" s="1183"/>
      <c r="H71" s="1183"/>
      <c r="I71" s="1183"/>
      <c r="J71" s="1183"/>
      <c r="K71" s="1183"/>
      <c r="L71" s="85"/>
      <c r="M71" s="85"/>
      <c r="N71" s="85"/>
    </row>
    <row r="72" spans="1:31" s="1184" customFormat="1" ht="12">
      <c r="A72" s="1187" t="s">
        <v>1326</v>
      </c>
      <c r="B72" s="83" t="s">
        <v>1325</v>
      </c>
      <c r="C72" s="1183">
        <v>0</v>
      </c>
      <c r="D72" s="1183"/>
      <c r="E72" s="1183"/>
      <c r="F72" s="1183"/>
      <c r="G72" s="1183"/>
      <c r="H72" s="1183"/>
      <c r="I72" s="1183"/>
      <c r="J72" s="1183"/>
      <c r="K72" s="1183"/>
      <c r="L72" s="85"/>
      <c r="M72" s="85"/>
      <c r="N72" s="85"/>
    </row>
    <row r="73" spans="1:31" s="1184" customFormat="1" ht="12">
      <c r="A73" s="1187" t="s">
        <v>1327</v>
      </c>
      <c r="B73" s="83" t="s">
        <v>235</v>
      </c>
      <c r="C73" s="1188">
        <v>0.25</v>
      </c>
      <c r="D73" s="1183"/>
      <c r="E73" s="1183"/>
      <c r="F73" s="1183"/>
      <c r="G73" s="1183"/>
      <c r="H73" s="1183"/>
      <c r="I73" s="1183"/>
      <c r="J73" s="1183"/>
      <c r="K73" s="1183"/>
      <c r="L73" s="85"/>
      <c r="M73" s="85"/>
      <c r="N73" s="85"/>
    </row>
    <row r="74" spans="1:31" s="1184" customFormat="1" ht="12">
      <c r="A74" s="1187" t="s">
        <v>1328</v>
      </c>
      <c r="B74" s="83" t="s">
        <v>235</v>
      </c>
      <c r="C74" s="1188">
        <v>0.3</v>
      </c>
      <c r="D74" s="1183"/>
      <c r="E74" s="1183"/>
      <c r="F74" s="1183"/>
      <c r="G74" s="1183"/>
      <c r="H74" s="1183"/>
      <c r="I74" s="1183"/>
      <c r="J74" s="1183"/>
      <c r="K74" s="1183"/>
      <c r="L74" s="85"/>
      <c r="M74" s="85"/>
      <c r="N74" s="85"/>
    </row>
    <row r="75" spans="1:31" s="1184" customFormat="1" ht="12">
      <c r="A75" s="1187" t="s">
        <v>1300</v>
      </c>
      <c r="B75" s="83" t="s">
        <v>235</v>
      </c>
      <c r="C75" s="1188">
        <v>0.1</v>
      </c>
      <c r="D75" s="1183"/>
      <c r="E75" s="1183"/>
      <c r="F75" s="1183"/>
      <c r="G75" s="1183"/>
      <c r="H75" s="1183"/>
      <c r="I75" s="1183"/>
      <c r="J75" s="1183"/>
      <c r="K75" s="1183"/>
      <c r="L75" s="85"/>
      <c r="M75" s="85"/>
      <c r="N75" s="85"/>
    </row>
    <row r="76" spans="1:31" s="1184" customFormat="1" ht="12">
      <c r="A76" s="1187" t="s">
        <v>1329</v>
      </c>
      <c r="B76" s="83" t="s">
        <v>197</v>
      </c>
      <c r="C76" s="1183">
        <f>(100%-$C75-C74)*C70</f>
        <v>47301.063254612316</v>
      </c>
      <c r="D76" s="1183"/>
      <c r="E76" s="85"/>
      <c r="F76" s="85"/>
      <c r="G76" s="85"/>
      <c r="H76" s="85"/>
      <c r="I76" s="85"/>
      <c r="J76" s="85"/>
      <c r="K76" s="85"/>
      <c r="L76" s="85"/>
      <c r="M76" s="85"/>
      <c r="N76" s="85"/>
    </row>
    <row r="77" spans="1:31" s="1184" customFormat="1" ht="12">
      <c r="A77" s="1187"/>
      <c r="B77" s="83"/>
      <c r="C77" s="1183"/>
      <c r="D77" s="1189"/>
      <c r="E77" s="1190"/>
      <c r="F77" s="1190"/>
      <c r="G77" s="1190"/>
      <c r="H77" s="1190"/>
      <c r="I77" s="1190"/>
      <c r="J77" s="1190"/>
      <c r="K77" s="1190"/>
      <c r="L77" s="1182"/>
      <c r="M77" s="1182"/>
      <c r="N77" s="1182"/>
    </row>
    <row r="78" spans="1:31" s="1184" customFormat="1" ht="12">
      <c r="A78" s="1187"/>
      <c r="B78" s="83"/>
      <c r="C78" s="1183"/>
      <c r="D78" s="83" t="s">
        <v>295</v>
      </c>
      <c r="E78" s="1501" t="s">
        <v>296</v>
      </c>
      <c r="F78" s="1501"/>
      <c r="G78" s="1501"/>
      <c r="H78" s="1501"/>
      <c r="I78" s="1501"/>
      <c r="J78" s="1501"/>
      <c r="K78" s="1501"/>
      <c r="L78" s="1501"/>
      <c r="M78" s="1501"/>
      <c r="N78" s="1501"/>
      <c r="O78" s="1501"/>
      <c r="P78" s="1501"/>
      <c r="Q78" s="1501"/>
      <c r="R78" s="1501"/>
      <c r="S78" s="1501"/>
      <c r="T78" s="1501"/>
      <c r="U78" s="1501"/>
      <c r="V78" s="1501"/>
      <c r="W78" s="1501"/>
      <c r="X78" s="1501"/>
    </row>
    <row r="79" spans="1:31" s="1184" customFormat="1" ht="12">
      <c r="A79" s="1187"/>
      <c r="B79" s="83"/>
      <c r="C79" s="1183"/>
      <c r="D79" s="97" t="s">
        <v>297</v>
      </c>
      <c r="E79" s="101">
        <v>1</v>
      </c>
      <c r="F79" s="101">
        <v>2</v>
      </c>
      <c r="G79" s="101">
        <v>3</v>
      </c>
      <c r="H79" s="101">
        <v>4</v>
      </c>
      <c r="I79" s="101">
        <v>5</v>
      </c>
      <c r="J79" s="102">
        <v>6</v>
      </c>
      <c r="K79" s="102">
        <v>7</v>
      </c>
      <c r="L79" s="1191">
        <v>8</v>
      </c>
      <c r="M79" s="103">
        <v>9</v>
      </c>
      <c r="N79" s="1192">
        <v>10</v>
      </c>
      <c r="O79" s="103">
        <v>11</v>
      </c>
      <c r="P79" s="1192">
        <v>12</v>
      </c>
      <c r="Q79" s="103">
        <v>13</v>
      </c>
      <c r="R79" s="1192">
        <v>14</v>
      </c>
      <c r="S79" s="103">
        <v>15</v>
      </c>
      <c r="T79" s="1192">
        <v>16</v>
      </c>
      <c r="U79" s="103">
        <v>17</v>
      </c>
      <c r="V79" s="1192">
        <v>18</v>
      </c>
      <c r="W79" s="103">
        <v>19</v>
      </c>
      <c r="X79" s="1192">
        <v>20</v>
      </c>
      <c r="Y79" s="103">
        <v>21</v>
      </c>
      <c r="Z79" s="1192">
        <v>22</v>
      </c>
      <c r="AA79" s="103">
        <v>23</v>
      </c>
      <c r="AB79" s="1192">
        <v>24</v>
      </c>
      <c r="AC79" s="103">
        <v>25</v>
      </c>
      <c r="AD79" s="1192">
        <v>26</v>
      </c>
      <c r="AE79" s="103">
        <v>27</v>
      </c>
    </row>
    <row r="80" spans="1:31" s="1184" customFormat="1" ht="12">
      <c r="A80" s="1187" t="s">
        <v>1330</v>
      </c>
      <c r="B80" s="83"/>
      <c r="C80" s="1183">
        <f>SUM(E80:I80)</f>
        <v>47301.063254612316</v>
      </c>
      <c r="D80" s="1183"/>
      <c r="E80" s="146">
        <f t="shared" ref="E80:F80" si="60">$C76/($C71-$C72)</f>
        <v>23650.531627306158</v>
      </c>
      <c r="F80" s="146">
        <f t="shared" si="60"/>
        <v>23650.531627306158</v>
      </c>
      <c r="G80" s="146">
        <v>0</v>
      </c>
      <c r="H80" s="146">
        <v>0</v>
      </c>
      <c r="I80" s="146">
        <v>0</v>
      </c>
      <c r="J80" s="146">
        <v>0</v>
      </c>
      <c r="K80" s="146">
        <v>0</v>
      </c>
      <c r="L80" s="146">
        <v>0</v>
      </c>
      <c r="M80" s="146">
        <v>0</v>
      </c>
      <c r="N80" s="146">
        <v>0</v>
      </c>
      <c r="O80" s="146">
        <v>0</v>
      </c>
      <c r="P80" s="146">
        <v>0</v>
      </c>
      <c r="Q80" s="146">
        <v>0</v>
      </c>
      <c r="R80" s="146">
        <v>0</v>
      </c>
      <c r="S80" s="146">
        <v>0</v>
      </c>
      <c r="T80" s="146">
        <v>0</v>
      </c>
      <c r="U80" s="146">
        <v>0</v>
      </c>
      <c r="V80" s="146">
        <v>0</v>
      </c>
      <c r="W80" s="146">
        <v>0</v>
      </c>
      <c r="X80" s="146">
        <v>0</v>
      </c>
      <c r="Y80" s="146">
        <v>0</v>
      </c>
      <c r="Z80" s="146">
        <v>0</v>
      </c>
      <c r="AA80" s="146">
        <v>0</v>
      </c>
      <c r="AB80" s="146">
        <v>0</v>
      </c>
      <c r="AC80" s="146">
        <v>0</v>
      </c>
      <c r="AD80" s="146">
        <v>0</v>
      </c>
      <c r="AE80" s="146">
        <v>0</v>
      </c>
    </row>
    <row r="81" spans="1:31" s="1184" customFormat="1" ht="12">
      <c r="A81" s="1187" t="s">
        <v>1331</v>
      </c>
      <c r="B81" s="83"/>
      <c r="C81" s="1183">
        <f>SUM(E81:I81)</f>
        <v>17737.898720479618</v>
      </c>
      <c r="D81" s="1183"/>
      <c r="E81" s="146">
        <f>$C73*C76</f>
        <v>11825.265813653079</v>
      </c>
      <c r="F81" s="146">
        <f>$C73*E83</f>
        <v>5912.6329068265395</v>
      </c>
      <c r="G81" s="146">
        <f t="shared" ref="G81:I81" si="61">$C73*F83</f>
        <v>0</v>
      </c>
      <c r="H81" s="146">
        <f t="shared" si="61"/>
        <v>0</v>
      </c>
      <c r="I81" s="146">
        <f t="shared" si="61"/>
        <v>0</v>
      </c>
      <c r="J81" s="146">
        <f>C73*I83/100</f>
        <v>0</v>
      </c>
      <c r="K81" s="146">
        <f t="shared" ref="K81:X81" si="62">D73*J83/100</f>
        <v>0</v>
      </c>
      <c r="L81" s="146">
        <f t="shared" si="62"/>
        <v>0</v>
      </c>
      <c r="M81" s="146">
        <f t="shared" si="62"/>
        <v>0</v>
      </c>
      <c r="N81" s="146">
        <f t="shared" si="62"/>
        <v>0</v>
      </c>
      <c r="O81" s="146">
        <f t="shared" si="62"/>
        <v>0</v>
      </c>
      <c r="P81" s="146">
        <f t="shared" si="62"/>
        <v>0</v>
      </c>
      <c r="Q81" s="146">
        <f t="shared" si="62"/>
        <v>0</v>
      </c>
      <c r="R81" s="146">
        <f t="shared" si="62"/>
        <v>0</v>
      </c>
      <c r="S81" s="146">
        <f t="shared" si="62"/>
        <v>0</v>
      </c>
      <c r="T81" s="146">
        <f t="shared" si="62"/>
        <v>0</v>
      </c>
      <c r="U81" s="146">
        <f t="shared" si="62"/>
        <v>0</v>
      </c>
      <c r="V81" s="146">
        <f t="shared" si="62"/>
        <v>0</v>
      </c>
      <c r="W81" s="146">
        <f t="shared" si="62"/>
        <v>0</v>
      </c>
      <c r="X81" s="146">
        <f t="shared" si="62"/>
        <v>0</v>
      </c>
      <c r="Y81" s="146">
        <f t="shared" ref="Y81" si="63">R73*X83/100</f>
        <v>0</v>
      </c>
      <c r="Z81" s="146">
        <f t="shared" ref="Z81" si="64">S73*Y83/100</f>
        <v>0</v>
      </c>
      <c r="AA81" s="146">
        <f t="shared" ref="AA81" si="65">T73*Z83/100</f>
        <v>0</v>
      </c>
      <c r="AB81" s="146">
        <f t="shared" ref="AB81" si="66">U73*AA83/100</f>
        <v>0</v>
      </c>
      <c r="AC81" s="146">
        <f t="shared" ref="AC81" si="67">V73*AB83/100</f>
        <v>0</v>
      </c>
      <c r="AD81" s="146">
        <f t="shared" ref="AD81" si="68">W73*AC83/100</f>
        <v>0</v>
      </c>
      <c r="AE81" s="146">
        <f t="shared" ref="AE81" si="69">X73*AD83/100</f>
        <v>0</v>
      </c>
    </row>
    <row r="82" spans="1:31" s="1184" customFormat="1" ht="12">
      <c r="A82" s="1187" t="s">
        <v>1332</v>
      </c>
      <c r="B82" s="83"/>
      <c r="C82" s="1183">
        <f>SUM(E82:I82)</f>
        <v>65038.961975091937</v>
      </c>
      <c r="D82" s="1183"/>
      <c r="E82" s="146">
        <f t="shared" ref="E82:X82" si="70">E80+E81</f>
        <v>35475.797440959235</v>
      </c>
      <c r="F82" s="146">
        <f t="shared" si="70"/>
        <v>29563.164534132698</v>
      </c>
      <c r="G82" s="146">
        <f t="shared" si="70"/>
        <v>0</v>
      </c>
      <c r="H82" s="146">
        <f t="shared" si="70"/>
        <v>0</v>
      </c>
      <c r="I82" s="146">
        <f t="shared" si="70"/>
        <v>0</v>
      </c>
      <c r="J82" s="146">
        <f t="shared" si="70"/>
        <v>0</v>
      </c>
      <c r="K82" s="146">
        <f t="shared" si="70"/>
        <v>0</v>
      </c>
      <c r="L82" s="146">
        <f t="shared" si="70"/>
        <v>0</v>
      </c>
      <c r="M82" s="146">
        <f t="shared" si="70"/>
        <v>0</v>
      </c>
      <c r="N82" s="146">
        <f t="shared" si="70"/>
        <v>0</v>
      </c>
      <c r="O82" s="146">
        <f t="shared" si="70"/>
        <v>0</v>
      </c>
      <c r="P82" s="146">
        <f t="shared" si="70"/>
        <v>0</v>
      </c>
      <c r="Q82" s="146">
        <f t="shared" si="70"/>
        <v>0</v>
      </c>
      <c r="R82" s="146">
        <f t="shared" si="70"/>
        <v>0</v>
      </c>
      <c r="S82" s="146">
        <f t="shared" si="70"/>
        <v>0</v>
      </c>
      <c r="T82" s="146">
        <f t="shared" si="70"/>
        <v>0</v>
      </c>
      <c r="U82" s="146">
        <f t="shared" si="70"/>
        <v>0</v>
      </c>
      <c r="V82" s="146">
        <f t="shared" si="70"/>
        <v>0</v>
      </c>
      <c r="W82" s="146">
        <f t="shared" si="70"/>
        <v>0</v>
      </c>
      <c r="X82" s="146">
        <f t="shared" si="70"/>
        <v>0</v>
      </c>
      <c r="Y82" s="146">
        <f t="shared" ref="Y82:AE82" si="71">Y80+Y81</f>
        <v>0</v>
      </c>
      <c r="Z82" s="146">
        <f t="shared" si="71"/>
        <v>0</v>
      </c>
      <c r="AA82" s="146">
        <f t="shared" si="71"/>
        <v>0</v>
      </c>
      <c r="AB82" s="146">
        <f t="shared" si="71"/>
        <v>0</v>
      </c>
      <c r="AC82" s="146">
        <f t="shared" si="71"/>
        <v>0</v>
      </c>
      <c r="AD82" s="146">
        <f t="shared" si="71"/>
        <v>0</v>
      </c>
      <c r="AE82" s="146">
        <f t="shared" si="71"/>
        <v>0</v>
      </c>
    </row>
    <row r="83" spans="1:31" s="1184" customFormat="1" ht="12">
      <c r="A83" s="1187" t="s">
        <v>1333</v>
      </c>
      <c r="B83" s="83"/>
      <c r="C83" s="1183"/>
      <c r="D83" s="1183"/>
      <c r="E83" s="146">
        <f>C76-E80</f>
        <v>23650.531627306158</v>
      </c>
      <c r="F83" s="146">
        <f t="shared" ref="F83:X83" si="72">E83-F80</f>
        <v>0</v>
      </c>
      <c r="G83" s="146">
        <f t="shared" si="72"/>
        <v>0</v>
      </c>
      <c r="H83" s="146">
        <f t="shared" si="72"/>
        <v>0</v>
      </c>
      <c r="I83" s="146">
        <f t="shared" si="72"/>
        <v>0</v>
      </c>
      <c r="J83" s="146">
        <f t="shared" si="72"/>
        <v>0</v>
      </c>
      <c r="K83" s="146">
        <f t="shared" si="72"/>
        <v>0</v>
      </c>
      <c r="L83" s="146">
        <f t="shared" si="72"/>
        <v>0</v>
      </c>
      <c r="M83" s="146">
        <f t="shared" si="72"/>
        <v>0</v>
      </c>
      <c r="N83" s="146">
        <f t="shared" si="72"/>
        <v>0</v>
      </c>
      <c r="O83" s="146">
        <f t="shared" si="72"/>
        <v>0</v>
      </c>
      <c r="P83" s="146">
        <f t="shared" si="72"/>
        <v>0</v>
      </c>
      <c r="Q83" s="146">
        <f t="shared" si="72"/>
        <v>0</v>
      </c>
      <c r="R83" s="146">
        <f t="shared" si="72"/>
        <v>0</v>
      </c>
      <c r="S83" s="146">
        <f t="shared" si="72"/>
        <v>0</v>
      </c>
      <c r="T83" s="146">
        <f t="shared" si="72"/>
        <v>0</v>
      </c>
      <c r="U83" s="146">
        <f t="shared" si="72"/>
        <v>0</v>
      </c>
      <c r="V83" s="146">
        <f t="shared" si="72"/>
        <v>0</v>
      </c>
      <c r="W83" s="146">
        <f t="shared" si="72"/>
        <v>0</v>
      </c>
      <c r="X83" s="146">
        <f t="shared" si="72"/>
        <v>0</v>
      </c>
      <c r="Y83" s="146">
        <f t="shared" ref="Y83" si="73">X83-Y80</f>
        <v>0</v>
      </c>
      <c r="Z83" s="146">
        <f t="shared" ref="Z83" si="74">Y83-Z80</f>
        <v>0</v>
      </c>
      <c r="AA83" s="146">
        <f t="shared" ref="AA83" si="75">Z83-AA80</f>
        <v>0</v>
      </c>
      <c r="AB83" s="146">
        <f t="shared" ref="AB83" si="76">AA83-AB80</f>
        <v>0</v>
      </c>
      <c r="AC83" s="146">
        <f t="shared" ref="AC83" si="77">AB83-AC80</f>
        <v>0</v>
      </c>
      <c r="AD83" s="146">
        <f t="shared" ref="AD83" si="78">AC83-AD80</f>
        <v>0</v>
      </c>
      <c r="AE83" s="146">
        <f t="shared" ref="AE83" si="79">AD83-AE80</f>
        <v>0</v>
      </c>
    </row>
    <row r="84" spans="1:31" s="1184" customFormat="1" ht="12">
      <c r="A84" s="1187"/>
      <c r="B84" s="83"/>
      <c r="C84" s="1183"/>
      <c r="D84" s="1183"/>
      <c r="E84" s="146"/>
      <c r="F84" s="146"/>
      <c r="G84" s="146"/>
      <c r="H84" s="146"/>
      <c r="I84" s="146"/>
      <c r="J84" s="146"/>
      <c r="K84" s="146"/>
      <c r="L84" s="146"/>
      <c r="M84" s="146"/>
      <c r="N84" s="146"/>
      <c r="O84" s="146"/>
      <c r="P84" s="146"/>
      <c r="Q84" s="146"/>
      <c r="R84" s="146"/>
      <c r="S84" s="146"/>
      <c r="T84" s="146"/>
      <c r="U84" s="146"/>
      <c r="V84" s="146"/>
      <c r="W84" s="146"/>
      <c r="X84" s="146"/>
      <c r="Y84" s="146"/>
      <c r="Z84" s="146"/>
      <c r="AA84" s="146"/>
      <c r="AB84" s="146"/>
      <c r="AC84" s="146"/>
      <c r="AD84" s="146"/>
      <c r="AE84" s="146"/>
    </row>
    <row r="85" spans="1:31" s="1184" customFormat="1" ht="12">
      <c r="A85" s="1185" t="s">
        <v>1334</v>
      </c>
      <c r="B85" s="83"/>
      <c r="C85" s="1183"/>
      <c r="D85" s="1183"/>
      <c r="E85" s="146"/>
      <c r="F85" s="146"/>
      <c r="G85" s="146"/>
      <c r="H85" s="146"/>
      <c r="I85" s="146"/>
      <c r="J85" s="146"/>
      <c r="K85" s="146"/>
      <c r="L85" s="146"/>
      <c r="M85" s="146"/>
      <c r="N85" s="146"/>
      <c r="O85" s="146"/>
      <c r="P85" s="146"/>
      <c r="Q85" s="146"/>
      <c r="R85" s="146"/>
      <c r="S85" s="146"/>
      <c r="T85" s="146"/>
      <c r="U85" s="146"/>
      <c r="V85" s="146"/>
      <c r="W85" s="146"/>
      <c r="X85" s="146"/>
      <c r="Y85" s="146"/>
      <c r="Z85" s="146"/>
      <c r="AA85" s="146"/>
      <c r="AB85" s="146"/>
      <c r="AC85" s="146"/>
      <c r="AD85" s="146"/>
      <c r="AE85" s="146"/>
    </row>
    <row r="86" spans="1:31" s="1184" customFormat="1" ht="12">
      <c r="A86" s="1193" t="s">
        <v>1335</v>
      </c>
      <c r="B86" s="83"/>
      <c r="C86" s="1183"/>
      <c r="D86" s="1183"/>
      <c r="E86" s="146"/>
      <c r="F86" s="146"/>
      <c r="G86" s="146"/>
      <c r="H86" s="146"/>
      <c r="I86" s="146"/>
      <c r="J86" s="146"/>
      <c r="K86" s="146"/>
      <c r="L86" s="146"/>
      <c r="M86" s="146"/>
      <c r="N86" s="146"/>
      <c r="O86" s="146"/>
      <c r="P86" s="146"/>
      <c r="Q86" s="146"/>
      <c r="R86" s="146"/>
      <c r="S86" s="146"/>
      <c r="T86" s="146"/>
      <c r="U86" s="146"/>
      <c r="V86" s="146"/>
      <c r="W86" s="146"/>
      <c r="X86" s="146"/>
      <c r="Y86" s="146"/>
      <c r="Z86" s="146"/>
      <c r="AA86" s="146"/>
      <c r="AB86" s="146"/>
      <c r="AC86" s="146"/>
      <c r="AD86" s="146"/>
      <c r="AE86" s="146"/>
    </row>
    <row r="87" spans="1:31" s="1184" customFormat="1" ht="12">
      <c r="A87" s="1187" t="s">
        <v>1336</v>
      </c>
      <c r="B87" s="1194"/>
      <c r="C87" s="1183"/>
      <c r="D87" s="1183"/>
      <c r="E87" s="146">
        <f>$B87*E86</f>
        <v>0</v>
      </c>
      <c r="F87" s="146">
        <f t="shared" ref="F87:X87" si="80">$B87*F86</f>
        <v>0</v>
      </c>
      <c r="G87" s="146">
        <f t="shared" si="80"/>
        <v>0</v>
      </c>
      <c r="H87" s="146">
        <f t="shared" si="80"/>
        <v>0</v>
      </c>
      <c r="I87" s="146">
        <f t="shared" si="80"/>
        <v>0</v>
      </c>
      <c r="J87" s="146">
        <f t="shared" si="80"/>
        <v>0</v>
      </c>
      <c r="K87" s="146">
        <f t="shared" si="80"/>
        <v>0</v>
      </c>
      <c r="L87" s="146">
        <f t="shared" si="80"/>
        <v>0</v>
      </c>
      <c r="M87" s="146">
        <f t="shared" si="80"/>
        <v>0</v>
      </c>
      <c r="N87" s="146">
        <f t="shared" si="80"/>
        <v>0</v>
      </c>
      <c r="O87" s="146">
        <f t="shared" si="80"/>
        <v>0</v>
      </c>
      <c r="P87" s="146">
        <f t="shared" si="80"/>
        <v>0</v>
      </c>
      <c r="Q87" s="146">
        <f t="shared" si="80"/>
        <v>0</v>
      </c>
      <c r="R87" s="146">
        <f t="shared" si="80"/>
        <v>0</v>
      </c>
      <c r="S87" s="146">
        <f t="shared" si="80"/>
        <v>0</v>
      </c>
      <c r="T87" s="146">
        <f t="shared" si="80"/>
        <v>0</v>
      </c>
      <c r="U87" s="146">
        <f t="shared" si="80"/>
        <v>0</v>
      </c>
      <c r="V87" s="146">
        <f t="shared" si="80"/>
        <v>0</v>
      </c>
      <c r="W87" s="146">
        <f t="shared" si="80"/>
        <v>0</v>
      </c>
      <c r="X87" s="146">
        <f t="shared" si="80"/>
        <v>0</v>
      </c>
      <c r="Y87" s="146">
        <f t="shared" ref="Y87:AE87" si="81">$B87*Y86</f>
        <v>0</v>
      </c>
      <c r="Z87" s="146">
        <f t="shared" si="81"/>
        <v>0</v>
      </c>
      <c r="AA87" s="146">
        <f t="shared" si="81"/>
        <v>0</v>
      </c>
      <c r="AB87" s="146">
        <f t="shared" si="81"/>
        <v>0</v>
      </c>
      <c r="AC87" s="146">
        <f t="shared" si="81"/>
        <v>0</v>
      </c>
      <c r="AD87" s="146">
        <f t="shared" si="81"/>
        <v>0</v>
      </c>
      <c r="AE87" s="146">
        <f t="shared" si="81"/>
        <v>0</v>
      </c>
    </row>
    <row r="88" spans="1:31" s="1184" customFormat="1" ht="12">
      <c r="A88" s="1187"/>
      <c r="B88" s="83"/>
      <c r="C88" s="1183"/>
      <c r="D88" s="1183"/>
      <c r="E88" s="1183"/>
      <c r="F88" s="1183"/>
      <c r="G88" s="1183"/>
      <c r="H88" s="1183"/>
      <c r="I88" s="1183"/>
      <c r="J88" s="1183"/>
      <c r="K88" s="1183"/>
      <c r="L88" s="1183"/>
      <c r="M88" s="1183"/>
      <c r="N88" s="1183"/>
      <c r="O88" s="1183"/>
      <c r="P88" s="1183"/>
      <c r="Q88" s="1183"/>
      <c r="R88" s="1183"/>
      <c r="S88" s="1183"/>
      <c r="T88" s="1183"/>
      <c r="U88" s="1183"/>
      <c r="V88" s="1183"/>
      <c r="W88" s="1183"/>
      <c r="X88" s="1183"/>
      <c r="Y88" s="1183"/>
      <c r="Z88" s="1183"/>
      <c r="AA88" s="1183"/>
      <c r="AB88" s="1183"/>
      <c r="AC88" s="1183"/>
      <c r="AD88" s="1183"/>
      <c r="AE88" s="1183"/>
    </row>
    <row r="89" spans="1:31" s="1184" customFormat="1" ht="12">
      <c r="A89" s="1195" t="s">
        <v>1302</v>
      </c>
      <c r="B89" s="97"/>
      <c r="C89" s="1189"/>
      <c r="D89" s="1189"/>
      <c r="E89" s="1183"/>
      <c r="F89" s="1183"/>
      <c r="G89" s="1183"/>
      <c r="H89" s="1183"/>
      <c r="I89" s="1183"/>
      <c r="J89" s="1183"/>
      <c r="K89" s="1183"/>
      <c r="L89" s="1183"/>
      <c r="M89" s="1183"/>
      <c r="N89" s="1183"/>
      <c r="O89" s="1183"/>
      <c r="P89" s="1183"/>
      <c r="Q89" s="1183"/>
      <c r="R89" s="1183"/>
      <c r="S89" s="1183"/>
      <c r="T89" s="1183"/>
      <c r="U89" s="1183"/>
      <c r="V89" s="1183"/>
      <c r="W89" s="1183"/>
      <c r="X89" s="1183"/>
      <c r="Y89" s="1183"/>
      <c r="Z89" s="1183"/>
      <c r="AA89" s="1183"/>
      <c r="AB89" s="1183"/>
      <c r="AC89" s="1183"/>
      <c r="AD89" s="1183"/>
      <c r="AE89" s="1183"/>
    </row>
    <row r="90" spans="1:31" s="1184" customFormat="1" ht="12">
      <c r="A90" s="85" t="s">
        <v>293</v>
      </c>
      <c r="B90" s="85"/>
      <c r="C90" s="85"/>
      <c r="D90" s="83" t="s">
        <v>295</v>
      </c>
      <c r="E90" s="1501" t="s">
        <v>296</v>
      </c>
      <c r="F90" s="1501"/>
      <c r="G90" s="1501"/>
      <c r="H90" s="1501"/>
      <c r="I90" s="1501"/>
      <c r="J90" s="1501"/>
      <c r="K90" s="1501"/>
      <c r="L90" s="1501"/>
      <c r="M90" s="1501"/>
      <c r="N90" s="1501"/>
      <c r="O90" s="1501"/>
      <c r="P90" s="1501"/>
      <c r="Q90" s="1501"/>
      <c r="R90" s="1501"/>
      <c r="S90" s="1501"/>
      <c r="T90" s="1501"/>
      <c r="U90" s="1501"/>
      <c r="V90" s="1501"/>
      <c r="W90" s="1501"/>
      <c r="X90" s="1501"/>
    </row>
    <row r="91" spans="1:31" s="1184" customFormat="1" ht="12">
      <c r="A91" s="96"/>
      <c r="B91" s="96"/>
      <c r="C91" s="96"/>
      <c r="D91" s="97" t="s">
        <v>297</v>
      </c>
      <c r="E91" s="101">
        <v>1</v>
      </c>
      <c r="F91" s="101">
        <v>2</v>
      </c>
      <c r="G91" s="101">
        <v>3</v>
      </c>
      <c r="H91" s="101">
        <v>4</v>
      </c>
      <c r="I91" s="101">
        <v>5</v>
      </c>
      <c r="J91" s="102">
        <v>6</v>
      </c>
      <c r="K91" s="102">
        <v>7</v>
      </c>
      <c r="L91" s="1191">
        <v>8</v>
      </c>
      <c r="M91" s="103">
        <v>9</v>
      </c>
      <c r="N91" s="1192">
        <v>10</v>
      </c>
      <c r="O91" s="1192">
        <v>11</v>
      </c>
      <c r="P91" s="1192">
        <v>12</v>
      </c>
      <c r="Q91" s="1192">
        <v>13</v>
      </c>
      <c r="R91" s="1192">
        <v>14</v>
      </c>
      <c r="S91" s="1192">
        <v>15</v>
      </c>
      <c r="T91" s="1192">
        <v>16</v>
      </c>
      <c r="U91" s="1192">
        <v>17</v>
      </c>
      <c r="V91" s="1192">
        <v>18</v>
      </c>
      <c r="W91" s="1192">
        <v>19</v>
      </c>
      <c r="X91" s="1192">
        <v>20</v>
      </c>
      <c r="Y91" s="1192">
        <v>21</v>
      </c>
      <c r="Z91" s="1192">
        <v>22</v>
      </c>
      <c r="AA91" s="1192">
        <v>23</v>
      </c>
      <c r="AB91" s="1192">
        <v>24</v>
      </c>
      <c r="AC91" s="1192">
        <v>25</v>
      </c>
      <c r="AD91" s="1192">
        <v>26</v>
      </c>
      <c r="AE91" s="1192">
        <v>27</v>
      </c>
    </row>
    <row r="92" spans="1:31" s="1184" customFormat="1" ht="12">
      <c r="A92" s="1186" t="s">
        <v>1305</v>
      </c>
      <c r="B92" s="85"/>
      <c r="C92" s="85"/>
      <c r="D92" s="85"/>
      <c r="E92" s="85"/>
      <c r="F92" s="85"/>
      <c r="G92" s="85"/>
      <c r="H92" s="85"/>
      <c r="I92" s="85"/>
      <c r="J92" s="85"/>
      <c r="K92" s="85"/>
      <c r="L92" s="85"/>
      <c r="M92" s="85"/>
      <c r="N92" s="85"/>
      <c r="O92" s="85"/>
      <c r="P92" s="85"/>
      <c r="Q92" s="85"/>
      <c r="R92" s="85"/>
      <c r="S92" s="85"/>
      <c r="T92" s="85"/>
      <c r="U92" s="85"/>
      <c r="V92" s="85"/>
      <c r="W92" s="85"/>
      <c r="X92" s="85"/>
      <c r="Y92" s="85"/>
      <c r="Z92" s="85"/>
      <c r="AA92" s="85"/>
      <c r="AB92" s="85"/>
      <c r="AC92" s="85"/>
      <c r="AD92" s="85"/>
      <c r="AE92" s="85"/>
    </row>
    <row r="93" spans="1:31" s="1184" customFormat="1" ht="12">
      <c r="A93" s="140" t="s">
        <v>1303</v>
      </c>
      <c r="B93" s="85"/>
      <c r="C93" s="146"/>
      <c r="D93" s="146">
        <f t="shared" ref="D93:X93" si="82">D22</f>
        <v>249975.49873335002</v>
      </c>
      <c r="E93" s="146">
        <f t="shared" si="82"/>
        <v>340875.68009093183</v>
      </c>
      <c r="F93" s="146">
        <f t="shared" si="82"/>
        <v>340266.97351934086</v>
      </c>
      <c r="G93" s="146">
        <f t="shared" si="82"/>
        <v>339658.26694774994</v>
      </c>
      <c r="H93" s="146">
        <f t="shared" si="82"/>
        <v>339049.56037615897</v>
      </c>
      <c r="I93" s="146">
        <f t="shared" si="82"/>
        <v>289744.32807729207</v>
      </c>
      <c r="J93" s="146">
        <f t="shared" si="82"/>
        <v>337832.14723297709</v>
      </c>
      <c r="K93" s="146">
        <f t="shared" si="82"/>
        <v>337223.44066138612</v>
      </c>
      <c r="L93" s="146">
        <f t="shared" si="82"/>
        <v>336614.73408979515</v>
      </c>
      <c r="M93" s="146">
        <f t="shared" si="82"/>
        <v>336006.02751820418</v>
      </c>
      <c r="N93" s="146">
        <f t="shared" si="82"/>
        <v>268317.8567572906</v>
      </c>
      <c r="O93" s="146">
        <f t="shared" si="82"/>
        <v>334788.6143750223</v>
      </c>
      <c r="P93" s="146">
        <f t="shared" si="82"/>
        <v>334179.90780343139</v>
      </c>
      <c r="Q93" s="146">
        <f t="shared" si="82"/>
        <v>333571.20123184042</v>
      </c>
      <c r="R93" s="146">
        <f t="shared" si="82"/>
        <v>332962.49466024945</v>
      </c>
      <c r="S93" s="146">
        <f t="shared" si="82"/>
        <v>265883.03047092684</v>
      </c>
      <c r="T93" s="146">
        <f t="shared" si="82"/>
        <v>331745.08151706756</v>
      </c>
      <c r="U93" s="146">
        <f t="shared" si="82"/>
        <v>331136.37494547659</v>
      </c>
      <c r="V93" s="146">
        <f t="shared" si="82"/>
        <v>330527.66837388562</v>
      </c>
      <c r="W93" s="146">
        <f t="shared" si="82"/>
        <v>329918.96180229471</v>
      </c>
      <c r="X93" s="146">
        <f t="shared" si="82"/>
        <v>263448.20418456302</v>
      </c>
      <c r="Y93" s="146">
        <f t="shared" ref="Y93:AE93" si="83">Y22</f>
        <v>328701.54865911271</v>
      </c>
      <c r="Z93" s="146">
        <f t="shared" si="83"/>
        <v>328092.84208752192</v>
      </c>
      <c r="AA93" s="146">
        <f t="shared" si="83"/>
        <v>327484.135515931</v>
      </c>
      <c r="AB93" s="146">
        <f t="shared" si="83"/>
        <v>326875.42894433986</v>
      </c>
      <c r="AC93" s="146">
        <f t="shared" si="83"/>
        <v>261013.37789819916</v>
      </c>
      <c r="AD93" s="146">
        <f t="shared" si="83"/>
        <v>325658.01580115815</v>
      </c>
      <c r="AE93" s="146">
        <f t="shared" si="83"/>
        <v>325049.30922956724</v>
      </c>
    </row>
    <row r="94" spans="1:31" s="1184" customFormat="1" ht="12">
      <c r="A94" s="140" t="s">
        <v>1322</v>
      </c>
      <c r="B94" s="85"/>
      <c r="C94" s="146"/>
      <c r="D94" s="146">
        <v>0</v>
      </c>
      <c r="E94" s="146">
        <f>C76</f>
        <v>47301.063254612316</v>
      </c>
      <c r="F94" s="146">
        <v>0</v>
      </c>
      <c r="G94" s="146">
        <v>0</v>
      </c>
      <c r="H94" s="146"/>
      <c r="I94" s="146"/>
      <c r="J94" s="146"/>
      <c r="K94" s="146"/>
      <c r="L94" s="146"/>
      <c r="M94" s="146"/>
      <c r="N94" s="146"/>
      <c r="O94" s="146"/>
      <c r="P94" s="146"/>
      <c r="Q94" s="146"/>
      <c r="R94" s="146"/>
      <c r="S94" s="146"/>
      <c r="T94" s="146"/>
      <c r="U94" s="146"/>
      <c r="V94" s="146"/>
      <c r="W94" s="146"/>
      <c r="X94" s="146"/>
      <c r="Y94" s="146"/>
      <c r="Z94" s="146"/>
      <c r="AA94" s="146"/>
      <c r="AB94" s="146"/>
      <c r="AC94" s="146"/>
      <c r="AD94" s="146"/>
      <c r="AE94" s="146"/>
    </row>
    <row r="95" spans="1:31" s="1184" customFormat="1" ht="12">
      <c r="A95" s="140" t="s">
        <v>1334</v>
      </c>
      <c r="B95" s="85"/>
      <c r="C95" s="146"/>
      <c r="D95" s="146">
        <v>0</v>
      </c>
      <c r="E95" s="146">
        <f t="shared" ref="E95:X95" si="84">E86</f>
        <v>0</v>
      </c>
      <c r="F95" s="146">
        <f t="shared" si="84"/>
        <v>0</v>
      </c>
      <c r="G95" s="146">
        <f t="shared" si="84"/>
        <v>0</v>
      </c>
      <c r="H95" s="146">
        <f t="shared" si="84"/>
        <v>0</v>
      </c>
      <c r="I95" s="146">
        <f t="shared" si="84"/>
        <v>0</v>
      </c>
      <c r="J95" s="146">
        <f t="shared" si="84"/>
        <v>0</v>
      </c>
      <c r="K95" s="146">
        <f t="shared" si="84"/>
        <v>0</v>
      </c>
      <c r="L95" s="146">
        <f t="shared" si="84"/>
        <v>0</v>
      </c>
      <c r="M95" s="146">
        <f t="shared" si="84"/>
        <v>0</v>
      </c>
      <c r="N95" s="146">
        <f t="shared" si="84"/>
        <v>0</v>
      </c>
      <c r="O95" s="146">
        <f t="shared" si="84"/>
        <v>0</v>
      </c>
      <c r="P95" s="146">
        <f t="shared" si="84"/>
        <v>0</v>
      </c>
      <c r="Q95" s="146">
        <f t="shared" si="84"/>
        <v>0</v>
      </c>
      <c r="R95" s="146">
        <f t="shared" si="84"/>
        <v>0</v>
      </c>
      <c r="S95" s="146">
        <f t="shared" si="84"/>
        <v>0</v>
      </c>
      <c r="T95" s="146">
        <f t="shared" si="84"/>
        <v>0</v>
      </c>
      <c r="U95" s="146">
        <f t="shared" si="84"/>
        <v>0</v>
      </c>
      <c r="V95" s="146">
        <f t="shared" si="84"/>
        <v>0</v>
      </c>
      <c r="W95" s="146">
        <f t="shared" si="84"/>
        <v>0</v>
      </c>
      <c r="X95" s="146">
        <f t="shared" si="84"/>
        <v>0</v>
      </c>
      <c r="Y95" s="146">
        <f t="shared" ref="Y95:AE95" si="85">Y86</f>
        <v>0</v>
      </c>
      <c r="Z95" s="146">
        <f t="shared" si="85"/>
        <v>0</v>
      </c>
      <c r="AA95" s="146">
        <f t="shared" si="85"/>
        <v>0</v>
      </c>
      <c r="AB95" s="146">
        <f t="shared" si="85"/>
        <v>0</v>
      </c>
      <c r="AC95" s="146">
        <f t="shared" si="85"/>
        <v>0</v>
      </c>
      <c r="AD95" s="146">
        <f t="shared" si="85"/>
        <v>0</v>
      </c>
      <c r="AE95" s="146">
        <f t="shared" si="85"/>
        <v>0</v>
      </c>
    </row>
    <row r="96" spans="1:31" s="1184" customFormat="1" ht="12">
      <c r="A96" s="140" t="s">
        <v>1337</v>
      </c>
      <c r="B96" s="85"/>
      <c r="C96" s="146"/>
      <c r="D96" s="146"/>
      <c r="E96" s="146">
        <f>C74*C70</f>
        <v>23650.531627306154</v>
      </c>
      <c r="F96" s="146"/>
      <c r="G96" s="146"/>
      <c r="H96" s="146"/>
      <c r="I96" s="146"/>
      <c r="J96" s="146"/>
      <c r="K96" s="146"/>
      <c r="L96" s="146"/>
      <c r="M96" s="146"/>
      <c r="N96" s="146"/>
      <c r="O96" s="146"/>
      <c r="P96" s="146"/>
      <c r="Q96" s="146"/>
      <c r="R96" s="146"/>
      <c r="S96" s="146"/>
      <c r="T96" s="146"/>
      <c r="U96" s="146"/>
      <c r="V96" s="146"/>
      <c r="W96" s="146"/>
      <c r="X96" s="146"/>
      <c r="Y96" s="146"/>
      <c r="Z96" s="146"/>
      <c r="AA96" s="146"/>
      <c r="AB96" s="146"/>
      <c r="AC96" s="146"/>
      <c r="AD96" s="146"/>
      <c r="AE96" s="146"/>
    </row>
    <row r="97" spans="1:31" s="1184" customFormat="1" ht="12">
      <c r="A97" s="140" t="s">
        <v>1304</v>
      </c>
      <c r="B97" s="85"/>
      <c r="C97" s="146"/>
      <c r="D97" s="146"/>
      <c r="E97" s="146">
        <f>C75*C70</f>
        <v>7883.510542435386</v>
      </c>
      <c r="F97" s="146"/>
      <c r="G97" s="146"/>
      <c r="H97" s="146"/>
      <c r="I97" s="146"/>
      <c r="J97" s="146"/>
      <c r="K97" s="146"/>
      <c r="L97" s="146"/>
      <c r="M97" s="146"/>
      <c r="N97" s="146"/>
      <c r="O97" s="146"/>
      <c r="P97" s="146"/>
      <c r="Q97" s="146"/>
      <c r="R97" s="146"/>
      <c r="S97" s="146"/>
      <c r="T97" s="146"/>
      <c r="U97" s="146"/>
      <c r="V97" s="146"/>
      <c r="W97" s="146"/>
      <c r="X97" s="146"/>
      <c r="Y97" s="146"/>
      <c r="Z97" s="146"/>
      <c r="AA97" s="146"/>
      <c r="AB97" s="146"/>
      <c r="AC97" s="146"/>
      <c r="AD97" s="146"/>
      <c r="AE97" s="146"/>
    </row>
    <row r="98" spans="1:31" s="1184" customFormat="1" ht="12">
      <c r="A98" s="1186" t="s">
        <v>1306</v>
      </c>
      <c r="B98" s="85"/>
      <c r="C98" s="146"/>
      <c r="D98" s="146">
        <f t="shared" ref="D98:X98" si="86">SUM(D93:D97)</f>
        <v>249975.49873335002</v>
      </c>
      <c r="E98" s="146">
        <f t="shared" si="86"/>
        <v>419710.78551528568</v>
      </c>
      <c r="F98" s="146">
        <f t="shared" si="86"/>
        <v>340266.97351934086</v>
      </c>
      <c r="G98" s="146">
        <f t="shared" si="86"/>
        <v>339658.26694774994</v>
      </c>
      <c r="H98" s="146">
        <f t="shared" si="86"/>
        <v>339049.56037615897</v>
      </c>
      <c r="I98" s="146">
        <f t="shared" si="86"/>
        <v>289744.32807729207</v>
      </c>
      <c r="J98" s="146">
        <f t="shared" si="86"/>
        <v>337832.14723297709</v>
      </c>
      <c r="K98" s="146">
        <f t="shared" si="86"/>
        <v>337223.44066138612</v>
      </c>
      <c r="L98" s="146">
        <f t="shared" si="86"/>
        <v>336614.73408979515</v>
      </c>
      <c r="M98" s="146">
        <f t="shared" si="86"/>
        <v>336006.02751820418</v>
      </c>
      <c r="N98" s="146">
        <f t="shared" si="86"/>
        <v>268317.8567572906</v>
      </c>
      <c r="O98" s="146">
        <f t="shared" si="86"/>
        <v>334788.6143750223</v>
      </c>
      <c r="P98" s="146">
        <f t="shared" si="86"/>
        <v>334179.90780343139</v>
      </c>
      <c r="Q98" s="146">
        <f t="shared" si="86"/>
        <v>333571.20123184042</v>
      </c>
      <c r="R98" s="146">
        <f t="shared" si="86"/>
        <v>332962.49466024945</v>
      </c>
      <c r="S98" s="146">
        <f t="shared" si="86"/>
        <v>265883.03047092684</v>
      </c>
      <c r="T98" s="146">
        <f t="shared" si="86"/>
        <v>331745.08151706756</v>
      </c>
      <c r="U98" s="146">
        <f t="shared" si="86"/>
        <v>331136.37494547659</v>
      </c>
      <c r="V98" s="146">
        <f t="shared" si="86"/>
        <v>330527.66837388562</v>
      </c>
      <c r="W98" s="146">
        <f t="shared" si="86"/>
        <v>329918.96180229471</v>
      </c>
      <c r="X98" s="146">
        <f t="shared" si="86"/>
        <v>263448.20418456302</v>
      </c>
      <c r="Y98" s="146">
        <f t="shared" ref="Y98:AE98" si="87">SUM(Y93:Y97)</f>
        <v>328701.54865911271</v>
      </c>
      <c r="Z98" s="146">
        <f t="shared" si="87"/>
        <v>328092.84208752192</v>
      </c>
      <c r="AA98" s="146">
        <f t="shared" si="87"/>
        <v>327484.135515931</v>
      </c>
      <c r="AB98" s="146">
        <f t="shared" si="87"/>
        <v>326875.42894433986</v>
      </c>
      <c r="AC98" s="146">
        <f t="shared" si="87"/>
        <v>261013.37789819916</v>
      </c>
      <c r="AD98" s="146">
        <f t="shared" si="87"/>
        <v>325658.01580115815</v>
      </c>
      <c r="AE98" s="146">
        <f t="shared" si="87"/>
        <v>325049.30922956724</v>
      </c>
    </row>
    <row r="99" spans="1:31" s="1184" customFormat="1" ht="12">
      <c r="A99" s="1186"/>
      <c r="B99" s="85"/>
      <c r="C99" s="146"/>
      <c r="D99" s="146"/>
      <c r="E99" s="146"/>
      <c r="F99" s="146"/>
      <c r="G99" s="146"/>
      <c r="H99" s="146"/>
      <c r="I99" s="146"/>
      <c r="J99" s="146"/>
      <c r="K99" s="146"/>
      <c r="L99" s="146"/>
      <c r="M99" s="146"/>
      <c r="N99" s="146"/>
      <c r="O99" s="146"/>
      <c r="P99" s="146"/>
      <c r="Q99" s="146"/>
      <c r="R99" s="146"/>
      <c r="S99" s="146"/>
      <c r="T99" s="146"/>
      <c r="U99" s="146"/>
      <c r="V99" s="146"/>
      <c r="W99" s="146"/>
      <c r="X99" s="146"/>
      <c r="Y99" s="146"/>
      <c r="Z99" s="146"/>
      <c r="AA99" s="146"/>
      <c r="AB99" s="146"/>
      <c r="AC99" s="146"/>
      <c r="AD99" s="146"/>
      <c r="AE99" s="146"/>
    </row>
    <row r="100" spans="1:31" s="1184" customFormat="1" ht="12">
      <c r="A100" s="1186" t="s">
        <v>1307</v>
      </c>
      <c r="B100" s="85"/>
      <c r="C100" s="146"/>
      <c r="D100" s="146"/>
      <c r="E100" s="146"/>
      <c r="F100" s="146"/>
      <c r="G100" s="146"/>
      <c r="H100" s="146"/>
      <c r="I100" s="146"/>
      <c r="J100" s="146"/>
      <c r="K100" s="146"/>
      <c r="L100" s="146"/>
      <c r="M100" s="146"/>
      <c r="N100" s="146"/>
      <c r="O100" s="146"/>
      <c r="P100" s="146"/>
      <c r="Q100" s="146"/>
      <c r="R100" s="146"/>
      <c r="S100" s="146"/>
      <c r="T100" s="146"/>
      <c r="U100" s="146"/>
      <c r="V100" s="146"/>
      <c r="W100" s="146"/>
      <c r="X100" s="146"/>
      <c r="Y100" s="146"/>
      <c r="Z100" s="146"/>
      <c r="AA100" s="146"/>
      <c r="AB100" s="146"/>
      <c r="AC100" s="146"/>
      <c r="AD100" s="146"/>
      <c r="AE100" s="146"/>
    </row>
    <row r="101" spans="1:31" s="1184" customFormat="1" ht="12">
      <c r="A101" s="85" t="s">
        <v>1338</v>
      </c>
      <c r="B101" s="85"/>
      <c r="C101" s="146"/>
      <c r="D101" s="146">
        <f>D31</f>
        <v>72626.799745461321</v>
      </c>
      <c r="E101" s="146">
        <f t="shared" ref="E101:X101" si="88">E31</f>
        <v>220873.0649692071</v>
      </c>
      <c r="F101" s="146">
        <f t="shared" si="88"/>
        <v>142037.95954485325</v>
      </c>
      <c r="G101" s="146">
        <f t="shared" si="88"/>
        <v>142037.95954485325</v>
      </c>
      <c r="H101" s="146">
        <f t="shared" si="88"/>
        <v>142037.95954485325</v>
      </c>
      <c r="I101" s="146">
        <f t="shared" si="88"/>
        <v>142037.95954485325</v>
      </c>
      <c r="J101" s="146">
        <f t="shared" si="88"/>
        <v>142037.95954485325</v>
      </c>
      <c r="K101" s="146">
        <f t="shared" si="88"/>
        <v>142037.95954485325</v>
      </c>
      <c r="L101" s="146">
        <f t="shared" si="88"/>
        <v>142037.95954485325</v>
      </c>
      <c r="M101" s="146">
        <f t="shared" si="88"/>
        <v>142037.95954485325</v>
      </c>
      <c r="N101" s="146">
        <f t="shared" si="88"/>
        <v>142037.95954485325</v>
      </c>
      <c r="O101" s="146">
        <f t="shared" si="88"/>
        <v>142037.95954485325</v>
      </c>
      <c r="P101" s="146">
        <f t="shared" si="88"/>
        <v>142037.95954485325</v>
      </c>
      <c r="Q101" s="146">
        <f t="shared" si="88"/>
        <v>142037.95954485325</v>
      </c>
      <c r="R101" s="146">
        <f t="shared" si="88"/>
        <v>142037.95954485325</v>
      </c>
      <c r="S101" s="146">
        <f t="shared" si="88"/>
        <v>142037.95954485325</v>
      </c>
      <c r="T101" s="146">
        <f t="shared" si="88"/>
        <v>142037.95954485325</v>
      </c>
      <c r="U101" s="146">
        <f t="shared" si="88"/>
        <v>142037.95954485325</v>
      </c>
      <c r="V101" s="146">
        <f t="shared" si="88"/>
        <v>142037.95954485325</v>
      </c>
      <c r="W101" s="146">
        <f t="shared" si="88"/>
        <v>142037.95954485325</v>
      </c>
      <c r="X101" s="146">
        <f t="shared" si="88"/>
        <v>142037.95954485325</v>
      </c>
      <c r="Y101" s="146">
        <f t="shared" ref="Y101:AE101" si="89">Y31</f>
        <v>142037.95954485325</v>
      </c>
      <c r="Z101" s="146">
        <f t="shared" si="89"/>
        <v>142037.95954485325</v>
      </c>
      <c r="AA101" s="146">
        <f t="shared" si="89"/>
        <v>142037.95954485325</v>
      </c>
      <c r="AB101" s="146">
        <f t="shared" si="89"/>
        <v>142037.95954485325</v>
      </c>
      <c r="AC101" s="146">
        <f t="shared" si="89"/>
        <v>142037.95954485325</v>
      </c>
      <c r="AD101" s="146">
        <f t="shared" si="89"/>
        <v>142037.95954485325</v>
      </c>
      <c r="AE101" s="146">
        <f t="shared" si="89"/>
        <v>142037.95954485325</v>
      </c>
    </row>
    <row r="102" spans="1:31" s="1184" customFormat="1" ht="12">
      <c r="A102" s="1196" t="s">
        <v>1339</v>
      </c>
      <c r="B102" s="85"/>
      <c r="C102" s="146"/>
      <c r="D102" s="146"/>
      <c r="E102" s="146"/>
      <c r="F102" s="146"/>
      <c r="G102" s="146"/>
      <c r="H102" s="146"/>
      <c r="I102" s="146"/>
      <c r="J102" s="146"/>
      <c r="K102" s="146"/>
      <c r="L102" s="146"/>
      <c r="M102" s="146"/>
      <c r="N102" s="146"/>
      <c r="O102" s="146"/>
      <c r="P102" s="146"/>
      <c r="Q102" s="146"/>
      <c r="R102" s="146"/>
      <c r="S102" s="146"/>
      <c r="T102" s="146"/>
      <c r="U102" s="146"/>
      <c r="V102" s="146"/>
      <c r="W102" s="146"/>
      <c r="X102" s="146"/>
      <c r="Y102" s="146"/>
      <c r="Z102" s="146"/>
      <c r="AA102" s="146"/>
      <c r="AB102" s="146"/>
      <c r="AC102" s="146"/>
      <c r="AD102" s="146"/>
      <c r="AE102" s="146"/>
    </row>
    <row r="103" spans="1:31" s="1184" customFormat="1" ht="12">
      <c r="A103" s="104" t="s">
        <v>1322</v>
      </c>
      <c r="B103" s="85"/>
      <c r="C103" s="146"/>
      <c r="D103" s="146">
        <f t="shared" ref="D103:X103" si="90">D80</f>
        <v>0</v>
      </c>
      <c r="E103" s="146">
        <f t="shared" si="90"/>
        <v>23650.531627306158</v>
      </c>
      <c r="F103" s="146">
        <f t="shared" si="90"/>
        <v>23650.531627306158</v>
      </c>
      <c r="G103" s="146">
        <f t="shared" si="90"/>
        <v>0</v>
      </c>
      <c r="H103" s="146">
        <f t="shared" si="90"/>
        <v>0</v>
      </c>
      <c r="I103" s="146">
        <f t="shared" si="90"/>
        <v>0</v>
      </c>
      <c r="J103" s="146">
        <f t="shared" si="90"/>
        <v>0</v>
      </c>
      <c r="K103" s="146">
        <f t="shared" si="90"/>
        <v>0</v>
      </c>
      <c r="L103" s="146">
        <f t="shared" si="90"/>
        <v>0</v>
      </c>
      <c r="M103" s="146">
        <f t="shared" si="90"/>
        <v>0</v>
      </c>
      <c r="N103" s="146">
        <f t="shared" si="90"/>
        <v>0</v>
      </c>
      <c r="O103" s="146">
        <f t="shared" si="90"/>
        <v>0</v>
      </c>
      <c r="P103" s="146">
        <f t="shared" si="90"/>
        <v>0</v>
      </c>
      <c r="Q103" s="146">
        <f t="shared" si="90"/>
        <v>0</v>
      </c>
      <c r="R103" s="146">
        <f t="shared" si="90"/>
        <v>0</v>
      </c>
      <c r="S103" s="146">
        <f t="shared" si="90"/>
        <v>0</v>
      </c>
      <c r="T103" s="146">
        <f t="shared" si="90"/>
        <v>0</v>
      </c>
      <c r="U103" s="146">
        <f t="shared" si="90"/>
        <v>0</v>
      </c>
      <c r="V103" s="146">
        <f t="shared" si="90"/>
        <v>0</v>
      </c>
      <c r="W103" s="146">
        <f t="shared" si="90"/>
        <v>0</v>
      </c>
      <c r="X103" s="146">
        <f t="shared" si="90"/>
        <v>0</v>
      </c>
      <c r="Y103" s="146">
        <f t="shared" ref="Y103:AE103" si="91">Y80</f>
        <v>0</v>
      </c>
      <c r="Z103" s="146">
        <f t="shared" si="91"/>
        <v>0</v>
      </c>
      <c r="AA103" s="146">
        <f t="shared" si="91"/>
        <v>0</v>
      </c>
      <c r="AB103" s="146">
        <f t="shared" si="91"/>
        <v>0</v>
      </c>
      <c r="AC103" s="146">
        <f t="shared" si="91"/>
        <v>0</v>
      </c>
      <c r="AD103" s="146">
        <f t="shared" si="91"/>
        <v>0</v>
      </c>
      <c r="AE103" s="146">
        <f t="shared" si="91"/>
        <v>0</v>
      </c>
    </row>
    <row r="104" spans="1:31" s="1184" customFormat="1" ht="12">
      <c r="A104" s="104" t="s">
        <v>1334</v>
      </c>
      <c r="B104" s="85"/>
      <c r="C104" s="146"/>
      <c r="D104" s="146">
        <f t="shared" ref="D104:X104" si="92">D86</f>
        <v>0</v>
      </c>
      <c r="E104" s="146">
        <f t="shared" si="92"/>
        <v>0</v>
      </c>
      <c r="F104" s="146">
        <f t="shared" si="92"/>
        <v>0</v>
      </c>
      <c r="G104" s="146">
        <f t="shared" si="92"/>
        <v>0</v>
      </c>
      <c r="H104" s="146">
        <f t="shared" si="92"/>
        <v>0</v>
      </c>
      <c r="I104" s="146">
        <f t="shared" si="92"/>
        <v>0</v>
      </c>
      <c r="J104" s="146">
        <f t="shared" si="92"/>
        <v>0</v>
      </c>
      <c r="K104" s="146">
        <f t="shared" si="92"/>
        <v>0</v>
      </c>
      <c r="L104" s="146">
        <f t="shared" si="92"/>
        <v>0</v>
      </c>
      <c r="M104" s="146">
        <f t="shared" si="92"/>
        <v>0</v>
      </c>
      <c r="N104" s="146">
        <f t="shared" si="92"/>
        <v>0</v>
      </c>
      <c r="O104" s="146">
        <f t="shared" si="92"/>
        <v>0</v>
      </c>
      <c r="P104" s="146">
        <f t="shared" si="92"/>
        <v>0</v>
      </c>
      <c r="Q104" s="146">
        <f t="shared" si="92"/>
        <v>0</v>
      </c>
      <c r="R104" s="146">
        <f t="shared" si="92"/>
        <v>0</v>
      </c>
      <c r="S104" s="146">
        <f t="shared" si="92"/>
        <v>0</v>
      </c>
      <c r="T104" s="146">
        <f t="shared" si="92"/>
        <v>0</v>
      </c>
      <c r="U104" s="146">
        <f t="shared" si="92"/>
        <v>0</v>
      </c>
      <c r="V104" s="146">
        <f t="shared" si="92"/>
        <v>0</v>
      </c>
      <c r="W104" s="146">
        <f t="shared" si="92"/>
        <v>0</v>
      </c>
      <c r="X104" s="146">
        <f t="shared" si="92"/>
        <v>0</v>
      </c>
      <c r="Y104" s="146">
        <f t="shared" ref="Y104:AE104" si="93">Y86</f>
        <v>0</v>
      </c>
      <c r="Z104" s="146">
        <f t="shared" si="93"/>
        <v>0</v>
      </c>
      <c r="AA104" s="146">
        <f t="shared" si="93"/>
        <v>0</v>
      </c>
      <c r="AB104" s="146">
        <f t="shared" si="93"/>
        <v>0</v>
      </c>
      <c r="AC104" s="146">
        <f t="shared" si="93"/>
        <v>0</v>
      </c>
      <c r="AD104" s="146">
        <f t="shared" si="93"/>
        <v>0</v>
      </c>
      <c r="AE104" s="146">
        <f t="shared" si="93"/>
        <v>0</v>
      </c>
    </row>
    <row r="105" spans="1:31" s="1184" customFormat="1" ht="12">
      <c r="A105" s="1196" t="s">
        <v>1340</v>
      </c>
      <c r="B105" s="85"/>
      <c r="C105" s="146"/>
      <c r="D105" s="146"/>
      <c r="E105" s="146"/>
      <c r="F105" s="146"/>
      <c r="G105" s="146"/>
      <c r="H105" s="146"/>
      <c r="I105" s="146"/>
      <c r="J105" s="146"/>
      <c r="K105" s="146"/>
      <c r="L105" s="146"/>
      <c r="M105" s="146"/>
      <c r="N105" s="146"/>
      <c r="O105" s="146"/>
      <c r="P105" s="146"/>
      <c r="Q105" s="146"/>
      <c r="R105" s="146"/>
      <c r="S105" s="146"/>
      <c r="T105" s="146"/>
      <c r="U105" s="146"/>
      <c r="V105" s="146"/>
      <c r="W105" s="146"/>
      <c r="X105" s="146"/>
      <c r="Y105" s="146"/>
      <c r="Z105" s="146"/>
      <c r="AA105" s="146"/>
      <c r="AB105" s="146"/>
      <c r="AC105" s="146"/>
      <c r="AD105" s="146"/>
      <c r="AE105" s="146"/>
    </row>
    <row r="106" spans="1:31" s="1184" customFormat="1" ht="12">
      <c r="A106" s="104" t="s">
        <v>1322</v>
      </c>
      <c r="B106" s="85"/>
      <c r="C106" s="146"/>
      <c r="D106" s="146">
        <f t="shared" ref="D106:X106" si="94">D81</f>
        <v>0</v>
      </c>
      <c r="E106" s="146">
        <f t="shared" si="94"/>
        <v>11825.265813653079</v>
      </c>
      <c r="F106" s="146">
        <f t="shared" si="94"/>
        <v>5912.6329068265395</v>
      </c>
      <c r="G106" s="146">
        <f t="shared" si="94"/>
        <v>0</v>
      </c>
      <c r="H106" s="146">
        <f t="shared" si="94"/>
        <v>0</v>
      </c>
      <c r="I106" s="146">
        <f t="shared" si="94"/>
        <v>0</v>
      </c>
      <c r="J106" s="146">
        <f t="shared" si="94"/>
        <v>0</v>
      </c>
      <c r="K106" s="146">
        <f t="shared" si="94"/>
        <v>0</v>
      </c>
      <c r="L106" s="146">
        <f t="shared" si="94"/>
        <v>0</v>
      </c>
      <c r="M106" s="146">
        <f t="shared" si="94"/>
        <v>0</v>
      </c>
      <c r="N106" s="146">
        <f t="shared" si="94"/>
        <v>0</v>
      </c>
      <c r="O106" s="146">
        <f t="shared" si="94"/>
        <v>0</v>
      </c>
      <c r="P106" s="146">
        <f t="shared" si="94"/>
        <v>0</v>
      </c>
      <c r="Q106" s="146">
        <f t="shared" si="94"/>
        <v>0</v>
      </c>
      <c r="R106" s="146">
        <f t="shared" si="94"/>
        <v>0</v>
      </c>
      <c r="S106" s="146">
        <f t="shared" si="94"/>
        <v>0</v>
      </c>
      <c r="T106" s="146">
        <f t="shared" si="94"/>
        <v>0</v>
      </c>
      <c r="U106" s="146">
        <f t="shared" si="94"/>
        <v>0</v>
      </c>
      <c r="V106" s="146">
        <f t="shared" si="94"/>
        <v>0</v>
      </c>
      <c r="W106" s="146">
        <f t="shared" si="94"/>
        <v>0</v>
      </c>
      <c r="X106" s="146">
        <f t="shared" si="94"/>
        <v>0</v>
      </c>
      <c r="Y106" s="146">
        <f t="shared" ref="Y106:AE106" si="95">Y81</f>
        <v>0</v>
      </c>
      <c r="Z106" s="146">
        <f t="shared" si="95"/>
        <v>0</v>
      </c>
      <c r="AA106" s="146">
        <f t="shared" si="95"/>
        <v>0</v>
      </c>
      <c r="AB106" s="146">
        <f t="shared" si="95"/>
        <v>0</v>
      </c>
      <c r="AC106" s="146">
        <f t="shared" si="95"/>
        <v>0</v>
      </c>
      <c r="AD106" s="146">
        <f t="shared" si="95"/>
        <v>0</v>
      </c>
      <c r="AE106" s="146">
        <f t="shared" si="95"/>
        <v>0</v>
      </c>
    </row>
    <row r="107" spans="1:31" s="1184" customFormat="1" ht="12">
      <c r="A107" s="104" t="s">
        <v>1334</v>
      </c>
      <c r="B107" s="85"/>
      <c r="C107" s="146"/>
      <c r="D107" s="146">
        <f t="shared" ref="D107:X107" si="96">D87</f>
        <v>0</v>
      </c>
      <c r="E107" s="146">
        <f t="shared" si="96"/>
        <v>0</v>
      </c>
      <c r="F107" s="146">
        <f t="shared" si="96"/>
        <v>0</v>
      </c>
      <c r="G107" s="146">
        <f t="shared" si="96"/>
        <v>0</v>
      </c>
      <c r="H107" s="146">
        <f t="shared" si="96"/>
        <v>0</v>
      </c>
      <c r="I107" s="146">
        <f t="shared" si="96"/>
        <v>0</v>
      </c>
      <c r="J107" s="146">
        <f t="shared" si="96"/>
        <v>0</v>
      </c>
      <c r="K107" s="146">
        <f t="shared" si="96"/>
        <v>0</v>
      </c>
      <c r="L107" s="146">
        <f t="shared" si="96"/>
        <v>0</v>
      </c>
      <c r="M107" s="146">
        <f t="shared" si="96"/>
        <v>0</v>
      </c>
      <c r="N107" s="146">
        <f t="shared" si="96"/>
        <v>0</v>
      </c>
      <c r="O107" s="146">
        <f t="shared" si="96"/>
        <v>0</v>
      </c>
      <c r="P107" s="146">
        <f t="shared" si="96"/>
        <v>0</v>
      </c>
      <c r="Q107" s="146">
        <f t="shared" si="96"/>
        <v>0</v>
      </c>
      <c r="R107" s="146">
        <f t="shared" si="96"/>
        <v>0</v>
      </c>
      <c r="S107" s="146">
        <f t="shared" si="96"/>
        <v>0</v>
      </c>
      <c r="T107" s="146">
        <f t="shared" si="96"/>
        <v>0</v>
      </c>
      <c r="U107" s="146">
        <f t="shared" si="96"/>
        <v>0</v>
      </c>
      <c r="V107" s="146">
        <f t="shared" si="96"/>
        <v>0</v>
      </c>
      <c r="W107" s="146">
        <f t="shared" si="96"/>
        <v>0</v>
      </c>
      <c r="X107" s="146">
        <f t="shared" si="96"/>
        <v>0</v>
      </c>
      <c r="Y107" s="146">
        <f t="shared" ref="Y107:AE107" si="97">Y87</f>
        <v>0</v>
      </c>
      <c r="Z107" s="146">
        <f t="shared" si="97"/>
        <v>0</v>
      </c>
      <c r="AA107" s="146">
        <f t="shared" si="97"/>
        <v>0</v>
      </c>
      <c r="AB107" s="146">
        <f t="shared" si="97"/>
        <v>0</v>
      </c>
      <c r="AC107" s="146">
        <f t="shared" si="97"/>
        <v>0</v>
      </c>
      <c r="AD107" s="146">
        <f t="shared" si="97"/>
        <v>0</v>
      </c>
      <c r="AE107" s="146">
        <f t="shared" si="97"/>
        <v>0</v>
      </c>
    </row>
    <row r="108" spans="1:31" s="1184" customFormat="1" ht="12">
      <c r="A108" s="1186" t="s">
        <v>1309</v>
      </c>
      <c r="B108" s="85"/>
      <c r="C108" s="146"/>
      <c r="D108" s="146">
        <f t="shared" ref="D108:X108" si="98">SUM(D101:D107)</f>
        <v>72626.799745461321</v>
      </c>
      <c r="E108" s="146">
        <f t="shared" si="98"/>
        <v>256348.86241016633</v>
      </c>
      <c r="F108" s="146">
        <f t="shared" si="98"/>
        <v>171601.12407898594</v>
      </c>
      <c r="G108" s="146">
        <f t="shared" si="98"/>
        <v>142037.95954485325</v>
      </c>
      <c r="H108" s="146">
        <f t="shared" si="98"/>
        <v>142037.95954485325</v>
      </c>
      <c r="I108" s="146">
        <f t="shared" si="98"/>
        <v>142037.95954485325</v>
      </c>
      <c r="J108" s="146">
        <f t="shared" si="98"/>
        <v>142037.95954485325</v>
      </c>
      <c r="K108" s="146">
        <f t="shared" si="98"/>
        <v>142037.95954485325</v>
      </c>
      <c r="L108" s="146">
        <f t="shared" si="98"/>
        <v>142037.95954485325</v>
      </c>
      <c r="M108" s="146">
        <f t="shared" si="98"/>
        <v>142037.95954485325</v>
      </c>
      <c r="N108" s="146">
        <f t="shared" si="98"/>
        <v>142037.95954485325</v>
      </c>
      <c r="O108" s="146">
        <f t="shared" si="98"/>
        <v>142037.95954485325</v>
      </c>
      <c r="P108" s="146">
        <f t="shared" si="98"/>
        <v>142037.95954485325</v>
      </c>
      <c r="Q108" s="146">
        <f t="shared" si="98"/>
        <v>142037.95954485325</v>
      </c>
      <c r="R108" s="146">
        <f t="shared" si="98"/>
        <v>142037.95954485325</v>
      </c>
      <c r="S108" s="146">
        <f t="shared" si="98"/>
        <v>142037.95954485325</v>
      </c>
      <c r="T108" s="146">
        <f t="shared" si="98"/>
        <v>142037.95954485325</v>
      </c>
      <c r="U108" s="146">
        <f t="shared" si="98"/>
        <v>142037.95954485325</v>
      </c>
      <c r="V108" s="146">
        <f t="shared" si="98"/>
        <v>142037.95954485325</v>
      </c>
      <c r="W108" s="146">
        <f t="shared" si="98"/>
        <v>142037.95954485325</v>
      </c>
      <c r="X108" s="146">
        <f t="shared" si="98"/>
        <v>142037.95954485325</v>
      </c>
      <c r="Y108" s="146">
        <f t="shared" ref="Y108:AE108" si="99">SUM(Y101:Y107)</f>
        <v>142037.95954485325</v>
      </c>
      <c r="Z108" s="146">
        <f t="shared" si="99"/>
        <v>142037.95954485325</v>
      </c>
      <c r="AA108" s="146">
        <f t="shared" si="99"/>
        <v>142037.95954485325</v>
      </c>
      <c r="AB108" s="146">
        <f t="shared" si="99"/>
        <v>142037.95954485325</v>
      </c>
      <c r="AC108" s="146">
        <f t="shared" si="99"/>
        <v>142037.95954485325</v>
      </c>
      <c r="AD108" s="146">
        <f t="shared" si="99"/>
        <v>142037.95954485325</v>
      </c>
      <c r="AE108" s="146">
        <f t="shared" si="99"/>
        <v>142037.95954485325</v>
      </c>
    </row>
    <row r="109" spans="1:31" s="1184" customFormat="1" ht="12">
      <c r="A109" s="85"/>
      <c r="B109" s="85"/>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row>
    <row r="110" spans="1:31" s="1184" customFormat="1" ht="12">
      <c r="A110" s="1182" t="s">
        <v>1310</v>
      </c>
      <c r="B110" s="85"/>
      <c r="C110" s="146"/>
      <c r="D110" s="146">
        <f t="shared" ref="D110:X110" si="100">D98-D108</f>
        <v>177348.6989878887</v>
      </c>
      <c r="E110" s="146">
        <f t="shared" si="100"/>
        <v>163361.92310511935</v>
      </c>
      <c r="F110" s="146">
        <f t="shared" si="100"/>
        <v>168665.84944035491</v>
      </c>
      <c r="G110" s="146">
        <f t="shared" si="100"/>
        <v>197620.30740289669</v>
      </c>
      <c r="H110" s="146">
        <f t="shared" si="100"/>
        <v>197011.60083130572</v>
      </c>
      <c r="I110" s="146">
        <f t="shared" si="100"/>
        <v>147706.36853243882</v>
      </c>
      <c r="J110" s="146">
        <f t="shared" si="100"/>
        <v>195794.18768812384</v>
      </c>
      <c r="K110" s="146">
        <f t="shared" si="100"/>
        <v>195185.48111653287</v>
      </c>
      <c r="L110" s="146">
        <f t="shared" si="100"/>
        <v>194576.7745449419</v>
      </c>
      <c r="M110" s="146">
        <f t="shared" si="100"/>
        <v>193968.06797335093</v>
      </c>
      <c r="N110" s="146">
        <f t="shared" si="100"/>
        <v>126279.89721243735</v>
      </c>
      <c r="O110" s="146">
        <f t="shared" si="100"/>
        <v>192750.65483016905</v>
      </c>
      <c r="P110" s="146">
        <f t="shared" si="100"/>
        <v>192141.94825857814</v>
      </c>
      <c r="Q110" s="146">
        <f t="shared" si="100"/>
        <v>191533.24168698717</v>
      </c>
      <c r="R110" s="146">
        <f t="shared" si="100"/>
        <v>190924.5351153962</v>
      </c>
      <c r="S110" s="146">
        <f t="shared" si="100"/>
        <v>123845.07092607359</v>
      </c>
      <c r="T110" s="146">
        <f t="shared" si="100"/>
        <v>189707.12197221431</v>
      </c>
      <c r="U110" s="146">
        <f t="shared" si="100"/>
        <v>189098.41540062334</v>
      </c>
      <c r="V110" s="146">
        <f t="shared" si="100"/>
        <v>188489.70882903237</v>
      </c>
      <c r="W110" s="146">
        <f t="shared" si="100"/>
        <v>187881.00225744146</v>
      </c>
      <c r="X110" s="146">
        <f t="shared" si="100"/>
        <v>121410.24463970977</v>
      </c>
      <c r="Y110" s="146">
        <f t="shared" ref="Y110:AE110" si="101">Y98-Y108</f>
        <v>186663.58911425946</v>
      </c>
      <c r="Z110" s="146">
        <f t="shared" si="101"/>
        <v>186054.88254266867</v>
      </c>
      <c r="AA110" s="146">
        <f t="shared" si="101"/>
        <v>185446.17597107776</v>
      </c>
      <c r="AB110" s="146">
        <f t="shared" si="101"/>
        <v>184837.46939948661</v>
      </c>
      <c r="AC110" s="146">
        <f t="shared" si="101"/>
        <v>118975.41835334591</v>
      </c>
      <c r="AD110" s="146">
        <f t="shared" si="101"/>
        <v>183620.0562563049</v>
      </c>
      <c r="AE110" s="146">
        <f t="shared" si="101"/>
        <v>183011.34968471399</v>
      </c>
    </row>
    <row r="111" spans="1:31" s="1184" customFormat="1" ht="12">
      <c r="A111" s="85"/>
      <c r="B111" s="85"/>
      <c r="C111" s="146"/>
      <c r="D111" s="146"/>
      <c r="E111" s="146"/>
      <c r="F111" s="146"/>
      <c r="G111" s="146"/>
      <c r="H111" s="146"/>
      <c r="I111" s="146"/>
      <c r="J111" s="146"/>
      <c r="K111" s="146"/>
      <c r="L111" s="146"/>
      <c r="M111" s="146"/>
      <c r="N111" s="146"/>
      <c r="O111" s="146"/>
      <c r="P111" s="146"/>
      <c r="Q111" s="146"/>
      <c r="R111" s="146"/>
      <c r="S111" s="146"/>
      <c r="T111" s="146"/>
      <c r="U111" s="146"/>
      <c r="V111" s="146"/>
      <c r="W111" s="146"/>
      <c r="X111" s="146"/>
      <c r="Y111" s="146"/>
      <c r="Z111" s="146"/>
      <c r="AA111" s="146"/>
      <c r="AB111" s="146"/>
      <c r="AC111" s="146"/>
      <c r="AD111" s="146"/>
      <c r="AE111" s="146"/>
    </row>
    <row r="112" spans="1:31" s="1184" customFormat="1" ht="12">
      <c r="A112" s="85" t="s">
        <v>1341</v>
      </c>
      <c r="B112" s="85">
        <v>0</v>
      </c>
      <c r="C112" s="146" t="s">
        <v>235</v>
      </c>
      <c r="D112" s="146">
        <v>0</v>
      </c>
      <c r="E112" s="146">
        <v>0</v>
      </c>
      <c r="F112" s="146">
        <v>0</v>
      </c>
      <c r="G112" s="146">
        <v>0</v>
      </c>
      <c r="H112" s="146">
        <v>0</v>
      </c>
      <c r="I112" s="146">
        <v>0</v>
      </c>
      <c r="J112" s="146">
        <v>0</v>
      </c>
      <c r="K112" s="146">
        <v>0</v>
      </c>
      <c r="L112" s="146">
        <v>0</v>
      </c>
      <c r="M112" s="146">
        <v>0</v>
      </c>
      <c r="N112" s="146">
        <v>0</v>
      </c>
      <c r="O112" s="146">
        <v>0</v>
      </c>
      <c r="P112" s="146">
        <v>0</v>
      </c>
      <c r="Q112" s="146">
        <v>0</v>
      </c>
      <c r="R112" s="146">
        <v>0</v>
      </c>
      <c r="S112" s="146">
        <v>0</v>
      </c>
      <c r="T112" s="146">
        <v>0</v>
      </c>
      <c r="U112" s="146">
        <v>0</v>
      </c>
      <c r="V112" s="146">
        <v>0</v>
      </c>
      <c r="W112" s="146">
        <v>0</v>
      </c>
      <c r="X112" s="146">
        <v>0</v>
      </c>
      <c r="Y112" s="146">
        <v>1</v>
      </c>
      <c r="Z112" s="146">
        <v>2</v>
      </c>
      <c r="AA112" s="146">
        <v>3</v>
      </c>
      <c r="AB112" s="146">
        <v>4</v>
      </c>
      <c r="AC112" s="146">
        <v>5</v>
      </c>
      <c r="AD112" s="146">
        <v>6</v>
      </c>
      <c r="AE112" s="146">
        <v>7</v>
      </c>
    </row>
    <row r="113" spans="1:31" s="1184" customFormat="1" ht="12">
      <c r="A113" s="1182" t="s">
        <v>1342</v>
      </c>
      <c r="B113" s="85"/>
      <c r="C113" s="146"/>
      <c r="D113" s="146">
        <f t="shared" ref="D113:X113" si="102">D110-D112</f>
        <v>177348.6989878887</v>
      </c>
      <c r="E113" s="146">
        <f t="shared" si="102"/>
        <v>163361.92310511935</v>
      </c>
      <c r="F113" s="146">
        <f t="shared" si="102"/>
        <v>168665.84944035491</v>
      </c>
      <c r="G113" s="146">
        <f t="shared" si="102"/>
        <v>197620.30740289669</v>
      </c>
      <c r="H113" s="146">
        <f t="shared" si="102"/>
        <v>197011.60083130572</v>
      </c>
      <c r="I113" s="146">
        <f t="shared" si="102"/>
        <v>147706.36853243882</v>
      </c>
      <c r="J113" s="146">
        <f t="shared" si="102"/>
        <v>195794.18768812384</v>
      </c>
      <c r="K113" s="146">
        <f t="shared" si="102"/>
        <v>195185.48111653287</v>
      </c>
      <c r="L113" s="146">
        <f t="shared" si="102"/>
        <v>194576.7745449419</v>
      </c>
      <c r="M113" s="146">
        <f t="shared" si="102"/>
        <v>193968.06797335093</v>
      </c>
      <c r="N113" s="146">
        <f t="shared" si="102"/>
        <v>126279.89721243735</v>
      </c>
      <c r="O113" s="146">
        <f t="shared" si="102"/>
        <v>192750.65483016905</v>
      </c>
      <c r="P113" s="146">
        <f t="shared" si="102"/>
        <v>192141.94825857814</v>
      </c>
      <c r="Q113" s="146">
        <f t="shared" si="102"/>
        <v>191533.24168698717</v>
      </c>
      <c r="R113" s="146">
        <f t="shared" si="102"/>
        <v>190924.5351153962</v>
      </c>
      <c r="S113" s="146">
        <f t="shared" si="102"/>
        <v>123845.07092607359</v>
      </c>
      <c r="T113" s="146">
        <f t="shared" si="102"/>
        <v>189707.12197221431</v>
      </c>
      <c r="U113" s="146">
        <f t="shared" si="102"/>
        <v>189098.41540062334</v>
      </c>
      <c r="V113" s="146">
        <f t="shared" si="102"/>
        <v>188489.70882903237</v>
      </c>
      <c r="W113" s="146">
        <f t="shared" si="102"/>
        <v>187881.00225744146</v>
      </c>
      <c r="X113" s="146">
        <f t="shared" si="102"/>
        <v>121410.24463970977</v>
      </c>
      <c r="Y113" s="146">
        <f t="shared" ref="Y113:AE113" si="103">Y110-Y112</f>
        <v>186662.58911425946</v>
      </c>
      <c r="Z113" s="146">
        <f t="shared" si="103"/>
        <v>186052.88254266867</v>
      </c>
      <c r="AA113" s="146">
        <f t="shared" si="103"/>
        <v>185443.17597107776</v>
      </c>
      <c r="AB113" s="146">
        <f t="shared" si="103"/>
        <v>184833.46939948661</v>
      </c>
      <c r="AC113" s="146">
        <f t="shared" si="103"/>
        <v>118970.41835334591</v>
      </c>
      <c r="AD113" s="146">
        <f t="shared" si="103"/>
        <v>183614.0562563049</v>
      </c>
      <c r="AE113" s="146">
        <f t="shared" si="103"/>
        <v>183004.34968471399</v>
      </c>
    </row>
    <row r="114" spans="1:31" s="1184" customFormat="1" ht="12">
      <c r="A114" s="85"/>
      <c r="B114" s="85"/>
      <c r="C114" s="146"/>
      <c r="D114" s="146"/>
      <c r="E114" s="146"/>
      <c r="F114" s="146"/>
      <c r="G114" s="146"/>
      <c r="H114" s="146"/>
      <c r="I114" s="146"/>
      <c r="J114" s="146"/>
      <c r="K114" s="146"/>
      <c r="L114" s="146"/>
      <c r="M114" s="146"/>
      <c r="N114" s="146"/>
      <c r="O114" s="146"/>
      <c r="P114" s="146"/>
      <c r="Q114" s="146"/>
      <c r="R114" s="146"/>
      <c r="S114" s="146"/>
      <c r="T114" s="146"/>
      <c r="U114" s="146"/>
      <c r="V114" s="146"/>
      <c r="W114" s="146"/>
      <c r="X114" s="146"/>
      <c r="Y114" s="146"/>
      <c r="Z114" s="146"/>
      <c r="AA114" s="146"/>
      <c r="AB114" s="146"/>
      <c r="AC114" s="146"/>
      <c r="AD114" s="146"/>
      <c r="AE114" s="146"/>
    </row>
    <row r="115" spans="1:31" s="1184" customFormat="1" ht="12.75" thickBot="1">
      <c r="A115" s="1186" t="s">
        <v>350</v>
      </c>
      <c r="B115" s="85"/>
      <c r="C115" s="146"/>
      <c r="D115" s="146"/>
      <c r="E115" s="146">
        <f>E113-$D113</f>
        <v>-13986.775882769347</v>
      </c>
      <c r="F115" s="146">
        <f t="shared" ref="F115:X115" si="104">F113-$D113</f>
        <v>-8682.8495475337841</v>
      </c>
      <c r="G115" s="146">
        <f t="shared" si="104"/>
        <v>20271.608415007999</v>
      </c>
      <c r="H115" s="146">
        <f t="shared" si="104"/>
        <v>19662.901843417028</v>
      </c>
      <c r="I115" s="146">
        <f t="shared" si="104"/>
        <v>-29642.330455449875</v>
      </c>
      <c r="J115" s="146">
        <f t="shared" si="104"/>
        <v>18445.488700235146</v>
      </c>
      <c r="K115" s="146">
        <f t="shared" si="104"/>
        <v>17836.782128644176</v>
      </c>
      <c r="L115" s="146">
        <f t="shared" si="104"/>
        <v>17228.075557053206</v>
      </c>
      <c r="M115" s="146">
        <f t="shared" si="104"/>
        <v>16619.368985462235</v>
      </c>
      <c r="N115" s="146">
        <f t="shared" si="104"/>
        <v>-51068.801775451342</v>
      </c>
      <c r="O115" s="146">
        <f t="shared" si="104"/>
        <v>15401.955842280353</v>
      </c>
      <c r="P115" s="146">
        <f t="shared" si="104"/>
        <v>14793.249270689441</v>
      </c>
      <c r="Q115" s="146">
        <f t="shared" si="104"/>
        <v>14184.542699098471</v>
      </c>
      <c r="R115" s="146">
        <f t="shared" si="104"/>
        <v>13575.8361275075</v>
      </c>
      <c r="S115" s="146">
        <f t="shared" si="104"/>
        <v>-53503.628061815107</v>
      </c>
      <c r="T115" s="146">
        <f t="shared" si="104"/>
        <v>12358.422984325618</v>
      </c>
      <c r="U115" s="146">
        <f t="shared" si="104"/>
        <v>11749.716412734648</v>
      </c>
      <c r="V115" s="146">
        <f t="shared" si="104"/>
        <v>11141.009841143677</v>
      </c>
      <c r="W115" s="146">
        <f t="shared" si="104"/>
        <v>10532.303269552765</v>
      </c>
      <c r="X115" s="146">
        <f t="shared" si="104"/>
        <v>-55938.45434817893</v>
      </c>
      <c r="Y115" s="146">
        <f t="shared" ref="Y115:AE115" si="105">Y113-$D113</f>
        <v>9313.8901263707667</v>
      </c>
      <c r="Z115" s="146">
        <f t="shared" si="105"/>
        <v>8704.183554779971</v>
      </c>
      <c r="AA115" s="146">
        <f t="shared" si="105"/>
        <v>8094.476983189059</v>
      </c>
      <c r="AB115" s="146">
        <f t="shared" si="105"/>
        <v>7484.7704115979141</v>
      </c>
      <c r="AC115" s="146">
        <f t="shared" si="105"/>
        <v>-58378.280634542782</v>
      </c>
      <c r="AD115" s="146">
        <f t="shared" si="105"/>
        <v>6265.3572684162064</v>
      </c>
      <c r="AE115" s="146">
        <f t="shared" si="105"/>
        <v>5655.6506968252943</v>
      </c>
    </row>
    <row r="116" spans="1:31" s="1184" customFormat="1" ht="12">
      <c r="A116" s="85"/>
      <c r="B116" s="1121" t="s">
        <v>1577</v>
      </c>
      <c r="C116" s="1197">
        <f>NPV(0.06,E115:AE115)</f>
        <v>9553.8776171135651</v>
      </c>
      <c r="D116" s="146"/>
      <c r="E116" s="146"/>
      <c r="F116" s="146"/>
      <c r="G116" s="146"/>
      <c r="H116" s="146"/>
      <c r="I116" s="146"/>
      <c r="J116" s="146"/>
      <c r="K116" s="146"/>
      <c r="L116" s="146"/>
      <c r="M116" s="146"/>
      <c r="N116" s="146"/>
    </row>
    <row r="117" spans="1:31" s="1184" customFormat="1" ht="12">
      <c r="A117" s="85"/>
      <c r="B117" s="1122" t="s">
        <v>351</v>
      </c>
      <c r="C117" s="1198">
        <f>IRR(E115:AE115)</f>
        <v>0.31030337087549764</v>
      </c>
      <c r="D117" s="85"/>
      <c r="E117" s="85"/>
      <c r="F117" s="85"/>
      <c r="G117" s="85"/>
      <c r="H117" s="85"/>
      <c r="I117" s="85"/>
      <c r="J117" s="85"/>
      <c r="K117" s="85"/>
      <c r="L117" s="85"/>
      <c r="M117" s="85"/>
      <c r="N117" s="85"/>
    </row>
    <row r="118" spans="1:31" s="1184" customFormat="1" ht="12">
      <c r="A118" s="85"/>
      <c r="B118" s="1122" t="s">
        <v>1281</v>
      </c>
      <c r="C118" s="1125">
        <f>MAXA(E101:AE101)</f>
        <v>220873.0649692071</v>
      </c>
      <c r="D118" s="85"/>
      <c r="E118" s="85"/>
      <c r="F118" s="85"/>
      <c r="G118" s="85"/>
      <c r="H118" s="85"/>
      <c r="I118" s="85"/>
      <c r="J118" s="85"/>
      <c r="K118" s="85"/>
      <c r="L118" s="85"/>
      <c r="M118" s="85"/>
      <c r="N118" s="85"/>
    </row>
    <row r="119" spans="1:31" s="1184" customFormat="1" ht="12.75" thickBot="1">
      <c r="A119" s="85"/>
      <c r="B119" s="1123" t="s">
        <v>1280</v>
      </c>
      <c r="C119" s="1126">
        <f>C116/C118+1</f>
        <v>1.0432550597260264</v>
      </c>
      <c r="D119" s="85"/>
      <c r="E119" s="85"/>
      <c r="F119" s="85"/>
      <c r="G119" s="85"/>
      <c r="H119" s="85"/>
      <c r="I119" s="85"/>
      <c r="J119" s="85"/>
      <c r="K119" s="85"/>
      <c r="L119" s="85"/>
      <c r="M119" s="85"/>
      <c r="N119" s="85"/>
    </row>
    <row r="120" spans="1:31" s="1181" customFormat="1" ht="12.75" thickBot="1">
      <c r="A120" s="270"/>
      <c r="B120" s="1178" t="s">
        <v>1319</v>
      </c>
      <c r="C120" s="1179">
        <f>C70/J115+G91</f>
        <v>7.2739504875980243</v>
      </c>
      <c r="D120" s="270"/>
      <c r="E120" s="270"/>
      <c r="F120" s="270"/>
      <c r="G120" s="270"/>
      <c r="H120" s="270"/>
      <c r="I120" s="270"/>
      <c r="J120" s="270"/>
      <c r="K120" s="270"/>
      <c r="L120" s="270"/>
      <c r="M120" s="270"/>
      <c r="N120" s="270"/>
    </row>
    <row r="121" spans="1:31" ht="12" customHeight="1">
      <c r="A121" s="698"/>
      <c r="B121" s="698"/>
      <c r="C121" s="698"/>
      <c r="D121" s="698"/>
      <c r="E121" s="698"/>
      <c r="F121" s="698"/>
      <c r="G121" s="698"/>
      <c r="H121" s="698"/>
      <c r="I121" s="698"/>
      <c r="J121" s="698"/>
      <c r="K121" s="698"/>
      <c r="L121" s="698"/>
      <c r="M121" s="698"/>
      <c r="N121" s="698"/>
      <c r="O121" s="698"/>
      <c r="P121" s="698"/>
      <c r="Q121" s="698"/>
      <c r="R121" s="698"/>
      <c r="S121" s="698"/>
      <c r="T121" s="698"/>
      <c r="U121" s="698"/>
      <c r="V121" s="698"/>
      <c r="W121" s="698"/>
      <c r="X121" s="698"/>
      <c r="Y121" s="698"/>
      <c r="Z121" s="698"/>
    </row>
    <row r="122" spans="1:31" ht="12" customHeight="1">
      <c r="A122" s="698"/>
      <c r="B122" s="698"/>
      <c r="C122" s="698"/>
      <c r="D122" s="698"/>
      <c r="E122" s="698"/>
      <c r="F122" s="698"/>
      <c r="G122" s="698"/>
      <c r="H122" s="698"/>
      <c r="I122" s="698"/>
      <c r="J122" s="698"/>
      <c r="K122" s="698"/>
      <c r="L122" s="698"/>
      <c r="M122" s="698"/>
      <c r="N122" s="698"/>
      <c r="O122" s="698"/>
      <c r="P122" s="698"/>
      <c r="Q122" s="698"/>
      <c r="R122" s="698"/>
      <c r="S122" s="698"/>
      <c r="T122" s="698"/>
      <c r="U122" s="698"/>
      <c r="V122" s="698"/>
      <c r="W122" s="698"/>
      <c r="X122" s="698"/>
      <c r="Y122" s="698"/>
      <c r="Z122" s="698"/>
    </row>
    <row r="123" spans="1:31" ht="12" customHeight="1">
      <c r="A123" s="698"/>
      <c r="B123" s="698"/>
      <c r="C123" s="698"/>
      <c r="D123" s="698"/>
      <c r="E123" s="698"/>
      <c r="F123" s="698"/>
      <c r="G123" s="698"/>
      <c r="H123" s="698"/>
      <c r="I123" s="698"/>
      <c r="J123" s="698"/>
      <c r="K123" s="698"/>
      <c r="L123" s="698"/>
      <c r="M123" s="698"/>
      <c r="N123" s="698"/>
      <c r="O123" s="698"/>
      <c r="P123" s="698"/>
      <c r="Q123" s="698"/>
      <c r="R123" s="698"/>
      <c r="S123" s="698"/>
      <c r="T123" s="698"/>
      <c r="U123" s="698"/>
      <c r="V123" s="698"/>
      <c r="W123" s="698"/>
      <c r="X123" s="698"/>
      <c r="Y123" s="698"/>
      <c r="Z123" s="698"/>
    </row>
    <row r="124" spans="1:31" ht="12" customHeight="1">
      <c r="A124" s="698"/>
      <c r="B124" s="698"/>
      <c r="C124" s="698"/>
      <c r="D124" s="698"/>
      <c r="E124" s="698"/>
      <c r="F124" s="698"/>
      <c r="G124" s="698"/>
      <c r="H124" s="698"/>
      <c r="I124" s="698"/>
      <c r="J124" s="698"/>
      <c r="K124" s="698"/>
      <c r="L124" s="698"/>
      <c r="M124" s="698"/>
      <c r="N124" s="698"/>
      <c r="O124" s="698"/>
      <c r="P124" s="698"/>
      <c r="Q124" s="698"/>
      <c r="R124" s="698"/>
      <c r="S124" s="698"/>
      <c r="T124" s="698"/>
      <c r="U124" s="698"/>
      <c r="V124" s="698"/>
      <c r="W124" s="698"/>
      <c r="X124" s="698"/>
      <c r="Y124" s="698"/>
      <c r="Z124" s="698"/>
    </row>
    <row r="125" spans="1:31" ht="12" customHeight="1">
      <c r="A125" s="698"/>
      <c r="B125" s="698"/>
      <c r="C125" s="698"/>
      <c r="D125" s="698"/>
      <c r="E125" s="698"/>
      <c r="F125" s="698"/>
      <c r="G125" s="698"/>
      <c r="H125" s="698"/>
      <c r="I125" s="698"/>
      <c r="J125" s="698"/>
      <c r="K125" s="698"/>
      <c r="L125" s="698"/>
      <c r="M125" s="698"/>
      <c r="N125" s="698"/>
      <c r="O125" s="698"/>
      <c r="P125" s="698"/>
      <c r="Q125" s="698"/>
      <c r="R125" s="698"/>
      <c r="S125" s="698"/>
      <c r="T125" s="698"/>
      <c r="U125" s="698"/>
      <c r="V125" s="698"/>
      <c r="W125" s="698"/>
      <c r="X125" s="698"/>
      <c r="Y125" s="698"/>
      <c r="Z125" s="698"/>
    </row>
    <row r="126" spans="1:31" ht="12" customHeight="1">
      <c r="A126" s="698"/>
      <c r="B126" s="698"/>
      <c r="C126" s="698"/>
      <c r="D126" s="698"/>
      <c r="E126" s="698"/>
      <c r="F126" s="698"/>
      <c r="G126" s="698"/>
      <c r="H126" s="698"/>
      <c r="I126" s="698"/>
      <c r="J126" s="698"/>
      <c r="K126" s="698"/>
      <c r="L126" s="698"/>
      <c r="M126" s="698"/>
      <c r="N126" s="698"/>
      <c r="O126" s="698"/>
      <c r="P126" s="698"/>
      <c r="Q126" s="698"/>
      <c r="R126" s="698"/>
      <c r="S126" s="698"/>
      <c r="T126" s="698"/>
      <c r="U126" s="698"/>
      <c r="V126" s="698"/>
      <c r="W126" s="698"/>
      <c r="X126" s="698"/>
      <c r="Y126" s="698"/>
      <c r="Z126" s="698"/>
    </row>
    <row r="127" spans="1:31" ht="12" customHeight="1">
      <c r="A127" s="698"/>
      <c r="B127" s="698"/>
      <c r="C127" s="698"/>
      <c r="D127" s="698"/>
      <c r="E127" s="698"/>
      <c r="F127" s="698"/>
      <c r="G127" s="698"/>
      <c r="H127" s="698"/>
      <c r="I127" s="698"/>
      <c r="J127" s="698"/>
      <c r="K127" s="698"/>
      <c r="L127" s="698"/>
      <c r="M127" s="698"/>
      <c r="N127" s="698"/>
      <c r="O127" s="698"/>
      <c r="P127" s="698"/>
      <c r="Q127" s="698"/>
      <c r="R127" s="698"/>
      <c r="S127" s="698"/>
      <c r="T127" s="698"/>
      <c r="U127" s="698"/>
      <c r="V127" s="698"/>
      <c r="W127" s="698"/>
      <c r="X127" s="698"/>
      <c r="Y127" s="698"/>
      <c r="Z127" s="698"/>
    </row>
    <row r="128" spans="1:31" ht="12" customHeight="1">
      <c r="A128" s="698"/>
      <c r="B128" s="698"/>
      <c r="C128" s="698"/>
      <c r="D128" s="698"/>
      <c r="E128" s="698"/>
      <c r="F128" s="698"/>
      <c r="G128" s="698"/>
      <c r="H128" s="698"/>
      <c r="I128" s="698"/>
      <c r="J128" s="698"/>
      <c r="K128" s="698"/>
      <c r="L128" s="698"/>
      <c r="M128" s="698"/>
      <c r="N128" s="698"/>
      <c r="O128" s="698"/>
      <c r="P128" s="698"/>
      <c r="Q128" s="698"/>
      <c r="R128" s="698"/>
      <c r="S128" s="698"/>
      <c r="T128" s="698"/>
      <c r="U128" s="698"/>
      <c r="V128" s="698"/>
      <c r="W128" s="698"/>
      <c r="X128" s="698"/>
      <c r="Y128" s="698"/>
      <c r="Z128" s="698"/>
    </row>
    <row r="129" spans="1:26" ht="12" customHeight="1">
      <c r="A129" s="698"/>
      <c r="B129" s="698"/>
      <c r="C129" s="698"/>
      <c r="D129" s="698"/>
      <c r="E129" s="698"/>
      <c r="F129" s="698"/>
      <c r="G129" s="698"/>
      <c r="H129" s="698"/>
      <c r="I129" s="698"/>
      <c r="J129" s="698"/>
      <c r="K129" s="698"/>
      <c r="L129" s="698"/>
      <c r="M129" s="698"/>
      <c r="N129" s="698"/>
      <c r="O129" s="698"/>
      <c r="P129" s="698"/>
      <c r="Q129" s="698"/>
      <c r="R129" s="698"/>
      <c r="S129" s="698"/>
      <c r="T129" s="698"/>
      <c r="U129" s="698"/>
      <c r="V129" s="698"/>
      <c r="W129" s="698"/>
      <c r="X129" s="698"/>
      <c r="Y129" s="698"/>
      <c r="Z129" s="698"/>
    </row>
    <row r="130" spans="1:26" ht="12" customHeight="1">
      <c r="A130" s="698"/>
      <c r="B130" s="698"/>
      <c r="C130" s="698"/>
      <c r="D130" s="698"/>
      <c r="E130" s="698"/>
      <c r="F130" s="698"/>
      <c r="G130" s="698"/>
      <c r="H130" s="698"/>
      <c r="I130" s="698"/>
      <c r="J130" s="698"/>
      <c r="K130" s="698"/>
      <c r="L130" s="698"/>
      <c r="M130" s="698"/>
      <c r="N130" s="698"/>
      <c r="O130" s="698"/>
      <c r="P130" s="698"/>
      <c r="Q130" s="698"/>
      <c r="R130" s="698"/>
      <c r="S130" s="698"/>
      <c r="T130" s="698"/>
      <c r="U130" s="698"/>
      <c r="V130" s="698"/>
      <c r="W130" s="698"/>
      <c r="X130" s="698"/>
      <c r="Y130" s="698"/>
      <c r="Z130" s="698"/>
    </row>
    <row r="131" spans="1:26" ht="12" customHeight="1">
      <c r="A131" s="698"/>
      <c r="B131" s="698"/>
      <c r="C131" s="698"/>
      <c r="D131" s="698"/>
      <c r="E131" s="698"/>
      <c r="F131" s="698"/>
      <c r="G131" s="698"/>
      <c r="H131" s="698"/>
      <c r="I131" s="698"/>
      <c r="J131" s="698"/>
      <c r="K131" s="698"/>
      <c r="L131" s="698"/>
      <c r="M131" s="698"/>
      <c r="N131" s="698"/>
      <c r="O131" s="698"/>
      <c r="P131" s="698"/>
      <c r="Q131" s="698"/>
      <c r="R131" s="698"/>
      <c r="S131" s="698"/>
      <c r="T131" s="698"/>
      <c r="U131" s="698"/>
      <c r="V131" s="698"/>
      <c r="W131" s="698"/>
      <c r="X131" s="698"/>
      <c r="Y131" s="698"/>
      <c r="Z131" s="698"/>
    </row>
    <row r="132" spans="1:26" ht="12" customHeight="1">
      <c r="A132" s="698"/>
      <c r="B132" s="698"/>
      <c r="C132" s="698"/>
      <c r="D132" s="698"/>
      <c r="E132" s="698"/>
      <c r="F132" s="698"/>
      <c r="G132" s="698"/>
      <c r="H132" s="698"/>
      <c r="I132" s="698"/>
      <c r="J132" s="698"/>
      <c r="K132" s="698"/>
      <c r="L132" s="698"/>
      <c r="M132" s="698"/>
      <c r="N132" s="698"/>
      <c r="O132" s="698"/>
      <c r="P132" s="698"/>
      <c r="Q132" s="698"/>
      <c r="R132" s="698"/>
      <c r="S132" s="698"/>
      <c r="T132" s="698"/>
      <c r="U132" s="698"/>
      <c r="V132" s="698"/>
      <c r="W132" s="698"/>
      <c r="X132" s="698"/>
      <c r="Y132" s="698"/>
      <c r="Z132" s="698"/>
    </row>
    <row r="133" spans="1:26" ht="12" customHeight="1">
      <c r="A133" s="698"/>
      <c r="B133" s="698"/>
      <c r="C133" s="698"/>
      <c r="D133" s="698"/>
      <c r="E133" s="698"/>
      <c r="F133" s="698"/>
      <c r="G133" s="698"/>
      <c r="H133" s="698"/>
      <c r="I133" s="698"/>
      <c r="J133" s="698"/>
      <c r="K133" s="698"/>
      <c r="L133" s="698"/>
      <c r="M133" s="698"/>
      <c r="N133" s="698"/>
      <c r="O133" s="698"/>
      <c r="P133" s="698"/>
      <c r="Q133" s="698"/>
      <c r="R133" s="698"/>
      <c r="S133" s="698"/>
      <c r="T133" s="698"/>
      <c r="U133" s="698"/>
      <c r="V133" s="698"/>
      <c r="W133" s="698"/>
      <c r="X133" s="698"/>
      <c r="Y133" s="698"/>
      <c r="Z133" s="698"/>
    </row>
    <row r="134" spans="1:26" ht="12" customHeight="1">
      <c r="A134" s="698"/>
      <c r="B134" s="698"/>
      <c r="C134" s="698"/>
      <c r="D134" s="698"/>
      <c r="E134" s="698"/>
      <c r="F134" s="698"/>
      <c r="G134" s="698"/>
      <c r="H134" s="698"/>
      <c r="I134" s="698"/>
      <c r="J134" s="698"/>
      <c r="K134" s="698"/>
      <c r="L134" s="698"/>
      <c r="M134" s="698"/>
      <c r="N134" s="698"/>
      <c r="O134" s="698"/>
      <c r="P134" s="698"/>
      <c r="Q134" s="698"/>
      <c r="R134" s="698"/>
      <c r="S134" s="698"/>
      <c r="T134" s="698"/>
      <c r="U134" s="698"/>
      <c r="V134" s="698"/>
      <c r="W134" s="698"/>
      <c r="X134" s="698"/>
      <c r="Y134" s="698"/>
      <c r="Z134" s="698"/>
    </row>
    <row r="135" spans="1:26" ht="12" customHeight="1">
      <c r="A135" s="698"/>
      <c r="B135" s="698"/>
      <c r="C135" s="698"/>
      <c r="D135" s="698"/>
      <c r="E135" s="698"/>
      <c r="F135" s="698"/>
      <c r="G135" s="698"/>
      <c r="H135" s="698"/>
      <c r="I135" s="698"/>
      <c r="J135" s="698"/>
      <c r="K135" s="698"/>
      <c r="L135" s="698"/>
      <c r="M135" s="698"/>
      <c r="N135" s="698"/>
      <c r="O135" s="698"/>
      <c r="P135" s="698"/>
      <c r="Q135" s="698"/>
      <c r="R135" s="698"/>
      <c r="S135" s="698"/>
      <c r="T135" s="698"/>
      <c r="U135" s="698"/>
      <c r="V135" s="698"/>
      <c r="W135" s="698"/>
      <c r="X135" s="698"/>
      <c r="Y135" s="698"/>
      <c r="Z135" s="698"/>
    </row>
    <row r="136" spans="1:26" ht="12" customHeight="1">
      <c r="A136" s="698"/>
      <c r="B136" s="698"/>
      <c r="C136" s="698"/>
      <c r="D136" s="698"/>
      <c r="E136" s="698"/>
      <c r="F136" s="698"/>
      <c r="G136" s="698"/>
      <c r="H136" s="698"/>
      <c r="I136" s="698"/>
      <c r="J136" s="698"/>
      <c r="K136" s="698"/>
      <c r="L136" s="698"/>
      <c r="M136" s="698"/>
      <c r="N136" s="698"/>
      <c r="O136" s="698"/>
      <c r="P136" s="698"/>
      <c r="Q136" s="698"/>
      <c r="R136" s="698"/>
      <c r="S136" s="698"/>
      <c r="T136" s="698"/>
      <c r="U136" s="698"/>
      <c r="V136" s="698"/>
      <c r="W136" s="698"/>
      <c r="X136" s="698"/>
      <c r="Y136" s="698"/>
      <c r="Z136" s="698"/>
    </row>
    <row r="137" spans="1:26" ht="12" customHeight="1">
      <c r="A137" s="698"/>
      <c r="B137" s="698"/>
      <c r="C137" s="698"/>
      <c r="D137" s="698"/>
      <c r="E137" s="698"/>
      <c r="F137" s="698"/>
      <c r="G137" s="698"/>
      <c r="H137" s="698"/>
      <c r="I137" s="698"/>
      <c r="J137" s="698"/>
      <c r="K137" s="698"/>
      <c r="L137" s="698"/>
      <c r="M137" s="698"/>
      <c r="N137" s="698"/>
      <c r="O137" s="698"/>
      <c r="P137" s="698"/>
      <c r="Q137" s="698"/>
      <c r="R137" s="698"/>
      <c r="S137" s="698"/>
      <c r="T137" s="698"/>
      <c r="U137" s="698"/>
      <c r="V137" s="698"/>
      <c r="W137" s="698"/>
      <c r="X137" s="698"/>
      <c r="Y137" s="698"/>
      <c r="Z137" s="698"/>
    </row>
    <row r="138" spans="1:26" ht="12" customHeight="1">
      <c r="A138" s="698"/>
      <c r="B138" s="698"/>
      <c r="C138" s="698"/>
      <c r="D138" s="698"/>
      <c r="E138" s="698"/>
      <c r="F138" s="698"/>
      <c r="G138" s="698"/>
      <c r="H138" s="698"/>
      <c r="I138" s="698"/>
      <c r="J138" s="698"/>
      <c r="K138" s="698"/>
      <c r="L138" s="698"/>
      <c r="M138" s="698"/>
      <c r="N138" s="698"/>
      <c r="O138" s="698"/>
      <c r="P138" s="698"/>
      <c r="Q138" s="698"/>
      <c r="R138" s="698"/>
      <c r="S138" s="698"/>
      <c r="T138" s="698"/>
      <c r="U138" s="698"/>
      <c r="V138" s="698"/>
      <c r="W138" s="698"/>
      <c r="X138" s="698"/>
      <c r="Y138" s="698"/>
      <c r="Z138" s="698"/>
    </row>
    <row r="139" spans="1:26" ht="12" customHeight="1">
      <c r="A139" s="698"/>
      <c r="B139" s="698"/>
      <c r="C139" s="698"/>
      <c r="D139" s="698"/>
      <c r="E139" s="698"/>
      <c r="F139" s="698"/>
      <c r="G139" s="698"/>
      <c r="H139" s="698"/>
      <c r="I139" s="698"/>
      <c r="J139" s="698"/>
      <c r="K139" s="698"/>
      <c r="L139" s="698"/>
      <c r="M139" s="698"/>
      <c r="N139" s="698"/>
      <c r="O139" s="698"/>
      <c r="P139" s="698"/>
      <c r="Q139" s="698"/>
      <c r="R139" s="698"/>
      <c r="S139" s="698"/>
      <c r="T139" s="698"/>
      <c r="U139" s="698"/>
      <c r="V139" s="698"/>
      <c r="W139" s="698"/>
      <c r="X139" s="698"/>
      <c r="Y139" s="698"/>
      <c r="Z139" s="698"/>
    </row>
    <row r="140" spans="1:26" ht="12" customHeight="1">
      <c r="A140" s="698"/>
      <c r="B140" s="698"/>
      <c r="C140" s="698"/>
      <c r="D140" s="698"/>
      <c r="E140" s="698"/>
      <c r="F140" s="698"/>
      <c r="G140" s="698"/>
      <c r="H140" s="698"/>
      <c r="I140" s="698"/>
      <c r="J140" s="698"/>
      <c r="K140" s="698"/>
      <c r="L140" s="698"/>
      <c r="M140" s="698"/>
      <c r="N140" s="698"/>
      <c r="O140" s="698"/>
      <c r="P140" s="698"/>
      <c r="Q140" s="698"/>
      <c r="R140" s="698"/>
      <c r="S140" s="698"/>
      <c r="T140" s="698"/>
      <c r="U140" s="698"/>
      <c r="V140" s="698"/>
      <c r="W140" s="698"/>
      <c r="X140" s="698"/>
      <c r="Y140" s="698"/>
      <c r="Z140" s="698"/>
    </row>
    <row r="141" spans="1:26" ht="12" customHeight="1">
      <c r="A141" s="698"/>
      <c r="B141" s="698"/>
      <c r="C141" s="698"/>
      <c r="D141" s="698"/>
      <c r="E141" s="698"/>
      <c r="F141" s="698"/>
      <c r="G141" s="698"/>
      <c r="H141" s="698"/>
      <c r="I141" s="698"/>
      <c r="J141" s="698"/>
      <c r="K141" s="698"/>
      <c r="L141" s="698"/>
      <c r="M141" s="698"/>
      <c r="N141" s="698"/>
      <c r="O141" s="698"/>
      <c r="P141" s="698"/>
      <c r="Q141" s="698"/>
      <c r="R141" s="698"/>
      <c r="S141" s="698"/>
      <c r="T141" s="698"/>
      <c r="U141" s="698"/>
      <c r="V141" s="698"/>
      <c r="W141" s="698"/>
      <c r="X141" s="698"/>
      <c r="Y141" s="698"/>
      <c r="Z141" s="698"/>
    </row>
    <row r="142" spans="1:26" ht="12" customHeight="1">
      <c r="A142" s="698"/>
      <c r="B142" s="698"/>
      <c r="C142" s="698"/>
      <c r="D142" s="698"/>
      <c r="E142" s="698"/>
      <c r="F142" s="698"/>
      <c r="G142" s="698"/>
      <c r="H142" s="698"/>
      <c r="I142" s="698"/>
      <c r="J142" s="698"/>
      <c r="K142" s="698"/>
      <c r="L142" s="698"/>
      <c r="M142" s="698"/>
      <c r="N142" s="698"/>
      <c r="O142" s="698"/>
      <c r="P142" s="698"/>
      <c r="Q142" s="698"/>
      <c r="R142" s="698"/>
      <c r="S142" s="698"/>
      <c r="T142" s="698"/>
      <c r="U142" s="698"/>
      <c r="V142" s="698"/>
      <c r="W142" s="698"/>
      <c r="X142" s="698"/>
      <c r="Y142" s="698"/>
      <c r="Z142" s="698"/>
    </row>
    <row r="143" spans="1:26" ht="12" customHeight="1">
      <c r="A143" s="698"/>
      <c r="B143" s="698"/>
      <c r="C143" s="698"/>
      <c r="D143" s="698"/>
      <c r="E143" s="698"/>
      <c r="F143" s="698"/>
      <c r="G143" s="698"/>
      <c r="H143" s="698"/>
      <c r="I143" s="698"/>
      <c r="J143" s="698"/>
      <c r="K143" s="698"/>
      <c r="L143" s="698"/>
      <c r="M143" s="698"/>
      <c r="N143" s="698"/>
      <c r="O143" s="698"/>
      <c r="P143" s="698"/>
      <c r="Q143" s="698"/>
      <c r="R143" s="698"/>
      <c r="S143" s="698"/>
      <c r="T143" s="698"/>
      <c r="U143" s="698"/>
      <c r="V143" s="698"/>
      <c r="W143" s="698"/>
      <c r="X143" s="698"/>
      <c r="Y143" s="698"/>
      <c r="Z143" s="698"/>
    </row>
    <row r="144" spans="1:26" ht="12" customHeight="1">
      <c r="A144" s="698"/>
      <c r="B144" s="698"/>
      <c r="C144" s="698"/>
      <c r="D144" s="698"/>
      <c r="E144" s="698"/>
      <c r="F144" s="698"/>
      <c r="G144" s="698"/>
      <c r="H144" s="698"/>
      <c r="I144" s="698"/>
      <c r="J144" s="698"/>
      <c r="K144" s="698"/>
      <c r="L144" s="698"/>
      <c r="M144" s="698"/>
      <c r="N144" s="698"/>
      <c r="O144" s="698"/>
      <c r="P144" s="698"/>
      <c r="Q144" s="698"/>
      <c r="R144" s="698"/>
      <c r="S144" s="698"/>
      <c r="T144" s="698"/>
      <c r="U144" s="698"/>
      <c r="V144" s="698"/>
      <c r="W144" s="698"/>
      <c r="X144" s="698"/>
      <c r="Y144" s="698"/>
      <c r="Z144" s="698"/>
    </row>
    <row r="145" spans="1:26" ht="12" customHeight="1">
      <c r="A145" s="698"/>
      <c r="B145" s="698"/>
      <c r="C145" s="698"/>
      <c r="D145" s="698"/>
      <c r="E145" s="698"/>
      <c r="F145" s="698"/>
      <c r="G145" s="698"/>
      <c r="H145" s="698"/>
      <c r="I145" s="698"/>
      <c r="J145" s="698"/>
      <c r="K145" s="698"/>
      <c r="L145" s="698"/>
      <c r="M145" s="698"/>
      <c r="N145" s="698"/>
      <c r="O145" s="698"/>
      <c r="P145" s="698"/>
      <c r="Q145" s="698"/>
      <c r="R145" s="698"/>
      <c r="S145" s="698"/>
      <c r="T145" s="698"/>
      <c r="U145" s="698"/>
      <c r="V145" s="698"/>
      <c r="W145" s="698"/>
      <c r="X145" s="698"/>
      <c r="Y145" s="698"/>
      <c r="Z145" s="698"/>
    </row>
    <row r="146" spans="1:26" ht="12" customHeight="1">
      <c r="A146" s="698"/>
      <c r="B146" s="698"/>
      <c r="C146" s="698"/>
      <c r="D146" s="698"/>
      <c r="E146" s="698"/>
      <c r="F146" s="698"/>
      <c r="G146" s="698"/>
      <c r="H146" s="698"/>
      <c r="I146" s="698"/>
      <c r="J146" s="698"/>
      <c r="K146" s="698"/>
      <c r="L146" s="698"/>
      <c r="M146" s="698"/>
      <c r="N146" s="698"/>
      <c r="O146" s="698"/>
      <c r="P146" s="698"/>
      <c r="Q146" s="698"/>
      <c r="R146" s="698"/>
      <c r="S146" s="698"/>
      <c r="T146" s="698"/>
      <c r="U146" s="698"/>
      <c r="V146" s="698"/>
      <c r="W146" s="698"/>
      <c r="X146" s="698"/>
      <c r="Y146" s="698"/>
      <c r="Z146" s="698"/>
    </row>
    <row r="147" spans="1:26" ht="12" customHeight="1">
      <c r="A147" s="698"/>
      <c r="B147" s="698"/>
      <c r="C147" s="698"/>
      <c r="D147" s="698"/>
      <c r="E147" s="698"/>
      <c r="F147" s="698"/>
      <c r="G147" s="698"/>
      <c r="H147" s="698"/>
      <c r="I147" s="698"/>
      <c r="J147" s="698"/>
      <c r="K147" s="698"/>
      <c r="L147" s="698"/>
      <c r="M147" s="698"/>
      <c r="N147" s="698"/>
      <c r="O147" s="698"/>
      <c r="P147" s="698"/>
      <c r="Q147" s="698"/>
      <c r="R147" s="698"/>
      <c r="S147" s="698"/>
      <c r="T147" s="698"/>
      <c r="U147" s="698"/>
      <c r="V147" s="698"/>
      <c r="W147" s="698"/>
      <c r="X147" s="698"/>
      <c r="Y147" s="698"/>
      <c r="Z147" s="698"/>
    </row>
    <row r="148" spans="1:26" ht="12" customHeight="1">
      <c r="A148" s="698"/>
      <c r="B148" s="698"/>
      <c r="C148" s="698"/>
      <c r="D148" s="698"/>
      <c r="E148" s="698"/>
      <c r="F148" s="698"/>
      <c r="G148" s="698"/>
      <c r="H148" s="698"/>
      <c r="I148" s="698"/>
      <c r="J148" s="698"/>
      <c r="K148" s="698"/>
      <c r="L148" s="698"/>
      <c r="M148" s="698"/>
      <c r="N148" s="698"/>
      <c r="O148" s="698"/>
      <c r="P148" s="698"/>
      <c r="Q148" s="698"/>
      <c r="R148" s="698"/>
      <c r="S148" s="698"/>
      <c r="T148" s="698"/>
      <c r="U148" s="698"/>
      <c r="V148" s="698"/>
      <c r="W148" s="698"/>
      <c r="X148" s="698"/>
      <c r="Y148" s="698"/>
      <c r="Z148" s="698"/>
    </row>
    <row r="149" spans="1:26" ht="12" customHeight="1">
      <c r="A149" s="698"/>
      <c r="B149" s="698"/>
      <c r="C149" s="698"/>
      <c r="D149" s="698"/>
      <c r="E149" s="698"/>
      <c r="F149" s="698"/>
      <c r="G149" s="698"/>
      <c r="H149" s="698"/>
      <c r="I149" s="698"/>
      <c r="J149" s="698"/>
      <c r="K149" s="698"/>
      <c r="L149" s="698"/>
      <c r="M149" s="698"/>
      <c r="N149" s="698"/>
      <c r="O149" s="698"/>
      <c r="P149" s="698"/>
      <c r="Q149" s="698"/>
      <c r="R149" s="698"/>
      <c r="S149" s="698"/>
      <c r="T149" s="698"/>
      <c r="U149" s="698"/>
      <c r="V149" s="698"/>
      <c r="W149" s="698"/>
      <c r="X149" s="698"/>
      <c r="Y149" s="698"/>
      <c r="Z149" s="698"/>
    </row>
    <row r="150" spans="1:26" ht="12" customHeight="1">
      <c r="A150" s="698"/>
      <c r="B150" s="698"/>
      <c r="C150" s="698"/>
      <c r="D150" s="698"/>
      <c r="E150" s="698"/>
      <c r="F150" s="698"/>
      <c r="G150" s="698"/>
      <c r="H150" s="698"/>
      <c r="I150" s="698"/>
      <c r="J150" s="698"/>
      <c r="K150" s="698"/>
      <c r="L150" s="698"/>
      <c r="M150" s="698"/>
      <c r="N150" s="698"/>
      <c r="O150" s="698"/>
      <c r="P150" s="698"/>
      <c r="Q150" s="698"/>
      <c r="R150" s="698"/>
      <c r="S150" s="698"/>
      <c r="T150" s="698"/>
      <c r="U150" s="698"/>
      <c r="V150" s="698"/>
      <c r="W150" s="698"/>
      <c r="X150" s="698"/>
      <c r="Y150" s="698"/>
      <c r="Z150" s="698"/>
    </row>
    <row r="151" spans="1:26" ht="12" customHeight="1">
      <c r="A151" s="698"/>
      <c r="B151" s="698"/>
      <c r="C151" s="698"/>
      <c r="D151" s="698"/>
      <c r="E151" s="698"/>
      <c r="F151" s="698"/>
      <c r="G151" s="698"/>
      <c r="H151" s="698"/>
      <c r="I151" s="698"/>
      <c r="J151" s="698"/>
      <c r="K151" s="698"/>
      <c r="L151" s="698"/>
      <c r="M151" s="698"/>
      <c r="N151" s="698"/>
      <c r="O151" s="698"/>
      <c r="P151" s="698"/>
      <c r="Q151" s="698"/>
      <c r="R151" s="698"/>
      <c r="S151" s="698"/>
      <c r="T151" s="698"/>
      <c r="U151" s="698"/>
      <c r="V151" s="698"/>
      <c r="W151" s="698"/>
      <c r="X151" s="698"/>
      <c r="Y151" s="698"/>
      <c r="Z151" s="698"/>
    </row>
    <row r="152" spans="1:26" ht="12" customHeight="1">
      <c r="A152" s="698"/>
      <c r="B152" s="698"/>
      <c r="C152" s="698"/>
      <c r="D152" s="698"/>
      <c r="E152" s="698"/>
      <c r="F152" s="698"/>
      <c r="G152" s="698"/>
      <c r="H152" s="698"/>
      <c r="I152" s="698"/>
      <c r="J152" s="698"/>
      <c r="K152" s="698"/>
      <c r="L152" s="698"/>
      <c r="M152" s="698"/>
      <c r="N152" s="698"/>
      <c r="O152" s="698"/>
      <c r="P152" s="698"/>
      <c r="Q152" s="698"/>
      <c r="R152" s="698"/>
      <c r="S152" s="698"/>
      <c r="T152" s="698"/>
      <c r="U152" s="698"/>
      <c r="V152" s="698"/>
      <c r="W152" s="698"/>
      <c r="X152" s="698"/>
      <c r="Y152" s="698"/>
      <c r="Z152" s="698"/>
    </row>
    <row r="153" spans="1:26" ht="12" customHeight="1">
      <c r="A153" s="698"/>
      <c r="B153" s="698"/>
      <c r="C153" s="698"/>
      <c r="D153" s="698"/>
      <c r="E153" s="698"/>
      <c r="F153" s="698"/>
      <c r="G153" s="698"/>
      <c r="H153" s="698"/>
      <c r="I153" s="698"/>
      <c r="J153" s="698"/>
      <c r="K153" s="698"/>
      <c r="L153" s="698"/>
      <c r="M153" s="698"/>
      <c r="N153" s="698"/>
      <c r="O153" s="698"/>
      <c r="P153" s="698"/>
      <c r="Q153" s="698"/>
      <c r="R153" s="698"/>
      <c r="S153" s="698"/>
      <c r="T153" s="698"/>
      <c r="U153" s="698"/>
      <c r="V153" s="698"/>
      <c r="W153" s="698"/>
      <c r="X153" s="698"/>
      <c r="Y153" s="698"/>
      <c r="Z153" s="698"/>
    </row>
    <row r="154" spans="1:26" ht="12" customHeight="1">
      <c r="A154" s="698"/>
      <c r="B154" s="698"/>
      <c r="C154" s="698"/>
      <c r="D154" s="698"/>
      <c r="E154" s="698"/>
      <c r="F154" s="698"/>
      <c r="G154" s="698"/>
      <c r="H154" s="698"/>
      <c r="I154" s="698"/>
      <c r="J154" s="698"/>
      <c r="K154" s="698"/>
      <c r="L154" s="698"/>
      <c r="M154" s="698"/>
      <c r="N154" s="698"/>
      <c r="O154" s="698"/>
      <c r="P154" s="698"/>
      <c r="Q154" s="698"/>
      <c r="R154" s="698"/>
      <c r="S154" s="698"/>
      <c r="T154" s="698"/>
      <c r="U154" s="698"/>
      <c r="V154" s="698"/>
      <c r="W154" s="698"/>
      <c r="X154" s="698"/>
      <c r="Y154" s="698"/>
      <c r="Z154" s="698"/>
    </row>
    <row r="155" spans="1:26" ht="12" customHeight="1">
      <c r="A155" s="698"/>
      <c r="B155" s="698"/>
      <c r="C155" s="698"/>
      <c r="D155" s="698"/>
      <c r="E155" s="698"/>
      <c r="F155" s="698"/>
      <c r="G155" s="698"/>
      <c r="H155" s="698"/>
      <c r="I155" s="698"/>
      <c r="J155" s="698"/>
      <c r="K155" s="698"/>
      <c r="L155" s="698"/>
      <c r="M155" s="698"/>
      <c r="N155" s="698"/>
      <c r="O155" s="698"/>
      <c r="P155" s="698"/>
      <c r="Q155" s="698"/>
      <c r="R155" s="698"/>
      <c r="S155" s="698"/>
      <c r="T155" s="698"/>
      <c r="U155" s="698"/>
      <c r="V155" s="698"/>
      <c r="W155" s="698"/>
      <c r="X155" s="698"/>
      <c r="Y155" s="698"/>
      <c r="Z155" s="698"/>
    </row>
    <row r="156" spans="1:26" ht="12" customHeight="1">
      <c r="A156" s="698"/>
      <c r="B156" s="698"/>
      <c r="C156" s="698"/>
      <c r="D156" s="698"/>
      <c r="E156" s="698"/>
      <c r="F156" s="698"/>
      <c r="G156" s="698"/>
      <c r="H156" s="698"/>
      <c r="I156" s="698"/>
      <c r="J156" s="698"/>
      <c r="K156" s="698"/>
      <c r="L156" s="698"/>
      <c r="M156" s="698"/>
      <c r="N156" s="698"/>
      <c r="O156" s="698"/>
      <c r="P156" s="698"/>
      <c r="Q156" s="698"/>
      <c r="R156" s="698"/>
      <c r="S156" s="698"/>
      <c r="T156" s="698"/>
      <c r="U156" s="698"/>
      <c r="V156" s="698"/>
      <c r="W156" s="698"/>
      <c r="X156" s="698"/>
      <c r="Y156" s="698"/>
      <c r="Z156" s="698"/>
    </row>
    <row r="157" spans="1:26" ht="12" customHeight="1">
      <c r="A157" s="698"/>
      <c r="B157" s="698"/>
      <c r="C157" s="698"/>
      <c r="D157" s="698"/>
      <c r="E157" s="698"/>
      <c r="F157" s="698"/>
      <c r="G157" s="698"/>
      <c r="H157" s="698"/>
      <c r="I157" s="698"/>
      <c r="J157" s="698"/>
      <c r="K157" s="698"/>
      <c r="L157" s="698"/>
      <c r="M157" s="698"/>
      <c r="N157" s="698"/>
      <c r="O157" s="698"/>
      <c r="P157" s="698"/>
      <c r="Q157" s="698"/>
      <c r="R157" s="698"/>
      <c r="S157" s="698"/>
      <c r="T157" s="698"/>
      <c r="U157" s="698"/>
      <c r="V157" s="698"/>
      <c r="W157" s="698"/>
      <c r="X157" s="698"/>
      <c r="Y157" s="698"/>
      <c r="Z157" s="698"/>
    </row>
    <row r="158" spans="1:26" ht="12" customHeight="1">
      <c r="A158" s="698"/>
      <c r="B158" s="698"/>
      <c r="C158" s="698"/>
      <c r="D158" s="698"/>
      <c r="E158" s="698"/>
      <c r="F158" s="698"/>
      <c r="G158" s="698"/>
      <c r="H158" s="698"/>
      <c r="I158" s="698"/>
      <c r="J158" s="698"/>
      <c r="K158" s="698"/>
      <c r="L158" s="698"/>
      <c r="M158" s="698"/>
      <c r="N158" s="698"/>
      <c r="O158" s="698"/>
      <c r="P158" s="698"/>
      <c r="Q158" s="698"/>
      <c r="R158" s="698"/>
      <c r="S158" s="698"/>
      <c r="T158" s="698"/>
      <c r="U158" s="698"/>
      <c r="V158" s="698"/>
      <c r="W158" s="698"/>
      <c r="X158" s="698"/>
      <c r="Y158" s="698"/>
      <c r="Z158" s="698"/>
    </row>
    <row r="159" spans="1:26" ht="12" customHeight="1">
      <c r="A159" s="698"/>
      <c r="B159" s="698"/>
      <c r="C159" s="698"/>
      <c r="D159" s="698"/>
      <c r="E159" s="698"/>
      <c r="F159" s="698"/>
      <c r="G159" s="698"/>
      <c r="H159" s="698"/>
      <c r="I159" s="698"/>
      <c r="J159" s="698"/>
      <c r="K159" s="698"/>
      <c r="L159" s="698"/>
      <c r="M159" s="698"/>
      <c r="N159" s="698"/>
      <c r="O159" s="698"/>
      <c r="P159" s="698"/>
      <c r="Q159" s="698"/>
      <c r="R159" s="698"/>
      <c r="S159" s="698"/>
      <c r="T159" s="698"/>
      <c r="U159" s="698"/>
      <c r="V159" s="698"/>
      <c r="W159" s="698"/>
      <c r="X159" s="698"/>
      <c r="Y159" s="698"/>
      <c r="Z159" s="698"/>
    </row>
    <row r="160" spans="1:26" ht="12" customHeight="1">
      <c r="A160" s="698"/>
      <c r="B160" s="698"/>
      <c r="C160" s="698"/>
      <c r="D160" s="698"/>
      <c r="E160" s="698"/>
      <c r="F160" s="698"/>
      <c r="G160" s="698"/>
      <c r="H160" s="698"/>
      <c r="I160" s="698"/>
      <c r="J160" s="698"/>
      <c r="K160" s="698"/>
      <c r="L160" s="698"/>
      <c r="M160" s="698"/>
      <c r="N160" s="698"/>
      <c r="O160" s="698"/>
      <c r="P160" s="698"/>
      <c r="Q160" s="698"/>
      <c r="R160" s="698"/>
      <c r="S160" s="698"/>
      <c r="T160" s="698"/>
      <c r="U160" s="698"/>
      <c r="V160" s="698"/>
      <c r="W160" s="698"/>
      <c r="X160" s="698"/>
      <c r="Y160" s="698"/>
      <c r="Z160" s="698"/>
    </row>
    <row r="161" spans="1:26" ht="12" customHeight="1">
      <c r="A161" s="698"/>
      <c r="B161" s="698"/>
      <c r="C161" s="698"/>
      <c r="D161" s="698"/>
      <c r="E161" s="698"/>
      <c r="F161" s="698"/>
      <c r="G161" s="698"/>
      <c r="H161" s="698"/>
      <c r="I161" s="698"/>
      <c r="J161" s="698"/>
      <c r="K161" s="698"/>
      <c r="L161" s="698"/>
      <c r="M161" s="698"/>
      <c r="N161" s="698"/>
      <c r="O161" s="698"/>
      <c r="P161" s="698"/>
      <c r="Q161" s="698"/>
      <c r="R161" s="698"/>
      <c r="S161" s="698"/>
      <c r="T161" s="698"/>
      <c r="U161" s="698"/>
      <c r="V161" s="698"/>
      <c r="W161" s="698"/>
      <c r="X161" s="698"/>
      <c r="Y161" s="698"/>
      <c r="Z161" s="698"/>
    </row>
    <row r="162" spans="1:26" ht="12" customHeight="1">
      <c r="A162" s="698"/>
      <c r="B162" s="698"/>
      <c r="C162" s="698"/>
      <c r="D162" s="698"/>
      <c r="E162" s="698"/>
      <c r="F162" s="698"/>
      <c r="G162" s="698"/>
      <c r="H162" s="698"/>
      <c r="I162" s="698"/>
      <c r="J162" s="698"/>
      <c r="K162" s="698"/>
      <c r="L162" s="698"/>
      <c r="M162" s="698"/>
      <c r="N162" s="698"/>
      <c r="O162" s="698"/>
      <c r="P162" s="698"/>
      <c r="Q162" s="698"/>
      <c r="R162" s="698"/>
      <c r="S162" s="698"/>
      <c r="T162" s="698"/>
      <c r="U162" s="698"/>
      <c r="V162" s="698"/>
      <c r="W162" s="698"/>
      <c r="X162" s="698"/>
      <c r="Y162" s="698"/>
      <c r="Z162" s="698"/>
    </row>
    <row r="163" spans="1:26" ht="12" customHeight="1">
      <c r="A163" s="698"/>
      <c r="B163" s="698"/>
      <c r="C163" s="698"/>
      <c r="D163" s="698"/>
      <c r="E163" s="698"/>
      <c r="F163" s="698"/>
      <c r="G163" s="698"/>
      <c r="H163" s="698"/>
      <c r="I163" s="698"/>
      <c r="J163" s="698"/>
      <c r="K163" s="698"/>
      <c r="L163" s="698"/>
      <c r="M163" s="698"/>
      <c r="N163" s="698"/>
      <c r="O163" s="698"/>
      <c r="P163" s="698"/>
      <c r="Q163" s="698"/>
      <c r="R163" s="698"/>
      <c r="S163" s="698"/>
      <c r="T163" s="698"/>
      <c r="U163" s="698"/>
      <c r="V163" s="698"/>
      <c r="W163" s="698"/>
      <c r="X163" s="698"/>
      <c r="Y163" s="698"/>
      <c r="Z163" s="698"/>
    </row>
    <row r="164" spans="1:26" ht="12" customHeight="1">
      <c r="A164" s="698"/>
      <c r="B164" s="698"/>
      <c r="C164" s="698"/>
      <c r="D164" s="698"/>
      <c r="E164" s="698"/>
      <c r="F164" s="698"/>
      <c r="G164" s="698"/>
      <c r="H164" s="698"/>
      <c r="I164" s="698"/>
      <c r="J164" s="698"/>
      <c r="K164" s="698"/>
      <c r="L164" s="698"/>
      <c r="M164" s="698"/>
      <c r="N164" s="698"/>
      <c r="O164" s="698"/>
      <c r="P164" s="698"/>
      <c r="Q164" s="698"/>
      <c r="R164" s="698"/>
      <c r="S164" s="698"/>
      <c r="T164" s="698"/>
      <c r="U164" s="698"/>
      <c r="V164" s="698"/>
      <c r="W164" s="698"/>
      <c r="X164" s="698"/>
      <c r="Y164" s="698"/>
      <c r="Z164" s="698"/>
    </row>
    <row r="165" spans="1:26" ht="12" customHeight="1">
      <c r="A165" s="698"/>
      <c r="B165" s="698"/>
      <c r="C165" s="698"/>
      <c r="D165" s="698"/>
      <c r="E165" s="698"/>
      <c r="F165" s="698"/>
      <c r="G165" s="698"/>
      <c r="H165" s="698"/>
      <c r="I165" s="698"/>
      <c r="J165" s="698"/>
      <c r="K165" s="698"/>
      <c r="L165" s="698"/>
      <c r="M165" s="698"/>
      <c r="N165" s="698"/>
      <c r="O165" s="698"/>
      <c r="P165" s="698"/>
      <c r="Q165" s="698"/>
      <c r="R165" s="698"/>
      <c r="S165" s="698"/>
      <c r="T165" s="698"/>
      <c r="U165" s="698"/>
      <c r="V165" s="698"/>
      <c r="W165" s="698"/>
      <c r="X165" s="698"/>
      <c r="Y165" s="698"/>
      <c r="Z165" s="698"/>
    </row>
    <row r="166" spans="1:26" ht="12" customHeight="1">
      <c r="A166" s="698"/>
      <c r="B166" s="698"/>
      <c r="C166" s="698"/>
      <c r="D166" s="698"/>
      <c r="E166" s="698"/>
      <c r="F166" s="698"/>
      <c r="G166" s="698"/>
      <c r="H166" s="698"/>
      <c r="I166" s="698"/>
      <c r="J166" s="698"/>
      <c r="K166" s="698"/>
      <c r="L166" s="698"/>
      <c r="M166" s="698"/>
      <c r="N166" s="698"/>
      <c r="O166" s="698"/>
      <c r="P166" s="698"/>
      <c r="Q166" s="698"/>
      <c r="R166" s="698"/>
      <c r="S166" s="698"/>
      <c r="T166" s="698"/>
      <c r="U166" s="698"/>
      <c r="V166" s="698"/>
      <c r="W166" s="698"/>
      <c r="X166" s="698"/>
      <c r="Y166" s="698"/>
      <c r="Z166" s="698"/>
    </row>
    <row r="167" spans="1:26" ht="12" customHeight="1">
      <c r="A167" s="698"/>
      <c r="B167" s="698"/>
      <c r="C167" s="698"/>
      <c r="D167" s="698"/>
      <c r="E167" s="698"/>
      <c r="F167" s="698"/>
      <c r="G167" s="698"/>
      <c r="H167" s="698"/>
      <c r="I167" s="698"/>
      <c r="J167" s="698"/>
      <c r="K167" s="698"/>
      <c r="L167" s="698"/>
      <c r="M167" s="698"/>
      <c r="N167" s="698"/>
      <c r="O167" s="698"/>
      <c r="P167" s="698"/>
      <c r="Q167" s="698"/>
      <c r="R167" s="698"/>
      <c r="S167" s="698"/>
      <c r="T167" s="698"/>
      <c r="U167" s="698"/>
      <c r="V167" s="698"/>
      <c r="W167" s="698"/>
      <c r="X167" s="698"/>
      <c r="Y167" s="698"/>
      <c r="Z167" s="698"/>
    </row>
    <row r="168" spans="1:26" ht="12" customHeight="1">
      <c r="A168" s="698"/>
      <c r="B168" s="698"/>
      <c r="C168" s="698"/>
      <c r="D168" s="698"/>
      <c r="E168" s="698"/>
      <c r="F168" s="698"/>
      <c r="G168" s="698"/>
      <c r="H168" s="698"/>
      <c r="I168" s="698"/>
      <c r="J168" s="698"/>
      <c r="K168" s="698"/>
      <c r="L168" s="698"/>
      <c r="M168" s="698"/>
      <c r="N168" s="698"/>
      <c r="O168" s="698"/>
      <c r="P168" s="698"/>
      <c r="Q168" s="698"/>
      <c r="R168" s="698"/>
      <c r="S168" s="698"/>
      <c r="T168" s="698"/>
      <c r="U168" s="698"/>
      <c r="V168" s="698"/>
      <c r="W168" s="698"/>
      <c r="X168" s="698"/>
      <c r="Y168" s="698"/>
      <c r="Z168" s="698"/>
    </row>
    <row r="169" spans="1:26" ht="12" customHeight="1">
      <c r="A169" s="698"/>
      <c r="B169" s="698"/>
      <c r="C169" s="698"/>
      <c r="D169" s="698"/>
      <c r="E169" s="698"/>
      <c r="F169" s="698"/>
      <c r="G169" s="698"/>
      <c r="H169" s="698"/>
      <c r="I169" s="698"/>
      <c r="J169" s="698"/>
      <c r="K169" s="698"/>
      <c r="L169" s="698"/>
      <c r="M169" s="698"/>
      <c r="N169" s="698"/>
      <c r="O169" s="698"/>
      <c r="P169" s="698"/>
      <c r="Q169" s="698"/>
      <c r="R169" s="698"/>
      <c r="S169" s="698"/>
      <c r="T169" s="698"/>
      <c r="U169" s="698"/>
      <c r="V169" s="698"/>
      <c r="W169" s="698"/>
      <c r="X169" s="698"/>
      <c r="Y169" s="698"/>
      <c r="Z169" s="698"/>
    </row>
    <row r="170" spans="1:26" ht="12" customHeight="1">
      <c r="A170" s="698"/>
      <c r="B170" s="698"/>
      <c r="C170" s="698"/>
      <c r="D170" s="698"/>
      <c r="E170" s="698"/>
      <c r="F170" s="698"/>
      <c r="G170" s="698"/>
      <c r="H170" s="698"/>
      <c r="I170" s="698"/>
      <c r="J170" s="698"/>
      <c r="K170" s="698"/>
      <c r="L170" s="698"/>
      <c r="M170" s="698"/>
      <c r="N170" s="698"/>
      <c r="O170" s="698"/>
      <c r="P170" s="698"/>
      <c r="Q170" s="698"/>
      <c r="R170" s="698"/>
      <c r="S170" s="698"/>
      <c r="T170" s="698"/>
      <c r="U170" s="698"/>
      <c r="V170" s="698"/>
      <c r="W170" s="698"/>
      <c r="X170" s="698"/>
      <c r="Y170" s="698"/>
      <c r="Z170" s="698"/>
    </row>
    <row r="171" spans="1:26" ht="12" customHeight="1">
      <c r="A171" s="698"/>
      <c r="B171" s="698"/>
      <c r="C171" s="698"/>
      <c r="D171" s="698"/>
      <c r="E171" s="698"/>
      <c r="F171" s="698"/>
      <c r="G171" s="698"/>
      <c r="H171" s="698"/>
      <c r="I171" s="698"/>
      <c r="J171" s="698"/>
      <c r="K171" s="698"/>
      <c r="L171" s="698"/>
      <c r="M171" s="698"/>
      <c r="N171" s="698"/>
      <c r="O171" s="698"/>
      <c r="P171" s="698"/>
      <c r="Q171" s="698"/>
      <c r="R171" s="698"/>
      <c r="S171" s="698"/>
      <c r="T171" s="698"/>
      <c r="U171" s="698"/>
      <c r="V171" s="698"/>
      <c r="W171" s="698"/>
      <c r="X171" s="698"/>
      <c r="Y171" s="698"/>
      <c r="Z171" s="698"/>
    </row>
    <row r="172" spans="1:26" ht="12" customHeight="1">
      <c r="A172" s="698"/>
      <c r="B172" s="698"/>
      <c r="C172" s="698"/>
      <c r="D172" s="698"/>
      <c r="E172" s="698"/>
      <c r="F172" s="698"/>
      <c r="G172" s="698"/>
      <c r="H172" s="698"/>
      <c r="I172" s="698"/>
      <c r="J172" s="698"/>
      <c r="K172" s="698"/>
      <c r="L172" s="698"/>
      <c r="M172" s="698"/>
      <c r="N172" s="698"/>
      <c r="O172" s="698"/>
      <c r="P172" s="698"/>
      <c r="Q172" s="698"/>
      <c r="R172" s="698"/>
      <c r="S172" s="698"/>
      <c r="T172" s="698"/>
      <c r="U172" s="698"/>
      <c r="V172" s="698"/>
      <c r="W172" s="698"/>
      <c r="X172" s="698"/>
      <c r="Y172" s="698"/>
      <c r="Z172" s="698"/>
    </row>
    <row r="173" spans="1:26" ht="12" customHeight="1">
      <c r="A173" s="698"/>
      <c r="B173" s="698"/>
      <c r="C173" s="698"/>
      <c r="D173" s="698"/>
      <c r="E173" s="698"/>
      <c r="F173" s="698"/>
      <c r="G173" s="698"/>
      <c r="H173" s="698"/>
      <c r="I173" s="698"/>
      <c r="J173" s="698"/>
      <c r="K173" s="698"/>
      <c r="L173" s="698"/>
      <c r="M173" s="698"/>
      <c r="N173" s="698"/>
      <c r="O173" s="698"/>
      <c r="P173" s="698"/>
      <c r="Q173" s="698"/>
      <c r="R173" s="698"/>
      <c r="S173" s="698"/>
      <c r="T173" s="698"/>
      <c r="U173" s="698"/>
      <c r="V173" s="698"/>
      <c r="W173" s="698"/>
      <c r="X173" s="698"/>
      <c r="Y173" s="698"/>
      <c r="Z173" s="698"/>
    </row>
    <row r="174" spans="1:26" ht="12" customHeight="1">
      <c r="A174" s="698"/>
      <c r="B174" s="698"/>
      <c r="C174" s="698"/>
      <c r="D174" s="698"/>
      <c r="E174" s="698"/>
      <c r="F174" s="698"/>
      <c r="G174" s="698"/>
      <c r="H174" s="698"/>
      <c r="I174" s="698"/>
      <c r="J174" s="698"/>
      <c r="K174" s="698"/>
      <c r="L174" s="698"/>
      <c r="M174" s="698"/>
      <c r="N174" s="698"/>
      <c r="O174" s="698"/>
      <c r="P174" s="698"/>
      <c r="Q174" s="698"/>
      <c r="R174" s="698"/>
      <c r="S174" s="698"/>
      <c r="T174" s="698"/>
      <c r="U174" s="698"/>
      <c r="V174" s="698"/>
      <c r="W174" s="698"/>
      <c r="X174" s="698"/>
      <c r="Y174" s="698"/>
      <c r="Z174" s="698"/>
    </row>
    <row r="175" spans="1:26" ht="12" customHeight="1">
      <c r="A175" s="698"/>
      <c r="B175" s="698"/>
      <c r="C175" s="698"/>
      <c r="D175" s="698"/>
      <c r="E175" s="698"/>
      <c r="F175" s="698"/>
      <c r="G175" s="698"/>
      <c r="H175" s="698"/>
      <c r="I175" s="698"/>
      <c r="J175" s="698"/>
      <c r="K175" s="698"/>
      <c r="L175" s="698"/>
      <c r="M175" s="698"/>
      <c r="N175" s="698"/>
      <c r="O175" s="698"/>
      <c r="P175" s="698"/>
      <c r="Q175" s="698"/>
      <c r="R175" s="698"/>
      <c r="S175" s="698"/>
      <c r="T175" s="698"/>
      <c r="U175" s="698"/>
      <c r="V175" s="698"/>
      <c r="W175" s="698"/>
      <c r="X175" s="698"/>
      <c r="Y175" s="698"/>
      <c r="Z175" s="698"/>
    </row>
    <row r="176" spans="1:26" ht="12" customHeight="1">
      <c r="A176" s="698"/>
      <c r="B176" s="698"/>
      <c r="C176" s="698"/>
      <c r="D176" s="698"/>
      <c r="E176" s="698"/>
      <c r="F176" s="698"/>
      <c r="G176" s="698"/>
      <c r="H176" s="698"/>
      <c r="I176" s="698"/>
      <c r="J176" s="698"/>
      <c r="K176" s="698"/>
      <c r="L176" s="698"/>
      <c r="M176" s="698"/>
      <c r="N176" s="698"/>
      <c r="O176" s="698"/>
      <c r="P176" s="698"/>
      <c r="Q176" s="698"/>
      <c r="R176" s="698"/>
      <c r="S176" s="698"/>
      <c r="T176" s="698"/>
      <c r="U176" s="698"/>
      <c r="V176" s="698"/>
      <c r="W176" s="698"/>
      <c r="X176" s="698"/>
      <c r="Y176" s="698"/>
      <c r="Z176" s="698"/>
    </row>
    <row r="177" spans="1:26" ht="12" customHeight="1">
      <c r="A177" s="698"/>
      <c r="B177" s="698"/>
      <c r="C177" s="698"/>
      <c r="D177" s="698"/>
      <c r="E177" s="698"/>
      <c r="F177" s="698"/>
      <c r="G177" s="698"/>
      <c r="H177" s="698"/>
      <c r="I177" s="698"/>
      <c r="J177" s="698"/>
      <c r="K177" s="698"/>
      <c r="L177" s="698"/>
      <c r="M177" s="698"/>
      <c r="N177" s="698"/>
      <c r="O177" s="698"/>
      <c r="P177" s="698"/>
      <c r="Q177" s="698"/>
      <c r="R177" s="698"/>
      <c r="S177" s="698"/>
      <c r="T177" s="698"/>
      <c r="U177" s="698"/>
      <c r="V177" s="698"/>
      <c r="W177" s="698"/>
      <c r="X177" s="698"/>
      <c r="Y177" s="698"/>
      <c r="Z177" s="698"/>
    </row>
    <row r="178" spans="1:26" ht="12" customHeight="1">
      <c r="A178" s="698"/>
      <c r="B178" s="698"/>
      <c r="C178" s="698"/>
      <c r="D178" s="698"/>
      <c r="E178" s="698"/>
      <c r="F178" s="698"/>
      <c r="G178" s="698"/>
      <c r="H178" s="698"/>
      <c r="I178" s="698"/>
      <c r="J178" s="698"/>
      <c r="K178" s="698"/>
      <c r="L178" s="698"/>
      <c r="M178" s="698"/>
      <c r="N178" s="698"/>
      <c r="O178" s="698"/>
      <c r="P178" s="698"/>
      <c r="Q178" s="698"/>
      <c r="R178" s="698"/>
      <c r="S178" s="698"/>
      <c r="T178" s="698"/>
      <c r="U178" s="698"/>
      <c r="V178" s="698"/>
      <c r="W178" s="698"/>
      <c r="X178" s="698"/>
      <c r="Y178" s="698"/>
      <c r="Z178" s="698"/>
    </row>
    <row r="179" spans="1:26" ht="12" customHeight="1">
      <c r="A179" s="698"/>
      <c r="B179" s="698"/>
      <c r="C179" s="698"/>
      <c r="D179" s="698"/>
      <c r="E179" s="698"/>
      <c r="F179" s="698"/>
      <c r="G179" s="698"/>
      <c r="H179" s="698"/>
      <c r="I179" s="698"/>
      <c r="J179" s="698"/>
      <c r="K179" s="698"/>
      <c r="L179" s="698"/>
      <c r="M179" s="698"/>
      <c r="N179" s="698"/>
      <c r="O179" s="698"/>
      <c r="P179" s="698"/>
      <c r="Q179" s="698"/>
      <c r="R179" s="698"/>
      <c r="S179" s="698"/>
      <c r="T179" s="698"/>
      <c r="U179" s="698"/>
      <c r="V179" s="698"/>
      <c r="W179" s="698"/>
      <c r="X179" s="698"/>
      <c r="Y179" s="698"/>
      <c r="Z179" s="698"/>
    </row>
    <row r="180" spans="1:26" ht="12" customHeight="1">
      <c r="A180" s="698"/>
      <c r="B180" s="698"/>
      <c r="C180" s="698"/>
      <c r="D180" s="698"/>
      <c r="E180" s="698"/>
      <c r="F180" s="698"/>
      <c r="G180" s="698"/>
      <c r="H180" s="698"/>
      <c r="I180" s="698"/>
      <c r="J180" s="698"/>
      <c r="K180" s="698"/>
      <c r="L180" s="698"/>
      <c r="M180" s="698"/>
      <c r="N180" s="698"/>
      <c r="O180" s="698"/>
      <c r="P180" s="698"/>
      <c r="Q180" s="698"/>
      <c r="R180" s="698"/>
      <c r="S180" s="698"/>
      <c r="T180" s="698"/>
      <c r="U180" s="698"/>
      <c r="V180" s="698"/>
      <c r="W180" s="698"/>
      <c r="X180" s="698"/>
      <c r="Y180" s="698"/>
      <c r="Z180" s="698"/>
    </row>
    <row r="181" spans="1:26" ht="12" customHeight="1">
      <c r="A181" s="698"/>
      <c r="B181" s="698"/>
      <c r="C181" s="698"/>
      <c r="D181" s="698"/>
      <c r="E181" s="698"/>
      <c r="F181" s="698"/>
      <c r="G181" s="698"/>
      <c r="H181" s="698"/>
      <c r="I181" s="698"/>
      <c r="J181" s="698"/>
      <c r="K181" s="698"/>
      <c r="L181" s="698"/>
      <c r="M181" s="698"/>
      <c r="N181" s="698"/>
      <c r="O181" s="698"/>
      <c r="P181" s="698"/>
      <c r="Q181" s="698"/>
      <c r="R181" s="698"/>
      <c r="S181" s="698"/>
      <c r="T181" s="698"/>
      <c r="U181" s="698"/>
      <c r="V181" s="698"/>
      <c r="W181" s="698"/>
      <c r="X181" s="698"/>
      <c r="Y181" s="698"/>
      <c r="Z181" s="698"/>
    </row>
    <row r="182" spans="1:26" ht="12" customHeight="1">
      <c r="A182" s="698"/>
      <c r="B182" s="698"/>
      <c r="C182" s="698"/>
      <c r="D182" s="698"/>
      <c r="E182" s="698"/>
      <c r="F182" s="698"/>
      <c r="G182" s="698"/>
      <c r="H182" s="698"/>
      <c r="I182" s="698"/>
      <c r="J182" s="698"/>
      <c r="K182" s="698"/>
      <c r="L182" s="698"/>
      <c r="M182" s="698"/>
      <c r="N182" s="698"/>
      <c r="O182" s="698"/>
      <c r="P182" s="698"/>
      <c r="Q182" s="698"/>
      <c r="R182" s="698"/>
      <c r="S182" s="698"/>
      <c r="T182" s="698"/>
      <c r="U182" s="698"/>
      <c r="V182" s="698"/>
      <c r="W182" s="698"/>
      <c r="X182" s="698"/>
      <c r="Y182" s="698"/>
      <c r="Z182" s="698"/>
    </row>
    <row r="183" spans="1:26" ht="12" customHeight="1">
      <c r="A183" s="698"/>
      <c r="B183" s="698"/>
      <c r="C183" s="698"/>
      <c r="D183" s="698"/>
      <c r="E183" s="698"/>
      <c r="F183" s="698"/>
      <c r="G183" s="698"/>
      <c r="H183" s="698"/>
      <c r="I183" s="698"/>
      <c r="J183" s="698"/>
      <c r="K183" s="698"/>
      <c r="L183" s="698"/>
      <c r="M183" s="698"/>
      <c r="N183" s="698"/>
      <c r="O183" s="698"/>
      <c r="P183" s="698"/>
      <c r="Q183" s="698"/>
      <c r="R183" s="698"/>
      <c r="S183" s="698"/>
      <c r="T183" s="698"/>
      <c r="U183" s="698"/>
      <c r="V183" s="698"/>
      <c r="W183" s="698"/>
      <c r="X183" s="698"/>
      <c r="Y183" s="698"/>
      <c r="Z183" s="698"/>
    </row>
    <row r="184" spans="1:26" ht="12" customHeight="1">
      <c r="A184" s="698"/>
      <c r="B184" s="698"/>
      <c r="C184" s="698"/>
      <c r="D184" s="698"/>
      <c r="E184" s="698"/>
      <c r="F184" s="698"/>
      <c r="G184" s="698"/>
      <c r="H184" s="698"/>
      <c r="I184" s="698"/>
      <c r="J184" s="698"/>
      <c r="K184" s="698"/>
      <c r="L184" s="698"/>
      <c r="M184" s="698"/>
      <c r="N184" s="698"/>
      <c r="O184" s="698"/>
      <c r="P184" s="698"/>
      <c r="Q184" s="698"/>
      <c r="R184" s="698"/>
      <c r="S184" s="698"/>
      <c r="T184" s="698"/>
      <c r="U184" s="698"/>
      <c r="V184" s="698"/>
      <c r="W184" s="698"/>
      <c r="X184" s="698"/>
      <c r="Y184" s="698"/>
      <c r="Z184" s="698"/>
    </row>
    <row r="185" spans="1:26" ht="12" customHeight="1">
      <c r="A185" s="698"/>
      <c r="B185" s="698"/>
      <c r="C185" s="698"/>
      <c r="D185" s="698"/>
      <c r="E185" s="698"/>
      <c r="F185" s="698"/>
      <c r="G185" s="698"/>
      <c r="H185" s="698"/>
      <c r="I185" s="698"/>
      <c r="J185" s="698"/>
      <c r="K185" s="698"/>
      <c r="L185" s="698"/>
      <c r="M185" s="698"/>
      <c r="N185" s="698"/>
      <c r="O185" s="698"/>
      <c r="P185" s="698"/>
      <c r="Q185" s="698"/>
      <c r="R185" s="698"/>
      <c r="S185" s="698"/>
      <c r="T185" s="698"/>
      <c r="U185" s="698"/>
      <c r="V185" s="698"/>
      <c r="W185" s="698"/>
      <c r="X185" s="698"/>
      <c r="Y185" s="698"/>
      <c r="Z185" s="698"/>
    </row>
    <row r="186" spans="1:26" ht="12" customHeight="1">
      <c r="A186" s="698"/>
      <c r="B186" s="698"/>
      <c r="C186" s="698"/>
      <c r="D186" s="698"/>
      <c r="E186" s="698"/>
      <c r="F186" s="698"/>
      <c r="G186" s="698"/>
      <c r="H186" s="698"/>
      <c r="I186" s="698"/>
      <c r="J186" s="698"/>
      <c r="K186" s="698"/>
      <c r="L186" s="698"/>
      <c r="M186" s="698"/>
      <c r="N186" s="698"/>
      <c r="O186" s="698"/>
      <c r="P186" s="698"/>
      <c r="Q186" s="698"/>
      <c r="R186" s="698"/>
      <c r="S186" s="698"/>
      <c r="T186" s="698"/>
      <c r="U186" s="698"/>
      <c r="V186" s="698"/>
      <c r="W186" s="698"/>
      <c r="X186" s="698"/>
      <c r="Y186" s="698"/>
      <c r="Z186" s="698"/>
    </row>
    <row r="187" spans="1:26" ht="12" customHeight="1">
      <c r="A187" s="698"/>
      <c r="B187" s="698"/>
      <c r="C187" s="698"/>
      <c r="D187" s="698"/>
      <c r="E187" s="698"/>
      <c r="F187" s="698"/>
      <c r="G187" s="698"/>
      <c r="H187" s="698"/>
      <c r="I187" s="698"/>
      <c r="J187" s="698"/>
      <c r="K187" s="698"/>
      <c r="L187" s="698"/>
      <c r="M187" s="698"/>
      <c r="N187" s="698"/>
      <c r="O187" s="698"/>
      <c r="P187" s="698"/>
      <c r="Q187" s="698"/>
      <c r="R187" s="698"/>
      <c r="S187" s="698"/>
      <c r="T187" s="698"/>
      <c r="U187" s="698"/>
      <c r="V187" s="698"/>
      <c r="W187" s="698"/>
      <c r="X187" s="698"/>
      <c r="Y187" s="698"/>
      <c r="Z187" s="698"/>
    </row>
    <row r="188" spans="1:26" ht="12" customHeight="1">
      <c r="A188" s="698"/>
      <c r="B188" s="698"/>
      <c r="C188" s="698"/>
      <c r="D188" s="698"/>
      <c r="E188" s="698"/>
      <c r="F188" s="698"/>
      <c r="G188" s="698"/>
      <c r="H188" s="698"/>
      <c r="I188" s="698"/>
      <c r="J188" s="698"/>
      <c r="K188" s="698"/>
      <c r="L188" s="698"/>
      <c r="M188" s="698"/>
      <c r="N188" s="698"/>
      <c r="O188" s="698"/>
      <c r="P188" s="698"/>
      <c r="Q188" s="698"/>
      <c r="R188" s="698"/>
      <c r="S188" s="698"/>
      <c r="T188" s="698"/>
      <c r="U188" s="698"/>
      <c r="V188" s="698"/>
      <c r="W188" s="698"/>
      <c r="X188" s="698"/>
      <c r="Y188" s="698"/>
      <c r="Z188" s="698"/>
    </row>
    <row r="189" spans="1:26" ht="12" customHeight="1">
      <c r="A189" s="698"/>
      <c r="B189" s="698"/>
      <c r="C189" s="698"/>
      <c r="D189" s="698"/>
      <c r="E189" s="698"/>
      <c r="F189" s="698"/>
      <c r="G189" s="698"/>
      <c r="H189" s="698"/>
      <c r="I189" s="698"/>
      <c r="J189" s="698"/>
      <c r="K189" s="698"/>
      <c r="L189" s="698"/>
      <c r="M189" s="698"/>
      <c r="N189" s="698"/>
      <c r="O189" s="698"/>
      <c r="P189" s="698"/>
      <c r="Q189" s="698"/>
      <c r="R189" s="698"/>
      <c r="S189" s="698"/>
      <c r="T189" s="698"/>
      <c r="U189" s="698"/>
      <c r="V189" s="698"/>
      <c r="W189" s="698"/>
      <c r="X189" s="698"/>
      <c r="Y189" s="698"/>
      <c r="Z189" s="698"/>
    </row>
    <row r="190" spans="1:26" ht="12" customHeight="1">
      <c r="A190" s="698"/>
      <c r="B190" s="698"/>
      <c r="C190" s="698"/>
      <c r="D190" s="698"/>
      <c r="E190" s="698"/>
      <c r="F190" s="698"/>
      <c r="G190" s="698"/>
      <c r="H190" s="698"/>
      <c r="I190" s="698"/>
      <c r="J190" s="698"/>
      <c r="K190" s="698"/>
      <c r="L190" s="698"/>
      <c r="M190" s="698"/>
      <c r="N190" s="698"/>
      <c r="O190" s="698"/>
      <c r="P190" s="698"/>
      <c r="Q190" s="698"/>
      <c r="R190" s="698"/>
      <c r="S190" s="698"/>
      <c r="T190" s="698"/>
      <c r="U190" s="698"/>
      <c r="V190" s="698"/>
      <c r="W190" s="698"/>
      <c r="X190" s="698"/>
      <c r="Y190" s="698"/>
      <c r="Z190" s="698"/>
    </row>
    <row r="191" spans="1:26" ht="12" customHeight="1">
      <c r="A191" s="698"/>
      <c r="B191" s="698"/>
      <c r="C191" s="698"/>
      <c r="D191" s="698"/>
      <c r="E191" s="698"/>
      <c r="F191" s="698"/>
      <c r="G191" s="698"/>
      <c r="H191" s="698"/>
      <c r="I191" s="698"/>
      <c r="J191" s="698"/>
      <c r="K191" s="698"/>
      <c r="L191" s="698"/>
      <c r="M191" s="698"/>
      <c r="N191" s="698"/>
      <c r="O191" s="698"/>
      <c r="P191" s="698"/>
      <c r="Q191" s="698"/>
      <c r="R191" s="698"/>
      <c r="S191" s="698"/>
      <c r="T191" s="698"/>
      <c r="U191" s="698"/>
      <c r="V191" s="698"/>
      <c r="W191" s="698"/>
      <c r="X191" s="698"/>
      <c r="Y191" s="698"/>
      <c r="Z191" s="698"/>
    </row>
    <row r="192" spans="1:26" ht="12" customHeight="1">
      <c r="A192" s="698"/>
      <c r="B192" s="698"/>
      <c r="C192" s="698"/>
      <c r="D192" s="698"/>
      <c r="E192" s="698"/>
      <c r="F192" s="698"/>
      <c r="G192" s="698"/>
      <c r="H192" s="698"/>
      <c r="I192" s="698"/>
      <c r="J192" s="698"/>
      <c r="K192" s="698"/>
      <c r="L192" s="698"/>
      <c r="M192" s="698"/>
      <c r="N192" s="698"/>
      <c r="O192" s="698"/>
      <c r="P192" s="698"/>
      <c r="Q192" s="698"/>
      <c r="R192" s="698"/>
      <c r="S192" s="698"/>
      <c r="T192" s="698"/>
      <c r="U192" s="698"/>
      <c r="V192" s="698"/>
      <c r="W192" s="698"/>
      <c r="X192" s="698"/>
      <c r="Y192" s="698"/>
      <c r="Z192" s="698"/>
    </row>
    <row r="193" spans="1:26" ht="12" customHeight="1">
      <c r="A193" s="698"/>
      <c r="B193" s="698"/>
      <c r="C193" s="698"/>
      <c r="D193" s="698"/>
      <c r="E193" s="698"/>
      <c r="F193" s="698"/>
      <c r="G193" s="698"/>
      <c r="H193" s="698"/>
      <c r="I193" s="698"/>
      <c r="J193" s="698"/>
      <c r="K193" s="698"/>
      <c r="L193" s="698"/>
      <c r="M193" s="698"/>
      <c r="N193" s="698"/>
      <c r="O193" s="698"/>
      <c r="P193" s="698"/>
      <c r="Q193" s="698"/>
      <c r="R193" s="698"/>
      <c r="S193" s="698"/>
      <c r="T193" s="698"/>
      <c r="U193" s="698"/>
      <c r="V193" s="698"/>
      <c r="W193" s="698"/>
      <c r="X193" s="698"/>
      <c r="Y193" s="698"/>
      <c r="Z193" s="698"/>
    </row>
    <row r="194" spans="1:26" ht="12" customHeight="1">
      <c r="A194" s="698"/>
      <c r="B194" s="698"/>
      <c r="C194" s="698"/>
      <c r="D194" s="698"/>
      <c r="E194" s="698"/>
      <c r="F194" s="698"/>
      <c r="G194" s="698"/>
      <c r="H194" s="698"/>
      <c r="I194" s="698"/>
      <c r="J194" s="698"/>
      <c r="K194" s="698"/>
      <c r="L194" s="698"/>
      <c r="M194" s="698"/>
      <c r="N194" s="698"/>
      <c r="O194" s="698"/>
      <c r="P194" s="698"/>
      <c r="Q194" s="698"/>
      <c r="R194" s="698"/>
      <c r="S194" s="698"/>
      <c r="T194" s="698"/>
      <c r="U194" s="698"/>
      <c r="V194" s="698"/>
      <c r="W194" s="698"/>
      <c r="X194" s="698"/>
      <c r="Y194" s="698"/>
      <c r="Z194" s="698"/>
    </row>
    <row r="195" spans="1:26" ht="12" customHeight="1">
      <c r="A195" s="698"/>
      <c r="B195" s="698"/>
      <c r="C195" s="698"/>
      <c r="D195" s="698"/>
      <c r="E195" s="698"/>
      <c r="F195" s="698"/>
      <c r="G195" s="698"/>
      <c r="H195" s="698"/>
      <c r="I195" s="698"/>
      <c r="J195" s="698"/>
      <c r="K195" s="698"/>
      <c r="L195" s="698"/>
      <c r="M195" s="698"/>
      <c r="N195" s="698"/>
      <c r="O195" s="698"/>
      <c r="P195" s="698"/>
      <c r="Q195" s="698"/>
      <c r="R195" s="698"/>
      <c r="S195" s="698"/>
      <c r="T195" s="698"/>
      <c r="U195" s="698"/>
      <c r="V195" s="698"/>
      <c r="W195" s="698"/>
      <c r="X195" s="698"/>
      <c r="Y195" s="698"/>
      <c r="Z195" s="698"/>
    </row>
    <row r="196" spans="1:26" ht="12" customHeight="1">
      <c r="A196" s="698"/>
      <c r="B196" s="698"/>
      <c r="C196" s="698"/>
      <c r="D196" s="698"/>
      <c r="E196" s="698"/>
      <c r="F196" s="698"/>
      <c r="G196" s="698"/>
      <c r="H196" s="698"/>
      <c r="I196" s="698"/>
      <c r="J196" s="698"/>
      <c r="K196" s="698"/>
      <c r="L196" s="698"/>
      <c r="M196" s="698"/>
      <c r="N196" s="698"/>
      <c r="O196" s="698"/>
      <c r="P196" s="698"/>
      <c r="Q196" s="698"/>
      <c r="R196" s="698"/>
      <c r="S196" s="698"/>
      <c r="T196" s="698"/>
      <c r="U196" s="698"/>
      <c r="V196" s="698"/>
      <c r="W196" s="698"/>
      <c r="X196" s="698"/>
      <c r="Y196" s="698"/>
      <c r="Z196" s="698"/>
    </row>
    <row r="197" spans="1:26" ht="12" customHeight="1">
      <c r="A197" s="698"/>
      <c r="B197" s="698"/>
      <c r="C197" s="698"/>
      <c r="D197" s="698"/>
      <c r="E197" s="698"/>
      <c r="F197" s="698"/>
      <c r="G197" s="698"/>
      <c r="H197" s="698"/>
      <c r="I197" s="698"/>
      <c r="J197" s="698"/>
      <c r="K197" s="698"/>
      <c r="L197" s="698"/>
      <c r="M197" s="698"/>
      <c r="N197" s="698"/>
      <c r="O197" s="698"/>
      <c r="P197" s="698"/>
      <c r="Q197" s="698"/>
      <c r="R197" s="698"/>
      <c r="S197" s="698"/>
      <c r="T197" s="698"/>
      <c r="U197" s="698"/>
      <c r="V197" s="698"/>
      <c r="W197" s="698"/>
      <c r="X197" s="698"/>
      <c r="Y197" s="698"/>
      <c r="Z197" s="698"/>
    </row>
    <row r="198" spans="1:26" ht="12" customHeight="1">
      <c r="A198" s="698"/>
      <c r="B198" s="698"/>
      <c r="C198" s="698"/>
      <c r="D198" s="698"/>
      <c r="E198" s="698"/>
      <c r="F198" s="698"/>
      <c r="G198" s="698"/>
      <c r="H198" s="698"/>
      <c r="I198" s="698"/>
      <c r="J198" s="698"/>
      <c r="K198" s="698"/>
      <c r="L198" s="698"/>
      <c r="M198" s="698"/>
      <c r="N198" s="698"/>
      <c r="O198" s="698"/>
      <c r="P198" s="698"/>
      <c r="Q198" s="698"/>
      <c r="R198" s="698"/>
      <c r="S198" s="698"/>
      <c r="T198" s="698"/>
      <c r="U198" s="698"/>
      <c r="V198" s="698"/>
      <c r="W198" s="698"/>
      <c r="X198" s="698"/>
      <c r="Y198" s="698"/>
      <c r="Z198" s="698"/>
    </row>
    <row r="199" spans="1:26" ht="12" customHeight="1">
      <c r="A199" s="698"/>
      <c r="B199" s="698"/>
      <c r="C199" s="698"/>
      <c r="D199" s="698"/>
      <c r="E199" s="698"/>
      <c r="F199" s="698"/>
      <c r="G199" s="698"/>
      <c r="H199" s="698"/>
      <c r="I199" s="698"/>
      <c r="J199" s="698"/>
      <c r="K199" s="698"/>
      <c r="L199" s="698"/>
      <c r="M199" s="698"/>
      <c r="N199" s="698"/>
      <c r="O199" s="698"/>
      <c r="P199" s="698"/>
      <c r="Q199" s="698"/>
      <c r="R199" s="698"/>
      <c r="S199" s="698"/>
      <c r="T199" s="698"/>
      <c r="U199" s="698"/>
      <c r="V199" s="698"/>
      <c r="W199" s="698"/>
      <c r="X199" s="698"/>
      <c r="Y199" s="698"/>
      <c r="Z199" s="698"/>
    </row>
    <row r="200" spans="1:26" ht="12" customHeight="1">
      <c r="A200" s="698"/>
      <c r="B200" s="698"/>
      <c r="C200" s="698"/>
      <c r="D200" s="698"/>
      <c r="E200" s="698"/>
      <c r="F200" s="698"/>
      <c r="G200" s="698"/>
      <c r="H200" s="698"/>
      <c r="I200" s="698"/>
      <c r="J200" s="698"/>
      <c r="K200" s="698"/>
      <c r="L200" s="698"/>
      <c r="M200" s="698"/>
      <c r="N200" s="698"/>
      <c r="O200" s="698"/>
      <c r="P200" s="698"/>
      <c r="Q200" s="698"/>
      <c r="R200" s="698"/>
      <c r="S200" s="698"/>
      <c r="T200" s="698"/>
      <c r="U200" s="698"/>
      <c r="V200" s="698"/>
      <c r="W200" s="698"/>
      <c r="X200" s="698"/>
      <c r="Y200" s="698"/>
      <c r="Z200" s="698"/>
    </row>
    <row r="201" spans="1:26" ht="12" customHeight="1">
      <c r="A201" s="698"/>
      <c r="B201" s="698"/>
      <c r="C201" s="698"/>
      <c r="D201" s="698"/>
      <c r="E201" s="698"/>
      <c r="F201" s="698"/>
      <c r="G201" s="698"/>
      <c r="H201" s="698"/>
      <c r="I201" s="698"/>
      <c r="J201" s="698"/>
      <c r="K201" s="698"/>
      <c r="L201" s="698"/>
      <c r="M201" s="698"/>
      <c r="N201" s="698"/>
      <c r="O201" s="698"/>
      <c r="P201" s="698"/>
      <c r="Q201" s="698"/>
      <c r="R201" s="698"/>
      <c r="S201" s="698"/>
      <c r="T201" s="698"/>
      <c r="U201" s="698"/>
      <c r="V201" s="698"/>
      <c r="W201" s="698"/>
      <c r="X201" s="698"/>
      <c r="Y201" s="698"/>
      <c r="Z201" s="698"/>
    </row>
    <row r="202" spans="1:26" ht="12" customHeight="1">
      <c r="A202" s="698"/>
      <c r="B202" s="698"/>
      <c r="C202" s="698"/>
      <c r="D202" s="698"/>
      <c r="E202" s="698"/>
      <c r="F202" s="698"/>
      <c r="G202" s="698"/>
      <c r="H202" s="698"/>
      <c r="I202" s="698"/>
      <c r="J202" s="698"/>
      <c r="K202" s="698"/>
      <c r="L202" s="698"/>
      <c r="M202" s="698"/>
      <c r="N202" s="698"/>
      <c r="O202" s="698"/>
      <c r="P202" s="698"/>
      <c r="Q202" s="698"/>
      <c r="R202" s="698"/>
      <c r="S202" s="698"/>
      <c r="T202" s="698"/>
      <c r="U202" s="698"/>
      <c r="V202" s="698"/>
      <c r="W202" s="698"/>
      <c r="X202" s="698"/>
      <c r="Y202" s="698"/>
      <c r="Z202" s="698"/>
    </row>
    <row r="203" spans="1:26" ht="12" customHeight="1">
      <c r="A203" s="698"/>
      <c r="B203" s="698"/>
      <c r="C203" s="698"/>
      <c r="D203" s="698"/>
      <c r="E203" s="698"/>
      <c r="F203" s="698"/>
      <c r="G203" s="698"/>
      <c r="H203" s="698"/>
      <c r="I203" s="698"/>
      <c r="J203" s="698"/>
      <c r="K203" s="698"/>
      <c r="L203" s="698"/>
      <c r="M203" s="698"/>
      <c r="N203" s="698"/>
      <c r="O203" s="698"/>
      <c r="P203" s="698"/>
      <c r="Q203" s="698"/>
      <c r="R203" s="698"/>
      <c r="S203" s="698"/>
      <c r="T203" s="698"/>
      <c r="U203" s="698"/>
      <c r="V203" s="698"/>
      <c r="W203" s="698"/>
      <c r="X203" s="698"/>
      <c r="Y203" s="698"/>
      <c r="Z203" s="698"/>
    </row>
    <row r="204" spans="1:26" ht="12" customHeight="1">
      <c r="A204" s="698"/>
      <c r="B204" s="698"/>
      <c r="C204" s="698"/>
      <c r="D204" s="698"/>
      <c r="E204" s="698"/>
      <c r="F204" s="698"/>
      <c r="G204" s="698"/>
      <c r="H204" s="698"/>
      <c r="I204" s="698"/>
      <c r="J204" s="698"/>
      <c r="K204" s="698"/>
      <c r="L204" s="698"/>
      <c r="M204" s="698"/>
      <c r="N204" s="698"/>
      <c r="O204" s="698"/>
      <c r="P204" s="698"/>
      <c r="Q204" s="698"/>
      <c r="R204" s="698"/>
      <c r="S204" s="698"/>
      <c r="T204" s="698"/>
      <c r="U204" s="698"/>
      <c r="V204" s="698"/>
      <c r="W204" s="698"/>
      <c r="X204" s="698"/>
      <c r="Y204" s="698"/>
      <c r="Z204" s="698"/>
    </row>
    <row r="205" spans="1:26" ht="12" customHeight="1">
      <c r="A205" s="698"/>
      <c r="B205" s="698"/>
      <c r="C205" s="698"/>
      <c r="D205" s="698"/>
      <c r="E205" s="698"/>
      <c r="F205" s="698"/>
      <c r="G205" s="698"/>
      <c r="H205" s="698"/>
      <c r="I205" s="698"/>
      <c r="J205" s="698"/>
      <c r="K205" s="698"/>
      <c r="L205" s="698"/>
      <c r="M205" s="698"/>
      <c r="N205" s="698"/>
      <c r="O205" s="698"/>
      <c r="P205" s="698"/>
      <c r="Q205" s="698"/>
      <c r="R205" s="698"/>
      <c r="S205" s="698"/>
      <c r="T205" s="698"/>
      <c r="U205" s="698"/>
      <c r="V205" s="698"/>
      <c r="W205" s="698"/>
      <c r="X205" s="698"/>
      <c r="Y205" s="698"/>
      <c r="Z205" s="698"/>
    </row>
    <row r="206" spans="1:26" ht="12" customHeight="1">
      <c r="A206" s="698"/>
      <c r="B206" s="698"/>
      <c r="C206" s="698"/>
      <c r="D206" s="698"/>
      <c r="E206" s="698"/>
      <c r="F206" s="698"/>
      <c r="G206" s="698"/>
      <c r="H206" s="698"/>
      <c r="I206" s="698"/>
      <c r="J206" s="698"/>
      <c r="K206" s="698"/>
      <c r="L206" s="698"/>
      <c r="M206" s="698"/>
      <c r="N206" s="698"/>
      <c r="O206" s="698"/>
      <c r="P206" s="698"/>
      <c r="Q206" s="698"/>
      <c r="R206" s="698"/>
      <c r="S206" s="698"/>
      <c r="T206" s="698"/>
      <c r="U206" s="698"/>
      <c r="V206" s="698"/>
      <c r="W206" s="698"/>
      <c r="X206" s="698"/>
      <c r="Y206" s="698"/>
      <c r="Z206" s="698"/>
    </row>
    <row r="207" spans="1:26" ht="12" customHeight="1">
      <c r="A207" s="698"/>
      <c r="B207" s="698"/>
      <c r="C207" s="698"/>
      <c r="D207" s="698"/>
      <c r="E207" s="698"/>
      <c r="F207" s="698"/>
      <c r="G207" s="698"/>
      <c r="H207" s="698"/>
      <c r="I207" s="698"/>
      <c r="J207" s="698"/>
      <c r="K207" s="698"/>
      <c r="L207" s="698"/>
      <c r="M207" s="698"/>
      <c r="N207" s="698"/>
      <c r="O207" s="698"/>
      <c r="P207" s="698"/>
      <c r="Q207" s="698"/>
      <c r="R207" s="698"/>
      <c r="S207" s="698"/>
      <c r="T207" s="698"/>
      <c r="U207" s="698"/>
      <c r="V207" s="698"/>
      <c r="W207" s="698"/>
      <c r="X207" s="698"/>
      <c r="Y207" s="698"/>
      <c r="Z207" s="698"/>
    </row>
    <row r="208" spans="1:26" ht="12" customHeight="1">
      <c r="A208" s="698"/>
      <c r="B208" s="698"/>
      <c r="C208" s="698"/>
      <c r="D208" s="698"/>
      <c r="E208" s="698"/>
      <c r="F208" s="698"/>
      <c r="G208" s="698"/>
      <c r="H208" s="698"/>
      <c r="I208" s="698"/>
      <c r="J208" s="698"/>
      <c r="K208" s="698"/>
      <c r="L208" s="698"/>
      <c r="M208" s="698"/>
      <c r="N208" s="698"/>
      <c r="O208" s="698"/>
      <c r="P208" s="698"/>
      <c r="Q208" s="698"/>
      <c r="R208" s="698"/>
      <c r="S208" s="698"/>
      <c r="T208" s="698"/>
      <c r="U208" s="698"/>
      <c r="V208" s="698"/>
      <c r="W208" s="698"/>
      <c r="X208" s="698"/>
      <c r="Y208" s="698"/>
      <c r="Z208" s="698"/>
    </row>
    <row r="209" spans="1:26" ht="12" customHeight="1">
      <c r="A209" s="698"/>
      <c r="B209" s="698"/>
      <c r="C209" s="698"/>
      <c r="D209" s="698"/>
      <c r="E209" s="698"/>
      <c r="F209" s="698"/>
      <c r="G209" s="698"/>
      <c r="H209" s="698"/>
      <c r="I209" s="698"/>
      <c r="J209" s="698"/>
      <c r="K209" s="698"/>
      <c r="L209" s="698"/>
      <c r="M209" s="698"/>
      <c r="N209" s="698"/>
      <c r="O209" s="698"/>
      <c r="P209" s="698"/>
      <c r="Q209" s="698"/>
      <c r="R209" s="698"/>
      <c r="S209" s="698"/>
      <c r="T209" s="698"/>
      <c r="U209" s="698"/>
      <c r="V209" s="698"/>
      <c r="W209" s="698"/>
      <c r="X209" s="698"/>
      <c r="Y209" s="698"/>
      <c r="Z209" s="698"/>
    </row>
    <row r="210" spans="1:26" ht="12" customHeight="1">
      <c r="A210" s="698"/>
      <c r="B210" s="698"/>
      <c r="C210" s="698"/>
      <c r="D210" s="698"/>
      <c r="E210" s="698"/>
      <c r="F210" s="698"/>
      <c r="G210" s="698"/>
      <c r="H210" s="698"/>
      <c r="I210" s="698"/>
      <c r="J210" s="698"/>
      <c r="K210" s="698"/>
      <c r="L210" s="698"/>
      <c r="M210" s="698"/>
      <c r="N210" s="698"/>
      <c r="O210" s="698"/>
      <c r="P210" s="698"/>
      <c r="Q210" s="698"/>
      <c r="R210" s="698"/>
      <c r="S210" s="698"/>
      <c r="T210" s="698"/>
      <c r="U210" s="698"/>
      <c r="V210" s="698"/>
      <c r="W210" s="698"/>
      <c r="X210" s="698"/>
      <c r="Y210" s="698"/>
      <c r="Z210" s="698"/>
    </row>
    <row r="211" spans="1:26" ht="12" customHeight="1">
      <c r="A211" s="698"/>
      <c r="B211" s="698"/>
      <c r="C211" s="698"/>
      <c r="D211" s="698"/>
      <c r="E211" s="698"/>
      <c r="F211" s="698"/>
      <c r="G211" s="698"/>
      <c r="H211" s="698"/>
      <c r="I211" s="698"/>
      <c r="J211" s="698"/>
      <c r="K211" s="698"/>
      <c r="L211" s="698"/>
      <c r="M211" s="698"/>
      <c r="N211" s="698"/>
      <c r="O211" s="698"/>
      <c r="P211" s="698"/>
      <c r="Q211" s="698"/>
      <c r="R211" s="698"/>
      <c r="S211" s="698"/>
      <c r="T211" s="698"/>
      <c r="U211" s="698"/>
      <c r="V211" s="698"/>
      <c r="W211" s="698"/>
      <c r="X211" s="698"/>
      <c r="Y211" s="698"/>
      <c r="Z211" s="698"/>
    </row>
    <row r="212" spans="1:26" ht="12" customHeight="1">
      <c r="A212" s="698"/>
      <c r="B212" s="698"/>
      <c r="C212" s="698"/>
      <c r="D212" s="698"/>
      <c r="E212" s="698"/>
      <c r="F212" s="698"/>
      <c r="G212" s="698"/>
      <c r="H212" s="698"/>
      <c r="I212" s="698"/>
      <c r="J212" s="698"/>
      <c r="K212" s="698"/>
      <c r="L212" s="698"/>
      <c r="M212" s="698"/>
      <c r="N212" s="698"/>
      <c r="O212" s="698"/>
      <c r="P212" s="698"/>
      <c r="Q212" s="698"/>
      <c r="R212" s="698"/>
      <c r="S212" s="698"/>
      <c r="T212" s="698"/>
      <c r="U212" s="698"/>
      <c r="V212" s="698"/>
      <c r="W212" s="698"/>
      <c r="X212" s="698"/>
      <c r="Y212" s="698"/>
      <c r="Z212" s="698"/>
    </row>
    <row r="213" spans="1:26" ht="12" customHeight="1">
      <c r="A213" s="698"/>
      <c r="B213" s="698"/>
      <c r="C213" s="698"/>
      <c r="D213" s="698"/>
      <c r="E213" s="698"/>
      <c r="F213" s="698"/>
      <c r="G213" s="698"/>
      <c r="H213" s="698"/>
      <c r="I213" s="698"/>
      <c r="J213" s="698"/>
      <c r="K213" s="698"/>
      <c r="L213" s="698"/>
      <c r="M213" s="698"/>
      <c r="N213" s="698"/>
      <c r="O213" s="698"/>
      <c r="P213" s="698"/>
      <c r="Q213" s="698"/>
      <c r="R213" s="698"/>
      <c r="S213" s="698"/>
      <c r="T213" s="698"/>
      <c r="U213" s="698"/>
      <c r="V213" s="698"/>
      <c r="W213" s="698"/>
      <c r="X213" s="698"/>
      <c r="Y213" s="698"/>
      <c r="Z213" s="698"/>
    </row>
    <row r="214" spans="1:26" ht="12" customHeight="1">
      <c r="A214" s="698"/>
      <c r="B214" s="698"/>
      <c r="C214" s="698"/>
      <c r="D214" s="698"/>
      <c r="E214" s="698"/>
      <c r="F214" s="698"/>
      <c r="G214" s="698"/>
      <c r="H214" s="698"/>
      <c r="I214" s="698"/>
      <c r="J214" s="698"/>
      <c r="K214" s="698"/>
      <c r="L214" s="698"/>
      <c r="M214" s="698"/>
      <c r="N214" s="698"/>
      <c r="O214" s="698"/>
      <c r="P214" s="698"/>
      <c r="Q214" s="698"/>
      <c r="R214" s="698"/>
      <c r="S214" s="698"/>
      <c r="T214" s="698"/>
      <c r="U214" s="698"/>
      <c r="V214" s="698"/>
      <c r="W214" s="698"/>
      <c r="X214" s="698"/>
      <c r="Y214" s="698"/>
      <c r="Z214" s="698"/>
    </row>
    <row r="215" spans="1:26" ht="12" customHeight="1">
      <c r="A215" s="698"/>
      <c r="B215" s="698"/>
      <c r="C215" s="698"/>
      <c r="D215" s="698"/>
      <c r="E215" s="698"/>
      <c r="F215" s="698"/>
      <c r="G215" s="698"/>
      <c r="H215" s="698"/>
      <c r="I215" s="698"/>
      <c r="J215" s="698"/>
      <c r="K215" s="698"/>
      <c r="L215" s="698"/>
      <c r="M215" s="698"/>
      <c r="N215" s="698"/>
      <c r="O215" s="698"/>
      <c r="P215" s="698"/>
      <c r="Q215" s="698"/>
      <c r="R215" s="698"/>
      <c r="S215" s="698"/>
      <c r="T215" s="698"/>
      <c r="U215" s="698"/>
      <c r="V215" s="698"/>
      <c r="W215" s="698"/>
      <c r="X215" s="698"/>
      <c r="Y215" s="698"/>
      <c r="Z215" s="698"/>
    </row>
    <row r="216" spans="1:26" ht="12" customHeight="1">
      <c r="A216" s="698"/>
      <c r="B216" s="698"/>
      <c r="C216" s="698"/>
      <c r="D216" s="698"/>
      <c r="E216" s="698"/>
      <c r="F216" s="698"/>
      <c r="G216" s="698"/>
      <c r="H216" s="698"/>
      <c r="I216" s="698"/>
      <c r="J216" s="698"/>
      <c r="K216" s="698"/>
      <c r="L216" s="698"/>
      <c r="M216" s="698"/>
      <c r="N216" s="698"/>
      <c r="O216" s="698"/>
      <c r="P216" s="698"/>
      <c r="Q216" s="698"/>
      <c r="R216" s="698"/>
      <c r="S216" s="698"/>
      <c r="T216" s="698"/>
      <c r="U216" s="698"/>
      <c r="V216" s="698"/>
      <c r="W216" s="698"/>
      <c r="X216" s="698"/>
      <c r="Y216" s="698"/>
      <c r="Z216" s="698"/>
    </row>
    <row r="217" spans="1:26" ht="12" customHeight="1">
      <c r="A217" s="698"/>
      <c r="B217" s="698"/>
      <c r="C217" s="698"/>
      <c r="D217" s="698"/>
      <c r="E217" s="698"/>
      <c r="F217" s="698"/>
      <c r="G217" s="698"/>
      <c r="H217" s="698"/>
      <c r="I217" s="698"/>
      <c r="J217" s="698"/>
      <c r="K217" s="698"/>
      <c r="L217" s="698"/>
      <c r="M217" s="698"/>
      <c r="N217" s="698"/>
      <c r="O217" s="698"/>
      <c r="P217" s="698"/>
      <c r="Q217" s="698"/>
      <c r="R217" s="698"/>
      <c r="S217" s="698"/>
      <c r="T217" s="698"/>
      <c r="U217" s="698"/>
      <c r="V217" s="698"/>
      <c r="W217" s="698"/>
      <c r="X217" s="698"/>
      <c r="Y217" s="698"/>
      <c r="Z217" s="698"/>
    </row>
    <row r="218" spans="1:26" ht="12" customHeight="1">
      <c r="A218" s="698"/>
      <c r="B218" s="698"/>
      <c r="C218" s="698"/>
      <c r="D218" s="698"/>
      <c r="E218" s="698"/>
      <c r="F218" s="698"/>
      <c r="G218" s="698"/>
      <c r="H218" s="698"/>
      <c r="I218" s="698"/>
      <c r="J218" s="698"/>
      <c r="K218" s="698"/>
      <c r="L218" s="698"/>
      <c r="M218" s="698"/>
      <c r="N218" s="698"/>
      <c r="O218" s="698"/>
      <c r="P218" s="698"/>
      <c r="Q218" s="698"/>
      <c r="R218" s="698"/>
      <c r="S218" s="698"/>
      <c r="T218" s="698"/>
      <c r="U218" s="698"/>
      <c r="V218" s="698"/>
      <c r="W218" s="698"/>
      <c r="X218" s="698"/>
      <c r="Y218" s="698"/>
      <c r="Z218" s="698"/>
    </row>
    <row r="219" spans="1:26" ht="12" customHeight="1">
      <c r="A219" s="698"/>
      <c r="B219" s="698"/>
      <c r="C219" s="698"/>
      <c r="D219" s="698"/>
      <c r="E219" s="698"/>
      <c r="F219" s="698"/>
      <c r="G219" s="698"/>
      <c r="H219" s="698"/>
      <c r="I219" s="698"/>
      <c r="J219" s="698"/>
      <c r="K219" s="698"/>
      <c r="L219" s="698"/>
      <c r="M219" s="698"/>
      <c r="N219" s="698"/>
      <c r="O219" s="698"/>
      <c r="P219" s="698"/>
      <c r="Q219" s="698"/>
      <c r="R219" s="698"/>
      <c r="S219" s="698"/>
      <c r="T219" s="698"/>
      <c r="U219" s="698"/>
      <c r="V219" s="698"/>
      <c r="W219" s="698"/>
      <c r="X219" s="698"/>
      <c r="Y219" s="698"/>
      <c r="Z219" s="698"/>
    </row>
    <row r="220" spans="1:26" ht="12" customHeight="1">
      <c r="A220" s="698"/>
      <c r="B220" s="698"/>
      <c r="C220" s="698"/>
      <c r="D220" s="698"/>
      <c r="E220" s="698"/>
      <c r="F220" s="698"/>
      <c r="G220" s="698"/>
      <c r="H220" s="698"/>
      <c r="I220" s="698"/>
      <c r="J220" s="698"/>
      <c r="K220" s="698"/>
      <c r="L220" s="698"/>
      <c r="M220" s="698"/>
      <c r="N220" s="698"/>
      <c r="O220" s="698"/>
      <c r="P220" s="698"/>
      <c r="Q220" s="698"/>
      <c r="R220" s="698"/>
      <c r="S220" s="698"/>
      <c r="T220" s="698"/>
      <c r="U220" s="698"/>
      <c r="V220" s="698"/>
      <c r="W220" s="698"/>
      <c r="X220" s="698"/>
      <c r="Y220" s="698"/>
      <c r="Z220" s="698"/>
    </row>
    <row r="221" spans="1:26" ht="12" customHeight="1">
      <c r="A221" s="698"/>
      <c r="B221" s="698"/>
      <c r="C221" s="698"/>
      <c r="D221" s="698"/>
      <c r="E221" s="698"/>
      <c r="F221" s="698"/>
      <c r="G221" s="698"/>
      <c r="H221" s="698"/>
      <c r="I221" s="698"/>
      <c r="J221" s="698"/>
      <c r="K221" s="698"/>
      <c r="L221" s="698"/>
      <c r="M221" s="698"/>
      <c r="N221" s="698"/>
      <c r="O221" s="698"/>
      <c r="P221" s="698"/>
      <c r="Q221" s="698"/>
      <c r="R221" s="698"/>
      <c r="S221" s="698"/>
      <c r="T221" s="698"/>
      <c r="U221" s="698"/>
      <c r="V221" s="698"/>
      <c r="W221" s="698"/>
      <c r="X221" s="698"/>
      <c r="Y221" s="698"/>
      <c r="Z221" s="698"/>
    </row>
    <row r="222" spans="1:26" ht="12" customHeight="1">
      <c r="A222" s="698"/>
      <c r="B222" s="698"/>
      <c r="C222" s="698"/>
      <c r="D222" s="698"/>
      <c r="E222" s="698"/>
      <c r="F222" s="698"/>
      <c r="G222" s="698"/>
      <c r="H222" s="698"/>
      <c r="I222" s="698"/>
      <c r="J222" s="698"/>
      <c r="K222" s="698"/>
      <c r="L222" s="698"/>
      <c r="M222" s="698"/>
      <c r="N222" s="698"/>
      <c r="O222" s="698"/>
      <c r="P222" s="698"/>
      <c r="Q222" s="698"/>
      <c r="R222" s="698"/>
      <c r="S222" s="698"/>
      <c r="T222" s="698"/>
      <c r="U222" s="698"/>
      <c r="V222" s="698"/>
      <c r="W222" s="698"/>
      <c r="X222" s="698"/>
      <c r="Y222" s="698"/>
      <c r="Z222" s="698"/>
    </row>
    <row r="223" spans="1:26" ht="12" customHeight="1">
      <c r="A223" s="698"/>
      <c r="B223" s="698"/>
      <c r="C223" s="698"/>
      <c r="D223" s="698"/>
      <c r="E223" s="698"/>
      <c r="F223" s="698"/>
      <c r="G223" s="698"/>
      <c r="H223" s="698"/>
      <c r="I223" s="698"/>
      <c r="J223" s="698"/>
      <c r="K223" s="698"/>
      <c r="L223" s="698"/>
      <c r="M223" s="698"/>
      <c r="N223" s="698"/>
      <c r="O223" s="698"/>
      <c r="P223" s="698"/>
      <c r="Q223" s="698"/>
      <c r="R223" s="698"/>
      <c r="S223" s="698"/>
      <c r="T223" s="698"/>
      <c r="U223" s="698"/>
      <c r="V223" s="698"/>
      <c r="W223" s="698"/>
      <c r="X223" s="698"/>
      <c r="Y223" s="698"/>
      <c r="Z223" s="698"/>
    </row>
    <row r="224" spans="1:26" ht="12" customHeight="1">
      <c r="A224" s="698"/>
      <c r="B224" s="698"/>
      <c r="C224" s="698"/>
      <c r="D224" s="698"/>
      <c r="E224" s="698"/>
      <c r="F224" s="698"/>
      <c r="G224" s="698"/>
      <c r="H224" s="698"/>
      <c r="I224" s="698"/>
      <c r="J224" s="698"/>
      <c r="K224" s="698"/>
      <c r="L224" s="698"/>
      <c r="M224" s="698"/>
      <c r="N224" s="698"/>
      <c r="O224" s="698"/>
      <c r="P224" s="698"/>
      <c r="Q224" s="698"/>
      <c r="R224" s="698"/>
      <c r="S224" s="698"/>
      <c r="T224" s="698"/>
      <c r="U224" s="698"/>
      <c r="V224" s="698"/>
      <c r="W224" s="698"/>
      <c r="X224" s="698"/>
      <c r="Y224" s="698"/>
      <c r="Z224" s="698"/>
    </row>
    <row r="225" spans="1:26" ht="12" customHeight="1">
      <c r="A225" s="698"/>
      <c r="B225" s="698"/>
      <c r="C225" s="698"/>
      <c r="D225" s="698"/>
      <c r="E225" s="698"/>
      <c r="F225" s="698"/>
      <c r="G225" s="698"/>
      <c r="H225" s="698"/>
      <c r="I225" s="698"/>
      <c r="J225" s="698"/>
      <c r="K225" s="698"/>
      <c r="L225" s="698"/>
      <c r="M225" s="698"/>
      <c r="N225" s="698"/>
      <c r="O225" s="698"/>
      <c r="P225" s="698"/>
      <c r="Q225" s="698"/>
      <c r="R225" s="698"/>
      <c r="S225" s="698"/>
      <c r="T225" s="698"/>
      <c r="U225" s="698"/>
      <c r="V225" s="698"/>
      <c r="W225" s="698"/>
      <c r="X225" s="698"/>
      <c r="Y225" s="698"/>
      <c r="Z225" s="698"/>
    </row>
    <row r="226" spans="1:26" ht="12" customHeight="1">
      <c r="A226" s="698"/>
      <c r="B226" s="698"/>
      <c r="C226" s="698"/>
      <c r="D226" s="698"/>
      <c r="E226" s="698"/>
      <c r="F226" s="698"/>
      <c r="G226" s="698"/>
      <c r="H226" s="698"/>
      <c r="I226" s="698"/>
      <c r="J226" s="698"/>
      <c r="K226" s="698"/>
      <c r="L226" s="698"/>
      <c r="M226" s="698"/>
      <c r="N226" s="698"/>
      <c r="O226" s="698"/>
      <c r="P226" s="698"/>
      <c r="Q226" s="698"/>
      <c r="R226" s="698"/>
      <c r="S226" s="698"/>
      <c r="T226" s="698"/>
      <c r="U226" s="698"/>
      <c r="V226" s="698"/>
      <c r="W226" s="698"/>
      <c r="X226" s="698"/>
      <c r="Y226" s="698"/>
      <c r="Z226" s="698"/>
    </row>
    <row r="227" spans="1:26" ht="12" customHeight="1">
      <c r="A227" s="698"/>
      <c r="B227" s="698"/>
      <c r="C227" s="698"/>
      <c r="D227" s="698"/>
      <c r="E227" s="698"/>
      <c r="F227" s="698"/>
      <c r="G227" s="698"/>
      <c r="H227" s="698"/>
      <c r="I227" s="698"/>
      <c r="J227" s="698"/>
      <c r="K227" s="698"/>
      <c r="L227" s="698"/>
      <c r="M227" s="698"/>
      <c r="N227" s="698"/>
      <c r="O227" s="698"/>
      <c r="P227" s="698"/>
      <c r="Q227" s="698"/>
      <c r="R227" s="698"/>
      <c r="S227" s="698"/>
      <c r="T227" s="698"/>
      <c r="U227" s="698"/>
      <c r="V227" s="698"/>
      <c r="W227" s="698"/>
      <c r="X227" s="698"/>
      <c r="Y227" s="698"/>
      <c r="Z227" s="698"/>
    </row>
    <row r="228" spans="1:26" ht="12" customHeight="1">
      <c r="A228" s="698"/>
      <c r="B228" s="698"/>
      <c r="C228" s="698"/>
      <c r="D228" s="698"/>
      <c r="E228" s="698"/>
      <c r="F228" s="698"/>
      <c r="G228" s="698"/>
      <c r="H228" s="698"/>
      <c r="I228" s="698"/>
      <c r="J228" s="698"/>
      <c r="K228" s="698"/>
      <c r="L228" s="698"/>
      <c r="M228" s="698"/>
      <c r="N228" s="698"/>
      <c r="O228" s="698"/>
      <c r="P228" s="698"/>
      <c r="Q228" s="698"/>
      <c r="R228" s="698"/>
      <c r="S228" s="698"/>
      <c r="T228" s="698"/>
      <c r="U228" s="698"/>
      <c r="V228" s="698"/>
      <c r="W228" s="698"/>
      <c r="X228" s="698"/>
      <c r="Y228" s="698"/>
      <c r="Z228" s="698"/>
    </row>
    <row r="229" spans="1:26" ht="12" customHeight="1">
      <c r="A229" s="698"/>
      <c r="B229" s="698"/>
      <c r="C229" s="698"/>
      <c r="D229" s="698"/>
      <c r="E229" s="698"/>
      <c r="F229" s="698"/>
      <c r="G229" s="698"/>
      <c r="H229" s="698"/>
      <c r="I229" s="698"/>
      <c r="J229" s="698"/>
      <c r="K229" s="698"/>
      <c r="L229" s="698"/>
      <c r="M229" s="698"/>
      <c r="N229" s="698"/>
      <c r="O229" s="698"/>
      <c r="P229" s="698"/>
      <c r="Q229" s="698"/>
      <c r="R229" s="698"/>
      <c r="S229" s="698"/>
      <c r="T229" s="698"/>
      <c r="U229" s="698"/>
      <c r="V229" s="698"/>
      <c r="W229" s="698"/>
      <c r="X229" s="698"/>
      <c r="Y229" s="698"/>
      <c r="Z229" s="698"/>
    </row>
    <row r="230" spans="1:26" ht="12" customHeight="1">
      <c r="A230" s="698"/>
      <c r="B230" s="698"/>
      <c r="C230" s="698"/>
      <c r="D230" s="698"/>
      <c r="E230" s="698"/>
      <c r="F230" s="698"/>
      <c r="G230" s="698"/>
      <c r="H230" s="698"/>
      <c r="I230" s="698"/>
      <c r="J230" s="698"/>
      <c r="K230" s="698"/>
      <c r="L230" s="698"/>
      <c r="M230" s="698"/>
      <c r="N230" s="698"/>
      <c r="O230" s="698"/>
      <c r="P230" s="698"/>
      <c r="Q230" s="698"/>
      <c r="R230" s="698"/>
      <c r="S230" s="698"/>
      <c r="T230" s="698"/>
      <c r="U230" s="698"/>
      <c r="V230" s="698"/>
      <c r="W230" s="698"/>
      <c r="X230" s="698"/>
      <c r="Y230" s="698"/>
      <c r="Z230" s="698"/>
    </row>
    <row r="231" spans="1:26" ht="12" customHeight="1">
      <c r="A231" s="698"/>
      <c r="B231" s="698"/>
      <c r="C231" s="698"/>
      <c r="D231" s="698"/>
      <c r="E231" s="698"/>
      <c r="F231" s="698"/>
      <c r="G231" s="698"/>
      <c r="H231" s="698"/>
      <c r="I231" s="698"/>
      <c r="J231" s="698"/>
      <c r="K231" s="698"/>
      <c r="L231" s="698"/>
      <c r="M231" s="698"/>
      <c r="N231" s="698"/>
      <c r="O231" s="698"/>
      <c r="P231" s="698"/>
      <c r="Q231" s="698"/>
      <c r="R231" s="698"/>
      <c r="S231" s="698"/>
      <c r="T231" s="698"/>
      <c r="U231" s="698"/>
      <c r="V231" s="698"/>
      <c r="W231" s="698"/>
      <c r="X231" s="698"/>
      <c r="Y231" s="698"/>
      <c r="Z231" s="698"/>
    </row>
    <row r="232" spans="1:26" ht="12" customHeight="1">
      <c r="A232" s="698"/>
      <c r="B232" s="698"/>
      <c r="C232" s="698"/>
      <c r="D232" s="698"/>
      <c r="E232" s="698"/>
      <c r="F232" s="698"/>
      <c r="G232" s="698"/>
      <c r="H232" s="698"/>
      <c r="I232" s="698"/>
      <c r="J232" s="698"/>
      <c r="K232" s="698"/>
      <c r="L232" s="698"/>
      <c r="M232" s="698"/>
      <c r="N232" s="698"/>
      <c r="O232" s="698"/>
      <c r="P232" s="698"/>
      <c r="Q232" s="698"/>
      <c r="R232" s="698"/>
      <c r="S232" s="698"/>
      <c r="T232" s="698"/>
      <c r="U232" s="698"/>
      <c r="V232" s="698"/>
      <c r="W232" s="698"/>
      <c r="X232" s="698"/>
      <c r="Y232" s="698"/>
      <c r="Z232" s="698"/>
    </row>
    <row r="233" spans="1:26" ht="12" customHeight="1">
      <c r="A233" s="698"/>
      <c r="B233" s="698"/>
      <c r="C233" s="698"/>
      <c r="D233" s="698"/>
      <c r="E233" s="698"/>
      <c r="F233" s="698"/>
      <c r="G233" s="698"/>
      <c r="H233" s="698"/>
      <c r="I233" s="698"/>
      <c r="J233" s="698"/>
      <c r="K233" s="698"/>
      <c r="L233" s="698"/>
      <c r="M233" s="698"/>
      <c r="N233" s="698"/>
      <c r="O233" s="698"/>
      <c r="P233" s="698"/>
      <c r="Q233" s="698"/>
      <c r="R233" s="698"/>
      <c r="S233" s="698"/>
      <c r="T233" s="698"/>
      <c r="U233" s="698"/>
      <c r="V233" s="698"/>
      <c r="W233" s="698"/>
      <c r="X233" s="698"/>
      <c r="Y233" s="698"/>
      <c r="Z233" s="698"/>
    </row>
    <row r="234" spans="1:26" ht="12" customHeight="1">
      <c r="A234" s="698"/>
      <c r="B234" s="698"/>
      <c r="C234" s="698"/>
      <c r="D234" s="698"/>
      <c r="E234" s="698"/>
      <c r="F234" s="698"/>
      <c r="G234" s="698"/>
      <c r="H234" s="698"/>
      <c r="I234" s="698"/>
      <c r="J234" s="698"/>
      <c r="K234" s="698"/>
      <c r="L234" s="698"/>
      <c r="M234" s="698"/>
      <c r="N234" s="698"/>
      <c r="O234" s="698"/>
      <c r="P234" s="698"/>
      <c r="Q234" s="698"/>
      <c r="R234" s="698"/>
      <c r="S234" s="698"/>
      <c r="T234" s="698"/>
      <c r="U234" s="698"/>
      <c r="V234" s="698"/>
      <c r="W234" s="698"/>
      <c r="X234" s="698"/>
      <c r="Y234" s="698"/>
      <c r="Z234" s="698"/>
    </row>
    <row r="235" spans="1:26" ht="12" customHeight="1">
      <c r="A235" s="698"/>
      <c r="B235" s="698"/>
      <c r="C235" s="698"/>
      <c r="D235" s="698"/>
      <c r="E235" s="698"/>
      <c r="F235" s="698"/>
      <c r="G235" s="698"/>
      <c r="H235" s="698"/>
      <c r="I235" s="698"/>
      <c r="J235" s="698"/>
      <c r="K235" s="698"/>
      <c r="L235" s="698"/>
      <c r="M235" s="698"/>
      <c r="N235" s="698"/>
      <c r="O235" s="698"/>
      <c r="P235" s="698"/>
      <c r="Q235" s="698"/>
      <c r="R235" s="698"/>
      <c r="S235" s="698"/>
      <c r="T235" s="698"/>
      <c r="U235" s="698"/>
      <c r="V235" s="698"/>
      <c r="W235" s="698"/>
      <c r="X235" s="698"/>
      <c r="Y235" s="698"/>
      <c r="Z235" s="698"/>
    </row>
    <row r="236" spans="1:26" ht="12" customHeight="1">
      <c r="A236" s="698"/>
      <c r="B236" s="698"/>
      <c r="C236" s="698"/>
      <c r="D236" s="698"/>
      <c r="E236" s="698"/>
      <c r="F236" s="698"/>
      <c r="G236" s="698"/>
      <c r="H236" s="698"/>
      <c r="I236" s="698"/>
      <c r="J236" s="698"/>
      <c r="K236" s="698"/>
      <c r="L236" s="698"/>
      <c r="M236" s="698"/>
      <c r="N236" s="698"/>
      <c r="O236" s="698"/>
      <c r="P236" s="698"/>
      <c r="Q236" s="698"/>
      <c r="R236" s="698"/>
      <c r="S236" s="698"/>
      <c r="T236" s="698"/>
      <c r="U236" s="698"/>
      <c r="V236" s="698"/>
      <c r="W236" s="698"/>
      <c r="X236" s="698"/>
      <c r="Y236" s="698"/>
      <c r="Z236" s="698"/>
    </row>
    <row r="237" spans="1:26" ht="12" customHeight="1">
      <c r="A237" s="698"/>
      <c r="B237" s="698"/>
      <c r="C237" s="698"/>
      <c r="D237" s="698"/>
      <c r="E237" s="698"/>
      <c r="F237" s="698"/>
      <c r="G237" s="698"/>
      <c r="H237" s="698"/>
      <c r="I237" s="698"/>
      <c r="J237" s="698"/>
      <c r="K237" s="698"/>
      <c r="L237" s="698"/>
      <c r="M237" s="698"/>
      <c r="N237" s="698"/>
      <c r="O237" s="698"/>
      <c r="P237" s="698"/>
      <c r="Q237" s="698"/>
      <c r="R237" s="698"/>
      <c r="S237" s="698"/>
      <c r="T237" s="698"/>
      <c r="U237" s="698"/>
      <c r="V237" s="698"/>
      <c r="W237" s="698"/>
      <c r="X237" s="698"/>
      <c r="Y237" s="698"/>
      <c r="Z237" s="698"/>
    </row>
    <row r="238" spans="1:26" ht="12" customHeight="1">
      <c r="A238" s="698"/>
      <c r="B238" s="698"/>
      <c r="C238" s="698"/>
      <c r="D238" s="698"/>
      <c r="E238" s="698"/>
      <c r="F238" s="698"/>
      <c r="G238" s="698"/>
      <c r="H238" s="698"/>
      <c r="I238" s="698"/>
      <c r="J238" s="698"/>
      <c r="K238" s="698"/>
      <c r="L238" s="698"/>
      <c r="M238" s="698"/>
      <c r="N238" s="698"/>
      <c r="O238" s="698"/>
      <c r="P238" s="698"/>
      <c r="Q238" s="698"/>
      <c r="R238" s="698"/>
      <c r="S238" s="698"/>
      <c r="T238" s="698"/>
      <c r="U238" s="698"/>
      <c r="V238" s="698"/>
      <c r="W238" s="698"/>
      <c r="X238" s="698"/>
      <c r="Y238" s="698"/>
      <c r="Z238" s="698"/>
    </row>
    <row r="239" spans="1:26" ht="12" customHeight="1">
      <c r="A239" s="698"/>
      <c r="B239" s="698"/>
      <c r="C239" s="698"/>
      <c r="D239" s="698"/>
      <c r="E239" s="698"/>
      <c r="F239" s="698"/>
      <c r="G239" s="698"/>
      <c r="H239" s="698"/>
      <c r="I239" s="698"/>
      <c r="J239" s="698"/>
      <c r="K239" s="698"/>
      <c r="L239" s="698"/>
      <c r="M239" s="698"/>
      <c r="N239" s="698"/>
      <c r="O239" s="698"/>
      <c r="P239" s="698"/>
      <c r="Q239" s="698"/>
      <c r="R239" s="698"/>
      <c r="S239" s="698"/>
      <c r="T239" s="698"/>
      <c r="U239" s="698"/>
      <c r="V239" s="698"/>
      <c r="W239" s="698"/>
      <c r="X239" s="698"/>
      <c r="Y239" s="698"/>
      <c r="Z239" s="698"/>
    </row>
    <row r="240" spans="1:26" ht="12" customHeight="1">
      <c r="A240" s="698"/>
      <c r="B240" s="698"/>
      <c r="C240" s="698"/>
      <c r="D240" s="698"/>
      <c r="E240" s="698"/>
      <c r="F240" s="698"/>
      <c r="G240" s="698"/>
      <c r="H240" s="698"/>
      <c r="I240" s="698"/>
      <c r="J240" s="698"/>
      <c r="K240" s="698"/>
      <c r="L240" s="698"/>
      <c r="M240" s="698"/>
      <c r="N240" s="698"/>
      <c r="O240" s="698"/>
      <c r="P240" s="698"/>
      <c r="Q240" s="698"/>
      <c r="R240" s="698"/>
      <c r="S240" s="698"/>
      <c r="T240" s="698"/>
      <c r="U240" s="698"/>
      <c r="V240" s="698"/>
      <c r="W240" s="698"/>
      <c r="X240" s="698"/>
      <c r="Y240" s="698"/>
      <c r="Z240" s="698"/>
    </row>
    <row r="241" spans="1:26" ht="12" customHeight="1">
      <c r="A241" s="698"/>
      <c r="B241" s="698"/>
      <c r="C241" s="698"/>
      <c r="D241" s="698"/>
      <c r="E241" s="698"/>
      <c r="F241" s="698"/>
      <c r="G241" s="698"/>
      <c r="H241" s="698"/>
      <c r="I241" s="698"/>
      <c r="J241" s="698"/>
      <c r="K241" s="698"/>
      <c r="L241" s="698"/>
      <c r="M241" s="698"/>
      <c r="N241" s="698"/>
      <c r="O241" s="698"/>
      <c r="P241" s="698"/>
      <c r="Q241" s="698"/>
      <c r="R241" s="698"/>
      <c r="S241" s="698"/>
      <c r="T241" s="698"/>
      <c r="U241" s="698"/>
      <c r="V241" s="698"/>
      <c r="W241" s="698"/>
      <c r="X241" s="698"/>
      <c r="Y241" s="698"/>
      <c r="Z241" s="698"/>
    </row>
    <row r="242" spans="1:26" ht="12" customHeight="1">
      <c r="A242" s="698"/>
      <c r="B242" s="698"/>
      <c r="C242" s="698"/>
      <c r="D242" s="698"/>
      <c r="E242" s="698"/>
      <c r="F242" s="698"/>
      <c r="G242" s="698"/>
      <c r="H242" s="698"/>
      <c r="I242" s="698"/>
      <c r="J242" s="698"/>
      <c r="K242" s="698"/>
      <c r="L242" s="698"/>
      <c r="M242" s="698"/>
      <c r="N242" s="698"/>
      <c r="O242" s="698"/>
      <c r="P242" s="698"/>
      <c r="Q242" s="698"/>
      <c r="R242" s="698"/>
      <c r="S242" s="698"/>
      <c r="T242" s="698"/>
      <c r="U242" s="698"/>
      <c r="V242" s="698"/>
      <c r="W242" s="698"/>
      <c r="X242" s="698"/>
      <c r="Y242" s="698"/>
      <c r="Z242" s="698"/>
    </row>
    <row r="243" spans="1:26" ht="12" customHeight="1">
      <c r="A243" s="698"/>
      <c r="B243" s="698"/>
      <c r="C243" s="698"/>
      <c r="D243" s="698"/>
      <c r="E243" s="698"/>
      <c r="F243" s="698"/>
      <c r="G243" s="698"/>
      <c r="H243" s="698"/>
      <c r="I243" s="698"/>
      <c r="J243" s="698"/>
      <c r="K243" s="698"/>
      <c r="L243" s="698"/>
      <c r="M243" s="698"/>
      <c r="N243" s="698"/>
      <c r="O243" s="698"/>
      <c r="P243" s="698"/>
      <c r="Q243" s="698"/>
      <c r="R243" s="698"/>
      <c r="S243" s="698"/>
      <c r="T243" s="698"/>
      <c r="U243" s="698"/>
      <c r="V243" s="698"/>
      <c r="W243" s="698"/>
      <c r="X243" s="698"/>
      <c r="Y243" s="698"/>
      <c r="Z243" s="698"/>
    </row>
    <row r="244" spans="1:26" ht="12" customHeight="1">
      <c r="A244" s="698"/>
      <c r="B244" s="698"/>
      <c r="C244" s="698"/>
      <c r="D244" s="698"/>
      <c r="E244" s="698"/>
      <c r="F244" s="698"/>
      <c r="G244" s="698"/>
      <c r="H244" s="698"/>
      <c r="I244" s="698"/>
      <c r="J244" s="698"/>
      <c r="K244" s="698"/>
      <c r="L244" s="698"/>
      <c r="M244" s="698"/>
      <c r="N244" s="698"/>
      <c r="O244" s="698"/>
      <c r="P244" s="698"/>
      <c r="Q244" s="698"/>
      <c r="R244" s="698"/>
      <c r="S244" s="698"/>
      <c r="T244" s="698"/>
      <c r="U244" s="698"/>
      <c r="V244" s="698"/>
      <c r="W244" s="698"/>
      <c r="X244" s="698"/>
      <c r="Y244" s="698"/>
      <c r="Z244" s="698"/>
    </row>
    <row r="245" spans="1:26" ht="12" customHeight="1">
      <c r="A245" s="698"/>
      <c r="B245" s="698"/>
      <c r="C245" s="698"/>
      <c r="D245" s="698"/>
      <c r="E245" s="698"/>
      <c r="F245" s="698"/>
      <c r="G245" s="698"/>
      <c r="H245" s="698"/>
      <c r="I245" s="698"/>
      <c r="J245" s="698"/>
      <c r="K245" s="698"/>
      <c r="L245" s="698"/>
      <c r="M245" s="698"/>
      <c r="N245" s="698"/>
      <c r="O245" s="698"/>
      <c r="P245" s="698"/>
      <c r="Q245" s="698"/>
      <c r="R245" s="698"/>
      <c r="S245" s="698"/>
      <c r="T245" s="698"/>
      <c r="U245" s="698"/>
      <c r="V245" s="698"/>
      <c r="W245" s="698"/>
      <c r="X245" s="698"/>
      <c r="Y245" s="698"/>
      <c r="Z245" s="698"/>
    </row>
    <row r="246" spans="1:26" ht="12" customHeight="1">
      <c r="A246" s="698"/>
      <c r="B246" s="698"/>
      <c r="C246" s="698"/>
      <c r="D246" s="698"/>
      <c r="E246" s="698"/>
      <c r="F246" s="698"/>
      <c r="G246" s="698"/>
      <c r="H246" s="698"/>
      <c r="I246" s="698"/>
      <c r="J246" s="698"/>
      <c r="K246" s="698"/>
      <c r="L246" s="698"/>
      <c r="M246" s="698"/>
      <c r="N246" s="698"/>
      <c r="O246" s="698"/>
      <c r="P246" s="698"/>
      <c r="Q246" s="698"/>
      <c r="R246" s="698"/>
      <c r="S246" s="698"/>
      <c r="T246" s="698"/>
      <c r="U246" s="698"/>
      <c r="V246" s="698"/>
      <c r="W246" s="698"/>
      <c r="X246" s="698"/>
      <c r="Y246" s="698"/>
      <c r="Z246" s="698"/>
    </row>
    <row r="247" spans="1:26" ht="12" customHeight="1">
      <c r="A247" s="698"/>
      <c r="B247" s="698"/>
      <c r="C247" s="698"/>
      <c r="D247" s="698"/>
      <c r="E247" s="698"/>
      <c r="F247" s="698"/>
      <c r="G247" s="698"/>
      <c r="H247" s="698"/>
      <c r="I247" s="698"/>
      <c r="J247" s="698"/>
      <c r="K247" s="698"/>
      <c r="L247" s="698"/>
      <c r="M247" s="698"/>
      <c r="N247" s="698"/>
      <c r="O247" s="698"/>
      <c r="P247" s="698"/>
      <c r="Q247" s="698"/>
      <c r="R247" s="698"/>
      <c r="S247" s="698"/>
      <c r="T247" s="698"/>
      <c r="U247" s="698"/>
      <c r="V247" s="698"/>
      <c r="W247" s="698"/>
      <c r="X247" s="698"/>
      <c r="Y247" s="698"/>
      <c r="Z247" s="698"/>
    </row>
    <row r="248" spans="1:26" ht="12" customHeight="1">
      <c r="A248" s="698"/>
      <c r="B248" s="698"/>
      <c r="C248" s="698"/>
      <c r="D248" s="698"/>
      <c r="E248" s="698"/>
      <c r="F248" s="698"/>
      <c r="G248" s="698"/>
      <c r="H248" s="698"/>
      <c r="I248" s="698"/>
      <c r="J248" s="698"/>
      <c r="K248" s="698"/>
      <c r="L248" s="698"/>
      <c r="M248" s="698"/>
      <c r="N248" s="698"/>
      <c r="O248" s="698"/>
      <c r="P248" s="698"/>
      <c r="Q248" s="698"/>
      <c r="R248" s="698"/>
      <c r="S248" s="698"/>
      <c r="T248" s="698"/>
      <c r="U248" s="698"/>
      <c r="V248" s="698"/>
      <c r="W248" s="698"/>
      <c r="X248" s="698"/>
      <c r="Y248" s="698"/>
      <c r="Z248" s="698"/>
    </row>
    <row r="249" spans="1:26" ht="12" customHeight="1">
      <c r="A249" s="698"/>
      <c r="B249" s="698"/>
      <c r="C249" s="698"/>
      <c r="D249" s="698"/>
      <c r="E249" s="698"/>
      <c r="F249" s="698"/>
      <c r="G249" s="698"/>
      <c r="H249" s="698"/>
      <c r="I249" s="698"/>
      <c r="J249" s="698"/>
      <c r="K249" s="698"/>
      <c r="L249" s="698"/>
      <c r="M249" s="698"/>
      <c r="N249" s="698"/>
      <c r="O249" s="698"/>
      <c r="P249" s="698"/>
      <c r="Q249" s="698"/>
      <c r="R249" s="698"/>
      <c r="S249" s="698"/>
      <c r="T249" s="698"/>
      <c r="U249" s="698"/>
      <c r="V249" s="698"/>
      <c r="W249" s="698"/>
      <c r="X249" s="698"/>
      <c r="Y249" s="698"/>
      <c r="Z249" s="698"/>
    </row>
    <row r="250" spans="1:26" ht="12" customHeight="1">
      <c r="A250" s="698"/>
      <c r="B250" s="698"/>
      <c r="C250" s="698"/>
      <c r="D250" s="698"/>
      <c r="E250" s="698"/>
      <c r="F250" s="698"/>
      <c r="G250" s="698"/>
      <c r="H250" s="698"/>
      <c r="I250" s="698"/>
      <c r="J250" s="698"/>
      <c r="K250" s="698"/>
      <c r="L250" s="698"/>
      <c r="M250" s="698"/>
      <c r="N250" s="698"/>
      <c r="O250" s="698"/>
      <c r="P250" s="698"/>
      <c r="Q250" s="698"/>
      <c r="R250" s="698"/>
      <c r="S250" s="698"/>
      <c r="T250" s="698"/>
      <c r="U250" s="698"/>
      <c r="V250" s="698"/>
      <c r="W250" s="698"/>
      <c r="X250" s="698"/>
      <c r="Y250" s="698"/>
      <c r="Z250" s="698"/>
    </row>
    <row r="251" spans="1:26" ht="12" customHeight="1">
      <c r="A251" s="698"/>
      <c r="B251" s="698"/>
      <c r="C251" s="698"/>
      <c r="D251" s="698"/>
      <c r="E251" s="698"/>
      <c r="F251" s="698"/>
      <c r="G251" s="698"/>
      <c r="H251" s="698"/>
      <c r="I251" s="698"/>
      <c r="J251" s="698"/>
      <c r="K251" s="698"/>
      <c r="L251" s="698"/>
      <c r="M251" s="698"/>
      <c r="N251" s="698"/>
      <c r="O251" s="698"/>
      <c r="P251" s="698"/>
      <c r="Q251" s="698"/>
      <c r="R251" s="698"/>
      <c r="S251" s="698"/>
      <c r="T251" s="698"/>
      <c r="U251" s="698"/>
      <c r="V251" s="698"/>
      <c r="W251" s="698"/>
      <c r="X251" s="698"/>
      <c r="Y251" s="698"/>
      <c r="Z251" s="698"/>
    </row>
    <row r="252" spans="1:26" ht="12" customHeight="1">
      <c r="A252" s="698"/>
      <c r="B252" s="698"/>
      <c r="C252" s="698"/>
      <c r="D252" s="698"/>
      <c r="E252" s="698"/>
      <c r="F252" s="698"/>
      <c r="G252" s="698"/>
      <c r="H252" s="698"/>
      <c r="I252" s="698"/>
      <c r="J252" s="698"/>
      <c r="K252" s="698"/>
      <c r="L252" s="698"/>
      <c r="M252" s="698"/>
      <c r="N252" s="698"/>
      <c r="O252" s="698"/>
      <c r="P252" s="698"/>
      <c r="Q252" s="698"/>
      <c r="R252" s="698"/>
      <c r="S252" s="698"/>
      <c r="T252" s="698"/>
      <c r="U252" s="698"/>
      <c r="V252" s="698"/>
      <c r="W252" s="698"/>
      <c r="X252" s="698"/>
      <c r="Y252" s="698"/>
      <c r="Z252" s="698"/>
    </row>
    <row r="253" spans="1:26" ht="12" customHeight="1">
      <c r="A253" s="698"/>
      <c r="B253" s="698"/>
      <c r="C253" s="698"/>
      <c r="D253" s="698"/>
      <c r="E253" s="698"/>
      <c r="F253" s="698"/>
      <c r="G253" s="698"/>
      <c r="H253" s="698"/>
      <c r="I253" s="698"/>
      <c r="J253" s="698"/>
      <c r="K253" s="698"/>
      <c r="L253" s="698"/>
      <c r="M253" s="698"/>
      <c r="N253" s="698"/>
      <c r="O253" s="698"/>
      <c r="P253" s="698"/>
      <c r="Q253" s="698"/>
      <c r="R253" s="698"/>
      <c r="S253" s="698"/>
      <c r="T253" s="698"/>
      <c r="U253" s="698"/>
      <c r="V253" s="698"/>
      <c r="W253" s="698"/>
      <c r="X253" s="698"/>
      <c r="Y253" s="698"/>
      <c r="Z253" s="698"/>
    </row>
    <row r="254" spans="1:26" ht="12" customHeight="1">
      <c r="A254" s="698"/>
      <c r="B254" s="698"/>
      <c r="C254" s="698"/>
      <c r="D254" s="698"/>
      <c r="E254" s="698"/>
      <c r="F254" s="698"/>
      <c r="G254" s="698"/>
      <c r="H254" s="698"/>
      <c r="I254" s="698"/>
      <c r="J254" s="698"/>
      <c r="K254" s="698"/>
      <c r="L254" s="698"/>
      <c r="M254" s="698"/>
      <c r="N254" s="698"/>
      <c r="O254" s="698"/>
      <c r="P254" s="698"/>
      <c r="Q254" s="698"/>
      <c r="R254" s="698"/>
      <c r="S254" s="698"/>
      <c r="T254" s="698"/>
      <c r="U254" s="698"/>
      <c r="V254" s="698"/>
      <c r="W254" s="698"/>
      <c r="X254" s="698"/>
      <c r="Y254" s="698"/>
      <c r="Z254" s="698"/>
    </row>
    <row r="255" spans="1:26" ht="12" customHeight="1">
      <c r="A255" s="698"/>
      <c r="B255" s="698"/>
      <c r="C255" s="698"/>
      <c r="D255" s="698"/>
      <c r="E255" s="698"/>
      <c r="F255" s="698"/>
      <c r="G255" s="698"/>
      <c r="H255" s="698"/>
      <c r="I255" s="698"/>
      <c r="J255" s="698"/>
      <c r="K255" s="698"/>
      <c r="L255" s="698"/>
      <c r="M255" s="698"/>
      <c r="N255" s="698"/>
      <c r="O255" s="698"/>
      <c r="P255" s="698"/>
      <c r="Q255" s="698"/>
      <c r="R255" s="698"/>
      <c r="S255" s="698"/>
      <c r="T255" s="698"/>
      <c r="U255" s="698"/>
      <c r="V255" s="698"/>
      <c r="W255" s="698"/>
      <c r="X255" s="698"/>
      <c r="Y255" s="698"/>
      <c r="Z255" s="698"/>
    </row>
    <row r="256" spans="1:26" ht="12" customHeight="1">
      <c r="A256" s="698"/>
      <c r="B256" s="698"/>
      <c r="C256" s="698"/>
      <c r="D256" s="698"/>
      <c r="E256" s="698"/>
      <c r="F256" s="698"/>
      <c r="G256" s="698"/>
      <c r="H256" s="698"/>
      <c r="I256" s="698"/>
      <c r="J256" s="698"/>
      <c r="K256" s="698"/>
      <c r="L256" s="698"/>
      <c r="M256" s="698"/>
      <c r="N256" s="698"/>
      <c r="O256" s="698"/>
      <c r="P256" s="698"/>
      <c r="Q256" s="698"/>
      <c r="R256" s="698"/>
      <c r="S256" s="698"/>
      <c r="T256" s="698"/>
      <c r="U256" s="698"/>
      <c r="V256" s="698"/>
      <c r="W256" s="698"/>
      <c r="X256" s="698"/>
      <c r="Y256" s="698"/>
      <c r="Z256" s="698"/>
    </row>
    <row r="257" spans="1:26" ht="12" customHeight="1">
      <c r="A257" s="698"/>
      <c r="B257" s="698"/>
      <c r="C257" s="698"/>
      <c r="D257" s="698"/>
      <c r="E257" s="698"/>
      <c r="F257" s="698"/>
      <c r="G257" s="698"/>
      <c r="H257" s="698"/>
      <c r="I257" s="698"/>
      <c r="J257" s="698"/>
      <c r="K257" s="698"/>
      <c r="L257" s="698"/>
      <c r="M257" s="698"/>
      <c r="N257" s="698"/>
      <c r="O257" s="698"/>
      <c r="P257" s="698"/>
      <c r="Q257" s="698"/>
      <c r="R257" s="698"/>
      <c r="S257" s="698"/>
      <c r="T257" s="698"/>
      <c r="U257" s="698"/>
      <c r="V257" s="698"/>
      <c r="W257" s="698"/>
      <c r="X257" s="698"/>
      <c r="Y257" s="698"/>
      <c r="Z257" s="698"/>
    </row>
    <row r="258" spans="1:26" ht="12" customHeight="1">
      <c r="A258" s="698"/>
      <c r="B258" s="698"/>
      <c r="C258" s="698"/>
      <c r="D258" s="698"/>
      <c r="E258" s="698"/>
      <c r="F258" s="698"/>
      <c r="G258" s="698"/>
      <c r="H258" s="698"/>
      <c r="I258" s="698"/>
      <c r="J258" s="698"/>
      <c r="K258" s="698"/>
      <c r="L258" s="698"/>
      <c r="M258" s="698"/>
      <c r="N258" s="698"/>
      <c r="O258" s="698"/>
      <c r="P258" s="698"/>
      <c r="Q258" s="698"/>
      <c r="R258" s="698"/>
      <c r="S258" s="698"/>
      <c r="T258" s="698"/>
      <c r="U258" s="698"/>
      <c r="V258" s="698"/>
      <c r="W258" s="698"/>
      <c r="X258" s="698"/>
      <c r="Y258" s="698"/>
      <c r="Z258" s="698"/>
    </row>
    <row r="259" spans="1:26" ht="12" customHeight="1">
      <c r="A259" s="698"/>
      <c r="B259" s="698"/>
      <c r="C259" s="698"/>
      <c r="D259" s="698"/>
      <c r="E259" s="698"/>
      <c r="F259" s="698"/>
      <c r="G259" s="698"/>
      <c r="H259" s="698"/>
      <c r="I259" s="698"/>
      <c r="J259" s="698"/>
      <c r="K259" s="698"/>
      <c r="L259" s="698"/>
      <c r="M259" s="698"/>
      <c r="N259" s="698"/>
      <c r="O259" s="698"/>
      <c r="P259" s="698"/>
      <c r="Q259" s="698"/>
      <c r="R259" s="698"/>
      <c r="S259" s="698"/>
      <c r="T259" s="698"/>
      <c r="U259" s="698"/>
      <c r="V259" s="698"/>
      <c r="W259" s="698"/>
      <c r="X259" s="698"/>
      <c r="Y259" s="698"/>
      <c r="Z259" s="698"/>
    </row>
    <row r="260" spans="1:26" ht="12" customHeight="1">
      <c r="A260" s="698"/>
      <c r="B260" s="698"/>
      <c r="C260" s="698"/>
      <c r="D260" s="698"/>
      <c r="E260" s="698"/>
      <c r="F260" s="698"/>
      <c r="G260" s="698"/>
      <c r="H260" s="698"/>
      <c r="I260" s="698"/>
      <c r="J260" s="698"/>
      <c r="K260" s="698"/>
      <c r="L260" s="698"/>
      <c r="M260" s="698"/>
      <c r="N260" s="698"/>
      <c r="O260" s="698"/>
      <c r="P260" s="698"/>
      <c r="Q260" s="698"/>
      <c r="R260" s="698"/>
      <c r="S260" s="698"/>
      <c r="T260" s="698"/>
      <c r="U260" s="698"/>
      <c r="V260" s="698"/>
      <c r="W260" s="698"/>
      <c r="X260" s="698"/>
      <c r="Y260" s="698"/>
      <c r="Z260" s="698"/>
    </row>
    <row r="261" spans="1:26" ht="12" customHeight="1">
      <c r="A261" s="698"/>
      <c r="B261" s="698"/>
      <c r="C261" s="698"/>
      <c r="D261" s="698"/>
      <c r="E261" s="698"/>
      <c r="F261" s="698"/>
      <c r="G261" s="698"/>
      <c r="H261" s="698"/>
      <c r="I261" s="698"/>
      <c r="J261" s="698"/>
      <c r="K261" s="698"/>
      <c r="L261" s="698"/>
      <c r="M261" s="698"/>
      <c r="N261" s="698"/>
      <c r="O261" s="698"/>
      <c r="P261" s="698"/>
      <c r="Q261" s="698"/>
      <c r="R261" s="698"/>
      <c r="S261" s="698"/>
      <c r="T261" s="698"/>
      <c r="U261" s="698"/>
      <c r="V261" s="698"/>
      <c r="W261" s="698"/>
      <c r="X261" s="698"/>
      <c r="Y261" s="698"/>
      <c r="Z261" s="698"/>
    </row>
    <row r="262" spans="1:26" ht="12" customHeight="1">
      <c r="A262" s="698"/>
      <c r="B262" s="698"/>
      <c r="C262" s="698"/>
      <c r="D262" s="698"/>
      <c r="E262" s="698"/>
      <c r="F262" s="698"/>
      <c r="G262" s="698"/>
      <c r="H262" s="698"/>
      <c r="I262" s="698"/>
      <c r="J262" s="698"/>
      <c r="K262" s="698"/>
      <c r="L262" s="698"/>
      <c r="M262" s="698"/>
      <c r="N262" s="698"/>
      <c r="O262" s="698"/>
      <c r="P262" s="698"/>
      <c r="Q262" s="698"/>
      <c r="R262" s="698"/>
      <c r="S262" s="698"/>
      <c r="T262" s="698"/>
      <c r="U262" s="698"/>
      <c r="V262" s="698"/>
      <c r="W262" s="698"/>
      <c r="X262" s="698"/>
      <c r="Y262" s="698"/>
      <c r="Z262" s="698"/>
    </row>
    <row r="263" spans="1:26" ht="12" customHeight="1">
      <c r="A263" s="698"/>
      <c r="B263" s="698"/>
      <c r="C263" s="698"/>
      <c r="D263" s="698"/>
      <c r="E263" s="698"/>
      <c r="F263" s="698"/>
      <c r="G263" s="698"/>
      <c r="H263" s="698"/>
      <c r="I263" s="698"/>
      <c r="J263" s="698"/>
      <c r="K263" s="698"/>
      <c r="L263" s="698"/>
      <c r="M263" s="698"/>
      <c r="N263" s="698"/>
      <c r="O263" s="698"/>
      <c r="P263" s="698"/>
      <c r="Q263" s="698"/>
      <c r="R263" s="698"/>
      <c r="S263" s="698"/>
      <c r="T263" s="698"/>
      <c r="U263" s="698"/>
      <c r="V263" s="698"/>
      <c r="W263" s="698"/>
      <c r="X263" s="698"/>
      <c r="Y263" s="698"/>
      <c r="Z263" s="698"/>
    </row>
    <row r="264" spans="1:26" ht="12" customHeight="1">
      <c r="A264" s="698"/>
      <c r="B264" s="698"/>
      <c r="C264" s="698"/>
      <c r="D264" s="698"/>
      <c r="E264" s="698"/>
      <c r="F264" s="698"/>
      <c r="G264" s="698"/>
      <c r="H264" s="698"/>
      <c r="I264" s="698"/>
      <c r="J264" s="698"/>
      <c r="K264" s="698"/>
      <c r="L264" s="698"/>
      <c r="M264" s="698"/>
      <c r="N264" s="698"/>
      <c r="O264" s="698"/>
      <c r="P264" s="698"/>
      <c r="Q264" s="698"/>
      <c r="R264" s="698"/>
      <c r="S264" s="698"/>
      <c r="T264" s="698"/>
      <c r="U264" s="698"/>
      <c r="V264" s="698"/>
      <c r="W264" s="698"/>
      <c r="X264" s="698"/>
      <c r="Y264" s="698"/>
      <c r="Z264" s="698"/>
    </row>
    <row r="265" spans="1:26" ht="12" customHeight="1">
      <c r="A265" s="698"/>
      <c r="B265" s="698"/>
      <c r="C265" s="698"/>
      <c r="D265" s="698"/>
      <c r="E265" s="698"/>
      <c r="F265" s="698"/>
      <c r="G265" s="698"/>
      <c r="H265" s="698"/>
      <c r="I265" s="698"/>
      <c r="J265" s="698"/>
      <c r="K265" s="698"/>
      <c r="L265" s="698"/>
      <c r="M265" s="698"/>
      <c r="N265" s="698"/>
      <c r="O265" s="698"/>
      <c r="P265" s="698"/>
      <c r="Q265" s="698"/>
      <c r="R265" s="698"/>
      <c r="S265" s="698"/>
      <c r="T265" s="698"/>
      <c r="U265" s="698"/>
      <c r="V265" s="698"/>
      <c r="W265" s="698"/>
      <c r="X265" s="698"/>
      <c r="Y265" s="698"/>
      <c r="Z265" s="698"/>
    </row>
    <row r="266" spans="1:26" ht="12" customHeight="1">
      <c r="A266" s="698"/>
      <c r="B266" s="698"/>
      <c r="C266" s="698"/>
      <c r="D266" s="698"/>
      <c r="E266" s="698"/>
      <c r="F266" s="698"/>
      <c r="G266" s="698"/>
      <c r="H266" s="698"/>
      <c r="I266" s="698"/>
      <c r="J266" s="698"/>
      <c r="K266" s="698"/>
      <c r="L266" s="698"/>
      <c r="M266" s="698"/>
      <c r="N266" s="698"/>
      <c r="O266" s="698"/>
      <c r="P266" s="698"/>
      <c r="Q266" s="698"/>
      <c r="R266" s="698"/>
      <c r="S266" s="698"/>
      <c r="T266" s="698"/>
      <c r="U266" s="698"/>
      <c r="V266" s="698"/>
      <c r="W266" s="698"/>
      <c r="X266" s="698"/>
      <c r="Y266" s="698"/>
      <c r="Z266" s="698"/>
    </row>
    <row r="267" spans="1:26" ht="12" customHeight="1">
      <c r="A267" s="698"/>
      <c r="B267" s="698"/>
      <c r="C267" s="698"/>
      <c r="D267" s="698"/>
      <c r="E267" s="698"/>
      <c r="F267" s="698"/>
      <c r="G267" s="698"/>
      <c r="H267" s="698"/>
      <c r="I267" s="698"/>
      <c r="J267" s="698"/>
      <c r="K267" s="698"/>
      <c r="L267" s="698"/>
      <c r="M267" s="698"/>
      <c r="N267" s="698"/>
      <c r="O267" s="698"/>
      <c r="P267" s="698"/>
      <c r="Q267" s="698"/>
      <c r="R267" s="698"/>
      <c r="S267" s="698"/>
      <c r="T267" s="698"/>
      <c r="U267" s="698"/>
      <c r="V267" s="698"/>
      <c r="W267" s="698"/>
      <c r="X267" s="698"/>
      <c r="Y267" s="698"/>
      <c r="Z267" s="698"/>
    </row>
    <row r="268" spans="1:26" ht="12" customHeight="1">
      <c r="A268" s="698"/>
      <c r="B268" s="698"/>
      <c r="C268" s="698"/>
      <c r="D268" s="698"/>
      <c r="E268" s="698"/>
      <c r="F268" s="698"/>
      <c r="G268" s="698"/>
      <c r="H268" s="698"/>
      <c r="I268" s="698"/>
      <c r="J268" s="698"/>
      <c r="K268" s="698"/>
      <c r="L268" s="698"/>
      <c r="M268" s="698"/>
      <c r="N268" s="698"/>
      <c r="O268" s="698"/>
      <c r="P268" s="698"/>
      <c r="Q268" s="698"/>
      <c r="R268" s="698"/>
      <c r="S268" s="698"/>
      <c r="T268" s="698"/>
      <c r="U268" s="698"/>
      <c r="V268" s="698"/>
      <c r="W268" s="698"/>
      <c r="X268" s="698"/>
      <c r="Y268" s="698"/>
      <c r="Z268" s="698"/>
    </row>
    <row r="269" spans="1:26" ht="12" customHeight="1">
      <c r="A269" s="698"/>
      <c r="B269" s="698"/>
      <c r="C269" s="698"/>
      <c r="D269" s="698"/>
      <c r="E269" s="698"/>
      <c r="F269" s="698"/>
      <c r="G269" s="698"/>
      <c r="H269" s="698"/>
      <c r="I269" s="698"/>
      <c r="J269" s="698"/>
      <c r="K269" s="698"/>
      <c r="L269" s="698"/>
      <c r="M269" s="698"/>
      <c r="N269" s="698"/>
      <c r="O269" s="698"/>
      <c r="P269" s="698"/>
      <c r="Q269" s="698"/>
      <c r="R269" s="698"/>
      <c r="S269" s="698"/>
      <c r="T269" s="698"/>
      <c r="U269" s="698"/>
      <c r="V269" s="698"/>
      <c r="W269" s="698"/>
      <c r="X269" s="698"/>
      <c r="Y269" s="698"/>
      <c r="Z269" s="698"/>
    </row>
    <row r="270" spans="1:26" ht="12" customHeight="1">
      <c r="A270" s="698"/>
      <c r="B270" s="698"/>
      <c r="C270" s="698"/>
      <c r="D270" s="698"/>
      <c r="E270" s="698"/>
      <c r="F270" s="698"/>
      <c r="G270" s="698"/>
      <c r="H270" s="698"/>
      <c r="I270" s="698"/>
      <c r="J270" s="698"/>
      <c r="K270" s="698"/>
      <c r="L270" s="698"/>
      <c r="M270" s="698"/>
      <c r="N270" s="698"/>
      <c r="O270" s="698"/>
      <c r="P270" s="698"/>
      <c r="Q270" s="698"/>
      <c r="R270" s="698"/>
      <c r="S270" s="698"/>
      <c r="T270" s="698"/>
      <c r="U270" s="698"/>
      <c r="V270" s="698"/>
      <c r="W270" s="698"/>
      <c r="X270" s="698"/>
      <c r="Y270" s="698"/>
      <c r="Z270" s="698"/>
    </row>
    <row r="271" spans="1:26" ht="12" customHeight="1">
      <c r="A271" s="698"/>
      <c r="B271" s="698"/>
      <c r="C271" s="698"/>
      <c r="D271" s="698"/>
      <c r="E271" s="698"/>
      <c r="F271" s="698"/>
      <c r="G271" s="698"/>
      <c r="H271" s="698"/>
      <c r="I271" s="698"/>
      <c r="J271" s="698"/>
      <c r="K271" s="698"/>
      <c r="L271" s="698"/>
      <c r="M271" s="698"/>
      <c r="N271" s="698"/>
      <c r="O271" s="698"/>
      <c r="P271" s="698"/>
      <c r="Q271" s="698"/>
      <c r="R271" s="698"/>
      <c r="S271" s="698"/>
      <c r="T271" s="698"/>
      <c r="U271" s="698"/>
      <c r="V271" s="698"/>
      <c r="W271" s="698"/>
      <c r="X271" s="698"/>
      <c r="Y271" s="698"/>
      <c r="Z271" s="698"/>
    </row>
    <row r="272" spans="1:26" ht="12" customHeight="1">
      <c r="A272" s="698"/>
      <c r="B272" s="698"/>
      <c r="C272" s="698"/>
      <c r="D272" s="698"/>
      <c r="E272" s="698"/>
      <c r="F272" s="698"/>
      <c r="G272" s="698"/>
      <c r="H272" s="698"/>
      <c r="I272" s="698"/>
      <c r="J272" s="698"/>
      <c r="K272" s="698"/>
      <c r="L272" s="698"/>
      <c r="M272" s="698"/>
      <c r="N272" s="698"/>
      <c r="O272" s="698"/>
      <c r="P272" s="698"/>
      <c r="Q272" s="698"/>
      <c r="R272" s="698"/>
      <c r="S272" s="698"/>
      <c r="T272" s="698"/>
      <c r="U272" s="698"/>
      <c r="V272" s="698"/>
      <c r="W272" s="698"/>
      <c r="X272" s="698"/>
      <c r="Y272" s="698"/>
      <c r="Z272" s="698"/>
    </row>
    <row r="273" spans="1:26" ht="12" customHeight="1">
      <c r="A273" s="698"/>
      <c r="B273" s="698"/>
      <c r="C273" s="698"/>
      <c r="D273" s="698"/>
      <c r="E273" s="698"/>
      <c r="F273" s="698"/>
      <c r="G273" s="698"/>
      <c r="H273" s="698"/>
      <c r="I273" s="698"/>
      <c r="J273" s="698"/>
      <c r="K273" s="698"/>
      <c r="L273" s="698"/>
      <c r="M273" s="698"/>
      <c r="N273" s="698"/>
      <c r="O273" s="698"/>
      <c r="P273" s="698"/>
      <c r="Q273" s="698"/>
      <c r="R273" s="698"/>
      <c r="S273" s="698"/>
      <c r="T273" s="698"/>
      <c r="U273" s="698"/>
      <c r="V273" s="698"/>
      <c r="W273" s="698"/>
      <c r="X273" s="698"/>
      <c r="Y273" s="698"/>
      <c r="Z273" s="698"/>
    </row>
    <row r="274" spans="1:26" ht="12" customHeight="1">
      <c r="A274" s="698"/>
      <c r="B274" s="698"/>
      <c r="C274" s="698"/>
      <c r="D274" s="698"/>
      <c r="E274" s="698"/>
      <c r="F274" s="698"/>
      <c r="G274" s="698"/>
      <c r="H274" s="698"/>
      <c r="I274" s="698"/>
      <c r="J274" s="698"/>
      <c r="K274" s="698"/>
      <c r="L274" s="698"/>
      <c r="M274" s="698"/>
      <c r="N274" s="698"/>
      <c r="O274" s="698"/>
      <c r="P274" s="698"/>
      <c r="Q274" s="698"/>
      <c r="R274" s="698"/>
      <c r="S274" s="698"/>
      <c r="T274" s="698"/>
      <c r="U274" s="698"/>
      <c r="V274" s="698"/>
      <c r="W274" s="698"/>
      <c r="X274" s="698"/>
      <c r="Y274" s="698"/>
      <c r="Z274" s="698"/>
    </row>
    <row r="275" spans="1:26" ht="12" customHeight="1">
      <c r="A275" s="698"/>
      <c r="B275" s="698"/>
      <c r="C275" s="698"/>
      <c r="D275" s="698"/>
      <c r="E275" s="698"/>
      <c r="F275" s="698"/>
      <c r="G275" s="698"/>
      <c r="H275" s="698"/>
      <c r="I275" s="698"/>
      <c r="J275" s="698"/>
      <c r="K275" s="698"/>
      <c r="L275" s="698"/>
      <c r="M275" s="698"/>
      <c r="N275" s="698"/>
      <c r="O275" s="698"/>
      <c r="P275" s="698"/>
      <c r="Q275" s="698"/>
      <c r="R275" s="698"/>
      <c r="S275" s="698"/>
      <c r="T275" s="698"/>
      <c r="U275" s="698"/>
      <c r="V275" s="698"/>
      <c r="W275" s="698"/>
      <c r="X275" s="698"/>
      <c r="Y275" s="698"/>
      <c r="Z275" s="698"/>
    </row>
    <row r="276" spans="1:26" ht="12" customHeight="1">
      <c r="A276" s="698"/>
      <c r="B276" s="698"/>
      <c r="C276" s="698"/>
      <c r="D276" s="698"/>
      <c r="E276" s="698"/>
      <c r="F276" s="698"/>
      <c r="G276" s="698"/>
      <c r="H276" s="698"/>
      <c r="I276" s="698"/>
      <c r="J276" s="698"/>
      <c r="K276" s="698"/>
      <c r="L276" s="698"/>
      <c r="M276" s="698"/>
      <c r="N276" s="698"/>
      <c r="O276" s="698"/>
      <c r="P276" s="698"/>
      <c r="Q276" s="698"/>
      <c r="R276" s="698"/>
      <c r="S276" s="698"/>
      <c r="T276" s="698"/>
      <c r="U276" s="698"/>
      <c r="V276" s="698"/>
      <c r="W276" s="698"/>
      <c r="X276" s="698"/>
      <c r="Y276" s="698"/>
      <c r="Z276" s="698"/>
    </row>
    <row r="277" spans="1:26" ht="12" customHeight="1">
      <c r="A277" s="698"/>
      <c r="B277" s="698"/>
      <c r="C277" s="698"/>
      <c r="D277" s="698"/>
      <c r="E277" s="698"/>
      <c r="F277" s="698"/>
      <c r="G277" s="698"/>
      <c r="H277" s="698"/>
      <c r="I277" s="698"/>
      <c r="J277" s="698"/>
      <c r="K277" s="698"/>
      <c r="L277" s="698"/>
      <c r="M277" s="698"/>
      <c r="N277" s="698"/>
      <c r="O277" s="698"/>
      <c r="P277" s="698"/>
      <c r="Q277" s="698"/>
      <c r="R277" s="698"/>
      <c r="S277" s="698"/>
      <c r="T277" s="698"/>
      <c r="U277" s="698"/>
      <c r="V277" s="698"/>
      <c r="W277" s="698"/>
      <c r="X277" s="698"/>
      <c r="Y277" s="698"/>
      <c r="Z277" s="698"/>
    </row>
    <row r="278" spans="1:26" ht="12" customHeight="1">
      <c r="A278" s="698"/>
      <c r="B278" s="698"/>
      <c r="C278" s="698"/>
      <c r="D278" s="698"/>
      <c r="E278" s="698"/>
      <c r="F278" s="698"/>
      <c r="G278" s="698"/>
      <c r="H278" s="698"/>
      <c r="I278" s="698"/>
      <c r="J278" s="698"/>
      <c r="K278" s="698"/>
      <c r="L278" s="698"/>
      <c r="M278" s="698"/>
      <c r="N278" s="698"/>
      <c r="O278" s="698"/>
      <c r="P278" s="698"/>
      <c r="Q278" s="698"/>
      <c r="R278" s="698"/>
      <c r="S278" s="698"/>
      <c r="T278" s="698"/>
      <c r="U278" s="698"/>
      <c r="V278" s="698"/>
      <c r="W278" s="698"/>
      <c r="X278" s="698"/>
      <c r="Y278" s="698"/>
      <c r="Z278" s="698"/>
    </row>
    <row r="279" spans="1:26" ht="12" customHeight="1">
      <c r="A279" s="698"/>
      <c r="B279" s="698"/>
      <c r="C279" s="698"/>
      <c r="D279" s="698"/>
      <c r="E279" s="698"/>
      <c r="F279" s="698"/>
      <c r="G279" s="698"/>
      <c r="H279" s="698"/>
      <c r="I279" s="698"/>
      <c r="J279" s="698"/>
      <c r="K279" s="698"/>
      <c r="L279" s="698"/>
      <c r="M279" s="698"/>
      <c r="N279" s="698"/>
      <c r="O279" s="698"/>
      <c r="P279" s="698"/>
      <c r="Q279" s="698"/>
      <c r="R279" s="698"/>
      <c r="S279" s="698"/>
      <c r="T279" s="698"/>
      <c r="U279" s="698"/>
      <c r="V279" s="698"/>
      <c r="W279" s="698"/>
      <c r="X279" s="698"/>
      <c r="Y279" s="698"/>
      <c r="Z279" s="698"/>
    </row>
    <row r="280" spans="1:26" ht="12" customHeight="1">
      <c r="A280" s="698"/>
      <c r="B280" s="698"/>
      <c r="C280" s="698"/>
      <c r="D280" s="698"/>
      <c r="E280" s="698"/>
      <c r="F280" s="698"/>
      <c r="G280" s="698"/>
      <c r="H280" s="698"/>
      <c r="I280" s="698"/>
      <c r="J280" s="698"/>
      <c r="K280" s="698"/>
      <c r="L280" s="698"/>
      <c r="M280" s="698"/>
      <c r="N280" s="698"/>
      <c r="O280" s="698"/>
      <c r="P280" s="698"/>
      <c r="Q280" s="698"/>
      <c r="R280" s="698"/>
      <c r="S280" s="698"/>
      <c r="T280" s="698"/>
      <c r="U280" s="698"/>
      <c r="V280" s="698"/>
      <c r="W280" s="698"/>
      <c r="X280" s="698"/>
      <c r="Y280" s="698"/>
      <c r="Z280" s="698"/>
    </row>
    <row r="281" spans="1:26" ht="12" customHeight="1">
      <c r="A281" s="698"/>
      <c r="B281" s="698"/>
      <c r="C281" s="698"/>
      <c r="D281" s="698"/>
      <c r="E281" s="698"/>
      <c r="F281" s="698"/>
      <c r="G281" s="698"/>
      <c r="H281" s="698"/>
      <c r="I281" s="698"/>
      <c r="J281" s="698"/>
      <c r="K281" s="698"/>
      <c r="L281" s="698"/>
      <c r="M281" s="698"/>
      <c r="N281" s="698"/>
      <c r="O281" s="698"/>
      <c r="P281" s="698"/>
      <c r="Q281" s="698"/>
      <c r="R281" s="698"/>
      <c r="S281" s="698"/>
      <c r="T281" s="698"/>
      <c r="U281" s="698"/>
      <c r="V281" s="698"/>
      <c r="W281" s="698"/>
      <c r="X281" s="698"/>
      <c r="Y281" s="698"/>
      <c r="Z281" s="698"/>
    </row>
    <row r="282" spans="1:26" ht="12" customHeight="1">
      <c r="A282" s="698"/>
      <c r="B282" s="698"/>
      <c r="C282" s="698"/>
      <c r="D282" s="698"/>
      <c r="E282" s="698"/>
      <c r="F282" s="698"/>
      <c r="G282" s="698"/>
      <c r="H282" s="698"/>
      <c r="I282" s="698"/>
      <c r="J282" s="698"/>
      <c r="K282" s="698"/>
      <c r="L282" s="698"/>
      <c r="M282" s="698"/>
      <c r="N282" s="698"/>
      <c r="O282" s="698"/>
      <c r="P282" s="698"/>
      <c r="Q282" s="698"/>
      <c r="R282" s="698"/>
      <c r="S282" s="698"/>
      <c r="T282" s="698"/>
      <c r="U282" s="698"/>
      <c r="V282" s="698"/>
      <c r="W282" s="698"/>
      <c r="X282" s="698"/>
      <c r="Y282" s="698"/>
      <c r="Z282" s="698"/>
    </row>
    <row r="283" spans="1:26" ht="12" customHeight="1">
      <c r="A283" s="698"/>
      <c r="B283" s="698"/>
      <c r="C283" s="698"/>
      <c r="D283" s="698"/>
      <c r="E283" s="698"/>
      <c r="F283" s="698"/>
      <c r="G283" s="698"/>
      <c r="H283" s="698"/>
      <c r="I283" s="698"/>
      <c r="J283" s="698"/>
      <c r="K283" s="698"/>
      <c r="L283" s="698"/>
      <c r="M283" s="698"/>
      <c r="N283" s="698"/>
      <c r="O283" s="698"/>
      <c r="P283" s="698"/>
      <c r="Q283" s="698"/>
      <c r="R283" s="698"/>
      <c r="S283" s="698"/>
      <c r="T283" s="698"/>
      <c r="U283" s="698"/>
      <c r="V283" s="698"/>
      <c r="W283" s="698"/>
      <c r="X283" s="698"/>
      <c r="Y283" s="698"/>
      <c r="Z283" s="698"/>
    </row>
    <row r="284" spans="1:26" ht="12" customHeight="1">
      <c r="A284" s="698"/>
      <c r="B284" s="698"/>
      <c r="C284" s="698"/>
      <c r="D284" s="698"/>
      <c r="E284" s="698"/>
      <c r="F284" s="698"/>
      <c r="G284" s="698"/>
      <c r="H284" s="698"/>
      <c r="I284" s="698"/>
      <c r="J284" s="698"/>
      <c r="K284" s="698"/>
      <c r="L284" s="698"/>
      <c r="M284" s="698"/>
      <c r="N284" s="698"/>
      <c r="O284" s="698"/>
      <c r="P284" s="698"/>
      <c r="Q284" s="698"/>
      <c r="R284" s="698"/>
      <c r="S284" s="698"/>
      <c r="T284" s="698"/>
      <c r="U284" s="698"/>
      <c r="V284" s="698"/>
      <c r="W284" s="698"/>
      <c r="X284" s="698"/>
      <c r="Y284" s="698"/>
      <c r="Z284" s="698"/>
    </row>
    <row r="285" spans="1:26" ht="12" customHeight="1">
      <c r="A285" s="698"/>
      <c r="B285" s="698"/>
      <c r="C285" s="698"/>
      <c r="D285" s="698"/>
      <c r="E285" s="698"/>
      <c r="F285" s="698"/>
      <c r="G285" s="698"/>
      <c r="H285" s="698"/>
      <c r="I285" s="698"/>
      <c r="J285" s="698"/>
      <c r="K285" s="698"/>
      <c r="L285" s="698"/>
      <c r="M285" s="698"/>
      <c r="N285" s="698"/>
      <c r="O285" s="698"/>
      <c r="P285" s="698"/>
      <c r="Q285" s="698"/>
      <c r="R285" s="698"/>
      <c r="S285" s="698"/>
      <c r="T285" s="698"/>
      <c r="U285" s="698"/>
      <c r="V285" s="698"/>
      <c r="W285" s="698"/>
      <c r="X285" s="698"/>
      <c r="Y285" s="698"/>
      <c r="Z285" s="698"/>
    </row>
    <row r="286" spans="1:26" ht="12" customHeight="1">
      <c r="A286" s="698"/>
      <c r="B286" s="698"/>
      <c r="C286" s="698"/>
      <c r="D286" s="698"/>
      <c r="E286" s="698"/>
      <c r="F286" s="698"/>
      <c r="G286" s="698"/>
      <c r="H286" s="698"/>
      <c r="I286" s="698"/>
      <c r="J286" s="698"/>
      <c r="K286" s="698"/>
      <c r="L286" s="698"/>
      <c r="M286" s="698"/>
      <c r="N286" s="698"/>
      <c r="O286" s="698"/>
      <c r="P286" s="698"/>
      <c r="Q286" s="698"/>
      <c r="R286" s="698"/>
      <c r="S286" s="698"/>
      <c r="T286" s="698"/>
      <c r="U286" s="698"/>
      <c r="V286" s="698"/>
      <c r="W286" s="698"/>
      <c r="X286" s="698"/>
      <c r="Y286" s="698"/>
      <c r="Z286" s="698"/>
    </row>
    <row r="287" spans="1:26" ht="12" customHeight="1">
      <c r="A287" s="698"/>
      <c r="B287" s="698"/>
      <c r="C287" s="698"/>
      <c r="D287" s="698"/>
      <c r="E287" s="698"/>
      <c r="F287" s="698"/>
      <c r="G287" s="698"/>
      <c r="H287" s="698"/>
      <c r="I287" s="698"/>
      <c r="J287" s="698"/>
      <c r="K287" s="698"/>
      <c r="L287" s="698"/>
      <c r="M287" s="698"/>
      <c r="N287" s="698"/>
      <c r="O287" s="698"/>
      <c r="P287" s="698"/>
      <c r="Q287" s="698"/>
      <c r="R287" s="698"/>
      <c r="S287" s="698"/>
      <c r="T287" s="698"/>
      <c r="U287" s="698"/>
      <c r="V287" s="698"/>
      <c r="W287" s="698"/>
      <c r="X287" s="698"/>
      <c r="Y287" s="698"/>
      <c r="Z287" s="698"/>
    </row>
    <row r="288" spans="1:26" ht="12" customHeight="1">
      <c r="A288" s="698"/>
      <c r="B288" s="698"/>
      <c r="C288" s="698"/>
      <c r="D288" s="698"/>
      <c r="E288" s="698"/>
      <c r="F288" s="698"/>
      <c r="G288" s="698"/>
      <c r="H288" s="698"/>
      <c r="I288" s="698"/>
      <c r="J288" s="698"/>
      <c r="K288" s="698"/>
      <c r="L288" s="698"/>
      <c r="M288" s="698"/>
      <c r="N288" s="698"/>
      <c r="O288" s="698"/>
      <c r="P288" s="698"/>
      <c r="Q288" s="698"/>
      <c r="R288" s="698"/>
      <c r="S288" s="698"/>
      <c r="T288" s="698"/>
      <c r="U288" s="698"/>
      <c r="V288" s="698"/>
      <c r="W288" s="698"/>
      <c r="X288" s="698"/>
      <c r="Y288" s="698"/>
      <c r="Z288" s="698"/>
    </row>
    <row r="289" spans="1:26" ht="12" customHeight="1">
      <c r="A289" s="698"/>
      <c r="B289" s="698"/>
      <c r="C289" s="698"/>
      <c r="D289" s="698"/>
      <c r="E289" s="698"/>
      <c r="F289" s="698"/>
      <c r="G289" s="698"/>
      <c r="H289" s="698"/>
      <c r="I289" s="698"/>
      <c r="J289" s="698"/>
      <c r="K289" s="698"/>
      <c r="L289" s="698"/>
      <c r="M289" s="698"/>
      <c r="N289" s="698"/>
      <c r="O289" s="698"/>
      <c r="P289" s="698"/>
      <c r="Q289" s="698"/>
      <c r="R289" s="698"/>
      <c r="S289" s="698"/>
      <c r="T289" s="698"/>
      <c r="U289" s="698"/>
      <c r="V289" s="698"/>
      <c r="W289" s="698"/>
      <c r="X289" s="698"/>
      <c r="Y289" s="698"/>
      <c r="Z289" s="698"/>
    </row>
    <row r="290" spans="1:26" ht="12" customHeight="1">
      <c r="A290" s="698"/>
      <c r="B290" s="698"/>
      <c r="C290" s="698"/>
      <c r="D290" s="698"/>
      <c r="E290" s="698"/>
      <c r="F290" s="698"/>
      <c r="G290" s="698"/>
      <c r="H290" s="698"/>
      <c r="I290" s="698"/>
      <c r="J290" s="698"/>
      <c r="K290" s="698"/>
      <c r="L290" s="698"/>
      <c r="M290" s="698"/>
      <c r="N290" s="698"/>
      <c r="O290" s="698"/>
      <c r="P290" s="698"/>
      <c r="Q290" s="698"/>
      <c r="R290" s="698"/>
      <c r="S290" s="698"/>
      <c r="T290" s="698"/>
      <c r="U290" s="698"/>
      <c r="V290" s="698"/>
      <c r="W290" s="698"/>
      <c r="X290" s="698"/>
      <c r="Y290" s="698"/>
      <c r="Z290" s="698"/>
    </row>
    <row r="291" spans="1:26" ht="12" customHeight="1">
      <c r="A291" s="698"/>
      <c r="B291" s="698"/>
      <c r="C291" s="698"/>
      <c r="D291" s="698"/>
      <c r="E291" s="698"/>
      <c r="F291" s="698"/>
      <c r="G291" s="698"/>
      <c r="H291" s="698"/>
      <c r="I291" s="698"/>
      <c r="J291" s="698"/>
      <c r="K291" s="698"/>
      <c r="L291" s="698"/>
      <c r="M291" s="698"/>
      <c r="N291" s="698"/>
      <c r="O291" s="698"/>
      <c r="P291" s="698"/>
      <c r="Q291" s="698"/>
      <c r="R291" s="698"/>
      <c r="S291" s="698"/>
      <c r="T291" s="698"/>
      <c r="U291" s="698"/>
      <c r="V291" s="698"/>
      <c r="W291" s="698"/>
      <c r="X291" s="698"/>
      <c r="Y291" s="698"/>
      <c r="Z291" s="698"/>
    </row>
    <row r="292" spans="1:26" ht="12" customHeight="1">
      <c r="A292" s="698"/>
      <c r="B292" s="698"/>
      <c r="C292" s="698"/>
      <c r="D292" s="698"/>
      <c r="E292" s="698"/>
      <c r="F292" s="698"/>
      <c r="G292" s="698"/>
      <c r="H292" s="698"/>
      <c r="I292" s="698"/>
      <c r="J292" s="698"/>
      <c r="K292" s="698"/>
      <c r="L292" s="698"/>
      <c r="M292" s="698"/>
      <c r="N292" s="698"/>
      <c r="O292" s="698"/>
      <c r="P292" s="698"/>
      <c r="Q292" s="698"/>
      <c r="R292" s="698"/>
      <c r="S292" s="698"/>
      <c r="T292" s="698"/>
      <c r="U292" s="698"/>
      <c r="V292" s="698"/>
      <c r="W292" s="698"/>
      <c r="X292" s="698"/>
      <c r="Y292" s="698"/>
      <c r="Z292" s="698"/>
    </row>
    <row r="293" spans="1:26" ht="12" customHeight="1">
      <c r="A293" s="698"/>
      <c r="B293" s="698"/>
      <c r="C293" s="698"/>
      <c r="D293" s="698"/>
      <c r="E293" s="698"/>
      <c r="F293" s="698"/>
      <c r="G293" s="698"/>
      <c r="H293" s="698"/>
      <c r="I293" s="698"/>
      <c r="J293" s="698"/>
      <c r="K293" s="698"/>
      <c r="L293" s="698"/>
      <c r="M293" s="698"/>
      <c r="N293" s="698"/>
      <c r="O293" s="698"/>
      <c r="P293" s="698"/>
      <c r="Q293" s="698"/>
      <c r="R293" s="698"/>
      <c r="S293" s="698"/>
      <c r="T293" s="698"/>
      <c r="U293" s="698"/>
      <c r="V293" s="698"/>
      <c r="W293" s="698"/>
      <c r="X293" s="698"/>
      <c r="Y293" s="698"/>
      <c r="Z293" s="698"/>
    </row>
    <row r="294" spans="1:26" ht="12" customHeight="1">
      <c r="A294" s="698"/>
      <c r="B294" s="698"/>
      <c r="C294" s="698"/>
      <c r="D294" s="698"/>
      <c r="E294" s="698"/>
      <c r="F294" s="698"/>
      <c r="G294" s="698"/>
      <c r="H294" s="698"/>
      <c r="I294" s="698"/>
      <c r="J294" s="698"/>
      <c r="K294" s="698"/>
      <c r="L294" s="698"/>
      <c r="M294" s="698"/>
      <c r="N294" s="698"/>
      <c r="O294" s="698"/>
      <c r="P294" s="698"/>
      <c r="Q294" s="698"/>
      <c r="R294" s="698"/>
      <c r="S294" s="698"/>
      <c r="T294" s="698"/>
      <c r="U294" s="698"/>
      <c r="V294" s="698"/>
      <c r="W294" s="698"/>
      <c r="X294" s="698"/>
      <c r="Y294" s="698"/>
      <c r="Z294" s="698"/>
    </row>
    <row r="295" spans="1:26" ht="12" customHeight="1">
      <c r="A295" s="698"/>
      <c r="B295" s="698"/>
      <c r="C295" s="698"/>
      <c r="D295" s="698"/>
      <c r="E295" s="698"/>
      <c r="F295" s="698"/>
      <c r="G295" s="698"/>
      <c r="H295" s="698"/>
      <c r="I295" s="698"/>
      <c r="J295" s="698"/>
      <c r="K295" s="698"/>
      <c r="L295" s="698"/>
      <c r="M295" s="698"/>
      <c r="N295" s="698"/>
      <c r="O295" s="698"/>
      <c r="P295" s="698"/>
      <c r="Q295" s="698"/>
      <c r="R295" s="698"/>
      <c r="S295" s="698"/>
      <c r="T295" s="698"/>
      <c r="U295" s="698"/>
      <c r="V295" s="698"/>
      <c r="W295" s="698"/>
      <c r="X295" s="698"/>
      <c r="Y295" s="698"/>
      <c r="Z295" s="698"/>
    </row>
    <row r="296" spans="1:26" ht="12" customHeight="1">
      <c r="A296" s="698"/>
      <c r="B296" s="698"/>
      <c r="C296" s="698"/>
      <c r="D296" s="698"/>
      <c r="E296" s="698"/>
      <c r="F296" s="698"/>
      <c r="G296" s="698"/>
      <c r="H296" s="698"/>
      <c r="I296" s="698"/>
      <c r="J296" s="698"/>
      <c r="K296" s="698"/>
      <c r="L296" s="698"/>
      <c r="M296" s="698"/>
      <c r="N296" s="698"/>
      <c r="O296" s="698"/>
      <c r="P296" s="698"/>
      <c r="Q296" s="698"/>
      <c r="R296" s="698"/>
      <c r="S296" s="698"/>
      <c r="T296" s="698"/>
      <c r="U296" s="698"/>
      <c r="V296" s="698"/>
      <c r="W296" s="698"/>
      <c r="X296" s="698"/>
      <c r="Y296" s="698"/>
      <c r="Z296" s="698"/>
    </row>
    <row r="297" spans="1:26" ht="12" customHeight="1">
      <c r="A297" s="698"/>
      <c r="B297" s="698"/>
      <c r="C297" s="698"/>
      <c r="D297" s="698"/>
      <c r="E297" s="698"/>
      <c r="F297" s="698"/>
      <c r="G297" s="698"/>
      <c r="H297" s="698"/>
      <c r="I297" s="698"/>
      <c r="J297" s="698"/>
      <c r="K297" s="698"/>
      <c r="L297" s="698"/>
      <c r="M297" s="698"/>
      <c r="N297" s="698"/>
      <c r="O297" s="698"/>
      <c r="P297" s="698"/>
      <c r="Q297" s="698"/>
      <c r="R297" s="698"/>
      <c r="S297" s="698"/>
      <c r="T297" s="698"/>
      <c r="U297" s="698"/>
      <c r="V297" s="698"/>
      <c r="W297" s="698"/>
      <c r="X297" s="698"/>
      <c r="Y297" s="698"/>
      <c r="Z297" s="698"/>
    </row>
    <row r="298" spans="1:26" ht="12" customHeight="1">
      <c r="A298" s="698"/>
      <c r="B298" s="698"/>
      <c r="C298" s="698"/>
      <c r="D298" s="698"/>
      <c r="E298" s="698"/>
      <c r="F298" s="698"/>
      <c r="G298" s="698"/>
      <c r="H298" s="698"/>
      <c r="I298" s="698"/>
      <c r="J298" s="698"/>
      <c r="K298" s="698"/>
      <c r="L298" s="698"/>
      <c r="M298" s="698"/>
      <c r="N298" s="698"/>
      <c r="O298" s="698"/>
      <c r="P298" s="698"/>
      <c r="Q298" s="698"/>
      <c r="R298" s="698"/>
      <c r="S298" s="698"/>
      <c r="T298" s="698"/>
      <c r="U298" s="698"/>
      <c r="V298" s="698"/>
      <c r="W298" s="698"/>
      <c r="X298" s="698"/>
      <c r="Y298" s="698"/>
      <c r="Z298" s="698"/>
    </row>
    <row r="299" spans="1:26" ht="12" customHeight="1">
      <c r="A299" s="698"/>
      <c r="B299" s="698"/>
      <c r="C299" s="698"/>
      <c r="D299" s="698"/>
      <c r="E299" s="698"/>
      <c r="F299" s="698"/>
      <c r="G299" s="698"/>
      <c r="H299" s="698"/>
      <c r="I299" s="698"/>
      <c r="J299" s="698"/>
      <c r="K299" s="698"/>
      <c r="L299" s="698"/>
      <c r="M299" s="698"/>
      <c r="N299" s="698"/>
      <c r="O299" s="698"/>
      <c r="P299" s="698"/>
      <c r="Q299" s="698"/>
      <c r="R299" s="698"/>
      <c r="S299" s="698"/>
      <c r="T299" s="698"/>
      <c r="U299" s="698"/>
      <c r="V299" s="698"/>
      <c r="W299" s="698"/>
      <c r="X299" s="698"/>
      <c r="Y299" s="698"/>
      <c r="Z299" s="698"/>
    </row>
    <row r="300" spans="1:26" ht="12" customHeight="1">
      <c r="A300" s="698"/>
      <c r="B300" s="698"/>
      <c r="C300" s="698"/>
      <c r="D300" s="698"/>
      <c r="E300" s="698"/>
      <c r="F300" s="698"/>
      <c r="G300" s="698"/>
      <c r="H300" s="698"/>
      <c r="I300" s="698"/>
      <c r="J300" s="698"/>
      <c r="K300" s="698"/>
      <c r="L300" s="698"/>
      <c r="M300" s="698"/>
      <c r="N300" s="698"/>
      <c r="O300" s="698"/>
      <c r="P300" s="698"/>
      <c r="Q300" s="698"/>
      <c r="R300" s="698"/>
      <c r="S300" s="698"/>
      <c r="T300" s="698"/>
      <c r="U300" s="698"/>
      <c r="V300" s="698"/>
      <c r="W300" s="698"/>
      <c r="X300" s="698"/>
      <c r="Y300" s="698"/>
      <c r="Z300" s="698"/>
    </row>
    <row r="301" spans="1:26" ht="12" customHeight="1">
      <c r="A301" s="698"/>
      <c r="B301" s="698"/>
      <c r="C301" s="698"/>
      <c r="D301" s="698"/>
      <c r="E301" s="698"/>
      <c r="F301" s="698"/>
      <c r="G301" s="698"/>
      <c r="H301" s="698"/>
      <c r="I301" s="698"/>
      <c r="J301" s="698"/>
      <c r="K301" s="698"/>
      <c r="L301" s="698"/>
      <c r="M301" s="698"/>
      <c r="N301" s="698"/>
      <c r="O301" s="698"/>
      <c r="P301" s="698"/>
      <c r="Q301" s="698"/>
      <c r="R301" s="698"/>
      <c r="S301" s="698"/>
      <c r="T301" s="698"/>
      <c r="U301" s="698"/>
      <c r="V301" s="698"/>
      <c r="W301" s="698"/>
      <c r="X301" s="698"/>
      <c r="Y301" s="698"/>
      <c r="Z301" s="698"/>
    </row>
    <row r="302" spans="1:26" ht="12" customHeight="1">
      <c r="A302" s="698"/>
      <c r="B302" s="698"/>
      <c r="C302" s="698"/>
      <c r="D302" s="698"/>
      <c r="E302" s="698"/>
      <c r="F302" s="698"/>
      <c r="G302" s="698"/>
      <c r="H302" s="698"/>
      <c r="I302" s="698"/>
      <c r="J302" s="698"/>
      <c r="K302" s="698"/>
      <c r="L302" s="698"/>
      <c r="M302" s="698"/>
      <c r="N302" s="698"/>
      <c r="O302" s="698"/>
      <c r="P302" s="698"/>
      <c r="Q302" s="698"/>
      <c r="R302" s="698"/>
      <c r="S302" s="698"/>
      <c r="T302" s="698"/>
      <c r="U302" s="698"/>
      <c r="V302" s="698"/>
      <c r="W302" s="698"/>
      <c r="X302" s="698"/>
      <c r="Y302" s="698"/>
      <c r="Z302" s="698"/>
    </row>
    <row r="303" spans="1:26" ht="12" customHeight="1">
      <c r="A303" s="698"/>
      <c r="B303" s="698"/>
      <c r="C303" s="698"/>
      <c r="D303" s="698"/>
      <c r="E303" s="698"/>
      <c r="F303" s="698"/>
      <c r="G303" s="698"/>
      <c r="H303" s="698"/>
      <c r="I303" s="698"/>
      <c r="J303" s="698"/>
      <c r="K303" s="698"/>
      <c r="L303" s="698"/>
      <c r="M303" s="698"/>
      <c r="N303" s="698"/>
      <c r="O303" s="698"/>
      <c r="P303" s="698"/>
      <c r="Q303" s="698"/>
      <c r="R303" s="698"/>
      <c r="S303" s="698"/>
      <c r="T303" s="698"/>
      <c r="U303" s="698"/>
      <c r="V303" s="698"/>
      <c r="W303" s="698"/>
      <c r="X303" s="698"/>
      <c r="Y303" s="698"/>
      <c r="Z303" s="698"/>
    </row>
    <row r="304" spans="1:26" ht="12" customHeight="1">
      <c r="A304" s="698"/>
      <c r="B304" s="698"/>
      <c r="C304" s="698"/>
      <c r="D304" s="698"/>
      <c r="E304" s="698"/>
      <c r="F304" s="698"/>
      <c r="G304" s="698"/>
      <c r="H304" s="698"/>
      <c r="I304" s="698"/>
      <c r="J304" s="698"/>
      <c r="K304" s="698"/>
      <c r="L304" s="698"/>
      <c r="M304" s="698"/>
      <c r="N304" s="698"/>
      <c r="O304" s="698"/>
      <c r="P304" s="698"/>
      <c r="Q304" s="698"/>
      <c r="R304" s="698"/>
      <c r="S304" s="698"/>
      <c r="T304" s="698"/>
      <c r="U304" s="698"/>
      <c r="V304" s="698"/>
      <c r="W304" s="698"/>
      <c r="X304" s="698"/>
      <c r="Y304" s="698"/>
      <c r="Z304" s="698"/>
    </row>
    <row r="305" spans="1:26" ht="12" customHeight="1">
      <c r="A305" s="698"/>
      <c r="B305" s="698"/>
      <c r="C305" s="698"/>
      <c r="D305" s="698"/>
      <c r="E305" s="698"/>
      <c r="F305" s="698"/>
      <c r="G305" s="698"/>
      <c r="H305" s="698"/>
      <c r="I305" s="698"/>
      <c r="J305" s="698"/>
      <c r="K305" s="698"/>
      <c r="L305" s="698"/>
      <c r="M305" s="698"/>
      <c r="N305" s="698"/>
      <c r="O305" s="698"/>
      <c r="P305" s="698"/>
      <c r="Q305" s="698"/>
      <c r="R305" s="698"/>
      <c r="S305" s="698"/>
      <c r="T305" s="698"/>
      <c r="U305" s="698"/>
      <c r="V305" s="698"/>
      <c r="W305" s="698"/>
      <c r="X305" s="698"/>
      <c r="Y305" s="698"/>
      <c r="Z305" s="698"/>
    </row>
    <row r="306" spans="1:26" ht="12" customHeight="1">
      <c r="A306" s="698"/>
      <c r="B306" s="698"/>
      <c r="C306" s="698"/>
      <c r="D306" s="698"/>
      <c r="E306" s="698"/>
      <c r="F306" s="698"/>
      <c r="G306" s="698"/>
      <c r="H306" s="698"/>
      <c r="I306" s="698"/>
      <c r="J306" s="698"/>
      <c r="K306" s="698"/>
      <c r="L306" s="698"/>
      <c r="M306" s="698"/>
      <c r="N306" s="698"/>
      <c r="O306" s="698"/>
      <c r="P306" s="698"/>
      <c r="Q306" s="698"/>
      <c r="R306" s="698"/>
      <c r="S306" s="698"/>
      <c r="T306" s="698"/>
      <c r="U306" s="698"/>
      <c r="V306" s="698"/>
      <c r="W306" s="698"/>
      <c r="X306" s="698"/>
      <c r="Y306" s="698"/>
      <c r="Z306" s="698"/>
    </row>
    <row r="307" spans="1:26" ht="12" customHeight="1">
      <c r="A307" s="698"/>
      <c r="B307" s="698"/>
      <c r="C307" s="698"/>
      <c r="D307" s="698"/>
      <c r="E307" s="698"/>
      <c r="F307" s="698"/>
      <c r="G307" s="698"/>
      <c r="H307" s="698"/>
      <c r="I307" s="698"/>
      <c r="J307" s="698"/>
      <c r="K307" s="698"/>
      <c r="L307" s="698"/>
      <c r="M307" s="698"/>
      <c r="N307" s="698"/>
      <c r="O307" s="698"/>
      <c r="P307" s="698"/>
      <c r="Q307" s="698"/>
      <c r="R307" s="698"/>
      <c r="S307" s="698"/>
      <c r="T307" s="698"/>
      <c r="U307" s="698"/>
      <c r="V307" s="698"/>
      <c r="W307" s="698"/>
      <c r="X307" s="698"/>
      <c r="Y307" s="698"/>
      <c r="Z307" s="698"/>
    </row>
    <row r="308" spans="1:26" ht="12" customHeight="1">
      <c r="A308" s="698"/>
      <c r="B308" s="698"/>
      <c r="C308" s="698"/>
      <c r="D308" s="698"/>
      <c r="E308" s="698"/>
      <c r="F308" s="698"/>
      <c r="G308" s="698"/>
      <c r="H308" s="698"/>
      <c r="I308" s="698"/>
      <c r="J308" s="698"/>
      <c r="K308" s="698"/>
      <c r="L308" s="698"/>
      <c r="M308" s="698"/>
      <c r="N308" s="698"/>
      <c r="O308" s="698"/>
      <c r="P308" s="698"/>
      <c r="Q308" s="698"/>
      <c r="R308" s="698"/>
      <c r="S308" s="698"/>
      <c r="T308" s="698"/>
      <c r="U308" s="698"/>
      <c r="V308" s="698"/>
      <c r="W308" s="698"/>
      <c r="X308" s="698"/>
      <c r="Y308" s="698"/>
      <c r="Z308" s="698"/>
    </row>
    <row r="309" spans="1:26" ht="12" customHeight="1">
      <c r="A309" s="698"/>
      <c r="B309" s="698"/>
      <c r="C309" s="698"/>
      <c r="D309" s="698"/>
      <c r="E309" s="698"/>
      <c r="F309" s="698"/>
      <c r="G309" s="698"/>
      <c r="H309" s="698"/>
      <c r="I309" s="698"/>
      <c r="J309" s="698"/>
      <c r="K309" s="698"/>
      <c r="L309" s="698"/>
      <c r="M309" s="698"/>
      <c r="N309" s="698"/>
      <c r="O309" s="698"/>
      <c r="P309" s="698"/>
      <c r="Q309" s="698"/>
      <c r="R309" s="698"/>
      <c r="S309" s="698"/>
      <c r="T309" s="698"/>
      <c r="U309" s="698"/>
      <c r="V309" s="698"/>
      <c r="W309" s="698"/>
      <c r="X309" s="698"/>
      <c r="Y309" s="698"/>
      <c r="Z309" s="698"/>
    </row>
    <row r="310" spans="1:26" ht="12" customHeight="1">
      <c r="A310" s="698"/>
      <c r="B310" s="698"/>
      <c r="C310" s="698"/>
      <c r="D310" s="698"/>
      <c r="E310" s="698"/>
      <c r="F310" s="698"/>
      <c r="G310" s="698"/>
      <c r="H310" s="698"/>
      <c r="I310" s="698"/>
      <c r="J310" s="698"/>
      <c r="K310" s="698"/>
      <c r="L310" s="698"/>
      <c r="M310" s="698"/>
      <c r="N310" s="698"/>
      <c r="O310" s="698"/>
      <c r="P310" s="698"/>
      <c r="Q310" s="698"/>
      <c r="R310" s="698"/>
      <c r="S310" s="698"/>
      <c r="T310" s="698"/>
      <c r="U310" s="698"/>
      <c r="V310" s="698"/>
      <c r="W310" s="698"/>
      <c r="X310" s="698"/>
      <c r="Y310" s="698"/>
      <c r="Z310" s="698"/>
    </row>
    <row r="311" spans="1:26" ht="12" customHeight="1">
      <c r="A311" s="698"/>
      <c r="B311" s="698"/>
      <c r="C311" s="698"/>
      <c r="D311" s="698"/>
      <c r="E311" s="698"/>
      <c r="F311" s="698"/>
      <c r="G311" s="698"/>
      <c r="H311" s="698"/>
      <c r="I311" s="698"/>
      <c r="J311" s="698"/>
      <c r="K311" s="698"/>
      <c r="L311" s="698"/>
      <c r="M311" s="698"/>
      <c r="N311" s="698"/>
      <c r="O311" s="698"/>
      <c r="P311" s="698"/>
      <c r="Q311" s="698"/>
      <c r="R311" s="698"/>
      <c r="S311" s="698"/>
      <c r="T311" s="698"/>
      <c r="U311" s="698"/>
      <c r="V311" s="698"/>
      <c r="W311" s="698"/>
      <c r="X311" s="698"/>
      <c r="Y311" s="698"/>
      <c r="Z311" s="698"/>
    </row>
    <row r="312" spans="1:26" ht="12" customHeight="1">
      <c r="A312" s="698"/>
      <c r="B312" s="698"/>
      <c r="C312" s="698"/>
      <c r="D312" s="698"/>
      <c r="E312" s="698"/>
      <c r="F312" s="698"/>
      <c r="G312" s="698"/>
      <c r="H312" s="698"/>
      <c r="I312" s="698"/>
      <c r="J312" s="698"/>
      <c r="K312" s="698"/>
      <c r="L312" s="698"/>
      <c r="M312" s="698"/>
      <c r="N312" s="698"/>
      <c r="O312" s="698"/>
      <c r="P312" s="698"/>
      <c r="Q312" s="698"/>
      <c r="R312" s="698"/>
      <c r="S312" s="698"/>
      <c r="T312" s="698"/>
      <c r="U312" s="698"/>
      <c r="V312" s="698"/>
      <c r="W312" s="698"/>
      <c r="X312" s="698"/>
      <c r="Y312" s="698"/>
      <c r="Z312" s="698"/>
    </row>
    <row r="313" spans="1:26" ht="12" customHeight="1">
      <c r="A313" s="698"/>
      <c r="B313" s="698"/>
      <c r="C313" s="698"/>
      <c r="D313" s="698"/>
      <c r="E313" s="698"/>
      <c r="F313" s="698"/>
      <c r="G313" s="698"/>
      <c r="H313" s="698"/>
      <c r="I313" s="698"/>
      <c r="J313" s="698"/>
      <c r="K313" s="698"/>
      <c r="L313" s="698"/>
      <c r="M313" s="698"/>
      <c r="N313" s="698"/>
      <c r="O313" s="698"/>
      <c r="P313" s="698"/>
      <c r="Q313" s="698"/>
      <c r="R313" s="698"/>
      <c r="S313" s="698"/>
      <c r="T313" s="698"/>
      <c r="U313" s="698"/>
      <c r="V313" s="698"/>
      <c r="W313" s="698"/>
      <c r="X313" s="698"/>
      <c r="Y313" s="698"/>
      <c r="Z313" s="698"/>
    </row>
    <row r="314" spans="1:26" ht="12" customHeight="1">
      <c r="A314" s="698"/>
      <c r="B314" s="698"/>
      <c r="C314" s="698"/>
      <c r="D314" s="698"/>
      <c r="E314" s="698"/>
      <c r="F314" s="698"/>
      <c r="G314" s="698"/>
      <c r="H314" s="698"/>
      <c r="I314" s="698"/>
      <c r="J314" s="698"/>
      <c r="K314" s="698"/>
      <c r="L314" s="698"/>
      <c r="M314" s="698"/>
      <c r="N314" s="698"/>
      <c r="O314" s="698"/>
      <c r="P314" s="698"/>
      <c r="Q314" s="698"/>
      <c r="R314" s="698"/>
      <c r="S314" s="698"/>
      <c r="T314" s="698"/>
      <c r="U314" s="698"/>
      <c r="V314" s="698"/>
      <c r="W314" s="698"/>
      <c r="X314" s="698"/>
      <c r="Y314" s="698"/>
      <c r="Z314" s="698"/>
    </row>
    <row r="315" spans="1:26" ht="12" customHeight="1">
      <c r="A315" s="698"/>
      <c r="B315" s="698"/>
      <c r="C315" s="698"/>
      <c r="D315" s="698"/>
      <c r="E315" s="698"/>
      <c r="F315" s="698"/>
      <c r="G315" s="698"/>
      <c r="H315" s="698"/>
      <c r="I315" s="698"/>
      <c r="J315" s="698"/>
      <c r="K315" s="698"/>
      <c r="L315" s="698"/>
      <c r="M315" s="698"/>
      <c r="N315" s="698"/>
      <c r="O315" s="698"/>
      <c r="P315" s="698"/>
      <c r="Q315" s="698"/>
      <c r="R315" s="698"/>
      <c r="S315" s="698"/>
      <c r="T315" s="698"/>
      <c r="U315" s="698"/>
      <c r="V315" s="698"/>
      <c r="W315" s="698"/>
      <c r="X315" s="698"/>
      <c r="Y315" s="698"/>
      <c r="Z315" s="698"/>
    </row>
    <row r="316" spans="1:26" ht="12" customHeight="1">
      <c r="A316" s="698"/>
      <c r="B316" s="698"/>
      <c r="C316" s="698"/>
      <c r="D316" s="698"/>
      <c r="E316" s="698"/>
      <c r="F316" s="698"/>
      <c r="G316" s="698"/>
      <c r="H316" s="698"/>
      <c r="I316" s="698"/>
      <c r="J316" s="698"/>
      <c r="K316" s="698"/>
      <c r="L316" s="698"/>
      <c r="M316" s="698"/>
      <c r="N316" s="698"/>
      <c r="O316" s="698"/>
      <c r="P316" s="698"/>
      <c r="Q316" s="698"/>
      <c r="R316" s="698"/>
      <c r="S316" s="698"/>
      <c r="T316" s="698"/>
      <c r="U316" s="698"/>
      <c r="V316" s="698"/>
      <c r="W316" s="698"/>
      <c r="X316" s="698"/>
      <c r="Y316" s="698"/>
      <c r="Z316" s="698"/>
    </row>
    <row r="317" spans="1:26" ht="12" customHeight="1">
      <c r="A317" s="698"/>
      <c r="B317" s="698"/>
      <c r="C317" s="698"/>
      <c r="D317" s="698"/>
      <c r="E317" s="698"/>
      <c r="F317" s="698"/>
      <c r="G317" s="698"/>
      <c r="H317" s="698"/>
      <c r="I317" s="698"/>
      <c r="J317" s="698"/>
      <c r="K317" s="698"/>
      <c r="L317" s="698"/>
      <c r="M317" s="698"/>
      <c r="N317" s="698"/>
      <c r="O317" s="698"/>
      <c r="P317" s="698"/>
      <c r="Q317" s="698"/>
      <c r="R317" s="698"/>
      <c r="S317" s="698"/>
      <c r="T317" s="698"/>
      <c r="U317" s="698"/>
      <c r="V317" s="698"/>
      <c r="W317" s="698"/>
      <c r="X317" s="698"/>
      <c r="Y317" s="698"/>
      <c r="Z317" s="698"/>
    </row>
    <row r="318" spans="1:26" ht="12" customHeight="1">
      <c r="A318" s="698"/>
      <c r="B318" s="698"/>
      <c r="C318" s="698"/>
      <c r="D318" s="698"/>
      <c r="E318" s="698"/>
      <c r="F318" s="698"/>
      <c r="G318" s="698"/>
      <c r="H318" s="698"/>
      <c r="I318" s="698"/>
      <c r="J318" s="698"/>
      <c r="K318" s="698"/>
      <c r="L318" s="698"/>
      <c r="M318" s="698"/>
      <c r="N318" s="698"/>
      <c r="O318" s="698"/>
      <c r="P318" s="698"/>
      <c r="Q318" s="698"/>
      <c r="R318" s="698"/>
      <c r="S318" s="698"/>
      <c r="T318" s="698"/>
      <c r="U318" s="698"/>
      <c r="V318" s="698"/>
      <c r="W318" s="698"/>
      <c r="X318" s="698"/>
      <c r="Y318" s="698"/>
      <c r="Z318" s="698"/>
    </row>
    <row r="319" spans="1:26" ht="12" customHeight="1">
      <c r="A319" s="698"/>
      <c r="B319" s="698"/>
      <c r="C319" s="698"/>
      <c r="D319" s="698"/>
      <c r="E319" s="698"/>
      <c r="F319" s="698"/>
      <c r="G319" s="698"/>
      <c r="H319" s="698"/>
      <c r="I319" s="698"/>
      <c r="J319" s="698"/>
      <c r="K319" s="698"/>
      <c r="L319" s="698"/>
      <c r="M319" s="698"/>
      <c r="N319" s="698"/>
      <c r="O319" s="698"/>
      <c r="P319" s="698"/>
      <c r="Q319" s="698"/>
      <c r="R319" s="698"/>
      <c r="S319" s="698"/>
      <c r="T319" s="698"/>
      <c r="U319" s="698"/>
      <c r="V319" s="698"/>
      <c r="W319" s="698"/>
      <c r="X319" s="698"/>
      <c r="Y319" s="698"/>
      <c r="Z319" s="698"/>
    </row>
    <row r="320" spans="1:26" ht="12" customHeight="1">
      <c r="A320" s="698"/>
      <c r="B320" s="698"/>
      <c r="C320" s="698"/>
      <c r="D320" s="698"/>
      <c r="E320" s="698"/>
      <c r="F320" s="698"/>
      <c r="G320" s="698"/>
      <c r="H320" s="698"/>
      <c r="I320" s="698"/>
      <c r="J320" s="698"/>
      <c r="K320" s="698"/>
      <c r="L320" s="698"/>
      <c r="M320" s="698"/>
      <c r="N320" s="698"/>
      <c r="O320" s="698"/>
      <c r="P320" s="698"/>
      <c r="Q320" s="698"/>
      <c r="R320" s="698"/>
      <c r="S320" s="698"/>
      <c r="T320" s="698"/>
      <c r="U320" s="698"/>
      <c r="V320" s="698"/>
      <c r="W320" s="698"/>
      <c r="X320" s="698"/>
      <c r="Y320" s="698"/>
      <c r="Z320" s="698"/>
    </row>
    <row r="321" spans="1:26" ht="12" customHeight="1">
      <c r="A321" s="698"/>
      <c r="B321" s="698"/>
      <c r="C321" s="698"/>
      <c r="D321" s="698"/>
      <c r="E321" s="698"/>
      <c r="F321" s="698"/>
      <c r="G321" s="698"/>
      <c r="H321" s="698"/>
      <c r="I321" s="698"/>
      <c r="J321" s="698"/>
      <c r="K321" s="698"/>
      <c r="L321" s="698"/>
      <c r="M321" s="698"/>
      <c r="N321" s="698"/>
      <c r="O321" s="698"/>
      <c r="P321" s="698"/>
      <c r="Q321" s="698"/>
      <c r="R321" s="698"/>
      <c r="S321" s="698"/>
      <c r="T321" s="698"/>
      <c r="U321" s="698"/>
      <c r="V321" s="698"/>
      <c r="W321" s="698"/>
      <c r="X321" s="698"/>
      <c r="Y321" s="698"/>
      <c r="Z321" s="698"/>
    </row>
    <row r="322" spans="1:26" ht="12" customHeight="1">
      <c r="A322" s="698"/>
      <c r="B322" s="698"/>
      <c r="C322" s="698"/>
      <c r="D322" s="698"/>
      <c r="E322" s="698"/>
      <c r="F322" s="698"/>
      <c r="G322" s="698"/>
      <c r="H322" s="698"/>
      <c r="I322" s="698"/>
      <c r="J322" s="698"/>
      <c r="K322" s="698"/>
      <c r="L322" s="698"/>
      <c r="M322" s="698"/>
      <c r="N322" s="698"/>
      <c r="O322" s="698"/>
      <c r="P322" s="698"/>
      <c r="Q322" s="698"/>
      <c r="R322" s="698"/>
      <c r="S322" s="698"/>
      <c r="T322" s="698"/>
      <c r="U322" s="698"/>
      <c r="V322" s="698"/>
      <c r="W322" s="698"/>
      <c r="X322" s="698"/>
      <c r="Y322" s="698"/>
      <c r="Z322" s="698"/>
    </row>
    <row r="323" spans="1:26" ht="12" customHeight="1">
      <c r="A323" s="698"/>
      <c r="B323" s="698"/>
      <c r="C323" s="698"/>
      <c r="D323" s="698"/>
      <c r="E323" s="698"/>
      <c r="F323" s="698"/>
      <c r="G323" s="698"/>
      <c r="H323" s="698"/>
      <c r="I323" s="698"/>
      <c r="J323" s="698"/>
      <c r="K323" s="698"/>
      <c r="L323" s="698"/>
      <c r="M323" s="698"/>
      <c r="N323" s="698"/>
      <c r="O323" s="698"/>
      <c r="P323" s="698"/>
      <c r="Q323" s="698"/>
      <c r="R323" s="698"/>
      <c r="S323" s="698"/>
      <c r="T323" s="698"/>
      <c r="U323" s="698"/>
      <c r="V323" s="698"/>
      <c r="W323" s="698"/>
      <c r="X323" s="698"/>
      <c r="Y323" s="698"/>
      <c r="Z323" s="698"/>
    </row>
    <row r="324" spans="1:26" ht="12" customHeight="1">
      <c r="A324" s="698"/>
      <c r="B324" s="698"/>
      <c r="C324" s="698"/>
      <c r="D324" s="698"/>
      <c r="E324" s="698"/>
      <c r="F324" s="698"/>
      <c r="G324" s="698"/>
      <c r="H324" s="698"/>
      <c r="I324" s="698"/>
      <c r="J324" s="698"/>
      <c r="K324" s="698"/>
      <c r="L324" s="698"/>
      <c r="M324" s="698"/>
      <c r="N324" s="698"/>
      <c r="O324" s="698"/>
      <c r="P324" s="698"/>
      <c r="Q324" s="698"/>
      <c r="R324" s="698"/>
      <c r="S324" s="698"/>
      <c r="T324" s="698"/>
      <c r="U324" s="698"/>
      <c r="V324" s="698"/>
      <c r="W324" s="698"/>
      <c r="X324" s="698"/>
      <c r="Y324" s="698"/>
      <c r="Z324" s="698"/>
    </row>
    <row r="325" spans="1:26" ht="12" customHeight="1">
      <c r="A325" s="698"/>
      <c r="B325" s="698"/>
      <c r="C325" s="698"/>
      <c r="D325" s="698"/>
      <c r="E325" s="698"/>
      <c r="F325" s="698"/>
      <c r="G325" s="698"/>
      <c r="H325" s="698"/>
      <c r="I325" s="698"/>
      <c r="J325" s="698"/>
      <c r="K325" s="698"/>
      <c r="L325" s="698"/>
      <c r="M325" s="698"/>
      <c r="N325" s="698"/>
      <c r="O325" s="698"/>
      <c r="P325" s="698"/>
      <c r="Q325" s="698"/>
      <c r="R325" s="698"/>
      <c r="S325" s="698"/>
      <c r="T325" s="698"/>
      <c r="U325" s="698"/>
      <c r="V325" s="698"/>
      <c r="W325" s="698"/>
      <c r="X325" s="698"/>
      <c r="Y325" s="698"/>
      <c r="Z325" s="698"/>
    </row>
    <row r="326" spans="1:26" ht="12" customHeight="1">
      <c r="A326" s="698"/>
      <c r="B326" s="698"/>
      <c r="C326" s="698"/>
      <c r="D326" s="698"/>
      <c r="E326" s="698"/>
      <c r="F326" s="698"/>
      <c r="G326" s="698"/>
      <c r="H326" s="698"/>
      <c r="I326" s="698"/>
      <c r="J326" s="698"/>
      <c r="K326" s="698"/>
      <c r="L326" s="698"/>
      <c r="M326" s="698"/>
      <c r="N326" s="698"/>
      <c r="O326" s="698"/>
      <c r="P326" s="698"/>
      <c r="Q326" s="698"/>
      <c r="R326" s="698"/>
      <c r="S326" s="698"/>
      <c r="T326" s="698"/>
      <c r="U326" s="698"/>
      <c r="V326" s="698"/>
      <c r="W326" s="698"/>
      <c r="X326" s="698"/>
      <c r="Y326" s="698"/>
      <c r="Z326" s="698"/>
    </row>
    <row r="327" spans="1:26" ht="12" customHeight="1">
      <c r="A327" s="698"/>
      <c r="B327" s="698"/>
      <c r="C327" s="698"/>
      <c r="D327" s="698"/>
      <c r="E327" s="698"/>
      <c r="F327" s="698"/>
      <c r="G327" s="698"/>
      <c r="H327" s="698"/>
      <c r="I327" s="698"/>
      <c r="J327" s="698"/>
      <c r="K327" s="698"/>
      <c r="L327" s="698"/>
      <c r="M327" s="698"/>
      <c r="N327" s="698"/>
      <c r="O327" s="698"/>
      <c r="P327" s="698"/>
      <c r="Q327" s="698"/>
      <c r="R327" s="698"/>
      <c r="S327" s="698"/>
      <c r="T327" s="698"/>
      <c r="U327" s="698"/>
      <c r="V327" s="698"/>
      <c r="W327" s="698"/>
      <c r="X327" s="698"/>
      <c r="Y327" s="698"/>
      <c r="Z327" s="698"/>
    </row>
    <row r="328" spans="1:26" ht="12" customHeight="1">
      <c r="A328" s="698"/>
      <c r="B328" s="698"/>
      <c r="C328" s="698"/>
      <c r="D328" s="698"/>
      <c r="E328" s="698"/>
      <c r="F328" s="698"/>
      <c r="G328" s="698"/>
      <c r="H328" s="698"/>
      <c r="I328" s="698"/>
      <c r="J328" s="698"/>
      <c r="K328" s="698"/>
      <c r="L328" s="698"/>
      <c r="M328" s="698"/>
      <c r="N328" s="698"/>
      <c r="O328" s="698"/>
      <c r="P328" s="698"/>
      <c r="Q328" s="698"/>
      <c r="R328" s="698"/>
      <c r="S328" s="698"/>
      <c r="T328" s="698"/>
      <c r="U328" s="698"/>
      <c r="V328" s="698"/>
      <c r="W328" s="698"/>
      <c r="X328" s="698"/>
      <c r="Y328" s="698"/>
      <c r="Z328" s="698"/>
    </row>
    <row r="329" spans="1:26" ht="12" customHeight="1">
      <c r="A329" s="698"/>
      <c r="B329" s="698"/>
      <c r="C329" s="698"/>
      <c r="D329" s="698"/>
      <c r="E329" s="698"/>
      <c r="F329" s="698"/>
      <c r="G329" s="698"/>
      <c r="H329" s="698"/>
      <c r="I329" s="698"/>
      <c r="J329" s="698"/>
      <c r="K329" s="698"/>
      <c r="L329" s="698"/>
      <c r="M329" s="698"/>
      <c r="N329" s="698"/>
      <c r="O329" s="698"/>
      <c r="P329" s="698"/>
      <c r="Q329" s="698"/>
      <c r="R329" s="698"/>
      <c r="S329" s="698"/>
      <c r="T329" s="698"/>
      <c r="U329" s="698"/>
      <c r="V329" s="698"/>
      <c r="W329" s="698"/>
      <c r="X329" s="698"/>
      <c r="Y329" s="698"/>
      <c r="Z329" s="698"/>
    </row>
    <row r="330" spans="1:26" ht="12" customHeight="1">
      <c r="A330" s="698"/>
      <c r="B330" s="698"/>
      <c r="C330" s="698"/>
      <c r="D330" s="698"/>
      <c r="E330" s="698"/>
      <c r="F330" s="698"/>
      <c r="G330" s="698"/>
      <c r="H330" s="698"/>
      <c r="I330" s="698"/>
      <c r="J330" s="698"/>
      <c r="K330" s="698"/>
      <c r="L330" s="698"/>
      <c r="M330" s="698"/>
      <c r="N330" s="698"/>
      <c r="O330" s="698"/>
      <c r="P330" s="698"/>
      <c r="Q330" s="698"/>
      <c r="R330" s="698"/>
      <c r="S330" s="698"/>
      <c r="T330" s="698"/>
      <c r="U330" s="698"/>
      <c r="V330" s="698"/>
      <c r="W330" s="698"/>
      <c r="X330" s="698"/>
      <c r="Y330" s="698"/>
      <c r="Z330" s="698"/>
    </row>
    <row r="331" spans="1:26" ht="12" customHeight="1">
      <c r="A331" s="698"/>
      <c r="B331" s="698"/>
      <c r="C331" s="698"/>
      <c r="D331" s="698"/>
      <c r="E331" s="698"/>
      <c r="F331" s="698"/>
      <c r="G331" s="698"/>
      <c r="H331" s="698"/>
      <c r="I331" s="698"/>
      <c r="J331" s="698"/>
      <c r="K331" s="698"/>
      <c r="L331" s="698"/>
      <c r="M331" s="698"/>
      <c r="N331" s="698"/>
      <c r="O331" s="698"/>
      <c r="P331" s="698"/>
      <c r="Q331" s="698"/>
      <c r="R331" s="698"/>
      <c r="S331" s="698"/>
      <c r="T331" s="698"/>
      <c r="U331" s="698"/>
      <c r="V331" s="698"/>
      <c r="W331" s="698"/>
      <c r="X331" s="698"/>
      <c r="Y331" s="698"/>
      <c r="Z331" s="698"/>
    </row>
    <row r="332" spans="1:26" ht="12" customHeight="1">
      <c r="A332" s="698"/>
      <c r="B332" s="698"/>
      <c r="C332" s="698"/>
      <c r="D332" s="698"/>
      <c r="E332" s="698"/>
      <c r="F332" s="698"/>
      <c r="G332" s="698"/>
      <c r="H332" s="698"/>
      <c r="I332" s="698"/>
      <c r="J332" s="698"/>
      <c r="K332" s="698"/>
      <c r="L332" s="698"/>
      <c r="M332" s="698"/>
      <c r="N332" s="698"/>
      <c r="O332" s="698"/>
      <c r="P332" s="698"/>
      <c r="Q332" s="698"/>
      <c r="R332" s="698"/>
      <c r="S332" s="698"/>
      <c r="T332" s="698"/>
      <c r="U332" s="698"/>
      <c r="V332" s="698"/>
      <c r="W332" s="698"/>
      <c r="X332" s="698"/>
      <c r="Y332" s="698"/>
      <c r="Z332" s="698"/>
    </row>
    <row r="333" spans="1:26" ht="12" customHeight="1">
      <c r="A333" s="698"/>
      <c r="B333" s="698"/>
      <c r="C333" s="698"/>
      <c r="D333" s="698"/>
      <c r="E333" s="698"/>
      <c r="F333" s="698"/>
      <c r="G333" s="698"/>
      <c r="H333" s="698"/>
      <c r="I333" s="698"/>
      <c r="J333" s="698"/>
      <c r="K333" s="698"/>
      <c r="L333" s="698"/>
      <c r="M333" s="698"/>
      <c r="N333" s="698"/>
      <c r="O333" s="698"/>
      <c r="P333" s="698"/>
      <c r="Q333" s="698"/>
      <c r="R333" s="698"/>
      <c r="S333" s="698"/>
      <c r="T333" s="698"/>
      <c r="U333" s="698"/>
      <c r="V333" s="698"/>
      <c r="W333" s="698"/>
      <c r="X333" s="698"/>
      <c r="Y333" s="698"/>
      <c r="Z333" s="698"/>
    </row>
    <row r="334" spans="1:26" ht="12" customHeight="1">
      <c r="A334" s="698"/>
      <c r="B334" s="698"/>
      <c r="C334" s="698"/>
      <c r="D334" s="698"/>
      <c r="E334" s="698"/>
      <c r="F334" s="698"/>
      <c r="G334" s="698"/>
      <c r="H334" s="698"/>
      <c r="I334" s="698"/>
      <c r="J334" s="698"/>
      <c r="K334" s="698"/>
      <c r="L334" s="698"/>
      <c r="M334" s="698"/>
      <c r="N334" s="698"/>
      <c r="O334" s="698"/>
      <c r="P334" s="698"/>
      <c r="Q334" s="698"/>
      <c r="R334" s="698"/>
      <c r="S334" s="698"/>
      <c r="T334" s="698"/>
      <c r="U334" s="698"/>
      <c r="V334" s="698"/>
      <c r="W334" s="698"/>
      <c r="X334" s="698"/>
      <c r="Y334" s="698"/>
      <c r="Z334" s="698"/>
    </row>
    <row r="335" spans="1:26" ht="12" customHeight="1">
      <c r="A335" s="698"/>
      <c r="B335" s="698"/>
      <c r="C335" s="698"/>
      <c r="D335" s="698"/>
      <c r="E335" s="698"/>
      <c r="F335" s="698"/>
      <c r="G335" s="698"/>
      <c r="H335" s="698"/>
      <c r="I335" s="698"/>
      <c r="J335" s="698"/>
      <c r="K335" s="698"/>
      <c r="L335" s="698"/>
      <c r="M335" s="698"/>
      <c r="N335" s="698"/>
      <c r="O335" s="698"/>
      <c r="P335" s="698"/>
      <c r="Q335" s="698"/>
      <c r="R335" s="698"/>
      <c r="S335" s="698"/>
      <c r="T335" s="698"/>
      <c r="U335" s="698"/>
      <c r="V335" s="698"/>
      <c r="W335" s="698"/>
      <c r="X335" s="698"/>
      <c r="Y335" s="698"/>
      <c r="Z335" s="698"/>
    </row>
    <row r="336" spans="1:26" ht="12" customHeight="1">
      <c r="A336" s="698"/>
      <c r="B336" s="698"/>
      <c r="C336" s="698"/>
      <c r="D336" s="698"/>
      <c r="E336" s="698"/>
      <c r="F336" s="698"/>
      <c r="G336" s="698"/>
      <c r="H336" s="698"/>
      <c r="I336" s="698"/>
      <c r="J336" s="698"/>
      <c r="K336" s="698"/>
      <c r="L336" s="698"/>
      <c r="M336" s="698"/>
      <c r="N336" s="698"/>
      <c r="O336" s="698"/>
      <c r="P336" s="698"/>
      <c r="Q336" s="698"/>
      <c r="R336" s="698"/>
      <c r="S336" s="698"/>
      <c r="T336" s="698"/>
      <c r="U336" s="698"/>
      <c r="V336" s="698"/>
      <c r="W336" s="698"/>
      <c r="X336" s="698"/>
      <c r="Y336" s="698"/>
      <c r="Z336" s="698"/>
    </row>
    <row r="337" spans="1:26" ht="12" customHeight="1">
      <c r="A337" s="698"/>
      <c r="B337" s="698"/>
      <c r="C337" s="698"/>
      <c r="D337" s="698"/>
      <c r="E337" s="698"/>
      <c r="F337" s="698"/>
      <c r="G337" s="698"/>
      <c r="H337" s="698"/>
      <c r="I337" s="698"/>
      <c r="J337" s="698"/>
      <c r="K337" s="698"/>
      <c r="L337" s="698"/>
      <c r="M337" s="698"/>
      <c r="N337" s="698"/>
      <c r="O337" s="698"/>
      <c r="P337" s="698"/>
      <c r="Q337" s="698"/>
      <c r="R337" s="698"/>
      <c r="S337" s="698"/>
      <c r="T337" s="698"/>
      <c r="U337" s="698"/>
      <c r="V337" s="698"/>
      <c r="W337" s="698"/>
      <c r="X337" s="698"/>
      <c r="Y337" s="698"/>
      <c r="Z337" s="698"/>
    </row>
    <row r="338" spans="1:26" ht="12" customHeight="1">
      <c r="A338" s="698"/>
      <c r="B338" s="698"/>
      <c r="C338" s="698"/>
      <c r="D338" s="698"/>
      <c r="E338" s="698"/>
      <c r="F338" s="698"/>
      <c r="G338" s="698"/>
      <c r="H338" s="698"/>
      <c r="I338" s="698"/>
      <c r="J338" s="698"/>
      <c r="K338" s="698"/>
      <c r="L338" s="698"/>
      <c r="M338" s="698"/>
      <c r="N338" s="698"/>
      <c r="O338" s="698"/>
      <c r="P338" s="698"/>
      <c r="Q338" s="698"/>
      <c r="R338" s="698"/>
      <c r="S338" s="698"/>
      <c r="T338" s="698"/>
      <c r="U338" s="698"/>
      <c r="V338" s="698"/>
      <c r="W338" s="698"/>
      <c r="X338" s="698"/>
      <c r="Y338" s="698"/>
      <c r="Z338" s="698"/>
    </row>
    <row r="339" spans="1:26" ht="12" customHeight="1">
      <c r="A339" s="698"/>
      <c r="B339" s="698"/>
      <c r="C339" s="698"/>
      <c r="D339" s="698"/>
      <c r="E339" s="698"/>
      <c r="F339" s="698"/>
      <c r="G339" s="698"/>
      <c r="H339" s="698"/>
      <c r="I339" s="698"/>
      <c r="J339" s="698"/>
      <c r="K339" s="698"/>
      <c r="L339" s="698"/>
      <c r="M339" s="698"/>
      <c r="N339" s="698"/>
      <c r="O339" s="698"/>
      <c r="P339" s="698"/>
      <c r="Q339" s="698"/>
      <c r="R339" s="698"/>
      <c r="S339" s="698"/>
      <c r="T339" s="698"/>
      <c r="U339" s="698"/>
      <c r="V339" s="698"/>
      <c r="W339" s="698"/>
      <c r="X339" s="698"/>
      <c r="Y339" s="698"/>
      <c r="Z339" s="698"/>
    </row>
    <row r="340" spans="1:26" ht="12" customHeight="1">
      <c r="A340" s="698"/>
      <c r="B340" s="698"/>
      <c r="C340" s="698"/>
      <c r="D340" s="698"/>
      <c r="E340" s="698"/>
      <c r="F340" s="698"/>
      <c r="G340" s="698"/>
      <c r="H340" s="698"/>
      <c r="I340" s="698"/>
      <c r="J340" s="698"/>
      <c r="K340" s="698"/>
      <c r="L340" s="698"/>
      <c r="M340" s="698"/>
      <c r="N340" s="698"/>
      <c r="O340" s="698"/>
      <c r="P340" s="698"/>
      <c r="Q340" s="698"/>
      <c r="R340" s="698"/>
      <c r="S340" s="698"/>
      <c r="T340" s="698"/>
      <c r="U340" s="698"/>
      <c r="V340" s="698"/>
      <c r="W340" s="698"/>
      <c r="X340" s="698"/>
      <c r="Y340" s="698"/>
      <c r="Z340" s="698"/>
    </row>
    <row r="341" spans="1:26" ht="12" customHeight="1">
      <c r="A341" s="698"/>
      <c r="B341" s="698"/>
      <c r="C341" s="698"/>
      <c r="D341" s="698"/>
      <c r="E341" s="698"/>
      <c r="F341" s="698"/>
      <c r="G341" s="698"/>
      <c r="H341" s="698"/>
      <c r="I341" s="698"/>
      <c r="J341" s="698"/>
      <c r="K341" s="698"/>
      <c r="L341" s="698"/>
      <c r="M341" s="698"/>
      <c r="N341" s="698"/>
      <c r="O341" s="698"/>
      <c r="P341" s="698"/>
      <c r="Q341" s="698"/>
      <c r="R341" s="698"/>
      <c r="S341" s="698"/>
      <c r="T341" s="698"/>
      <c r="U341" s="698"/>
      <c r="V341" s="698"/>
      <c r="W341" s="698"/>
      <c r="X341" s="698"/>
      <c r="Y341" s="698"/>
      <c r="Z341" s="698"/>
    </row>
    <row r="342" spans="1:26" ht="12" customHeight="1">
      <c r="A342" s="698"/>
      <c r="B342" s="698"/>
      <c r="C342" s="698"/>
      <c r="D342" s="698"/>
      <c r="E342" s="698"/>
      <c r="F342" s="698"/>
      <c r="G342" s="698"/>
      <c r="H342" s="698"/>
      <c r="I342" s="698"/>
      <c r="J342" s="698"/>
      <c r="K342" s="698"/>
      <c r="L342" s="698"/>
      <c r="M342" s="698"/>
      <c r="N342" s="698"/>
      <c r="O342" s="698"/>
      <c r="P342" s="698"/>
      <c r="Q342" s="698"/>
      <c r="R342" s="698"/>
      <c r="S342" s="698"/>
      <c r="T342" s="698"/>
      <c r="U342" s="698"/>
      <c r="V342" s="698"/>
      <c r="W342" s="698"/>
      <c r="X342" s="698"/>
      <c r="Y342" s="698"/>
      <c r="Z342" s="698"/>
    </row>
    <row r="343" spans="1:26" ht="12" customHeight="1">
      <c r="A343" s="698"/>
      <c r="B343" s="698"/>
      <c r="C343" s="698"/>
      <c r="D343" s="698"/>
      <c r="E343" s="698"/>
      <c r="F343" s="698"/>
      <c r="G343" s="698"/>
      <c r="H343" s="698"/>
      <c r="I343" s="698"/>
      <c r="J343" s="698"/>
      <c r="K343" s="698"/>
      <c r="L343" s="698"/>
      <c r="M343" s="698"/>
      <c r="N343" s="698"/>
      <c r="O343" s="698"/>
      <c r="P343" s="698"/>
      <c r="Q343" s="698"/>
      <c r="R343" s="698"/>
      <c r="S343" s="698"/>
      <c r="T343" s="698"/>
      <c r="U343" s="698"/>
      <c r="V343" s="698"/>
      <c r="W343" s="698"/>
      <c r="X343" s="698"/>
      <c r="Y343" s="698"/>
      <c r="Z343" s="698"/>
    </row>
    <row r="344" spans="1:26" ht="12" customHeight="1">
      <c r="A344" s="698"/>
      <c r="B344" s="698"/>
      <c r="C344" s="698"/>
      <c r="D344" s="698"/>
      <c r="E344" s="698"/>
      <c r="F344" s="698"/>
      <c r="G344" s="698"/>
      <c r="H344" s="698"/>
      <c r="I344" s="698"/>
      <c r="J344" s="698"/>
      <c r="K344" s="698"/>
      <c r="L344" s="698"/>
      <c r="M344" s="698"/>
      <c r="N344" s="698"/>
      <c r="O344" s="698"/>
      <c r="P344" s="698"/>
      <c r="Q344" s="698"/>
      <c r="R344" s="698"/>
      <c r="S344" s="698"/>
      <c r="T344" s="698"/>
      <c r="U344" s="698"/>
      <c r="V344" s="698"/>
      <c r="W344" s="698"/>
      <c r="X344" s="698"/>
      <c r="Y344" s="698"/>
      <c r="Z344" s="698"/>
    </row>
    <row r="345" spans="1:26" ht="12" customHeight="1">
      <c r="A345" s="698"/>
      <c r="B345" s="698"/>
      <c r="C345" s="698"/>
      <c r="D345" s="698"/>
      <c r="E345" s="698"/>
      <c r="F345" s="698"/>
      <c r="G345" s="698"/>
      <c r="H345" s="698"/>
      <c r="I345" s="698"/>
      <c r="J345" s="698"/>
      <c r="K345" s="698"/>
      <c r="L345" s="698"/>
      <c r="M345" s="698"/>
      <c r="N345" s="698"/>
      <c r="O345" s="698"/>
      <c r="P345" s="698"/>
      <c r="Q345" s="698"/>
      <c r="R345" s="698"/>
      <c r="S345" s="698"/>
      <c r="T345" s="698"/>
      <c r="U345" s="698"/>
      <c r="V345" s="698"/>
      <c r="W345" s="698"/>
      <c r="X345" s="698"/>
      <c r="Y345" s="698"/>
      <c r="Z345" s="698"/>
    </row>
    <row r="346" spans="1:26" ht="12" customHeight="1">
      <c r="A346" s="698"/>
      <c r="B346" s="698"/>
      <c r="C346" s="698"/>
      <c r="D346" s="698"/>
      <c r="E346" s="698"/>
      <c r="F346" s="698"/>
      <c r="G346" s="698"/>
      <c r="H346" s="698"/>
      <c r="I346" s="698"/>
      <c r="J346" s="698"/>
      <c r="K346" s="698"/>
      <c r="L346" s="698"/>
      <c r="M346" s="698"/>
      <c r="N346" s="698"/>
      <c r="O346" s="698"/>
      <c r="P346" s="698"/>
      <c r="Q346" s="698"/>
      <c r="R346" s="698"/>
      <c r="S346" s="698"/>
      <c r="T346" s="698"/>
      <c r="U346" s="698"/>
      <c r="V346" s="698"/>
      <c r="W346" s="698"/>
      <c r="X346" s="698"/>
      <c r="Y346" s="698"/>
      <c r="Z346" s="698"/>
    </row>
    <row r="347" spans="1:26" ht="12" customHeight="1">
      <c r="A347" s="698"/>
      <c r="B347" s="698"/>
      <c r="C347" s="698"/>
      <c r="D347" s="698"/>
      <c r="E347" s="698"/>
      <c r="F347" s="698"/>
      <c r="G347" s="698"/>
      <c r="H347" s="698"/>
      <c r="I347" s="698"/>
      <c r="J347" s="698"/>
      <c r="K347" s="698"/>
      <c r="L347" s="698"/>
      <c r="M347" s="698"/>
      <c r="N347" s="698"/>
      <c r="O347" s="698"/>
      <c r="P347" s="698"/>
      <c r="Q347" s="698"/>
      <c r="R347" s="698"/>
      <c r="S347" s="698"/>
      <c r="T347" s="698"/>
      <c r="U347" s="698"/>
      <c r="V347" s="698"/>
      <c r="W347" s="698"/>
      <c r="X347" s="698"/>
      <c r="Y347" s="698"/>
      <c r="Z347" s="698"/>
    </row>
    <row r="348" spans="1:26" ht="12" customHeight="1">
      <c r="A348" s="698"/>
      <c r="B348" s="698"/>
      <c r="C348" s="698"/>
      <c r="D348" s="698"/>
      <c r="E348" s="698"/>
      <c r="F348" s="698"/>
      <c r="G348" s="698"/>
      <c r="H348" s="698"/>
      <c r="I348" s="698"/>
      <c r="J348" s="698"/>
      <c r="K348" s="698"/>
      <c r="L348" s="698"/>
      <c r="M348" s="698"/>
      <c r="N348" s="698"/>
      <c r="O348" s="698"/>
      <c r="P348" s="698"/>
      <c r="Q348" s="698"/>
      <c r="R348" s="698"/>
      <c r="S348" s="698"/>
      <c r="T348" s="698"/>
      <c r="U348" s="698"/>
      <c r="V348" s="698"/>
      <c r="W348" s="698"/>
      <c r="X348" s="698"/>
      <c r="Y348" s="698"/>
      <c r="Z348" s="698"/>
    </row>
    <row r="349" spans="1:26" ht="12" customHeight="1">
      <c r="A349" s="698"/>
      <c r="B349" s="698"/>
      <c r="C349" s="698"/>
      <c r="D349" s="698"/>
      <c r="E349" s="698"/>
      <c r="F349" s="698"/>
      <c r="G349" s="698"/>
      <c r="H349" s="698"/>
      <c r="I349" s="698"/>
      <c r="J349" s="698"/>
      <c r="K349" s="698"/>
      <c r="L349" s="698"/>
      <c r="M349" s="698"/>
      <c r="N349" s="698"/>
      <c r="O349" s="698"/>
      <c r="P349" s="698"/>
      <c r="Q349" s="698"/>
      <c r="R349" s="698"/>
      <c r="S349" s="698"/>
      <c r="T349" s="698"/>
      <c r="U349" s="698"/>
      <c r="V349" s="698"/>
      <c r="W349" s="698"/>
      <c r="X349" s="698"/>
      <c r="Y349" s="698"/>
      <c r="Z349" s="698"/>
    </row>
    <row r="350" spans="1:26" ht="12" customHeight="1">
      <c r="A350" s="698"/>
      <c r="B350" s="698"/>
      <c r="C350" s="698"/>
      <c r="D350" s="698"/>
      <c r="E350" s="698"/>
      <c r="F350" s="698"/>
      <c r="G350" s="698"/>
      <c r="H350" s="698"/>
      <c r="I350" s="698"/>
      <c r="J350" s="698"/>
      <c r="K350" s="698"/>
      <c r="L350" s="698"/>
      <c r="M350" s="698"/>
      <c r="N350" s="698"/>
      <c r="O350" s="698"/>
      <c r="P350" s="698"/>
      <c r="Q350" s="698"/>
      <c r="R350" s="698"/>
      <c r="S350" s="698"/>
      <c r="T350" s="698"/>
      <c r="U350" s="698"/>
      <c r="V350" s="698"/>
      <c r="W350" s="698"/>
      <c r="X350" s="698"/>
      <c r="Y350" s="698"/>
      <c r="Z350" s="698"/>
    </row>
    <row r="351" spans="1:26" ht="12" customHeight="1">
      <c r="A351" s="698"/>
      <c r="B351" s="698"/>
      <c r="C351" s="698"/>
      <c r="D351" s="698"/>
      <c r="E351" s="698"/>
      <c r="F351" s="698"/>
      <c r="G351" s="698"/>
      <c r="H351" s="698"/>
      <c r="I351" s="698"/>
      <c r="J351" s="698"/>
      <c r="K351" s="698"/>
      <c r="L351" s="698"/>
      <c r="M351" s="698"/>
      <c r="N351" s="698"/>
      <c r="O351" s="698"/>
      <c r="P351" s="698"/>
      <c r="Q351" s="698"/>
      <c r="R351" s="698"/>
      <c r="S351" s="698"/>
      <c r="T351" s="698"/>
      <c r="U351" s="698"/>
      <c r="V351" s="698"/>
      <c r="W351" s="698"/>
      <c r="X351" s="698"/>
      <c r="Y351" s="698"/>
      <c r="Z351" s="698"/>
    </row>
    <row r="352" spans="1:26" ht="12" customHeight="1">
      <c r="A352" s="698"/>
      <c r="B352" s="698"/>
      <c r="C352" s="698"/>
      <c r="D352" s="698"/>
      <c r="E352" s="698"/>
      <c r="F352" s="698"/>
      <c r="G352" s="698"/>
      <c r="H352" s="698"/>
      <c r="I352" s="698"/>
      <c r="J352" s="698"/>
      <c r="K352" s="698"/>
      <c r="L352" s="698"/>
      <c r="M352" s="698"/>
      <c r="N352" s="698"/>
      <c r="O352" s="698"/>
      <c r="P352" s="698"/>
      <c r="Q352" s="698"/>
      <c r="R352" s="698"/>
      <c r="S352" s="698"/>
      <c r="T352" s="698"/>
      <c r="U352" s="698"/>
      <c r="V352" s="698"/>
      <c r="W352" s="698"/>
      <c r="X352" s="698"/>
      <c r="Y352" s="698"/>
      <c r="Z352" s="698"/>
    </row>
    <row r="353" spans="1:26" ht="12" customHeight="1">
      <c r="A353" s="698"/>
      <c r="B353" s="698"/>
      <c r="C353" s="698"/>
      <c r="D353" s="698"/>
      <c r="E353" s="698"/>
      <c r="F353" s="698"/>
      <c r="G353" s="698"/>
      <c r="H353" s="698"/>
      <c r="I353" s="698"/>
      <c r="J353" s="698"/>
      <c r="K353" s="698"/>
      <c r="L353" s="698"/>
      <c r="M353" s="698"/>
      <c r="N353" s="698"/>
      <c r="O353" s="698"/>
      <c r="P353" s="698"/>
      <c r="Q353" s="698"/>
      <c r="R353" s="698"/>
      <c r="S353" s="698"/>
      <c r="T353" s="698"/>
      <c r="U353" s="698"/>
      <c r="V353" s="698"/>
      <c r="W353" s="698"/>
      <c r="X353" s="698"/>
      <c r="Y353" s="698"/>
      <c r="Z353" s="698"/>
    </row>
    <row r="354" spans="1:26" ht="12" customHeight="1">
      <c r="A354" s="698"/>
      <c r="B354" s="698"/>
      <c r="C354" s="698"/>
      <c r="D354" s="698"/>
      <c r="E354" s="698"/>
      <c r="F354" s="698"/>
      <c r="G354" s="698"/>
      <c r="H354" s="698"/>
      <c r="I354" s="698"/>
      <c r="J354" s="698"/>
      <c r="K354" s="698"/>
      <c r="L354" s="698"/>
      <c r="M354" s="698"/>
      <c r="N354" s="698"/>
      <c r="O354" s="698"/>
      <c r="P354" s="698"/>
      <c r="Q354" s="698"/>
      <c r="R354" s="698"/>
      <c r="S354" s="698"/>
      <c r="T354" s="698"/>
      <c r="U354" s="698"/>
      <c r="V354" s="698"/>
      <c r="W354" s="698"/>
      <c r="X354" s="698"/>
      <c r="Y354" s="698"/>
      <c r="Z354" s="698"/>
    </row>
    <row r="355" spans="1:26" ht="12" customHeight="1">
      <c r="A355" s="698"/>
      <c r="B355" s="698"/>
      <c r="C355" s="698"/>
      <c r="D355" s="698"/>
      <c r="E355" s="698"/>
      <c r="F355" s="698"/>
      <c r="G355" s="698"/>
      <c r="H355" s="698"/>
      <c r="I355" s="698"/>
      <c r="J355" s="698"/>
      <c r="K355" s="698"/>
      <c r="L355" s="698"/>
      <c r="M355" s="698"/>
      <c r="N355" s="698"/>
      <c r="O355" s="698"/>
      <c r="P355" s="698"/>
      <c r="Q355" s="698"/>
      <c r="R355" s="698"/>
      <c r="S355" s="698"/>
      <c r="T355" s="698"/>
      <c r="U355" s="698"/>
      <c r="V355" s="698"/>
      <c r="W355" s="698"/>
      <c r="X355" s="698"/>
      <c r="Y355" s="698"/>
      <c r="Z355" s="698"/>
    </row>
    <row r="356" spans="1:26" ht="12" customHeight="1">
      <c r="A356" s="698"/>
      <c r="B356" s="698"/>
      <c r="C356" s="698"/>
      <c r="D356" s="698"/>
      <c r="E356" s="698"/>
      <c r="F356" s="698"/>
      <c r="G356" s="698"/>
      <c r="H356" s="698"/>
      <c r="I356" s="698"/>
      <c r="J356" s="698"/>
      <c r="K356" s="698"/>
      <c r="L356" s="698"/>
      <c r="M356" s="698"/>
      <c r="N356" s="698"/>
      <c r="O356" s="698"/>
      <c r="P356" s="698"/>
      <c r="Q356" s="698"/>
      <c r="R356" s="698"/>
      <c r="S356" s="698"/>
      <c r="T356" s="698"/>
      <c r="U356" s="698"/>
      <c r="V356" s="698"/>
      <c r="W356" s="698"/>
      <c r="X356" s="698"/>
      <c r="Y356" s="698"/>
      <c r="Z356" s="698"/>
    </row>
    <row r="357" spans="1:26" ht="12" customHeight="1">
      <c r="A357" s="698"/>
      <c r="B357" s="698"/>
      <c r="C357" s="698"/>
      <c r="D357" s="698"/>
      <c r="E357" s="698"/>
      <c r="F357" s="698"/>
      <c r="G357" s="698"/>
      <c r="H357" s="698"/>
      <c r="I357" s="698"/>
      <c r="J357" s="698"/>
      <c r="K357" s="698"/>
      <c r="L357" s="698"/>
      <c r="M357" s="698"/>
      <c r="N357" s="698"/>
      <c r="O357" s="698"/>
      <c r="P357" s="698"/>
      <c r="Q357" s="698"/>
      <c r="R357" s="698"/>
      <c r="S357" s="698"/>
      <c r="T357" s="698"/>
      <c r="U357" s="698"/>
      <c r="V357" s="698"/>
      <c r="W357" s="698"/>
      <c r="X357" s="698"/>
      <c r="Y357" s="698"/>
      <c r="Z357" s="698"/>
    </row>
    <row r="358" spans="1:26" ht="12" customHeight="1">
      <c r="A358" s="698"/>
      <c r="B358" s="698"/>
      <c r="C358" s="698"/>
      <c r="D358" s="698"/>
      <c r="E358" s="698"/>
      <c r="F358" s="698"/>
      <c r="G358" s="698"/>
      <c r="H358" s="698"/>
      <c r="I358" s="698"/>
      <c r="J358" s="698"/>
      <c r="K358" s="698"/>
      <c r="L358" s="698"/>
      <c r="M358" s="698"/>
      <c r="N358" s="698"/>
      <c r="O358" s="698"/>
      <c r="P358" s="698"/>
      <c r="Q358" s="698"/>
      <c r="R358" s="698"/>
      <c r="S358" s="698"/>
      <c r="T358" s="698"/>
      <c r="U358" s="698"/>
      <c r="V358" s="698"/>
      <c r="W358" s="698"/>
      <c r="X358" s="698"/>
      <c r="Y358" s="698"/>
      <c r="Z358" s="698"/>
    </row>
    <row r="359" spans="1:26" ht="12" customHeight="1">
      <c r="A359" s="698"/>
      <c r="B359" s="698"/>
      <c r="C359" s="698"/>
      <c r="D359" s="698"/>
      <c r="E359" s="698"/>
      <c r="F359" s="698"/>
      <c r="G359" s="698"/>
      <c r="H359" s="698"/>
      <c r="I359" s="698"/>
      <c r="J359" s="698"/>
      <c r="K359" s="698"/>
      <c r="L359" s="698"/>
      <c r="M359" s="698"/>
      <c r="N359" s="698"/>
      <c r="O359" s="698"/>
      <c r="P359" s="698"/>
      <c r="Q359" s="698"/>
      <c r="R359" s="698"/>
      <c r="S359" s="698"/>
      <c r="T359" s="698"/>
      <c r="U359" s="698"/>
      <c r="V359" s="698"/>
      <c r="W359" s="698"/>
      <c r="X359" s="698"/>
      <c r="Y359" s="698"/>
      <c r="Z359" s="698"/>
    </row>
    <row r="360" spans="1:26" ht="12" customHeight="1">
      <c r="A360" s="698"/>
      <c r="B360" s="698"/>
      <c r="C360" s="698"/>
      <c r="D360" s="698"/>
      <c r="E360" s="698"/>
      <c r="F360" s="698"/>
      <c r="G360" s="698"/>
      <c r="H360" s="698"/>
      <c r="I360" s="698"/>
      <c r="J360" s="698"/>
      <c r="K360" s="698"/>
      <c r="L360" s="698"/>
      <c r="M360" s="698"/>
      <c r="N360" s="698"/>
      <c r="O360" s="698"/>
      <c r="P360" s="698"/>
      <c r="Q360" s="698"/>
      <c r="R360" s="698"/>
      <c r="S360" s="698"/>
      <c r="T360" s="698"/>
      <c r="U360" s="698"/>
      <c r="V360" s="698"/>
      <c r="W360" s="698"/>
      <c r="X360" s="698"/>
      <c r="Y360" s="698"/>
      <c r="Z360" s="698"/>
    </row>
    <row r="361" spans="1:26" ht="12" customHeight="1">
      <c r="A361" s="698"/>
      <c r="B361" s="698"/>
      <c r="C361" s="698"/>
      <c r="D361" s="698"/>
      <c r="E361" s="698"/>
      <c r="F361" s="698"/>
      <c r="G361" s="698"/>
      <c r="H361" s="698"/>
      <c r="I361" s="698"/>
      <c r="J361" s="698"/>
      <c r="K361" s="698"/>
      <c r="L361" s="698"/>
      <c r="M361" s="698"/>
      <c r="N361" s="698"/>
      <c r="O361" s="698"/>
      <c r="P361" s="698"/>
      <c r="Q361" s="698"/>
      <c r="R361" s="698"/>
      <c r="S361" s="698"/>
      <c r="T361" s="698"/>
      <c r="U361" s="698"/>
      <c r="V361" s="698"/>
      <c r="W361" s="698"/>
      <c r="X361" s="698"/>
      <c r="Y361" s="698"/>
      <c r="Z361" s="698"/>
    </row>
    <row r="362" spans="1:26" ht="12" customHeight="1">
      <c r="A362" s="698"/>
      <c r="B362" s="698"/>
      <c r="C362" s="698"/>
      <c r="D362" s="698"/>
      <c r="E362" s="698"/>
      <c r="F362" s="698"/>
      <c r="G362" s="698"/>
      <c r="H362" s="698"/>
      <c r="I362" s="698"/>
      <c r="J362" s="698"/>
      <c r="K362" s="698"/>
      <c r="L362" s="698"/>
      <c r="M362" s="698"/>
      <c r="N362" s="698"/>
      <c r="O362" s="698"/>
      <c r="P362" s="698"/>
      <c r="Q362" s="698"/>
      <c r="R362" s="698"/>
      <c r="S362" s="698"/>
      <c r="T362" s="698"/>
      <c r="U362" s="698"/>
      <c r="V362" s="698"/>
      <c r="W362" s="698"/>
      <c r="X362" s="698"/>
      <c r="Y362" s="698"/>
      <c r="Z362" s="698"/>
    </row>
    <row r="363" spans="1:26" ht="12" customHeight="1">
      <c r="A363" s="698"/>
      <c r="B363" s="698"/>
      <c r="C363" s="698"/>
      <c r="D363" s="698"/>
      <c r="E363" s="698"/>
      <c r="F363" s="698"/>
      <c r="G363" s="698"/>
      <c r="H363" s="698"/>
      <c r="I363" s="698"/>
      <c r="J363" s="698"/>
      <c r="K363" s="698"/>
      <c r="L363" s="698"/>
      <c r="M363" s="698"/>
      <c r="N363" s="698"/>
      <c r="O363" s="698"/>
      <c r="P363" s="698"/>
      <c r="Q363" s="698"/>
      <c r="R363" s="698"/>
      <c r="S363" s="698"/>
      <c r="T363" s="698"/>
      <c r="U363" s="698"/>
      <c r="V363" s="698"/>
      <c r="W363" s="698"/>
      <c r="X363" s="698"/>
      <c r="Y363" s="698"/>
      <c r="Z363" s="698"/>
    </row>
    <row r="364" spans="1:26" ht="12" customHeight="1">
      <c r="A364" s="698"/>
      <c r="B364" s="698"/>
      <c r="C364" s="698"/>
      <c r="D364" s="698"/>
      <c r="E364" s="698"/>
      <c r="F364" s="698"/>
      <c r="G364" s="698"/>
      <c r="H364" s="698"/>
      <c r="I364" s="698"/>
      <c r="J364" s="698"/>
      <c r="K364" s="698"/>
      <c r="L364" s="698"/>
      <c r="M364" s="698"/>
      <c r="N364" s="698"/>
      <c r="O364" s="698"/>
      <c r="P364" s="698"/>
      <c r="Q364" s="698"/>
      <c r="R364" s="698"/>
      <c r="S364" s="698"/>
      <c r="T364" s="698"/>
      <c r="U364" s="698"/>
      <c r="V364" s="698"/>
      <c r="W364" s="698"/>
      <c r="X364" s="698"/>
      <c r="Y364" s="698"/>
      <c r="Z364" s="698"/>
    </row>
    <row r="365" spans="1:26" ht="12" customHeight="1">
      <c r="A365" s="698"/>
      <c r="B365" s="698"/>
      <c r="C365" s="698"/>
      <c r="D365" s="698"/>
      <c r="E365" s="698"/>
      <c r="F365" s="698"/>
      <c r="G365" s="698"/>
      <c r="H365" s="698"/>
      <c r="I365" s="698"/>
      <c r="J365" s="698"/>
      <c r="K365" s="698"/>
      <c r="L365" s="698"/>
      <c r="M365" s="698"/>
      <c r="N365" s="698"/>
      <c r="O365" s="698"/>
      <c r="P365" s="698"/>
      <c r="Q365" s="698"/>
      <c r="R365" s="698"/>
      <c r="S365" s="698"/>
      <c r="T365" s="698"/>
      <c r="U365" s="698"/>
      <c r="V365" s="698"/>
      <c r="W365" s="698"/>
      <c r="X365" s="698"/>
      <c r="Y365" s="698"/>
      <c r="Z365" s="698"/>
    </row>
    <row r="366" spans="1:26" ht="12" customHeight="1">
      <c r="A366" s="698"/>
      <c r="B366" s="698"/>
      <c r="C366" s="698"/>
      <c r="D366" s="698"/>
      <c r="E366" s="698"/>
      <c r="F366" s="698"/>
      <c r="G366" s="698"/>
      <c r="H366" s="698"/>
      <c r="I366" s="698"/>
      <c r="J366" s="698"/>
      <c r="K366" s="698"/>
      <c r="L366" s="698"/>
      <c r="M366" s="698"/>
      <c r="N366" s="698"/>
      <c r="O366" s="698"/>
      <c r="P366" s="698"/>
      <c r="Q366" s="698"/>
      <c r="R366" s="698"/>
      <c r="S366" s="698"/>
      <c r="T366" s="698"/>
      <c r="U366" s="698"/>
      <c r="V366" s="698"/>
      <c r="W366" s="698"/>
      <c r="X366" s="698"/>
      <c r="Y366" s="698"/>
      <c r="Z366" s="698"/>
    </row>
    <row r="367" spans="1:26" ht="12" customHeight="1">
      <c r="A367" s="698"/>
      <c r="B367" s="698"/>
      <c r="C367" s="698"/>
      <c r="D367" s="698"/>
      <c r="E367" s="698"/>
      <c r="F367" s="698"/>
      <c r="G367" s="698"/>
      <c r="H367" s="698"/>
      <c r="I367" s="698"/>
      <c r="J367" s="698"/>
      <c r="K367" s="698"/>
      <c r="L367" s="698"/>
      <c r="M367" s="698"/>
      <c r="N367" s="698"/>
      <c r="O367" s="698"/>
      <c r="P367" s="698"/>
      <c r="Q367" s="698"/>
      <c r="R367" s="698"/>
      <c r="S367" s="698"/>
      <c r="T367" s="698"/>
      <c r="U367" s="698"/>
      <c r="V367" s="698"/>
      <c r="W367" s="698"/>
      <c r="X367" s="698"/>
      <c r="Y367" s="698"/>
      <c r="Z367" s="698"/>
    </row>
    <row r="368" spans="1:26" ht="12" customHeight="1">
      <c r="A368" s="698"/>
      <c r="B368" s="698"/>
      <c r="C368" s="698"/>
      <c r="D368" s="698"/>
      <c r="E368" s="698"/>
      <c r="F368" s="698"/>
      <c r="G368" s="698"/>
      <c r="H368" s="698"/>
      <c r="I368" s="698"/>
      <c r="J368" s="698"/>
      <c r="K368" s="698"/>
      <c r="L368" s="698"/>
      <c r="M368" s="698"/>
      <c r="N368" s="698"/>
      <c r="O368" s="698"/>
      <c r="P368" s="698"/>
      <c r="Q368" s="698"/>
      <c r="R368" s="698"/>
      <c r="S368" s="698"/>
      <c r="T368" s="698"/>
      <c r="U368" s="698"/>
      <c r="V368" s="698"/>
      <c r="W368" s="698"/>
      <c r="X368" s="698"/>
      <c r="Y368" s="698"/>
      <c r="Z368" s="698"/>
    </row>
    <row r="369" spans="1:26" ht="12" customHeight="1">
      <c r="A369" s="698"/>
      <c r="B369" s="698"/>
      <c r="C369" s="698"/>
      <c r="D369" s="698"/>
      <c r="E369" s="698"/>
      <c r="F369" s="698"/>
      <c r="G369" s="698"/>
      <c r="H369" s="698"/>
      <c r="I369" s="698"/>
      <c r="J369" s="698"/>
      <c r="K369" s="698"/>
      <c r="L369" s="698"/>
      <c r="M369" s="698"/>
      <c r="N369" s="698"/>
      <c r="O369" s="698"/>
      <c r="P369" s="698"/>
      <c r="Q369" s="698"/>
      <c r="R369" s="698"/>
      <c r="S369" s="698"/>
      <c r="T369" s="698"/>
      <c r="U369" s="698"/>
      <c r="V369" s="698"/>
      <c r="W369" s="698"/>
      <c r="X369" s="698"/>
      <c r="Y369" s="698"/>
      <c r="Z369" s="698"/>
    </row>
    <row r="370" spans="1:26" ht="12" customHeight="1">
      <c r="A370" s="698"/>
      <c r="B370" s="698"/>
      <c r="C370" s="698"/>
      <c r="D370" s="698"/>
      <c r="E370" s="698"/>
      <c r="F370" s="698"/>
      <c r="G370" s="698"/>
      <c r="H370" s="698"/>
      <c r="I370" s="698"/>
      <c r="J370" s="698"/>
      <c r="K370" s="698"/>
      <c r="L370" s="698"/>
      <c r="M370" s="698"/>
      <c r="N370" s="698"/>
      <c r="O370" s="698"/>
      <c r="P370" s="698"/>
      <c r="Q370" s="698"/>
      <c r="R370" s="698"/>
      <c r="S370" s="698"/>
      <c r="T370" s="698"/>
      <c r="U370" s="698"/>
      <c r="V370" s="698"/>
      <c r="W370" s="698"/>
      <c r="X370" s="698"/>
      <c r="Y370" s="698"/>
      <c r="Z370" s="698"/>
    </row>
    <row r="371" spans="1:26" ht="12" customHeight="1">
      <c r="A371" s="698"/>
      <c r="B371" s="698"/>
      <c r="C371" s="698"/>
      <c r="D371" s="698"/>
      <c r="E371" s="698"/>
      <c r="F371" s="698"/>
      <c r="G371" s="698"/>
      <c r="H371" s="698"/>
      <c r="I371" s="698"/>
      <c r="J371" s="698"/>
      <c r="K371" s="698"/>
      <c r="L371" s="698"/>
      <c r="M371" s="698"/>
      <c r="N371" s="698"/>
      <c r="O371" s="698"/>
      <c r="P371" s="698"/>
      <c r="Q371" s="698"/>
      <c r="R371" s="698"/>
      <c r="S371" s="698"/>
      <c r="T371" s="698"/>
      <c r="U371" s="698"/>
      <c r="V371" s="698"/>
      <c r="W371" s="698"/>
      <c r="X371" s="698"/>
      <c r="Y371" s="698"/>
      <c r="Z371" s="698"/>
    </row>
    <row r="372" spans="1:26" ht="12" customHeight="1">
      <c r="A372" s="698"/>
      <c r="B372" s="698"/>
      <c r="C372" s="698"/>
      <c r="D372" s="698"/>
      <c r="E372" s="698"/>
      <c r="F372" s="698"/>
      <c r="G372" s="698"/>
      <c r="H372" s="698"/>
      <c r="I372" s="698"/>
      <c r="J372" s="698"/>
      <c r="K372" s="698"/>
      <c r="L372" s="698"/>
      <c r="M372" s="698"/>
      <c r="N372" s="698"/>
      <c r="O372" s="698"/>
      <c r="P372" s="698"/>
      <c r="Q372" s="698"/>
      <c r="R372" s="698"/>
      <c r="S372" s="698"/>
      <c r="T372" s="698"/>
      <c r="U372" s="698"/>
      <c r="V372" s="698"/>
      <c r="W372" s="698"/>
      <c r="X372" s="698"/>
      <c r="Y372" s="698"/>
      <c r="Z372" s="698"/>
    </row>
    <row r="373" spans="1:26" ht="12" customHeight="1">
      <c r="A373" s="698"/>
      <c r="B373" s="698"/>
      <c r="C373" s="698"/>
      <c r="D373" s="698"/>
      <c r="E373" s="698"/>
      <c r="F373" s="698"/>
      <c r="G373" s="698"/>
      <c r="H373" s="698"/>
      <c r="I373" s="698"/>
      <c r="J373" s="698"/>
      <c r="K373" s="698"/>
      <c r="L373" s="698"/>
      <c r="M373" s="698"/>
      <c r="N373" s="698"/>
      <c r="O373" s="698"/>
      <c r="P373" s="698"/>
      <c r="Q373" s="698"/>
      <c r="R373" s="698"/>
      <c r="S373" s="698"/>
      <c r="T373" s="698"/>
      <c r="U373" s="698"/>
      <c r="V373" s="698"/>
      <c r="W373" s="698"/>
      <c r="X373" s="698"/>
      <c r="Y373" s="698"/>
      <c r="Z373" s="698"/>
    </row>
    <row r="374" spans="1:26" ht="12" customHeight="1">
      <c r="A374" s="698"/>
      <c r="B374" s="698"/>
      <c r="C374" s="698"/>
      <c r="D374" s="698"/>
      <c r="E374" s="698"/>
      <c r="F374" s="698"/>
      <c r="G374" s="698"/>
      <c r="H374" s="698"/>
      <c r="I374" s="698"/>
      <c r="J374" s="698"/>
      <c r="K374" s="698"/>
      <c r="L374" s="698"/>
      <c r="M374" s="698"/>
      <c r="N374" s="698"/>
      <c r="O374" s="698"/>
      <c r="P374" s="698"/>
      <c r="Q374" s="698"/>
      <c r="R374" s="698"/>
      <c r="S374" s="698"/>
      <c r="T374" s="698"/>
      <c r="U374" s="698"/>
      <c r="V374" s="698"/>
      <c r="W374" s="698"/>
      <c r="X374" s="698"/>
      <c r="Y374" s="698"/>
      <c r="Z374" s="698"/>
    </row>
    <row r="375" spans="1:26" ht="12" customHeight="1">
      <c r="A375" s="698"/>
      <c r="B375" s="698"/>
      <c r="C375" s="698"/>
      <c r="D375" s="698"/>
      <c r="E375" s="698"/>
      <c r="F375" s="698"/>
      <c r="G375" s="698"/>
      <c r="H375" s="698"/>
      <c r="I375" s="698"/>
      <c r="J375" s="698"/>
      <c r="K375" s="698"/>
      <c r="L375" s="698"/>
      <c r="M375" s="698"/>
      <c r="N375" s="698"/>
      <c r="O375" s="698"/>
      <c r="P375" s="698"/>
      <c r="Q375" s="698"/>
      <c r="R375" s="698"/>
      <c r="S375" s="698"/>
      <c r="T375" s="698"/>
      <c r="U375" s="698"/>
      <c r="V375" s="698"/>
      <c r="W375" s="698"/>
      <c r="X375" s="698"/>
      <c r="Y375" s="698"/>
      <c r="Z375" s="698"/>
    </row>
    <row r="376" spans="1:26" ht="12" customHeight="1">
      <c r="A376" s="698"/>
      <c r="B376" s="698"/>
      <c r="C376" s="698"/>
      <c r="D376" s="698"/>
      <c r="E376" s="698"/>
      <c r="F376" s="698"/>
      <c r="G376" s="698"/>
      <c r="H376" s="698"/>
      <c r="I376" s="698"/>
      <c r="J376" s="698"/>
      <c r="K376" s="698"/>
      <c r="L376" s="698"/>
      <c r="M376" s="698"/>
      <c r="N376" s="698"/>
      <c r="O376" s="698"/>
      <c r="P376" s="698"/>
      <c r="Q376" s="698"/>
      <c r="R376" s="698"/>
      <c r="S376" s="698"/>
      <c r="T376" s="698"/>
      <c r="U376" s="698"/>
      <c r="V376" s="698"/>
      <c r="W376" s="698"/>
      <c r="X376" s="698"/>
      <c r="Y376" s="698"/>
      <c r="Z376" s="698"/>
    </row>
    <row r="377" spans="1:26" ht="12" customHeight="1">
      <c r="A377" s="698"/>
      <c r="B377" s="698"/>
      <c r="C377" s="698"/>
      <c r="D377" s="698"/>
      <c r="E377" s="698"/>
      <c r="F377" s="698"/>
      <c r="G377" s="698"/>
      <c r="H377" s="698"/>
      <c r="I377" s="698"/>
      <c r="J377" s="698"/>
      <c r="K377" s="698"/>
      <c r="L377" s="698"/>
      <c r="M377" s="698"/>
      <c r="N377" s="698"/>
      <c r="O377" s="698"/>
      <c r="P377" s="698"/>
      <c r="Q377" s="698"/>
      <c r="R377" s="698"/>
      <c r="S377" s="698"/>
      <c r="T377" s="698"/>
      <c r="U377" s="698"/>
      <c r="V377" s="698"/>
      <c r="W377" s="698"/>
      <c r="X377" s="698"/>
      <c r="Y377" s="698"/>
      <c r="Z377" s="698"/>
    </row>
    <row r="378" spans="1:26" ht="12" customHeight="1">
      <c r="A378" s="698"/>
      <c r="B378" s="698"/>
      <c r="C378" s="698"/>
      <c r="D378" s="698"/>
      <c r="E378" s="698"/>
      <c r="F378" s="698"/>
      <c r="G378" s="698"/>
      <c r="H378" s="698"/>
      <c r="I378" s="698"/>
      <c r="J378" s="698"/>
      <c r="K378" s="698"/>
      <c r="L378" s="698"/>
      <c r="M378" s="698"/>
      <c r="N378" s="698"/>
      <c r="O378" s="698"/>
      <c r="P378" s="698"/>
      <c r="Q378" s="698"/>
      <c r="R378" s="698"/>
      <c r="S378" s="698"/>
      <c r="T378" s="698"/>
      <c r="U378" s="698"/>
      <c r="V378" s="698"/>
      <c r="W378" s="698"/>
      <c r="X378" s="698"/>
      <c r="Y378" s="698"/>
      <c r="Z378" s="698"/>
    </row>
    <row r="379" spans="1:26" ht="12" customHeight="1">
      <c r="A379" s="698"/>
      <c r="B379" s="698"/>
      <c r="C379" s="698"/>
      <c r="D379" s="698"/>
      <c r="E379" s="698"/>
      <c r="F379" s="698"/>
      <c r="G379" s="698"/>
      <c r="H379" s="698"/>
      <c r="I379" s="698"/>
      <c r="J379" s="698"/>
      <c r="K379" s="698"/>
      <c r="L379" s="698"/>
      <c r="M379" s="698"/>
      <c r="N379" s="698"/>
      <c r="O379" s="698"/>
      <c r="P379" s="698"/>
      <c r="Q379" s="698"/>
      <c r="R379" s="698"/>
      <c r="S379" s="698"/>
      <c r="T379" s="698"/>
      <c r="U379" s="698"/>
      <c r="V379" s="698"/>
      <c r="W379" s="698"/>
      <c r="X379" s="698"/>
      <c r="Y379" s="698"/>
      <c r="Z379" s="698"/>
    </row>
    <row r="380" spans="1:26" ht="12" customHeight="1">
      <c r="A380" s="698"/>
      <c r="B380" s="698"/>
      <c r="C380" s="698"/>
      <c r="D380" s="698"/>
      <c r="E380" s="698"/>
      <c r="F380" s="698"/>
      <c r="G380" s="698"/>
      <c r="H380" s="698"/>
      <c r="I380" s="698"/>
      <c r="J380" s="698"/>
      <c r="K380" s="698"/>
      <c r="L380" s="698"/>
      <c r="M380" s="698"/>
      <c r="N380" s="698"/>
      <c r="O380" s="698"/>
      <c r="P380" s="698"/>
      <c r="Q380" s="698"/>
      <c r="R380" s="698"/>
      <c r="S380" s="698"/>
      <c r="T380" s="698"/>
      <c r="U380" s="698"/>
      <c r="V380" s="698"/>
      <c r="W380" s="698"/>
      <c r="X380" s="698"/>
      <c r="Y380" s="698"/>
      <c r="Z380" s="698"/>
    </row>
    <row r="381" spans="1:26" ht="12" customHeight="1">
      <c r="A381" s="698"/>
      <c r="B381" s="698"/>
      <c r="C381" s="698"/>
      <c r="D381" s="698"/>
      <c r="E381" s="698"/>
      <c r="F381" s="698"/>
      <c r="G381" s="698"/>
      <c r="H381" s="698"/>
      <c r="I381" s="698"/>
      <c r="J381" s="698"/>
      <c r="K381" s="698"/>
      <c r="L381" s="698"/>
      <c r="M381" s="698"/>
      <c r="N381" s="698"/>
      <c r="O381" s="698"/>
      <c r="P381" s="698"/>
      <c r="Q381" s="698"/>
      <c r="R381" s="698"/>
      <c r="S381" s="698"/>
      <c r="T381" s="698"/>
      <c r="U381" s="698"/>
      <c r="V381" s="698"/>
      <c r="W381" s="698"/>
      <c r="X381" s="698"/>
      <c r="Y381" s="698"/>
      <c r="Z381" s="698"/>
    </row>
    <row r="382" spans="1:26" ht="12" customHeight="1">
      <c r="A382" s="698"/>
      <c r="B382" s="698"/>
      <c r="C382" s="698"/>
      <c r="D382" s="698"/>
      <c r="E382" s="698"/>
      <c r="F382" s="698"/>
      <c r="G382" s="698"/>
      <c r="H382" s="698"/>
      <c r="I382" s="698"/>
      <c r="J382" s="698"/>
      <c r="K382" s="698"/>
      <c r="L382" s="698"/>
      <c r="M382" s="698"/>
      <c r="N382" s="698"/>
      <c r="O382" s="698"/>
      <c r="P382" s="698"/>
      <c r="Q382" s="698"/>
      <c r="R382" s="698"/>
      <c r="S382" s="698"/>
      <c r="T382" s="698"/>
      <c r="U382" s="698"/>
      <c r="V382" s="698"/>
      <c r="W382" s="698"/>
      <c r="X382" s="698"/>
      <c r="Y382" s="698"/>
      <c r="Z382" s="698"/>
    </row>
    <row r="383" spans="1:26" ht="12" customHeight="1">
      <c r="A383" s="698"/>
      <c r="B383" s="698"/>
      <c r="C383" s="698"/>
      <c r="D383" s="698"/>
      <c r="E383" s="698"/>
      <c r="F383" s="698"/>
      <c r="G383" s="698"/>
      <c r="H383" s="698"/>
      <c r="I383" s="698"/>
      <c r="J383" s="698"/>
      <c r="K383" s="698"/>
      <c r="L383" s="698"/>
      <c r="M383" s="698"/>
      <c r="N383" s="698"/>
      <c r="O383" s="698"/>
      <c r="P383" s="698"/>
      <c r="Q383" s="698"/>
      <c r="R383" s="698"/>
      <c r="S383" s="698"/>
      <c r="T383" s="698"/>
      <c r="U383" s="698"/>
      <c r="V383" s="698"/>
      <c r="W383" s="698"/>
      <c r="X383" s="698"/>
      <c r="Y383" s="698"/>
      <c r="Z383" s="698"/>
    </row>
    <row r="384" spans="1:26" ht="12" customHeight="1">
      <c r="A384" s="698"/>
      <c r="B384" s="698"/>
      <c r="C384" s="698"/>
      <c r="D384" s="698"/>
      <c r="E384" s="698"/>
      <c r="F384" s="698"/>
      <c r="G384" s="698"/>
      <c r="H384" s="698"/>
      <c r="I384" s="698"/>
      <c r="J384" s="698"/>
      <c r="K384" s="698"/>
      <c r="L384" s="698"/>
      <c r="M384" s="698"/>
      <c r="N384" s="698"/>
      <c r="O384" s="698"/>
      <c r="P384" s="698"/>
      <c r="Q384" s="698"/>
      <c r="R384" s="698"/>
      <c r="S384" s="698"/>
      <c r="T384" s="698"/>
      <c r="U384" s="698"/>
      <c r="V384" s="698"/>
      <c r="W384" s="698"/>
      <c r="X384" s="698"/>
      <c r="Y384" s="698"/>
      <c r="Z384" s="698"/>
    </row>
    <row r="385" spans="1:26" ht="12" customHeight="1">
      <c r="A385" s="698"/>
      <c r="B385" s="698"/>
      <c r="C385" s="698"/>
      <c r="D385" s="698"/>
      <c r="E385" s="698"/>
      <c r="F385" s="698"/>
      <c r="G385" s="698"/>
      <c r="H385" s="698"/>
      <c r="I385" s="698"/>
      <c r="J385" s="698"/>
      <c r="K385" s="698"/>
      <c r="L385" s="698"/>
      <c r="M385" s="698"/>
      <c r="N385" s="698"/>
      <c r="O385" s="698"/>
      <c r="P385" s="698"/>
      <c r="Q385" s="698"/>
      <c r="R385" s="698"/>
      <c r="S385" s="698"/>
      <c r="T385" s="698"/>
      <c r="U385" s="698"/>
      <c r="V385" s="698"/>
      <c r="W385" s="698"/>
      <c r="X385" s="698"/>
      <c r="Y385" s="698"/>
      <c r="Z385" s="698"/>
    </row>
    <row r="386" spans="1:26" ht="12" customHeight="1">
      <c r="A386" s="698"/>
      <c r="B386" s="698"/>
      <c r="C386" s="698"/>
      <c r="D386" s="698"/>
      <c r="E386" s="698"/>
      <c r="F386" s="698"/>
      <c r="G386" s="698"/>
      <c r="H386" s="698"/>
      <c r="I386" s="698"/>
      <c r="J386" s="698"/>
      <c r="K386" s="698"/>
      <c r="L386" s="698"/>
      <c r="M386" s="698"/>
      <c r="N386" s="698"/>
      <c r="O386" s="698"/>
      <c r="P386" s="698"/>
      <c r="Q386" s="698"/>
      <c r="R386" s="698"/>
      <c r="S386" s="698"/>
      <c r="T386" s="698"/>
      <c r="U386" s="698"/>
      <c r="V386" s="698"/>
      <c r="W386" s="698"/>
      <c r="X386" s="698"/>
      <c r="Y386" s="698"/>
      <c r="Z386" s="698"/>
    </row>
    <row r="387" spans="1:26" ht="12" customHeight="1">
      <c r="A387" s="698"/>
      <c r="B387" s="698"/>
      <c r="C387" s="698"/>
      <c r="D387" s="698"/>
      <c r="E387" s="698"/>
      <c r="F387" s="698"/>
      <c r="G387" s="698"/>
      <c r="H387" s="698"/>
      <c r="I387" s="698"/>
      <c r="J387" s="698"/>
      <c r="K387" s="698"/>
      <c r="L387" s="698"/>
      <c r="M387" s="698"/>
      <c r="N387" s="698"/>
      <c r="O387" s="698"/>
      <c r="P387" s="698"/>
      <c r="Q387" s="698"/>
      <c r="R387" s="698"/>
      <c r="S387" s="698"/>
      <c r="T387" s="698"/>
      <c r="U387" s="698"/>
      <c r="V387" s="698"/>
      <c r="W387" s="698"/>
      <c r="X387" s="698"/>
      <c r="Y387" s="698"/>
      <c r="Z387" s="698"/>
    </row>
    <row r="388" spans="1:26" ht="12" customHeight="1">
      <c r="A388" s="698"/>
      <c r="B388" s="698"/>
      <c r="C388" s="698"/>
      <c r="D388" s="698"/>
      <c r="E388" s="698"/>
      <c r="F388" s="698"/>
      <c r="G388" s="698"/>
      <c r="H388" s="698"/>
      <c r="I388" s="698"/>
      <c r="J388" s="698"/>
      <c r="K388" s="698"/>
      <c r="L388" s="698"/>
      <c r="M388" s="698"/>
      <c r="N388" s="698"/>
      <c r="O388" s="698"/>
      <c r="P388" s="698"/>
      <c r="Q388" s="698"/>
      <c r="R388" s="698"/>
      <c r="S388" s="698"/>
      <c r="T388" s="698"/>
      <c r="U388" s="698"/>
      <c r="V388" s="698"/>
      <c r="W388" s="698"/>
      <c r="X388" s="698"/>
      <c r="Y388" s="698"/>
      <c r="Z388" s="698"/>
    </row>
    <row r="389" spans="1:26" ht="12" customHeight="1">
      <c r="A389" s="698"/>
      <c r="B389" s="698"/>
      <c r="C389" s="698"/>
      <c r="D389" s="698"/>
      <c r="E389" s="698"/>
      <c r="F389" s="698"/>
      <c r="G389" s="698"/>
      <c r="H389" s="698"/>
      <c r="I389" s="698"/>
      <c r="J389" s="698"/>
      <c r="K389" s="698"/>
      <c r="L389" s="698"/>
      <c r="M389" s="698"/>
      <c r="N389" s="698"/>
      <c r="O389" s="698"/>
      <c r="P389" s="698"/>
      <c r="Q389" s="698"/>
      <c r="R389" s="698"/>
      <c r="S389" s="698"/>
      <c r="T389" s="698"/>
      <c r="U389" s="698"/>
      <c r="V389" s="698"/>
      <c r="W389" s="698"/>
      <c r="X389" s="698"/>
      <c r="Y389" s="698"/>
      <c r="Z389" s="698"/>
    </row>
    <row r="390" spans="1:26" ht="12" customHeight="1">
      <c r="A390" s="698"/>
      <c r="B390" s="698"/>
      <c r="C390" s="698"/>
      <c r="D390" s="698"/>
      <c r="E390" s="698"/>
      <c r="F390" s="698"/>
      <c r="G390" s="698"/>
      <c r="H390" s="698"/>
      <c r="I390" s="698"/>
      <c r="J390" s="698"/>
      <c r="K390" s="698"/>
      <c r="L390" s="698"/>
      <c r="M390" s="698"/>
      <c r="N390" s="698"/>
      <c r="O390" s="698"/>
      <c r="P390" s="698"/>
      <c r="Q390" s="698"/>
      <c r="R390" s="698"/>
      <c r="S390" s="698"/>
      <c r="T390" s="698"/>
      <c r="U390" s="698"/>
      <c r="V390" s="698"/>
      <c r="W390" s="698"/>
      <c r="X390" s="698"/>
      <c r="Y390" s="698"/>
      <c r="Z390" s="698"/>
    </row>
    <row r="391" spans="1:26" ht="12" customHeight="1">
      <c r="A391" s="698"/>
      <c r="B391" s="698"/>
      <c r="C391" s="698"/>
      <c r="D391" s="698"/>
      <c r="E391" s="698"/>
      <c r="F391" s="698"/>
      <c r="G391" s="698"/>
      <c r="H391" s="698"/>
      <c r="I391" s="698"/>
      <c r="J391" s="698"/>
      <c r="K391" s="698"/>
      <c r="L391" s="698"/>
      <c r="M391" s="698"/>
      <c r="N391" s="698"/>
      <c r="O391" s="698"/>
      <c r="P391" s="698"/>
      <c r="Q391" s="698"/>
      <c r="R391" s="698"/>
      <c r="S391" s="698"/>
      <c r="T391" s="698"/>
      <c r="U391" s="698"/>
      <c r="V391" s="698"/>
      <c r="W391" s="698"/>
      <c r="X391" s="698"/>
      <c r="Y391" s="698"/>
      <c r="Z391" s="698"/>
    </row>
    <row r="392" spans="1:26" ht="12" customHeight="1">
      <c r="A392" s="698"/>
      <c r="B392" s="698"/>
      <c r="C392" s="698"/>
      <c r="D392" s="698"/>
      <c r="E392" s="698"/>
      <c r="F392" s="698"/>
      <c r="G392" s="698"/>
      <c r="H392" s="698"/>
      <c r="I392" s="698"/>
      <c r="J392" s="698"/>
      <c r="K392" s="698"/>
      <c r="L392" s="698"/>
      <c r="M392" s="698"/>
      <c r="N392" s="698"/>
      <c r="O392" s="698"/>
      <c r="P392" s="698"/>
      <c r="Q392" s="698"/>
      <c r="R392" s="698"/>
      <c r="S392" s="698"/>
      <c r="T392" s="698"/>
      <c r="U392" s="698"/>
      <c r="V392" s="698"/>
      <c r="W392" s="698"/>
      <c r="X392" s="698"/>
      <c r="Y392" s="698"/>
      <c r="Z392" s="698"/>
    </row>
    <row r="393" spans="1:26" ht="12" customHeight="1">
      <c r="A393" s="698"/>
      <c r="B393" s="698"/>
      <c r="C393" s="698"/>
      <c r="D393" s="698"/>
      <c r="E393" s="698"/>
      <c r="F393" s="698"/>
      <c r="G393" s="698"/>
      <c r="H393" s="698"/>
      <c r="I393" s="698"/>
      <c r="J393" s="698"/>
      <c r="K393" s="698"/>
      <c r="L393" s="698"/>
      <c r="M393" s="698"/>
      <c r="N393" s="698"/>
      <c r="O393" s="698"/>
      <c r="P393" s="698"/>
      <c r="Q393" s="698"/>
      <c r="R393" s="698"/>
      <c r="S393" s="698"/>
      <c r="T393" s="698"/>
      <c r="U393" s="698"/>
      <c r="V393" s="698"/>
      <c r="W393" s="698"/>
      <c r="X393" s="698"/>
      <c r="Y393" s="698"/>
      <c r="Z393" s="698"/>
    </row>
    <row r="394" spans="1:26" ht="12" customHeight="1">
      <c r="A394" s="698"/>
      <c r="B394" s="698"/>
      <c r="C394" s="698"/>
      <c r="D394" s="698"/>
      <c r="E394" s="698"/>
      <c r="F394" s="698"/>
      <c r="G394" s="698"/>
      <c r="H394" s="698"/>
      <c r="I394" s="698"/>
      <c r="J394" s="698"/>
      <c r="K394" s="698"/>
      <c r="L394" s="698"/>
      <c r="M394" s="698"/>
      <c r="N394" s="698"/>
      <c r="O394" s="698"/>
      <c r="P394" s="698"/>
      <c r="Q394" s="698"/>
      <c r="R394" s="698"/>
      <c r="S394" s="698"/>
      <c r="T394" s="698"/>
      <c r="U394" s="698"/>
      <c r="V394" s="698"/>
      <c r="W394" s="698"/>
      <c r="X394" s="698"/>
      <c r="Y394" s="698"/>
      <c r="Z394" s="698"/>
    </row>
    <row r="395" spans="1:26" ht="12" customHeight="1">
      <c r="A395" s="698"/>
      <c r="B395" s="698"/>
      <c r="C395" s="698"/>
      <c r="D395" s="698"/>
      <c r="E395" s="698"/>
      <c r="F395" s="698"/>
      <c r="G395" s="698"/>
      <c r="H395" s="698"/>
      <c r="I395" s="698"/>
      <c r="J395" s="698"/>
      <c r="K395" s="698"/>
      <c r="L395" s="698"/>
      <c r="M395" s="698"/>
      <c r="N395" s="698"/>
      <c r="O395" s="698"/>
      <c r="P395" s="698"/>
      <c r="Q395" s="698"/>
      <c r="R395" s="698"/>
      <c r="S395" s="698"/>
      <c r="T395" s="698"/>
      <c r="U395" s="698"/>
      <c r="V395" s="698"/>
      <c r="W395" s="698"/>
      <c r="X395" s="698"/>
      <c r="Y395" s="698"/>
      <c r="Z395" s="698"/>
    </row>
    <row r="396" spans="1:26" ht="12" customHeight="1">
      <c r="A396" s="698"/>
      <c r="B396" s="698"/>
      <c r="C396" s="698"/>
      <c r="D396" s="698"/>
      <c r="E396" s="698"/>
      <c r="F396" s="698"/>
      <c r="G396" s="698"/>
      <c r="H396" s="698"/>
      <c r="I396" s="698"/>
      <c r="J396" s="698"/>
      <c r="K396" s="698"/>
      <c r="L396" s="698"/>
      <c r="M396" s="698"/>
      <c r="N396" s="698"/>
      <c r="O396" s="698"/>
      <c r="P396" s="698"/>
      <c r="Q396" s="698"/>
      <c r="R396" s="698"/>
      <c r="S396" s="698"/>
      <c r="T396" s="698"/>
      <c r="U396" s="698"/>
      <c r="V396" s="698"/>
      <c r="W396" s="698"/>
      <c r="X396" s="698"/>
      <c r="Y396" s="698"/>
      <c r="Z396" s="698"/>
    </row>
    <row r="397" spans="1:26" ht="12" customHeight="1">
      <c r="A397" s="698"/>
      <c r="B397" s="698"/>
      <c r="C397" s="698"/>
      <c r="D397" s="698"/>
      <c r="E397" s="698"/>
      <c r="F397" s="698"/>
      <c r="G397" s="698"/>
      <c r="H397" s="698"/>
      <c r="I397" s="698"/>
      <c r="J397" s="698"/>
      <c r="K397" s="698"/>
      <c r="L397" s="698"/>
      <c r="M397" s="698"/>
      <c r="N397" s="698"/>
      <c r="O397" s="698"/>
      <c r="P397" s="698"/>
      <c r="Q397" s="698"/>
      <c r="R397" s="698"/>
      <c r="S397" s="698"/>
      <c r="T397" s="698"/>
      <c r="U397" s="698"/>
      <c r="V397" s="698"/>
      <c r="W397" s="698"/>
      <c r="X397" s="698"/>
      <c r="Y397" s="698"/>
      <c r="Z397" s="698"/>
    </row>
    <row r="398" spans="1:26" ht="12" customHeight="1">
      <c r="A398" s="698"/>
      <c r="B398" s="698"/>
      <c r="C398" s="698"/>
      <c r="D398" s="698"/>
      <c r="E398" s="698"/>
      <c r="F398" s="698"/>
      <c r="G398" s="698"/>
      <c r="H398" s="698"/>
      <c r="I398" s="698"/>
      <c r="J398" s="698"/>
      <c r="K398" s="698"/>
      <c r="L398" s="698"/>
      <c r="M398" s="698"/>
      <c r="N398" s="698"/>
      <c r="O398" s="698"/>
      <c r="P398" s="698"/>
      <c r="Q398" s="698"/>
      <c r="R398" s="698"/>
      <c r="S398" s="698"/>
      <c r="T398" s="698"/>
      <c r="U398" s="698"/>
      <c r="V398" s="698"/>
      <c r="W398" s="698"/>
      <c r="X398" s="698"/>
      <c r="Y398" s="698"/>
      <c r="Z398" s="698"/>
    </row>
    <row r="399" spans="1:26" ht="12" customHeight="1">
      <c r="A399" s="698"/>
      <c r="B399" s="698"/>
      <c r="C399" s="698"/>
      <c r="D399" s="698"/>
      <c r="E399" s="698"/>
      <c r="F399" s="698"/>
      <c r="G399" s="698"/>
      <c r="H399" s="698"/>
      <c r="I399" s="698"/>
      <c r="J399" s="698"/>
      <c r="K399" s="698"/>
      <c r="L399" s="698"/>
      <c r="M399" s="698"/>
      <c r="N399" s="698"/>
      <c r="O399" s="698"/>
      <c r="P399" s="698"/>
      <c r="Q399" s="698"/>
      <c r="R399" s="698"/>
      <c r="S399" s="698"/>
      <c r="T399" s="698"/>
      <c r="U399" s="698"/>
      <c r="V399" s="698"/>
      <c r="W399" s="698"/>
      <c r="X399" s="698"/>
      <c r="Y399" s="698"/>
      <c r="Z399" s="698"/>
    </row>
    <row r="400" spans="1:26" ht="12" customHeight="1">
      <c r="A400" s="698"/>
      <c r="B400" s="698"/>
      <c r="C400" s="698"/>
      <c r="D400" s="698"/>
      <c r="E400" s="698"/>
      <c r="F400" s="698"/>
      <c r="G400" s="698"/>
      <c r="H400" s="698"/>
      <c r="I400" s="698"/>
      <c r="J400" s="698"/>
      <c r="K400" s="698"/>
      <c r="L400" s="698"/>
      <c r="M400" s="698"/>
      <c r="N400" s="698"/>
      <c r="O400" s="698"/>
      <c r="P400" s="698"/>
      <c r="Q400" s="698"/>
      <c r="R400" s="698"/>
      <c r="S400" s="698"/>
      <c r="T400" s="698"/>
      <c r="U400" s="698"/>
      <c r="V400" s="698"/>
      <c r="W400" s="698"/>
      <c r="X400" s="698"/>
      <c r="Y400" s="698"/>
      <c r="Z400" s="698"/>
    </row>
    <row r="401" spans="1:26" ht="12" customHeight="1">
      <c r="A401" s="698"/>
      <c r="B401" s="698"/>
      <c r="C401" s="698"/>
      <c r="D401" s="698"/>
      <c r="E401" s="698"/>
      <c r="F401" s="698"/>
      <c r="G401" s="698"/>
      <c r="H401" s="698"/>
      <c r="I401" s="698"/>
      <c r="J401" s="698"/>
      <c r="K401" s="698"/>
      <c r="L401" s="698"/>
      <c r="M401" s="698"/>
      <c r="N401" s="698"/>
      <c r="O401" s="698"/>
      <c r="P401" s="698"/>
      <c r="Q401" s="698"/>
      <c r="R401" s="698"/>
      <c r="S401" s="698"/>
      <c r="T401" s="698"/>
      <c r="U401" s="698"/>
      <c r="V401" s="698"/>
      <c r="W401" s="698"/>
      <c r="X401" s="698"/>
      <c r="Y401" s="698"/>
      <c r="Z401" s="698"/>
    </row>
    <row r="402" spans="1:26" ht="12" customHeight="1">
      <c r="A402" s="698"/>
      <c r="B402" s="698"/>
      <c r="C402" s="698"/>
      <c r="D402" s="698"/>
      <c r="E402" s="698"/>
      <c r="F402" s="698"/>
      <c r="G402" s="698"/>
      <c r="H402" s="698"/>
      <c r="I402" s="698"/>
      <c r="J402" s="698"/>
      <c r="K402" s="698"/>
      <c r="L402" s="698"/>
      <c r="M402" s="698"/>
      <c r="N402" s="698"/>
      <c r="O402" s="698"/>
      <c r="P402" s="698"/>
      <c r="Q402" s="698"/>
      <c r="R402" s="698"/>
      <c r="S402" s="698"/>
      <c r="T402" s="698"/>
      <c r="U402" s="698"/>
      <c r="V402" s="698"/>
      <c r="W402" s="698"/>
      <c r="X402" s="698"/>
      <c r="Y402" s="698"/>
      <c r="Z402" s="698"/>
    </row>
    <row r="403" spans="1:26" ht="12" customHeight="1">
      <c r="A403" s="698"/>
      <c r="B403" s="698"/>
      <c r="C403" s="698"/>
      <c r="D403" s="698"/>
      <c r="E403" s="698"/>
      <c r="F403" s="698"/>
      <c r="G403" s="698"/>
      <c r="H403" s="698"/>
      <c r="I403" s="698"/>
      <c r="J403" s="698"/>
      <c r="K403" s="698"/>
      <c r="L403" s="698"/>
      <c r="M403" s="698"/>
      <c r="N403" s="698"/>
      <c r="O403" s="698"/>
      <c r="P403" s="698"/>
      <c r="Q403" s="698"/>
      <c r="R403" s="698"/>
      <c r="S403" s="698"/>
      <c r="T403" s="698"/>
      <c r="U403" s="698"/>
      <c r="V403" s="698"/>
      <c r="W403" s="698"/>
      <c r="X403" s="698"/>
      <c r="Y403" s="698"/>
      <c r="Z403" s="698"/>
    </row>
    <row r="404" spans="1:26" ht="12" customHeight="1">
      <c r="A404" s="698"/>
      <c r="B404" s="698"/>
      <c r="C404" s="698"/>
      <c r="D404" s="698"/>
      <c r="E404" s="698"/>
      <c r="F404" s="698"/>
      <c r="G404" s="698"/>
      <c r="H404" s="698"/>
      <c r="I404" s="698"/>
      <c r="J404" s="698"/>
      <c r="K404" s="698"/>
      <c r="L404" s="698"/>
      <c r="M404" s="698"/>
      <c r="N404" s="698"/>
      <c r="O404" s="698"/>
      <c r="P404" s="698"/>
      <c r="Q404" s="698"/>
      <c r="R404" s="698"/>
      <c r="S404" s="698"/>
      <c r="T404" s="698"/>
      <c r="U404" s="698"/>
      <c r="V404" s="698"/>
      <c r="W404" s="698"/>
      <c r="X404" s="698"/>
      <c r="Y404" s="698"/>
      <c r="Z404" s="698"/>
    </row>
    <row r="405" spans="1:26" ht="12" customHeight="1">
      <c r="A405" s="698"/>
      <c r="B405" s="698"/>
      <c r="C405" s="698"/>
      <c r="D405" s="698"/>
      <c r="E405" s="698"/>
      <c r="F405" s="698"/>
      <c r="G405" s="698"/>
      <c r="H405" s="698"/>
      <c r="I405" s="698"/>
      <c r="J405" s="698"/>
      <c r="K405" s="698"/>
      <c r="L405" s="698"/>
      <c r="M405" s="698"/>
      <c r="N405" s="698"/>
      <c r="O405" s="698"/>
      <c r="P405" s="698"/>
      <c r="Q405" s="698"/>
      <c r="R405" s="698"/>
      <c r="S405" s="698"/>
      <c r="T405" s="698"/>
      <c r="U405" s="698"/>
      <c r="V405" s="698"/>
      <c r="W405" s="698"/>
      <c r="X405" s="698"/>
      <c r="Y405" s="698"/>
      <c r="Z405" s="698"/>
    </row>
    <row r="406" spans="1:26" ht="12" customHeight="1">
      <c r="A406" s="698"/>
      <c r="B406" s="698"/>
      <c r="C406" s="698"/>
      <c r="D406" s="698"/>
      <c r="E406" s="698"/>
      <c r="F406" s="698"/>
      <c r="G406" s="698"/>
      <c r="H406" s="698"/>
      <c r="I406" s="698"/>
      <c r="J406" s="698"/>
      <c r="K406" s="698"/>
      <c r="L406" s="698"/>
      <c r="M406" s="698"/>
      <c r="N406" s="698"/>
      <c r="O406" s="698"/>
      <c r="P406" s="698"/>
      <c r="Q406" s="698"/>
      <c r="R406" s="698"/>
      <c r="S406" s="698"/>
      <c r="T406" s="698"/>
      <c r="U406" s="698"/>
      <c r="V406" s="698"/>
      <c r="W406" s="698"/>
      <c r="X406" s="698"/>
      <c r="Y406" s="698"/>
      <c r="Z406" s="698"/>
    </row>
    <row r="407" spans="1:26" ht="12" customHeight="1">
      <c r="A407" s="698"/>
      <c r="B407" s="698"/>
      <c r="C407" s="698"/>
      <c r="D407" s="698"/>
      <c r="E407" s="698"/>
      <c r="F407" s="698"/>
      <c r="G407" s="698"/>
      <c r="H407" s="698"/>
      <c r="I407" s="698"/>
      <c r="J407" s="698"/>
      <c r="K407" s="698"/>
      <c r="L407" s="698"/>
      <c r="M407" s="698"/>
      <c r="N407" s="698"/>
      <c r="O407" s="698"/>
      <c r="P407" s="698"/>
      <c r="Q407" s="698"/>
      <c r="R407" s="698"/>
      <c r="S407" s="698"/>
      <c r="T407" s="698"/>
      <c r="U407" s="698"/>
      <c r="V407" s="698"/>
      <c r="W407" s="698"/>
      <c r="X407" s="698"/>
      <c r="Y407" s="698"/>
      <c r="Z407" s="698"/>
    </row>
    <row r="408" spans="1:26" ht="12" customHeight="1">
      <c r="A408" s="698"/>
      <c r="B408" s="698"/>
      <c r="C408" s="698"/>
      <c r="D408" s="698"/>
      <c r="E408" s="698"/>
      <c r="F408" s="698"/>
      <c r="G408" s="698"/>
      <c r="H408" s="698"/>
      <c r="I408" s="698"/>
      <c r="J408" s="698"/>
      <c r="K408" s="698"/>
      <c r="L408" s="698"/>
      <c r="M408" s="698"/>
      <c r="N408" s="698"/>
      <c r="O408" s="698"/>
      <c r="P408" s="698"/>
      <c r="Q408" s="698"/>
      <c r="R408" s="698"/>
      <c r="S408" s="698"/>
      <c r="T408" s="698"/>
      <c r="U408" s="698"/>
      <c r="V408" s="698"/>
      <c r="W408" s="698"/>
      <c r="X408" s="698"/>
      <c r="Y408" s="698"/>
      <c r="Z408" s="698"/>
    </row>
    <row r="409" spans="1:26" ht="12" customHeight="1">
      <c r="A409" s="698"/>
      <c r="B409" s="698"/>
      <c r="C409" s="698"/>
      <c r="D409" s="698"/>
      <c r="E409" s="698"/>
      <c r="F409" s="698"/>
      <c r="G409" s="698"/>
      <c r="H409" s="698"/>
      <c r="I409" s="698"/>
      <c r="J409" s="698"/>
      <c r="K409" s="698"/>
      <c r="L409" s="698"/>
      <c r="M409" s="698"/>
      <c r="N409" s="698"/>
      <c r="O409" s="698"/>
      <c r="P409" s="698"/>
      <c r="Q409" s="698"/>
      <c r="R409" s="698"/>
      <c r="S409" s="698"/>
      <c r="T409" s="698"/>
      <c r="U409" s="698"/>
      <c r="V409" s="698"/>
      <c r="W409" s="698"/>
      <c r="X409" s="698"/>
      <c r="Y409" s="698"/>
      <c r="Z409" s="698"/>
    </row>
    <row r="410" spans="1:26" ht="12" customHeight="1">
      <c r="A410" s="698"/>
      <c r="B410" s="698"/>
      <c r="C410" s="698"/>
      <c r="D410" s="698"/>
      <c r="E410" s="698"/>
      <c r="F410" s="698"/>
      <c r="G410" s="698"/>
      <c r="H410" s="698"/>
      <c r="I410" s="698"/>
      <c r="J410" s="698"/>
      <c r="K410" s="698"/>
      <c r="L410" s="698"/>
      <c r="M410" s="698"/>
      <c r="N410" s="698"/>
      <c r="O410" s="698"/>
      <c r="P410" s="698"/>
      <c r="Q410" s="698"/>
      <c r="R410" s="698"/>
      <c r="S410" s="698"/>
      <c r="T410" s="698"/>
      <c r="U410" s="698"/>
      <c r="V410" s="698"/>
      <c r="W410" s="698"/>
      <c r="X410" s="698"/>
      <c r="Y410" s="698"/>
      <c r="Z410" s="698"/>
    </row>
    <row r="411" spans="1:26" ht="12" customHeight="1">
      <c r="A411" s="698"/>
      <c r="B411" s="698"/>
      <c r="C411" s="698"/>
      <c r="D411" s="698"/>
      <c r="E411" s="698"/>
      <c r="F411" s="698"/>
      <c r="G411" s="698"/>
      <c r="H411" s="698"/>
      <c r="I411" s="698"/>
      <c r="J411" s="698"/>
      <c r="K411" s="698"/>
      <c r="L411" s="698"/>
      <c r="M411" s="698"/>
      <c r="N411" s="698"/>
      <c r="O411" s="698"/>
      <c r="P411" s="698"/>
      <c r="Q411" s="698"/>
      <c r="R411" s="698"/>
      <c r="S411" s="698"/>
      <c r="T411" s="698"/>
      <c r="U411" s="698"/>
      <c r="V411" s="698"/>
      <c r="W411" s="698"/>
      <c r="X411" s="698"/>
      <c r="Y411" s="698"/>
      <c r="Z411" s="698"/>
    </row>
    <row r="412" spans="1:26" ht="12" customHeight="1">
      <c r="A412" s="698"/>
      <c r="B412" s="698"/>
      <c r="C412" s="698"/>
      <c r="D412" s="698"/>
      <c r="E412" s="698"/>
      <c r="F412" s="698"/>
      <c r="G412" s="698"/>
      <c r="H412" s="698"/>
      <c r="I412" s="698"/>
      <c r="J412" s="698"/>
      <c r="K412" s="698"/>
      <c r="L412" s="698"/>
      <c r="M412" s="698"/>
      <c r="N412" s="698"/>
      <c r="O412" s="698"/>
      <c r="P412" s="698"/>
      <c r="Q412" s="698"/>
      <c r="R412" s="698"/>
      <c r="S412" s="698"/>
      <c r="T412" s="698"/>
      <c r="U412" s="698"/>
      <c r="V412" s="698"/>
      <c r="W412" s="698"/>
      <c r="X412" s="698"/>
      <c r="Y412" s="698"/>
      <c r="Z412" s="698"/>
    </row>
    <row r="413" spans="1:26" ht="12" customHeight="1">
      <c r="A413" s="698"/>
      <c r="B413" s="698"/>
      <c r="C413" s="698"/>
      <c r="D413" s="698"/>
      <c r="E413" s="698"/>
      <c r="F413" s="698"/>
      <c r="G413" s="698"/>
      <c r="H413" s="698"/>
      <c r="I413" s="698"/>
      <c r="J413" s="698"/>
      <c r="K413" s="698"/>
      <c r="L413" s="698"/>
      <c r="M413" s="698"/>
      <c r="N413" s="698"/>
      <c r="O413" s="698"/>
      <c r="P413" s="698"/>
      <c r="Q413" s="698"/>
      <c r="R413" s="698"/>
      <c r="S413" s="698"/>
      <c r="T413" s="698"/>
      <c r="U413" s="698"/>
      <c r="V413" s="698"/>
      <c r="W413" s="698"/>
      <c r="X413" s="698"/>
      <c r="Y413" s="698"/>
      <c r="Z413" s="698"/>
    </row>
    <row r="414" spans="1:26" ht="12" customHeight="1">
      <c r="A414" s="698"/>
      <c r="B414" s="698"/>
      <c r="C414" s="698"/>
      <c r="D414" s="698"/>
      <c r="E414" s="698"/>
      <c r="F414" s="698"/>
      <c r="G414" s="698"/>
      <c r="H414" s="698"/>
      <c r="I414" s="698"/>
      <c r="J414" s="698"/>
      <c r="K414" s="698"/>
      <c r="L414" s="698"/>
      <c r="M414" s="698"/>
      <c r="N414" s="698"/>
      <c r="O414" s="698"/>
      <c r="P414" s="698"/>
      <c r="Q414" s="698"/>
      <c r="R414" s="698"/>
      <c r="S414" s="698"/>
      <c r="T414" s="698"/>
      <c r="U414" s="698"/>
      <c r="V414" s="698"/>
      <c r="W414" s="698"/>
      <c r="X414" s="698"/>
      <c r="Y414" s="698"/>
      <c r="Z414" s="698"/>
    </row>
    <row r="415" spans="1:26" ht="12" customHeight="1">
      <c r="A415" s="698"/>
      <c r="B415" s="698"/>
      <c r="C415" s="698"/>
      <c r="D415" s="698"/>
      <c r="E415" s="698"/>
      <c r="F415" s="698"/>
      <c r="G415" s="698"/>
      <c r="H415" s="698"/>
      <c r="I415" s="698"/>
      <c r="J415" s="698"/>
      <c r="K415" s="698"/>
      <c r="L415" s="698"/>
      <c r="M415" s="698"/>
      <c r="N415" s="698"/>
      <c r="O415" s="698"/>
      <c r="P415" s="698"/>
      <c r="Q415" s="698"/>
      <c r="R415" s="698"/>
      <c r="S415" s="698"/>
      <c r="T415" s="698"/>
      <c r="U415" s="698"/>
      <c r="V415" s="698"/>
      <c r="W415" s="698"/>
      <c r="X415" s="698"/>
      <c r="Y415" s="698"/>
      <c r="Z415" s="698"/>
    </row>
    <row r="416" spans="1:26" ht="12" customHeight="1">
      <c r="A416" s="698"/>
      <c r="B416" s="698"/>
      <c r="C416" s="698"/>
      <c r="D416" s="698"/>
      <c r="E416" s="698"/>
      <c r="F416" s="698"/>
      <c r="G416" s="698"/>
      <c r="H416" s="698"/>
      <c r="I416" s="698"/>
      <c r="J416" s="698"/>
      <c r="K416" s="698"/>
      <c r="L416" s="698"/>
      <c r="M416" s="698"/>
      <c r="N416" s="698"/>
      <c r="O416" s="698"/>
      <c r="P416" s="698"/>
      <c r="Q416" s="698"/>
      <c r="R416" s="698"/>
      <c r="S416" s="698"/>
      <c r="T416" s="698"/>
      <c r="U416" s="698"/>
      <c r="V416" s="698"/>
      <c r="W416" s="698"/>
      <c r="X416" s="698"/>
      <c r="Y416" s="698"/>
      <c r="Z416" s="698"/>
    </row>
    <row r="417" spans="1:26" ht="12" customHeight="1">
      <c r="A417" s="698"/>
      <c r="B417" s="698"/>
      <c r="C417" s="698"/>
      <c r="D417" s="698"/>
      <c r="E417" s="698"/>
      <c r="F417" s="698"/>
      <c r="G417" s="698"/>
      <c r="H417" s="698"/>
      <c r="I417" s="698"/>
      <c r="J417" s="698"/>
      <c r="K417" s="698"/>
      <c r="L417" s="698"/>
      <c r="M417" s="698"/>
      <c r="N417" s="698"/>
      <c r="O417" s="698"/>
      <c r="P417" s="698"/>
      <c r="Q417" s="698"/>
      <c r="R417" s="698"/>
      <c r="S417" s="698"/>
      <c r="T417" s="698"/>
      <c r="U417" s="698"/>
      <c r="V417" s="698"/>
      <c r="W417" s="698"/>
      <c r="X417" s="698"/>
      <c r="Y417" s="698"/>
      <c r="Z417" s="698"/>
    </row>
    <row r="418" spans="1:26" ht="12" customHeight="1">
      <c r="A418" s="698"/>
      <c r="B418" s="698"/>
      <c r="C418" s="698"/>
      <c r="D418" s="698"/>
      <c r="E418" s="698"/>
      <c r="F418" s="698"/>
      <c r="G418" s="698"/>
      <c r="H418" s="698"/>
      <c r="I418" s="698"/>
      <c r="J418" s="698"/>
      <c r="K418" s="698"/>
      <c r="L418" s="698"/>
      <c r="M418" s="698"/>
      <c r="N418" s="698"/>
      <c r="O418" s="698"/>
      <c r="P418" s="698"/>
      <c r="Q418" s="698"/>
      <c r="R418" s="698"/>
      <c r="S418" s="698"/>
      <c r="T418" s="698"/>
      <c r="U418" s="698"/>
      <c r="V418" s="698"/>
      <c r="W418" s="698"/>
      <c r="X418" s="698"/>
      <c r="Y418" s="698"/>
      <c r="Z418" s="698"/>
    </row>
    <row r="419" spans="1:26" ht="12" customHeight="1">
      <c r="A419" s="698"/>
      <c r="B419" s="698"/>
      <c r="C419" s="698"/>
      <c r="D419" s="698"/>
      <c r="E419" s="698"/>
      <c r="F419" s="698"/>
      <c r="G419" s="698"/>
      <c r="H419" s="698"/>
      <c r="I419" s="698"/>
      <c r="J419" s="698"/>
      <c r="K419" s="698"/>
      <c r="L419" s="698"/>
      <c r="M419" s="698"/>
      <c r="N419" s="698"/>
      <c r="O419" s="698"/>
      <c r="P419" s="698"/>
      <c r="Q419" s="698"/>
      <c r="R419" s="698"/>
      <c r="S419" s="698"/>
      <c r="T419" s="698"/>
      <c r="U419" s="698"/>
      <c r="V419" s="698"/>
      <c r="W419" s="698"/>
      <c r="X419" s="698"/>
      <c r="Y419" s="698"/>
      <c r="Z419" s="698"/>
    </row>
    <row r="420" spans="1:26" ht="12" customHeight="1">
      <c r="A420" s="698"/>
      <c r="B420" s="698"/>
      <c r="C420" s="698"/>
      <c r="D420" s="698"/>
      <c r="E420" s="698"/>
      <c r="F420" s="698"/>
      <c r="G420" s="698"/>
      <c r="H420" s="698"/>
      <c r="I420" s="698"/>
      <c r="J420" s="698"/>
      <c r="K420" s="698"/>
      <c r="L420" s="698"/>
      <c r="M420" s="698"/>
      <c r="N420" s="698"/>
      <c r="O420" s="698"/>
      <c r="P420" s="698"/>
      <c r="Q420" s="698"/>
      <c r="R420" s="698"/>
      <c r="S420" s="698"/>
      <c r="T420" s="698"/>
      <c r="U420" s="698"/>
      <c r="V420" s="698"/>
      <c r="W420" s="698"/>
      <c r="X420" s="698"/>
      <c r="Y420" s="698"/>
      <c r="Z420" s="698"/>
    </row>
    <row r="421" spans="1:26" ht="12" customHeight="1">
      <c r="A421" s="698"/>
      <c r="B421" s="698"/>
      <c r="C421" s="698"/>
      <c r="D421" s="698"/>
      <c r="E421" s="698"/>
      <c r="F421" s="698"/>
      <c r="G421" s="698"/>
      <c r="H421" s="698"/>
      <c r="I421" s="698"/>
      <c r="J421" s="698"/>
      <c r="K421" s="698"/>
      <c r="L421" s="698"/>
      <c r="M421" s="698"/>
      <c r="N421" s="698"/>
      <c r="O421" s="698"/>
      <c r="P421" s="698"/>
      <c r="Q421" s="698"/>
      <c r="R421" s="698"/>
      <c r="S421" s="698"/>
      <c r="T421" s="698"/>
      <c r="U421" s="698"/>
      <c r="V421" s="698"/>
      <c r="W421" s="698"/>
      <c r="X421" s="698"/>
      <c r="Y421" s="698"/>
      <c r="Z421" s="698"/>
    </row>
    <row r="422" spans="1:26" ht="12" customHeight="1">
      <c r="A422" s="698"/>
      <c r="B422" s="698"/>
      <c r="C422" s="698"/>
      <c r="D422" s="698"/>
      <c r="E422" s="698"/>
      <c r="F422" s="698"/>
      <c r="G422" s="698"/>
      <c r="H422" s="698"/>
      <c r="I422" s="698"/>
      <c r="J422" s="698"/>
      <c r="K422" s="698"/>
      <c r="L422" s="698"/>
      <c r="M422" s="698"/>
      <c r="N422" s="698"/>
      <c r="O422" s="698"/>
      <c r="P422" s="698"/>
      <c r="Q422" s="698"/>
      <c r="R422" s="698"/>
      <c r="S422" s="698"/>
      <c r="T422" s="698"/>
      <c r="U422" s="698"/>
      <c r="V422" s="698"/>
      <c r="W422" s="698"/>
      <c r="X422" s="698"/>
      <c r="Y422" s="698"/>
      <c r="Z422" s="698"/>
    </row>
    <row r="423" spans="1:26" ht="12" customHeight="1">
      <c r="A423" s="698"/>
      <c r="B423" s="698"/>
      <c r="C423" s="698"/>
      <c r="D423" s="698"/>
      <c r="E423" s="698"/>
      <c r="F423" s="698"/>
      <c r="G423" s="698"/>
      <c r="H423" s="698"/>
      <c r="I423" s="698"/>
      <c r="J423" s="698"/>
      <c r="K423" s="698"/>
      <c r="L423" s="698"/>
      <c r="M423" s="698"/>
      <c r="N423" s="698"/>
      <c r="O423" s="698"/>
      <c r="P423" s="698"/>
      <c r="Q423" s="698"/>
      <c r="R423" s="698"/>
      <c r="S423" s="698"/>
      <c r="T423" s="698"/>
      <c r="U423" s="698"/>
      <c r="V423" s="698"/>
      <c r="W423" s="698"/>
      <c r="X423" s="698"/>
      <c r="Y423" s="698"/>
      <c r="Z423" s="698"/>
    </row>
    <row r="424" spans="1:26" ht="12" customHeight="1">
      <c r="A424" s="698"/>
      <c r="B424" s="698"/>
      <c r="C424" s="698"/>
      <c r="D424" s="698"/>
      <c r="E424" s="698"/>
      <c r="F424" s="698"/>
      <c r="G424" s="698"/>
      <c r="H424" s="698"/>
      <c r="I424" s="698"/>
      <c r="J424" s="698"/>
      <c r="K424" s="698"/>
      <c r="L424" s="698"/>
      <c r="M424" s="698"/>
      <c r="N424" s="698"/>
      <c r="O424" s="698"/>
      <c r="P424" s="698"/>
      <c r="Q424" s="698"/>
      <c r="R424" s="698"/>
      <c r="S424" s="698"/>
      <c r="T424" s="698"/>
      <c r="U424" s="698"/>
      <c r="V424" s="698"/>
      <c r="W424" s="698"/>
      <c r="X424" s="698"/>
      <c r="Y424" s="698"/>
      <c r="Z424" s="698"/>
    </row>
    <row r="425" spans="1:26" ht="12" customHeight="1">
      <c r="A425" s="698"/>
      <c r="B425" s="698"/>
      <c r="C425" s="698"/>
      <c r="D425" s="698"/>
      <c r="E425" s="698"/>
      <c r="F425" s="698"/>
      <c r="G425" s="698"/>
      <c r="H425" s="698"/>
      <c r="I425" s="698"/>
      <c r="J425" s="698"/>
      <c r="K425" s="698"/>
      <c r="L425" s="698"/>
      <c r="M425" s="698"/>
      <c r="N425" s="698"/>
      <c r="O425" s="698"/>
      <c r="P425" s="698"/>
      <c r="Q425" s="698"/>
      <c r="R425" s="698"/>
      <c r="S425" s="698"/>
      <c r="T425" s="698"/>
      <c r="U425" s="698"/>
      <c r="V425" s="698"/>
      <c r="W425" s="698"/>
      <c r="X425" s="698"/>
      <c r="Y425" s="698"/>
      <c r="Z425" s="698"/>
    </row>
    <row r="426" spans="1:26" ht="12" customHeight="1">
      <c r="A426" s="698"/>
      <c r="B426" s="698"/>
      <c r="C426" s="698"/>
      <c r="D426" s="698"/>
      <c r="E426" s="698"/>
      <c r="F426" s="698"/>
      <c r="G426" s="698"/>
      <c r="H426" s="698"/>
      <c r="I426" s="698"/>
      <c r="J426" s="698"/>
      <c r="K426" s="698"/>
      <c r="L426" s="698"/>
      <c r="M426" s="698"/>
      <c r="N426" s="698"/>
      <c r="O426" s="698"/>
      <c r="P426" s="698"/>
      <c r="Q426" s="698"/>
      <c r="R426" s="698"/>
      <c r="S426" s="698"/>
      <c r="T426" s="698"/>
      <c r="U426" s="698"/>
      <c r="V426" s="698"/>
      <c r="W426" s="698"/>
      <c r="X426" s="698"/>
      <c r="Y426" s="698"/>
      <c r="Z426" s="698"/>
    </row>
    <row r="427" spans="1:26" ht="12" customHeight="1">
      <c r="A427" s="698"/>
      <c r="B427" s="698"/>
      <c r="C427" s="698"/>
      <c r="D427" s="698"/>
      <c r="E427" s="698"/>
      <c r="F427" s="698"/>
      <c r="G427" s="698"/>
      <c r="H427" s="698"/>
      <c r="I427" s="698"/>
      <c r="J427" s="698"/>
      <c r="K427" s="698"/>
      <c r="L427" s="698"/>
      <c r="M427" s="698"/>
      <c r="N427" s="698"/>
      <c r="O427" s="698"/>
      <c r="P427" s="698"/>
      <c r="Q427" s="698"/>
      <c r="R427" s="698"/>
      <c r="S427" s="698"/>
      <c r="T427" s="698"/>
      <c r="U427" s="698"/>
      <c r="V427" s="698"/>
      <c r="W427" s="698"/>
      <c r="X427" s="698"/>
      <c r="Y427" s="698"/>
      <c r="Z427" s="698"/>
    </row>
    <row r="428" spans="1:26" ht="12" customHeight="1">
      <c r="A428" s="698"/>
      <c r="B428" s="698"/>
      <c r="C428" s="698"/>
      <c r="D428" s="698"/>
      <c r="E428" s="698"/>
      <c r="F428" s="698"/>
      <c r="G428" s="698"/>
      <c r="H428" s="698"/>
      <c r="I428" s="698"/>
      <c r="J428" s="698"/>
      <c r="K428" s="698"/>
      <c r="L428" s="698"/>
      <c r="M428" s="698"/>
      <c r="N428" s="698"/>
      <c r="O428" s="698"/>
      <c r="P428" s="698"/>
      <c r="Q428" s="698"/>
      <c r="R428" s="698"/>
      <c r="S428" s="698"/>
      <c r="T428" s="698"/>
      <c r="U428" s="698"/>
      <c r="V428" s="698"/>
      <c r="W428" s="698"/>
      <c r="X428" s="698"/>
      <c r="Y428" s="698"/>
      <c r="Z428" s="698"/>
    </row>
    <row r="429" spans="1:26" ht="12" customHeight="1">
      <c r="A429" s="698"/>
      <c r="B429" s="698"/>
      <c r="C429" s="698"/>
      <c r="D429" s="698"/>
      <c r="E429" s="698"/>
      <c r="F429" s="698"/>
      <c r="G429" s="698"/>
      <c r="H429" s="698"/>
      <c r="I429" s="698"/>
      <c r="J429" s="698"/>
      <c r="K429" s="698"/>
      <c r="L429" s="698"/>
      <c r="M429" s="698"/>
      <c r="N429" s="698"/>
      <c r="O429" s="698"/>
      <c r="P429" s="698"/>
      <c r="Q429" s="698"/>
      <c r="R429" s="698"/>
      <c r="S429" s="698"/>
      <c r="T429" s="698"/>
      <c r="U429" s="698"/>
      <c r="V429" s="698"/>
      <c r="W429" s="698"/>
      <c r="X429" s="698"/>
      <c r="Y429" s="698"/>
      <c r="Z429" s="698"/>
    </row>
    <row r="430" spans="1:26" ht="12" customHeight="1">
      <c r="A430" s="698"/>
      <c r="B430" s="698"/>
      <c r="C430" s="698"/>
      <c r="D430" s="698"/>
      <c r="E430" s="698"/>
      <c r="F430" s="698"/>
      <c r="G430" s="698"/>
      <c r="H430" s="698"/>
      <c r="I430" s="698"/>
      <c r="J430" s="698"/>
      <c r="K430" s="698"/>
      <c r="L430" s="698"/>
      <c r="M430" s="698"/>
      <c r="N430" s="698"/>
      <c r="O430" s="698"/>
      <c r="P430" s="698"/>
      <c r="Q430" s="698"/>
      <c r="R430" s="698"/>
      <c r="S430" s="698"/>
      <c r="T430" s="698"/>
      <c r="U430" s="698"/>
      <c r="V430" s="698"/>
      <c r="W430" s="698"/>
      <c r="X430" s="698"/>
      <c r="Y430" s="698"/>
      <c r="Z430" s="698"/>
    </row>
    <row r="431" spans="1:26" ht="12" customHeight="1">
      <c r="A431" s="698"/>
      <c r="B431" s="698"/>
      <c r="C431" s="698"/>
      <c r="D431" s="698"/>
      <c r="E431" s="698"/>
      <c r="F431" s="698"/>
      <c r="G431" s="698"/>
      <c r="H431" s="698"/>
      <c r="I431" s="698"/>
      <c r="J431" s="698"/>
      <c r="K431" s="698"/>
      <c r="L431" s="698"/>
      <c r="M431" s="698"/>
      <c r="N431" s="698"/>
      <c r="O431" s="698"/>
      <c r="P431" s="698"/>
      <c r="Q431" s="698"/>
      <c r="R431" s="698"/>
      <c r="S431" s="698"/>
      <c r="T431" s="698"/>
      <c r="U431" s="698"/>
      <c r="V431" s="698"/>
      <c r="W431" s="698"/>
      <c r="X431" s="698"/>
      <c r="Y431" s="698"/>
      <c r="Z431" s="698"/>
    </row>
    <row r="432" spans="1:26" ht="12" customHeight="1">
      <c r="A432" s="698"/>
      <c r="B432" s="698"/>
      <c r="C432" s="698"/>
      <c r="D432" s="698"/>
      <c r="E432" s="698"/>
      <c r="F432" s="698"/>
      <c r="G432" s="698"/>
      <c r="H432" s="698"/>
      <c r="I432" s="698"/>
      <c r="J432" s="698"/>
      <c r="K432" s="698"/>
      <c r="L432" s="698"/>
      <c r="M432" s="698"/>
      <c r="N432" s="698"/>
      <c r="O432" s="698"/>
      <c r="P432" s="698"/>
      <c r="Q432" s="698"/>
      <c r="R432" s="698"/>
      <c r="S432" s="698"/>
      <c r="T432" s="698"/>
      <c r="U432" s="698"/>
      <c r="V432" s="698"/>
      <c r="W432" s="698"/>
      <c r="X432" s="698"/>
      <c r="Y432" s="698"/>
      <c r="Z432" s="698"/>
    </row>
    <row r="433" spans="1:26" ht="12" customHeight="1">
      <c r="A433" s="698"/>
      <c r="B433" s="698"/>
      <c r="C433" s="698"/>
      <c r="D433" s="698"/>
      <c r="E433" s="698"/>
      <c r="F433" s="698"/>
      <c r="G433" s="698"/>
      <c r="H433" s="698"/>
      <c r="I433" s="698"/>
      <c r="J433" s="698"/>
      <c r="K433" s="698"/>
      <c r="L433" s="698"/>
      <c r="M433" s="698"/>
      <c r="N433" s="698"/>
      <c r="O433" s="698"/>
      <c r="P433" s="698"/>
      <c r="Q433" s="698"/>
      <c r="R433" s="698"/>
      <c r="S433" s="698"/>
      <c r="T433" s="698"/>
      <c r="U433" s="698"/>
      <c r="V433" s="698"/>
      <c r="W433" s="698"/>
      <c r="X433" s="698"/>
      <c r="Y433" s="698"/>
      <c r="Z433" s="698"/>
    </row>
    <row r="434" spans="1:26" ht="12" customHeight="1">
      <c r="A434" s="698"/>
      <c r="B434" s="698"/>
      <c r="C434" s="698"/>
      <c r="D434" s="698"/>
      <c r="E434" s="698"/>
      <c r="F434" s="698"/>
      <c r="G434" s="698"/>
      <c r="H434" s="698"/>
      <c r="I434" s="698"/>
      <c r="J434" s="698"/>
      <c r="K434" s="698"/>
      <c r="L434" s="698"/>
      <c r="M434" s="698"/>
      <c r="N434" s="698"/>
      <c r="O434" s="698"/>
      <c r="P434" s="698"/>
      <c r="Q434" s="698"/>
      <c r="R434" s="698"/>
      <c r="S434" s="698"/>
      <c r="T434" s="698"/>
      <c r="U434" s="698"/>
      <c r="V434" s="698"/>
      <c r="W434" s="698"/>
      <c r="X434" s="698"/>
      <c r="Y434" s="698"/>
      <c r="Z434" s="698"/>
    </row>
    <row r="435" spans="1:26" ht="12" customHeight="1">
      <c r="A435" s="698"/>
      <c r="B435" s="698"/>
      <c r="C435" s="698"/>
      <c r="D435" s="698"/>
      <c r="E435" s="698"/>
      <c r="F435" s="698"/>
      <c r="G435" s="698"/>
      <c r="H435" s="698"/>
      <c r="I435" s="698"/>
      <c r="J435" s="698"/>
      <c r="K435" s="698"/>
      <c r="L435" s="698"/>
      <c r="M435" s="698"/>
      <c r="N435" s="698"/>
      <c r="O435" s="698"/>
      <c r="P435" s="698"/>
      <c r="Q435" s="698"/>
      <c r="R435" s="698"/>
      <c r="S435" s="698"/>
      <c r="T435" s="698"/>
      <c r="U435" s="698"/>
      <c r="V435" s="698"/>
      <c r="W435" s="698"/>
      <c r="X435" s="698"/>
      <c r="Y435" s="698"/>
      <c r="Z435" s="698"/>
    </row>
    <row r="436" spans="1:26" ht="12" customHeight="1">
      <c r="A436" s="698"/>
      <c r="B436" s="698"/>
      <c r="C436" s="698"/>
      <c r="D436" s="698"/>
      <c r="E436" s="698"/>
      <c r="F436" s="698"/>
      <c r="G436" s="698"/>
      <c r="H436" s="698"/>
      <c r="I436" s="698"/>
      <c r="J436" s="698"/>
      <c r="K436" s="698"/>
      <c r="L436" s="698"/>
      <c r="M436" s="698"/>
      <c r="N436" s="698"/>
      <c r="O436" s="698"/>
      <c r="P436" s="698"/>
      <c r="Q436" s="698"/>
      <c r="R436" s="698"/>
      <c r="S436" s="698"/>
      <c r="T436" s="698"/>
      <c r="U436" s="698"/>
      <c r="V436" s="698"/>
      <c r="W436" s="698"/>
      <c r="X436" s="698"/>
      <c r="Y436" s="698"/>
      <c r="Z436" s="698"/>
    </row>
    <row r="437" spans="1:26" ht="12" customHeight="1">
      <c r="A437" s="698"/>
      <c r="B437" s="698"/>
      <c r="C437" s="698"/>
      <c r="D437" s="698"/>
      <c r="E437" s="698"/>
      <c r="F437" s="698"/>
      <c r="G437" s="698"/>
      <c r="H437" s="698"/>
      <c r="I437" s="698"/>
      <c r="J437" s="698"/>
      <c r="K437" s="698"/>
      <c r="L437" s="698"/>
      <c r="M437" s="698"/>
      <c r="N437" s="698"/>
      <c r="O437" s="698"/>
      <c r="P437" s="698"/>
      <c r="Q437" s="698"/>
      <c r="R437" s="698"/>
      <c r="S437" s="698"/>
      <c r="T437" s="698"/>
      <c r="U437" s="698"/>
      <c r="V437" s="698"/>
      <c r="W437" s="698"/>
      <c r="X437" s="698"/>
      <c r="Y437" s="698"/>
      <c r="Z437" s="698"/>
    </row>
    <row r="438" spans="1:26" ht="12" customHeight="1">
      <c r="A438" s="698"/>
      <c r="B438" s="698"/>
      <c r="C438" s="698"/>
      <c r="D438" s="698"/>
      <c r="E438" s="698"/>
      <c r="F438" s="698"/>
      <c r="G438" s="698"/>
      <c r="H438" s="698"/>
      <c r="I438" s="698"/>
      <c r="J438" s="698"/>
      <c r="K438" s="698"/>
      <c r="L438" s="698"/>
      <c r="M438" s="698"/>
      <c r="N438" s="698"/>
      <c r="O438" s="698"/>
      <c r="P438" s="698"/>
      <c r="Q438" s="698"/>
      <c r="R438" s="698"/>
      <c r="S438" s="698"/>
      <c r="T438" s="698"/>
      <c r="U438" s="698"/>
      <c r="V438" s="698"/>
      <c r="W438" s="698"/>
      <c r="X438" s="698"/>
      <c r="Y438" s="698"/>
      <c r="Z438" s="698"/>
    </row>
    <row r="439" spans="1:26" ht="12" customHeight="1">
      <c r="A439" s="698"/>
      <c r="B439" s="698"/>
      <c r="C439" s="698"/>
      <c r="D439" s="698"/>
      <c r="E439" s="698"/>
      <c r="F439" s="698"/>
      <c r="G439" s="698"/>
      <c r="H439" s="698"/>
      <c r="I439" s="698"/>
      <c r="J439" s="698"/>
      <c r="K439" s="698"/>
      <c r="L439" s="698"/>
      <c r="M439" s="698"/>
      <c r="N439" s="698"/>
      <c r="O439" s="698"/>
      <c r="P439" s="698"/>
      <c r="Q439" s="698"/>
      <c r="R439" s="698"/>
      <c r="S439" s="698"/>
      <c r="T439" s="698"/>
      <c r="U439" s="698"/>
      <c r="V439" s="698"/>
      <c r="W439" s="698"/>
      <c r="X439" s="698"/>
      <c r="Y439" s="698"/>
      <c r="Z439" s="698"/>
    </row>
    <row r="440" spans="1:26" ht="12" customHeight="1">
      <c r="A440" s="698"/>
      <c r="B440" s="698"/>
      <c r="C440" s="698"/>
      <c r="D440" s="698"/>
      <c r="E440" s="698"/>
      <c r="F440" s="698"/>
      <c r="G440" s="698"/>
      <c r="H440" s="698"/>
      <c r="I440" s="698"/>
      <c r="J440" s="698"/>
      <c r="K440" s="698"/>
      <c r="L440" s="698"/>
      <c r="M440" s="698"/>
      <c r="N440" s="698"/>
      <c r="O440" s="698"/>
      <c r="P440" s="698"/>
      <c r="Q440" s="698"/>
      <c r="R440" s="698"/>
      <c r="S440" s="698"/>
      <c r="T440" s="698"/>
      <c r="U440" s="698"/>
      <c r="V440" s="698"/>
      <c r="W440" s="698"/>
      <c r="X440" s="698"/>
      <c r="Y440" s="698"/>
      <c r="Z440" s="698"/>
    </row>
    <row r="441" spans="1:26" ht="12" customHeight="1">
      <c r="A441" s="698"/>
      <c r="B441" s="698"/>
      <c r="C441" s="698"/>
      <c r="D441" s="698"/>
      <c r="E441" s="698"/>
      <c r="F441" s="698"/>
      <c r="G441" s="698"/>
      <c r="H441" s="698"/>
      <c r="I441" s="698"/>
      <c r="J441" s="698"/>
      <c r="K441" s="698"/>
      <c r="L441" s="698"/>
      <c r="M441" s="698"/>
      <c r="N441" s="698"/>
      <c r="O441" s="698"/>
      <c r="P441" s="698"/>
      <c r="Q441" s="698"/>
      <c r="R441" s="698"/>
      <c r="S441" s="698"/>
      <c r="T441" s="698"/>
      <c r="U441" s="698"/>
      <c r="V441" s="698"/>
      <c r="W441" s="698"/>
      <c r="X441" s="698"/>
      <c r="Y441" s="698"/>
      <c r="Z441" s="698"/>
    </row>
    <row r="442" spans="1:26" ht="12" customHeight="1">
      <c r="A442" s="698"/>
      <c r="B442" s="698"/>
      <c r="C442" s="698"/>
      <c r="D442" s="698"/>
      <c r="E442" s="698"/>
      <c r="F442" s="698"/>
      <c r="G442" s="698"/>
      <c r="H442" s="698"/>
      <c r="I442" s="698"/>
      <c r="J442" s="698"/>
      <c r="K442" s="698"/>
      <c r="L442" s="698"/>
      <c r="M442" s="698"/>
      <c r="N442" s="698"/>
      <c r="O442" s="698"/>
      <c r="P442" s="698"/>
      <c r="Q442" s="698"/>
      <c r="R442" s="698"/>
      <c r="S442" s="698"/>
      <c r="T442" s="698"/>
      <c r="U442" s="698"/>
      <c r="V442" s="698"/>
      <c r="W442" s="698"/>
      <c r="X442" s="698"/>
      <c r="Y442" s="698"/>
      <c r="Z442" s="698"/>
    </row>
    <row r="443" spans="1:26" ht="12" customHeight="1">
      <c r="A443" s="698"/>
      <c r="B443" s="698"/>
      <c r="C443" s="698"/>
      <c r="D443" s="698"/>
      <c r="E443" s="698"/>
      <c r="F443" s="698"/>
      <c r="G443" s="698"/>
      <c r="H443" s="698"/>
      <c r="I443" s="698"/>
      <c r="J443" s="698"/>
      <c r="K443" s="698"/>
      <c r="L443" s="698"/>
      <c r="M443" s="698"/>
      <c r="N443" s="698"/>
      <c r="O443" s="698"/>
      <c r="P443" s="698"/>
      <c r="Q443" s="698"/>
      <c r="R443" s="698"/>
      <c r="S443" s="698"/>
      <c r="T443" s="698"/>
      <c r="U443" s="698"/>
      <c r="V443" s="698"/>
      <c r="W443" s="698"/>
      <c r="X443" s="698"/>
      <c r="Y443" s="698"/>
      <c r="Z443" s="698"/>
    </row>
    <row r="444" spans="1:26" ht="12" customHeight="1">
      <c r="A444" s="698"/>
      <c r="B444" s="698"/>
      <c r="C444" s="698"/>
      <c r="D444" s="698"/>
      <c r="E444" s="698"/>
      <c r="F444" s="698"/>
      <c r="G444" s="698"/>
      <c r="H444" s="698"/>
      <c r="I444" s="698"/>
      <c r="J444" s="698"/>
      <c r="K444" s="698"/>
      <c r="L444" s="698"/>
      <c r="M444" s="698"/>
      <c r="N444" s="698"/>
      <c r="O444" s="698"/>
      <c r="P444" s="698"/>
      <c r="Q444" s="698"/>
      <c r="R444" s="698"/>
      <c r="S444" s="698"/>
      <c r="T444" s="698"/>
      <c r="U444" s="698"/>
      <c r="V444" s="698"/>
      <c r="W444" s="698"/>
      <c r="X444" s="698"/>
      <c r="Y444" s="698"/>
      <c r="Z444" s="698"/>
    </row>
    <row r="445" spans="1:26" ht="12" customHeight="1">
      <c r="A445" s="698"/>
      <c r="B445" s="698"/>
      <c r="C445" s="698"/>
      <c r="D445" s="698"/>
      <c r="E445" s="698"/>
      <c r="F445" s="698"/>
      <c r="G445" s="698"/>
      <c r="H445" s="698"/>
      <c r="I445" s="698"/>
      <c r="J445" s="698"/>
      <c r="K445" s="698"/>
      <c r="L445" s="698"/>
      <c r="M445" s="698"/>
      <c r="N445" s="698"/>
      <c r="O445" s="698"/>
      <c r="P445" s="698"/>
      <c r="Q445" s="698"/>
      <c r="R445" s="698"/>
      <c r="S445" s="698"/>
      <c r="T445" s="698"/>
      <c r="U445" s="698"/>
      <c r="V445" s="698"/>
      <c r="W445" s="698"/>
      <c r="X445" s="698"/>
      <c r="Y445" s="698"/>
      <c r="Z445" s="698"/>
    </row>
    <row r="446" spans="1:26" ht="12" customHeight="1">
      <c r="A446" s="698"/>
      <c r="B446" s="698"/>
      <c r="C446" s="698"/>
      <c r="D446" s="698"/>
      <c r="E446" s="698"/>
      <c r="F446" s="698"/>
      <c r="G446" s="698"/>
      <c r="H446" s="698"/>
      <c r="I446" s="698"/>
      <c r="J446" s="698"/>
      <c r="K446" s="698"/>
      <c r="L446" s="698"/>
      <c r="M446" s="698"/>
      <c r="N446" s="698"/>
      <c r="O446" s="698"/>
      <c r="P446" s="698"/>
      <c r="Q446" s="698"/>
      <c r="R446" s="698"/>
      <c r="S446" s="698"/>
      <c r="T446" s="698"/>
      <c r="U446" s="698"/>
      <c r="V446" s="698"/>
      <c r="W446" s="698"/>
      <c r="X446" s="698"/>
      <c r="Y446" s="698"/>
      <c r="Z446" s="698"/>
    </row>
    <row r="447" spans="1:26" ht="12" customHeight="1">
      <c r="A447" s="698"/>
      <c r="B447" s="698"/>
      <c r="C447" s="698"/>
      <c r="D447" s="698"/>
      <c r="E447" s="698"/>
      <c r="F447" s="698"/>
      <c r="G447" s="698"/>
      <c r="H447" s="698"/>
      <c r="I447" s="698"/>
      <c r="J447" s="698"/>
      <c r="K447" s="698"/>
      <c r="L447" s="698"/>
      <c r="M447" s="698"/>
      <c r="N447" s="698"/>
      <c r="O447" s="698"/>
      <c r="P447" s="698"/>
      <c r="Q447" s="698"/>
      <c r="R447" s="698"/>
      <c r="S447" s="698"/>
      <c r="T447" s="698"/>
      <c r="U447" s="698"/>
      <c r="V447" s="698"/>
      <c r="W447" s="698"/>
      <c r="X447" s="698"/>
      <c r="Y447" s="698"/>
      <c r="Z447" s="698"/>
    </row>
    <row r="448" spans="1:26" ht="12" customHeight="1">
      <c r="A448" s="698"/>
      <c r="B448" s="698"/>
      <c r="C448" s="698"/>
      <c r="D448" s="698"/>
      <c r="E448" s="698"/>
      <c r="F448" s="698"/>
      <c r="G448" s="698"/>
      <c r="H448" s="698"/>
      <c r="I448" s="698"/>
      <c r="J448" s="698"/>
      <c r="K448" s="698"/>
      <c r="L448" s="698"/>
      <c r="M448" s="698"/>
      <c r="N448" s="698"/>
      <c r="O448" s="698"/>
      <c r="P448" s="698"/>
      <c r="Q448" s="698"/>
      <c r="R448" s="698"/>
      <c r="S448" s="698"/>
      <c r="T448" s="698"/>
      <c r="U448" s="698"/>
      <c r="V448" s="698"/>
      <c r="W448" s="698"/>
      <c r="X448" s="698"/>
      <c r="Y448" s="698"/>
      <c r="Z448" s="698"/>
    </row>
    <row r="449" spans="1:26" ht="12" customHeight="1">
      <c r="A449" s="698"/>
      <c r="B449" s="698"/>
      <c r="C449" s="698"/>
      <c r="D449" s="698"/>
      <c r="E449" s="698"/>
      <c r="F449" s="698"/>
      <c r="G449" s="698"/>
      <c r="H449" s="698"/>
      <c r="I449" s="698"/>
      <c r="J449" s="698"/>
      <c r="K449" s="698"/>
      <c r="L449" s="698"/>
      <c r="M449" s="698"/>
      <c r="N449" s="698"/>
      <c r="O449" s="698"/>
      <c r="P449" s="698"/>
      <c r="Q449" s="698"/>
      <c r="R449" s="698"/>
      <c r="S449" s="698"/>
      <c r="T449" s="698"/>
      <c r="U449" s="698"/>
      <c r="V449" s="698"/>
      <c r="W449" s="698"/>
      <c r="X449" s="698"/>
      <c r="Y449" s="698"/>
      <c r="Z449" s="698"/>
    </row>
    <row r="450" spans="1:26" ht="12" customHeight="1">
      <c r="A450" s="698"/>
      <c r="B450" s="698"/>
      <c r="C450" s="698"/>
      <c r="D450" s="698"/>
      <c r="E450" s="698"/>
      <c r="F450" s="698"/>
      <c r="G450" s="698"/>
      <c r="H450" s="698"/>
      <c r="I450" s="698"/>
      <c r="J450" s="698"/>
      <c r="K450" s="698"/>
      <c r="L450" s="698"/>
      <c r="M450" s="698"/>
      <c r="N450" s="698"/>
      <c r="O450" s="698"/>
      <c r="P450" s="698"/>
      <c r="Q450" s="698"/>
      <c r="R450" s="698"/>
      <c r="S450" s="698"/>
      <c r="T450" s="698"/>
      <c r="U450" s="698"/>
      <c r="V450" s="698"/>
      <c r="W450" s="698"/>
      <c r="X450" s="698"/>
      <c r="Y450" s="698"/>
      <c r="Z450" s="698"/>
    </row>
    <row r="451" spans="1:26" ht="12" customHeight="1">
      <c r="A451" s="698"/>
      <c r="B451" s="698"/>
      <c r="C451" s="698"/>
      <c r="D451" s="698"/>
      <c r="E451" s="698"/>
      <c r="F451" s="698"/>
      <c r="G451" s="698"/>
      <c r="H451" s="698"/>
      <c r="I451" s="698"/>
      <c r="J451" s="698"/>
      <c r="K451" s="698"/>
      <c r="L451" s="698"/>
      <c r="M451" s="698"/>
      <c r="N451" s="698"/>
      <c r="O451" s="698"/>
      <c r="P451" s="698"/>
      <c r="Q451" s="698"/>
      <c r="R451" s="698"/>
      <c r="S451" s="698"/>
      <c r="T451" s="698"/>
      <c r="U451" s="698"/>
      <c r="V451" s="698"/>
      <c r="W451" s="698"/>
      <c r="X451" s="698"/>
      <c r="Y451" s="698"/>
      <c r="Z451" s="698"/>
    </row>
    <row r="452" spans="1:26" ht="12" customHeight="1">
      <c r="A452" s="698"/>
      <c r="B452" s="698"/>
      <c r="C452" s="698"/>
      <c r="D452" s="698"/>
      <c r="E452" s="698"/>
      <c r="F452" s="698"/>
      <c r="G452" s="698"/>
      <c r="H452" s="698"/>
      <c r="I452" s="698"/>
      <c r="J452" s="698"/>
      <c r="K452" s="698"/>
      <c r="L452" s="698"/>
      <c r="M452" s="698"/>
      <c r="N452" s="698"/>
      <c r="O452" s="698"/>
      <c r="P452" s="698"/>
      <c r="Q452" s="698"/>
      <c r="R452" s="698"/>
      <c r="S452" s="698"/>
      <c r="T452" s="698"/>
      <c r="U452" s="698"/>
      <c r="V452" s="698"/>
      <c r="W452" s="698"/>
      <c r="X452" s="698"/>
      <c r="Y452" s="698"/>
      <c r="Z452" s="698"/>
    </row>
    <row r="453" spans="1:26" ht="12" customHeight="1">
      <c r="A453" s="698"/>
      <c r="B453" s="698"/>
      <c r="C453" s="698"/>
      <c r="D453" s="698"/>
      <c r="E453" s="698"/>
      <c r="F453" s="698"/>
      <c r="G453" s="698"/>
      <c r="H453" s="698"/>
      <c r="I453" s="698"/>
      <c r="J453" s="698"/>
      <c r="K453" s="698"/>
      <c r="L453" s="698"/>
      <c r="M453" s="698"/>
      <c r="N453" s="698"/>
      <c r="O453" s="698"/>
      <c r="P453" s="698"/>
      <c r="Q453" s="698"/>
      <c r="R453" s="698"/>
      <c r="S453" s="698"/>
      <c r="T453" s="698"/>
      <c r="U453" s="698"/>
      <c r="V453" s="698"/>
      <c r="W453" s="698"/>
      <c r="X453" s="698"/>
      <c r="Y453" s="698"/>
      <c r="Z453" s="698"/>
    </row>
    <row r="454" spans="1:26" ht="12" customHeight="1">
      <c r="A454" s="698"/>
      <c r="B454" s="698"/>
      <c r="C454" s="698"/>
      <c r="D454" s="698"/>
      <c r="E454" s="698"/>
      <c r="F454" s="698"/>
      <c r="G454" s="698"/>
      <c r="H454" s="698"/>
      <c r="I454" s="698"/>
      <c r="J454" s="698"/>
      <c r="K454" s="698"/>
      <c r="L454" s="698"/>
      <c r="M454" s="698"/>
      <c r="N454" s="698"/>
      <c r="O454" s="698"/>
      <c r="P454" s="698"/>
      <c r="Q454" s="698"/>
      <c r="R454" s="698"/>
      <c r="S454" s="698"/>
      <c r="T454" s="698"/>
      <c r="U454" s="698"/>
      <c r="V454" s="698"/>
      <c r="W454" s="698"/>
      <c r="X454" s="698"/>
      <c r="Y454" s="698"/>
      <c r="Z454" s="698"/>
    </row>
    <row r="455" spans="1:26" ht="12" customHeight="1">
      <c r="A455" s="698"/>
      <c r="B455" s="698"/>
      <c r="C455" s="698"/>
      <c r="D455" s="698"/>
      <c r="E455" s="698"/>
      <c r="F455" s="698"/>
      <c r="G455" s="698"/>
      <c r="H455" s="698"/>
      <c r="I455" s="698"/>
      <c r="J455" s="698"/>
      <c r="K455" s="698"/>
      <c r="L455" s="698"/>
      <c r="M455" s="698"/>
      <c r="N455" s="698"/>
      <c r="O455" s="698"/>
      <c r="P455" s="698"/>
      <c r="Q455" s="698"/>
      <c r="R455" s="698"/>
      <c r="S455" s="698"/>
      <c r="T455" s="698"/>
      <c r="U455" s="698"/>
      <c r="V455" s="698"/>
      <c r="W455" s="698"/>
      <c r="X455" s="698"/>
      <c r="Y455" s="698"/>
      <c r="Z455" s="698"/>
    </row>
    <row r="456" spans="1:26" ht="12" customHeight="1">
      <c r="A456" s="698"/>
      <c r="B456" s="698"/>
      <c r="C456" s="698"/>
      <c r="D456" s="698"/>
      <c r="E456" s="698"/>
      <c r="F456" s="698"/>
      <c r="G456" s="698"/>
      <c r="H456" s="698"/>
      <c r="I456" s="698"/>
      <c r="J456" s="698"/>
      <c r="K456" s="698"/>
      <c r="L456" s="698"/>
      <c r="M456" s="698"/>
      <c r="N456" s="698"/>
      <c r="O456" s="698"/>
      <c r="P456" s="698"/>
      <c r="Q456" s="698"/>
      <c r="R456" s="698"/>
      <c r="S456" s="698"/>
      <c r="T456" s="698"/>
      <c r="U456" s="698"/>
      <c r="V456" s="698"/>
      <c r="W456" s="698"/>
      <c r="X456" s="698"/>
      <c r="Y456" s="698"/>
      <c r="Z456" s="698"/>
    </row>
    <row r="457" spans="1:26" ht="12" customHeight="1">
      <c r="A457" s="698"/>
      <c r="B457" s="698"/>
      <c r="C457" s="698"/>
      <c r="D457" s="698"/>
      <c r="E457" s="698"/>
      <c r="F457" s="698"/>
      <c r="G457" s="698"/>
      <c r="H457" s="698"/>
      <c r="I457" s="698"/>
      <c r="J457" s="698"/>
      <c r="K457" s="698"/>
      <c r="L457" s="698"/>
      <c r="M457" s="698"/>
      <c r="N457" s="698"/>
      <c r="O457" s="698"/>
      <c r="P457" s="698"/>
      <c r="Q457" s="698"/>
      <c r="R457" s="698"/>
      <c r="S457" s="698"/>
      <c r="T457" s="698"/>
      <c r="U457" s="698"/>
      <c r="V457" s="698"/>
      <c r="W457" s="698"/>
      <c r="X457" s="698"/>
      <c r="Y457" s="698"/>
      <c r="Z457" s="698"/>
    </row>
    <row r="458" spans="1:26" ht="12" customHeight="1">
      <c r="A458" s="698"/>
      <c r="B458" s="698"/>
      <c r="C458" s="698"/>
      <c r="D458" s="698"/>
      <c r="E458" s="698"/>
      <c r="F458" s="698"/>
      <c r="G458" s="698"/>
      <c r="H458" s="698"/>
      <c r="I458" s="698"/>
      <c r="J458" s="698"/>
      <c r="K458" s="698"/>
      <c r="L458" s="698"/>
      <c r="M458" s="698"/>
      <c r="N458" s="698"/>
      <c r="O458" s="698"/>
      <c r="P458" s="698"/>
      <c r="Q458" s="698"/>
      <c r="R458" s="698"/>
      <c r="S458" s="698"/>
      <c r="T458" s="698"/>
      <c r="U458" s="698"/>
      <c r="V458" s="698"/>
      <c r="W458" s="698"/>
      <c r="X458" s="698"/>
      <c r="Y458" s="698"/>
      <c r="Z458" s="698"/>
    </row>
    <row r="459" spans="1:26" ht="12" customHeight="1">
      <c r="A459" s="698"/>
      <c r="B459" s="698"/>
      <c r="C459" s="698"/>
      <c r="D459" s="698"/>
      <c r="E459" s="698"/>
      <c r="F459" s="698"/>
      <c r="G459" s="698"/>
      <c r="H459" s="698"/>
      <c r="I459" s="698"/>
      <c r="J459" s="698"/>
      <c r="K459" s="698"/>
      <c r="L459" s="698"/>
      <c r="M459" s="698"/>
      <c r="N459" s="698"/>
      <c r="O459" s="698"/>
      <c r="P459" s="698"/>
      <c r="Q459" s="698"/>
      <c r="R459" s="698"/>
      <c r="S459" s="698"/>
      <c r="T459" s="698"/>
      <c r="U459" s="698"/>
      <c r="V459" s="698"/>
      <c r="W459" s="698"/>
      <c r="X459" s="698"/>
      <c r="Y459" s="698"/>
      <c r="Z459" s="698"/>
    </row>
    <row r="460" spans="1:26" ht="12" customHeight="1">
      <c r="A460" s="698"/>
      <c r="B460" s="698"/>
      <c r="C460" s="698"/>
      <c r="D460" s="698"/>
      <c r="E460" s="698"/>
      <c r="F460" s="698"/>
      <c r="G460" s="698"/>
      <c r="H460" s="698"/>
      <c r="I460" s="698"/>
      <c r="J460" s="698"/>
      <c r="K460" s="698"/>
      <c r="L460" s="698"/>
      <c r="M460" s="698"/>
      <c r="N460" s="698"/>
      <c r="O460" s="698"/>
      <c r="P460" s="698"/>
      <c r="Q460" s="698"/>
      <c r="R460" s="698"/>
      <c r="S460" s="698"/>
      <c r="T460" s="698"/>
      <c r="U460" s="698"/>
      <c r="V460" s="698"/>
      <c r="W460" s="698"/>
      <c r="X460" s="698"/>
      <c r="Y460" s="698"/>
      <c r="Z460" s="698"/>
    </row>
    <row r="461" spans="1:26" ht="12" customHeight="1">
      <c r="A461" s="698"/>
      <c r="B461" s="698"/>
      <c r="C461" s="698"/>
      <c r="D461" s="698"/>
      <c r="E461" s="698"/>
      <c r="F461" s="698"/>
      <c r="G461" s="698"/>
      <c r="H461" s="698"/>
      <c r="I461" s="698"/>
      <c r="J461" s="698"/>
      <c r="K461" s="698"/>
      <c r="L461" s="698"/>
      <c r="M461" s="698"/>
      <c r="N461" s="698"/>
      <c r="O461" s="698"/>
      <c r="P461" s="698"/>
      <c r="Q461" s="698"/>
      <c r="R461" s="698"/>
      <c r="S461" s="698"/>
      <c r="T461" s="698"/>
      <c r="U461" s="698"/>
      <c r="V461" s="698"/>
      <c r="W461" s="698"/>
      <c r="X461" s="698"/>
      <c r="Y461" s="698"/>
      <c r="Z461" s="698"/>
    </row>
    <row r="462" spans="1:26" ht="12" customHeight="1">
      <c r="A462" s="698"/>
      <c r="B462" s="698"/>
      <c r="C462" s="698"/>
      <c r="D462" s="698"/>
      <c r="E462" s="698"/>
      <c r="F462" s="698"/>
      <c r="G462" s="698"/>
      <c r="H462" s="698"/>
      <c r="I462" s="698"/>
      <c r="J462" s="698"/>
      <c r="K462" s="698"/>
      <c r="L462" s="698"/>
      <c r="M462" s="698"/>
      <c r="N462" s="698"/>
      <c r="O462" s="698"/>
      <c r="P462" s="698"/>
      <c r="Q462" s="698"/>
      <c r="R462" s="698"/>
      <c r="S462" s="698"/>
      <c r="T462" s="698"/>
      <c r="U462" s="698"/>
      <c r="V462" s="698"/>
      <c r="W462" s="698"/>
      <c r="X462" s="698"/>
      <c r="Y462" s="698"/>
      <c r="Z462" s="698"/>
    </row>
    <row r="463" spans="1:26" ht="12" customHeight="1">
      <c r="A463" s="698"/>
      <c r="B463" s="698"/>
      <c r="C463" s="698"/>
      <c r="D463" s="698"/>
      <c r="E463" s="698"/>
      <c r="F463" s="698"/>
      <c r="G463" s="698"/>
      <c r="H463" s="698"/>
      <c r="I463" s="698"/>
      <c r="J463" s="698"/>
      <c r="K463" s="698"/>
      <c r="L463" s="698"/>
      <c r="M463" s="698"/>
      <c r="N463" s="698"/>
      <c r="O463" s="698"/>
      <c r="P463" s="698"/>
      <c r="Q463" s="698"/>
      <c r="R463" s="698"/>
      <c r="S463" s="698"/>
      <c r="T463" s="698"/>
      <c r="U463" s="698"/>
      <c r="V463" s="698"/>
      <c r="W463" s="698"/>
      <c r="X463" s="698"/>
      <c r="Y463" s="698"/>
      <c r="Z463" s="698"/>
    </row>
    <row r="464" spans="1:26" ht="12" customHeight="1">
      <c r="A464" s="698"/>
      <c r="B464" s="698"/>
      <c r="C464" s="698"/>
      <c r="D464" s="698"/>
      <c r="E464" s="698"/>
      <c r="F464" s="698"/>
      <c r="G464" s="698"/>
      <c r="H464" s="698"/>
      <c r="I464" s="698"/>
      <c r="J464" s="698"/>
      <c r="K464" s="698"/>
      <c r="L464" s="698"/>
      <c r="M464" s="698"/>
      <c r="N464" s="698"/>
      <c r="O464" s="698"/>
      <c r="P464" s="698"/>
      <c r="Q464" s="698"/>
      <c r="R464" s="698"/>
      <c r="S464" s="698"/>
      <c r="T464" s="698"/>
      <c r="U464" s="698"/>
      <c r="V464" s="698"/>
      <c r="W464" s="698"/>
      <c r="X464" s="698"/>
      <c r="Y464" s="698"/>
      <c r="Z464" s="698"/>
    </row>
    <row r="465" spans="1:26" ht="12" customHeight="1">
      <c r="A465" s="698"/>
      <c r="B465" s="698"/>
      <c r="C465" s="698"/>
      <c r="D465" s="698"/>
      <c r="E465" s="698"/>
      <c r="F465" s="698"/>
      <c r="G465" s="698"/>
      <c r="H465" s="698"/>
      <c r="I465" s="698"/>
      <c r="J465" s="698"/>
      <c r="K465" s="698"/>
      <c r="L465" s="698"/>
      <c r="M465" s="698"/>
      <c r="N465" s="698"/>
      <c r="O465" s="698"/>
      <c r="P465" s="698"/>
      <c r="Q465" s="698"/>
      <c r="R465" s="698"/>
      <c r="S465" s="698"/>
      <c r="T465" s="698"/>
      <c r="U465" s="698"/>
      <c r="V465" s="698"/>
      <c r="W465" s="698"/>
      <c r="X465" s="698"/>
      <c r="Y465" s="698"/>
      <c r="Z465" s="698"/>
    </row>
    <row r="466" spans="1:26" ht="12" customHeight="1">
      <c r="A466" s="698"/>
      <c r="B466" s="698"/>
      <c r="C466" s="698"/>
      <c r="D466" s="698"/>
      <c r="E466" s="698"/>
      <c r="F466" s="698"/>
      <c r="G466" s="698"/>
      <c r="H466" s="698"/>
      <c r="I466" s="698"/>
      <c r="J466" s="698"/>
      <c r="K466" s="698"/>
      <c r="L466" s="698"/>
      <c r="M466" s="698"/>
      <c r="N466" s="698"/>
      <c r="O466" s="698"/>
      <c r="P466" s="698"/>
      <c r="Q466" s="698"/>
      <c r="R466" s="698"/>
      <c r="S466" s="698"/>
      <c r="T466" s="698"/>
      <c r="U466" s="698"/>
      <c r="V466" s="698"/>
      <c r="W466" s="698"/>
      <c r="X466" s="698"/>
      <c r="Y466" s="698"/>
      <c r="Z466" s="698"/>
    </row>
    <row r="467" spans="1:26" ht="12" customHeight="1">
      <c r="A467" s="698"/>
      <c r="B467" s="698"/>
      <c r="C467" s="698"/>
      <c r="D467" s="698"/>
      <c r="E467" s="698"/>
      <c r="F467" s="698"/>
      <c r="G467" s="698"/>
      <c r="H467" s="698"/>
      <c r="I467" s="698"/>
      <c r="J467" s="698"/>
      <c r="K467" s="698"/>
      <c r="L467" s="698"/>
      <c r="M467" s="698"/>
      <c r="N467" s="698"/>
      <c r="O467" s="698"/>
      <c r="P467" s="698"/>
      <c r="Q467" s="698"/>
      <c r="R467" s="698"/>
      <c r="S467" s="698"/>
      <c r="T467" s="698"/>
      <c r="U467" s="698"/>
      <c r="V467" s="698"/>
      <c r="W467" s="698"/>
      <c r="X467" s="698"/>
      <c r="Y467" s="698"/>
      <c r="Z467" s="698"/>
    </row>
    <row r="468" spans="1:26" ht="12" customHeight="1">
      <c r="A468" s="698"/>
      <c r="B468" s="698"/>
      <c r="C468" s="698"/>
      <c r="D468" s="698"/>
      <c r="E468" s="698"/>
      <c r="F468" s="698"/>
      <c r="G468" s="698"/>
      <c r="H468" s="698"/>
      <c r="I468" s="698"/>
      <c r="J468" s="698"/>
      <c r="K468" s="698"/>
      <c r="L468" s="698"/>
      <c r="M468" s="698"/>
      <c r="N468" s="698"/>
      <c r="O468" s="698"/>
      <c r="P468" s="698"/>
      <c r="Q468" s="698"/>
      <c r="R468" s="698"/>
      <c r="S468" s="698"/>
      <c r="T468" s="698"/>
      <c r="U468" s="698"/>
      <c r="V468" s="698"/>
      <c r="W468" s="698"/>
      <c r="X468" s="698"/>
      <c r="Y468" s="698"/>
      <c r="Z468" s="698"/>
    </row>
    <row r="469" spans="1:26" ht="12" customHeight="1">
      <c r="A469" s="698"/>
      <c r="B469" s="698"/>
      <c r="C469" s="698"/>
      <c r="D469" s="698"/>
      <c r="E469" s="698"/>
      <c r="F469" s="698"/>
      <c r="G469" s="698"/>
      <c r="H469" s="698"/>
      <c r="I469" s="698"/>
      <c r="J469" s="698"/>
      <c r="K469" s="698"/>
      <c r="L469" s="698"/>
      <c r="M469" s="698"/>
      <c r="N469" s="698"/>
      <c r="O469" s="698"/>
      <c r="P469" s="698"/>
      <c r="Q469" s="698"/>
      <c r="R469" s="698"/>
      <c r="S469" s="698"/>
      <c r="T469" s="698"/>
      <c r="U469" s="698"/>
      <c r="V469" s="698"/>
      <c r="W469" s="698"/>
      <c r="X469" s="698"/>
      <c r="Y469" s="698"/>
      <c r="Z469" s="698"/>
    </row>
    <row r="470" spans="1:26" ht="12" customHeight="1">
      <c r="A470" s="698"/>
      <c r="B470" s="698"/>
      <c r="C470" s="698"/>
      <c r="D470" s="698"/>
      <c r="E470" s="698"/>
      <c r="F470" s="698"/>
      <c r="G470" s="698"/>
      <c r="H470" s="698"/>
      <c r="I470" s="698"/>
      <c r="J470" s="698"/>
      <c r="K470" s="698"/>
      <c r="L470" s="698"/>
      <c r="M470" s="698"/>
      <c r="N470" s="698"/>
      <c r="O470" s="698"/>
      <c r="P470" s="698"/>
      <c r="Q470" s="698"/>
      <c r="R470" s="698"/>
      <c r="S470" s="698"/>
      <c r="T470" s="698"/>
      <c r="U470" s="698"/>
      <c r="V470" s="698"/>
      <c r="W470" s="698"/>
      <c r="X470" s="698"/>
      <c r="Y470" s="698"/>
      <c r="Z470" s="698"/>
    </row>
    <row r="471" spans="1:26" ht="12" customHeight="1">
      <c r="A471" s="698"/>
      <c r="B471" s="698"/>
      <c r="C471" s="698"/>
      <c r="D471" s="698"/>
      <c r="E471" s="698"/>
      <c r="F471" s="698"/>
      <c r="G471" s="698"/>
      <c r="H471" s="698"/>
      <c r="I471" s="698"/>
      <c r="J471" s="698"/>
      <c r="K471" s="698"/>
      <c r="L471" s="698"/>
      <c r="M471" s="698"/>
      <c r="N471" s="698"/>
      <c r="O471" s="698"/>
      <c r="P471" s="698"/>
      <c r="Q471" s="698"/>
      <c r="R471" s="698"/>
      <c r="S471" s="698"/>
      <c r="T471" s="698"/>
      <c r="U471" s="698"/>
      <c r="V471" s="698"/>
      <c r="W471" s="698"/>
      <c r="X471" s="698"/>
      <c r="Y471" s="698"/>
      <c r="Z471" s="698"/>
    </row>
    <row r="472" spans="1:26" ht="12" customHeight="1">
      <c r="A472" s="698"/>
      <c r="B472" s="698"/>
      <c r="C472" s="698"/>
      <c r="D472" s="698"/>
      <c r="E472" s="698"/>
      <c r="F472" s="698"/>
      <c r="G472" s="698"/>
      <c r="H472" s="698"/>
      <c r="I472" s="698"/>
      <c r="J472" s="698"/>
      <c r="K472" s="698"/>
      <c r="L472" s="698"/>
      <c r="M472" s="698"/>
      <c r="N472" s="698"/>
      <c r="O472" s="698"/>
      <c r="P472" s="698"/>
      <c r="Q472" s="698"/>
      <c r="R472" s="698"/>
      <c r="S472" s="698"/>
      <c r="T472" s="698"/>
      <c r="U472" s="698"/>
      <c r="V472" s="698"/>
      <c r="W472" s="698"/>
      <c r="X472" s="698"/>
      <c r="Y472" s="698"/>
      <c r="Z472" s="698"/>
    </row>
    <row r="473" spans="1:26" ht="12" customHeight="1">
      <c r="A473" s="698"/>
      <c r="B473" s="698"/>
      <c r="C473" s="698"/>
      <c r="D473" s="698"/>
      <c r="E473" s="698"/>
      <c r="F473" s="698"/>
      <c r="G473" s="698"/>
      <c r="H473" s="698"/>
      <c r="I473" s="698"/>
      <c r="J473" s="698"/>
      <c r="K473" s="698"/>
      <c r="L473" s="698"/>
      <c r="M473" s="698"/>
      <c r="N473" s="698"/>
      <c r="O473" s="698"/>
      <c r="P473" s="698"/>
      <c r="Q473" s="698"/>
      <c r="R473" s="698"/>
      <c r="S473" s="698"/>
      <c r="T473" s="698"/>
      <c r="U473" s="698"/>
      <c r="V473" s="698"/>
      <c r="W473" s="698"/>
      <c r="X473" s="698"/>
      <c r="Y473" s="698"/>
      <c r="Z473" s="698"/>
    </row>
    <row r="474" spans="1:26" ht="12" customHeight="1">
      <c r="A474" s="698"/>
      <c r="B474" s="698"/>
      <c r="C474" s="698"/>
      <c r="D474" s="698"/>
      <c r="E474" s="698"/>
      <c r="F474" s="698"/>
      <c r="G474" s="698"/>
      <c r="H474" s="698"/>
      <c r="I474" s="698"/>
      <c r="J474" s="698"/>
      <c r="K474" s="698"/>
      <c r="L474" s="698"/>
      <c r="M474" s="698"/>
      <c r="N474" s="698"/>
      <c r="O474" s="698"/>
      <c r="P474" s="698"/>
      <c r="Q474" s="698"/>
      <c r="R474" s="698"/>
      <c r="S474" s="698"/>
      <c r="T474" s="698"/>
      <c r="U474" s="698"/>
      <c r="V474" s="698"/>
      <c r="W474" s="698"/>
      <c r="X474" s="698"/>
      <c r="Y474" s="698"/>
      <c r="Z474" s="698"/>
    </row>
    <row r="475" spans="1:26" ht="12" customHeight="1">
      <c r="A475" s="698"/>
      <c r="B475" s="698"/>
      <c r="C475" s="698"/>
      <c r="D475" s="698"/>
      <c r="E475" s="698"/>
      <c r="F475" s="698"/>
      <c r="G475" s="698"/>
      <c r="H475" s="698"/>
      <c r="I475" s="698"/>
      <c r="J475" s="698"/>
      <c r="K475" s="698"/>
      <c r="L475" s="698"/>
      <c r="M475" s="698"/>
      <c r="N475" s="698"/>
      <c r="O475" s="698"/>
      <c r="P475" s="698"/>
      <c r="Q475" s="698"/>
      <c r="R475" s="698"/>
      <c r="S475" s="698"/>
      <c r="T475" s="698"/>
      <c r="U475" s="698"/>
      <c r="V475" s="698"/>
      <c r="W475" s="698"/>
      <c r="X475" s="698"/>
      <c r="Y475" s="698"/>
      <c r="Z475" s="698"/>
    </row>
    <row r="476" spans="1:26" ht="12" customHeight="1">
      <c r="A476" s="698"/>
      <c r="B476" s="698"/>
      <c r="C476" s="698"/>
      <c r="D476" s="698"/>
      <c r="E476" s="698"/>
      <c r="F476" s="698"/>
      <c r="G476" s="698"/>
      <c r="H476" s="698"/>
      <c r="I476" s="698"/>
      <c r="J476" s="698"/>
      <c r="K476" s="698"/>
      <c r="L476" s="698"/>
      <c r="M476" s="698"/>
      <c r="N476" s="698"/>
      <c r="O476" s="698"/>
      <c r="P476" s="698"/>
      <c r="Q476" s="698"/>
      <c r="R476" s="698"/>
      <c r="S476" s="698"/>
      <c r="T476" s="698"/>
      <c r="U476" s="698"/>
      <c r="V476" s="698"/>
      <c r="W476" s="698"/>
      <c r="X476" s="698"/>
      <c r="Y476" s="698"/>
      <c r="Z476" s="698"/>
    </row>
    <row r="477" spans="1:26" ht="12" customHeight="1">
      <c r="A477" s="698"/>
      <c r="B477" s="698"/>
      <c r="C477" s="698"/>
      <c r="D477" s="698"/>
      <c r="E477" s="698"/>
      <c r="F477" s="698"/>
      <c r="G477" s="698"/>
      <c r="H477" s="698"/>
      <c r="I477" s="698"/>
      <c r="J477" s="698"/>
      <c r="K477" s="698"/>
      <c r="L477" s="698"/>
      <c r="M477" s="698"/>
      <c r="N477" s="698"/>
      <c r="O477" s="698"/>
      <c r="P477" s="698"/>
      <c r="Q477" s="698"/>
      <c r="R477" s="698"/>
      <c r="S477" s="698"/>
      <c r="T477" s="698"/>
      <c r="U477" s="698"/>
      <c r="V477" s="698"/>
      <c r="W477" s="698"/>
      <c r="X477" s="698"/>
      <c r="Y477" s="698"/>
      <c r="Z477" s="698"/>
    </row>
    <row r="478" spans="1:26" ht="12" customHeight="1">
      <c r="A478" s="698"/>
      <c r="B478" s="698"/>
      <c r="C478" s="698"/>
      <c r="D478" s="698"/>
      <c r="E478" s="698"/>
      <c r="F478" s="698"/>
      <c r="G478" s="698"/>
      <c r="H478" s="698"/>
      <c r="I478" s="698"/>
      <c r="J478" s="698"/>
      <c r="K478" s="698"/>
      <c r="L478" s="698"/>
      <c r="M478" s="698"/>
      <c r="N478" s="698"/>
      <c r="O478" s="698"/>
      <c r="P478" s="698"/>
      <c r="Q478" s="698"/>
      <c r="R478" s="698"/>
      <c r="S478" s="698"/>
      <c r="T478" s="698"/>
      <c r="U478" s="698"/>
      <c r="V478" s="698"/>
      <c r="W478" s="698"/>
      <c r="X478" s="698"/>
      <c r="Y478" s="698"/>
      <c r="Z478" s="698"/>
    </row>
    <row r="479" spans="1:26" ht="12" customHeight="1">
      <c r="A479" s="698"/>
      <c r="B479" s="698"/>
      <c r="C479" s="698"/>
      <c r="D479" s="698"/>
      <c r="E479" s="698"/>
      <c r="F479" s="698"/>
      <c r="G479" s="698"/>
      <c r="H479" s="698"/>
      <c r="I479" s="698"/>
      <c r="J479" s="698"/>
      <c r="K479" s="698"/>
      <c r="L479" s="698"/>
      <c r="M479" s="698"/>
      <c r="N479" s="698"/>
      <c r="O479" s="698"/>
      <c r="P479" s="698"/>
      <c r="Q479" s="698"/>
      <c r="R479" s="698"/>
      <c r="S479" s="698"/>
      <c r="T479" s="698"/>
      <c r="U479" s="698"/>
      <c r="V479" s="698"/>
      <c r="W479" s="698"/>
      <c r="X479" s="698"/>
      <c r="Y479" s="698"/>
      <c r="Z479" s="698"/>
    </row>
    <row r="480" spans="1:26" ht="12" customHeight="1">
      <c r="A480" s="698"/>
      <c r="B480" s="698"/>
      <c r="C480" s="698"/>
      <c r="D480" s="698"/>
      <c r="E480" s="698"/>
      <c r="F480" s="698"/>
      <c r="G480" s="698"/>
      <c r="H480" s="698"/>
      <c r="I480" s="698"/>
      <c r="J480" s="698"/>
      <c r="K480" s="698"/>
      <c r="L480" s="698"/>
      <c r="M480" s="698"/>
      <c r="N480" s="698"/>
      <c r="O480" s="698"/>
      <c r="P480" s="698"/>
      <c r="Q480" s="698"/>
      <c r="R480" s="698"/>
      <c r="S480" s="698"/>
      <c r="T480" s="698"/>
      <c r="U480" s="698"/>
      <c r="V480" s="698"/>
      <c r="W480" s="698"/>
      <c r="X480" s="698"/>
      <c r="Y480" s="698"/>
      <c r="Z480" s="698"/>
    </row>
    <row r="481" spans="1:26" ht="12" customHeight="1">
      <c r="A481" s="698"/>
      <c r="B481" s="698"/>
      <c r="C481" s="698"/>
      <c r="D481" s="698"/>
      <c r="E481" s="698"/>
      <c r="F481" s="698"/>
      <c r="G481" s="698"/>
      <c r="H481" s="698"/>
      <c r="I481" s="698"/>
      <c r="J481" s="698"/>
      <c r="K481" s="698"/>
      <c r="L481" s="698"/>
      <c r="M481" s="698"/>
      <c r="N481" s="698"/>
      <c r="O481" s="698"/>
      <c r="P481" s="698"/>
      <c r="Q481" s="698"/>
      <c r="R481" s="698"/>
      <c r="S481" s="698"/>
      <c r="T481" s="698"/>
      <c r="U481" s="698"/>
      <c r="V481" s="698"/>
      <c r="W481" s="698"/>
      <c r="X481" s="698"/>
      <c r="Y481" s="698"/>
      <c r="Z481" s="698"/>
    </row>
    <row r="482" spans="1:26" ht="12" customHeight="1">
      <c r="A482" s="698"/>
      <c r="B482" s="698"/>
      <c r="C482" s="698"/>
      <c r="D482" s="698"/>
      <c r="E482" s="698"/>
      <c r="F482" s="698"/>
      <c r="G482" s="698"/>
      <c r="H482" s="698"/>
      <c r="I482" s="698"/>
      <c r="J482" s="698"/>
      <c r="K482" s="698"/>
      <c r="L482" s="698"/>
      <c r="M482" s="698"/>
      <c r="N482" s="698"/>
      <c r="O482" s="698"/>
      <c r="P482" s="698"/>
      <c r="Q482" s="698"/>
      <c r="R482" s="698"/>
      <c r="S482" s="698"/>
      <c r="T482" s="698"/>
      <c r="U482" s="698"/>
      <c r="V482" s="698"/>
      <c r="W482" s="698"/>
      <c r="X482" s="698"/>
      <c r="Y482" s="698"/>
      <c r="Z482" s="698"/>
    </row>
    <row r="483" spans="1:26" ht="12" customHeight="1">
      <c r="A483" s="698"/>
      <c r="B483" s="698"/>
      <c r="C483" s="698"/>
      <c r="D483" s="698"/>
      <c r="E483" s="698"/>
      <c r="F483" s="698"/>
      <c r="G483" s="698"/>
      <c r="H483" s="698"/>
      <c r="I483" s="698"/>
      <c r="J483" s="698"/>
      <c r="K483" s="698"/>
      <c r="L483" s="698"/>
      <c r="M483" s="698"/>
      <c r="N483" s="698"/>
      <c r="O483" s="698"/>
      <c r="P483" s="698"/>
      <c r="Q483" s="698"/>
      <c r="R483" s="698"/>
      <c r="S483" s="698"/>
      <c r="T483" s="698"/>
      <c r="U483" s="698"/>
      <c r="V483" s="698"/>
      <c r="W483" s="698"/>
      <c r="X483" s="698"/>
      <c r="Y483" s="698"/>
      <c r="Z483" s="698"/>
    </row>
    <row r="484" spans="1:26" ht="12" customHeight="1">
      <c r="A484" s="698"/>
      <c r="B484" s="698"/>
      <c r="C484" s="698"/>
      <c r="D484" s="698"/>
      <c r="E484" s="698"/>
      <c r="F484" s="698"/>
      <c r="G484" s="698"/>
      <c r="H484" s="698"/>
      <c r="I484" s="698"/>
      <c r="J484" s="698"/>
      <c r="K484" s="698"/>
      <c r="L484" s="698"/>
      <c r="M484" s="698"/>
      <c r="N484" s="698"/>
      <c r="O484" s="698"/>
      <c r="P484" s="698"/>
      <c r="Q484" s="698"/>
      <c r="R484" s="698"/>
      <c r="S484" s="698"/>
      <c r="T484" s="698"/>
      <c r="U484" s="698"/>
      <c r="V484" s="698"/>
      <c r="W484" s="698"/>
      <c r="X484" s="698"/>
      <c r="Y484" s="698"/>
      <c r="Z484" s="698"/>
    </row>
    <row r="485" spans="1:26" ht="12" customHeight="1">
      <c r="A485" s="698"/>
      <c r="B485" s="698"/>
      <c r="C485" s="698"/>
      <c r="D485" s="698"/>
      <c r="E485" s="698"/>
      <c r="F485" s="698"/>
      <c r="G485" s="698"/>
      <c r="H485" s="698"/>
      <c r="I485" s="698"/>
      <c r="J485" s="698"/>
      <c r="K485" s="698"/>
      <c r="L485" s="698"/>
      <c r="M485" s="698"/>
      <c r="N485" s="698"/>
      <c r="O485" s="698"/>
      <c r="P485" s="698"/>
      <c r="Q485" s="698"/>
      <c r="R485" s="698"/>
      <c r="S485" s="698"/>
      <c r="T485" s="698"/>
      <c r="U485" s="698"/>
      <c r="V485" s="698"/>
      <c r="W485" s="698"/>
      <c r="X485" s="698"/>
      <c r="Y485" s="698"/>
      <c r="Z485" s="698"/>
    </row>
    <row r="486" spans="1:26" ht="12" customHeight="1">
      <c r="A486" s="698"/>
      <c r="B486" s="698"/>
      <c r="C486" s="698"/>
      <c r="D486" s="698"/>
      <c r="E486" s="698"/>
      <c r="F486" s="698"/>
      <c r="G486" s="698"/>
      <c r="H486" s="698"/>
      <c r="I486" s="698"/>
      <c r="J486" s="698"/>
      <c r="K486" s="698"/>
      <c r="L486" s="698"/>
      <c r="M486" s="698"/>
      <c r="N486" s="698"/>
      <c r="O486" s="698"/>
      <c r="P486" s="698"/>
      <c r="Q486" s="698"/>
      <c r="R486" s="698"/>
      <c r="S486" s="698"/>
      <c r="T486" s="698"/>
      <c r="U486" s="698"/>
      <c r="V486" s="698"/>
      <c r="W486" s="698"/>
      <c r="X486" s="698"/>
      <c r="Y486" s="698"/>
      <c r="Z486" s="698"/>
    </row>
    <row r="487" spans="1:26" ht="12" customHeight="1">
      <c r="A487" s="698"/>
      <c r="B487" s="698"/>
      <c r="C487" s="698"/>
      <c r="D487" s="698"/>
      <c r="E487" s="698"/>
      <c r="F487" s="698"/>
      <c r="G487" s="698"/>
      <c r="H487" s="698"/>
      <c r="I487" s="698"/>
      <c r="J487" s="698"/>
      <c r="K487" s="698"/>
      <c r="L487" s="698"/>
      <c r="M487" s="698"/>
      <c r="N487" s="698"/>
      <c r="O487" s="698"/>
      <c r="P487" s="698"/>
      <c r="Q487" s="698"/>
      <c r="R487" s="698"/>
      <c r="S487" s="698"/>
      <c r="T487" s="698"/>
      <c r="U487" s="698"/>
      <c r="V487" s="698"/>
      <c r="W487" s="698"/>
      <c r="X487" s="698"/>
      <c r="Y487" s="698"/>
      <c r="Z487" s="698"/>
    </row>
    <row r="488" spans="1:26" ht="12" customHeight="1">
      <c r="A488" s="698"/>
      <c r="B488" s="698"/>
      <c r="C488" s="698"/>
      <c r="D488" s="698"/>
      <c r="E488" s="698"/>
      <c r="F488" s="698"/>
      <c r="G488" s="698"/>
      <c r="H488" s="698"/>
      <c r="I488" s="698"/>
      <c r="J488" s="698"/>
      <c r="K488" s="698"/>
      <c r="L488" s="698"/>
      <c r="M488" s="698"/>
      <c r="N488" s="698"/>
      <c r="O488" s="698"/>
      <c r="P488" s="698"/>
      <c r="Q488" s="698"/>
      <c r="R488" s="698"/>
      <c r="S488" s="698"/>
      <c r="T488" s="698"/>
      <c r="U488" s="698"/>
      <c r="V488" s="698"/>
      <c r="W488" s="698"/>
      <c r="X488" s="698"/>
      <c r="Y488" s="698"/>
      <c r="Z488" s="698"/>
    </row>
    <row r="489" spans="1:26" ht="12" customHeight="1">
      <c r="A489" s="698"/>
      <c r="B489" s="698"/>
      <c r="C489" s="698"/>
      <c r="D489" s="698"/>
      <c r="E489" s="698"/>
      <c r="F489" s="698"/>
      <c r="G489" s="698"/>
      <c r="H489" s="698"/>
      <c r="I489" s="698"/>
      <c r="J489" s="698"/>
      <c r="K489" s="698"/>
      <c r="L489" s="698"/>
      <c r="M489" s="698"/>
      <c r="N489" s="698"/>
      <c r="O489" s="698"/>
      <c r="P489" s="698"/>
      <c r="Q489" s="698"/>
      <c r="R489" s="698"/>
      <c r="S489" s="698"/>
      <c r="T489" s="698"/>
      <c r="U489" s="698"/>
      <c r="V489" s="698"/>
      <c r="W489" s="698"/>
      <c r="X489" s="698"/>
      <c r="Y489" s="698"/>
      <c r="Z489" s="698"/>
    </row>
    <row r="490" spans="1:26" ht="12" customHeight="1">
      <c r="A490" s="698"/>
      <c r="B490" s="698"/>
      <c r="C490" s="698"/>
      <c r="D490" s="698"/>
      <c r="E490" s="698"/>
      <c r="F490" s="698"/>
      <c r="G490" s="698"/>
      <c r="H490" s="698"/>
      <c r="I490" s="698"/>
      <c r="J490" s="698"/>
      <c r="K490" s="698"/>
      <c r="L490" s="698"/>
      <c r="M490" s="698"/>
      <c r="N490" s="698"/>
      <c r="O490" s="698"/>
      <c r="P490" s="698"/>
      <c r="Q490" s="698"/>
      <c r="R490" s="698"/>
      <c r="S490" s="698"/>
      <c r="T490" s="698"/>
      <c r="U490" s="698"/>
      <c r="V490" s="698"/>
      <c r="W490" s="698"/>
      <c r="X490" s="698"/>
      <c r="Y490" s="698"/>
      <c r="Z490" s="698"/>
    </row>
    <row r="491" spans="1:26" ht="12" customHeight="1">
      <c r="A491" s="698"/>
      <c r="B491" s="698"/>
      <c r="C491" s="698"/>
      <c r="D491" s="698"/>
      <c r="E491" s="698"/>
      <c r="F491" s="698"/>
      <c r="G491" s="698"/>
      <c r="H491" s="698"/>
      <c r="I491" s="698"/>
      <c r="J491" s="698"/>
      <c r="K491" s="698"/>
      <c r="L491" s="698"/>
      <c r="M491" s="698"/>
      <c r="N491" s="698"/>
      <c r="O491" s="698"/>
      <c r="P491" s="698"/>
      <c r="Q491" s="698"/>
      <c r="R491" s="698"/>
      <c r="S491" s="698"/>
      <c r="T491" s="698"/>
      <c r="U491" s="698"/>
      <c r="V491" s="698"/>
      <c r="W491" s="698"/>
      <c r="X491" s="698"/>
      <c r="Y491" s="698"/>
      <c r="Z491" s="698"/>
    </row>
    <row r="492" spans="1:26" ht="12" customHeight="1">
      <c r="A492" s="698"/>
      <c r="B492" s="698"/>
      <c r="C492" s="698"/>
      <c r="D492" s="698"/>
      <c r="E492" s="698"/>
      <c r="F492" s="698"/>
      <c r="G492" s="698"/>
      <c r="H492" s="698"/>
      <c r="I492" s="698"/>
      <c r="J492" s="698"/>
      <c r="K492" s="698"/>
      <c r="L492" s="698"/>
      <c r="M492" s="698"/>
      <c r="N492" s="698"/>
      <c r="O492" s="698"/>
      <c r="P492" s="698"/>
      <c r="Q492" s="698"/>
      <c r="R492" s="698"/>
      <c r="S492" s="698"/>
      <c r="T492" s="698"/>
      <c r="U492" s="698"/>
      <c r="V492" s="698"/>
      <c r="W492" s="698"/>
      <c r="X492" s="698"/>
      <c r="Y492" s="698"/>
      <c r="Z492" s="698"/>
    </row>
    <row r="493" spans="1:26" ht="12" customHeight="1">
      <c r="A493" s="698"/>
      <c r="B493" s="698"/>
      <c r="C493" s="698"/>
      <c r="D493" s="698"/>
      <c r="E493" s="698"/>
      <c r="F493" s="698"/>
      <c r="G493" s="698"/>
      <c r="H493" s="698"/>
      <c r="I493" s="698"/>
      <c r="J493" s="698"/>
      <c r="K493" s="698"/>
      <c r="L493" s="698"/>
      <c r="M493" s="698"/>
      <c r="N493" s="698"/>
      <c r="O493" s="698"/>
      <c r="P493" s="698"/>
      <c r="Q493" s="698"/>
      <c r="R493" s="698"/>
      <c r="S493" s="698"/>
      <c r="T493" s="698"/>
      <c r="U493" s="698"/>
      <c r="V493" s="698"/>
      <c r="W493" s="698"/>
      <c r="X493" s="698"/>
      <c r="Y493" s="698"/>
      <c r="Z493" s="698"/>
    </row>
    <row r="494" spans="1:26" ht="12" customHeight="1">
      <c r="A494" s="698"/>
      <c r="B494" s="698"/>
      <c r="C494" s="698"/>
      <c r="D494" s="698"/>
      <c r="E494" s="698"/>
      <c r="F494" s="698"/>
      <c r="G494" s="698"/>
      <c r="H494" s="698"/>
      <c r="I494" s="698"/>
      <c r="J494" s="698"/>
      <c r="K494" s="698"/>
      <c r="L494" s="698"/>
      <c r="M494" s="698"/>
      <c r="N494" s="698"/>
      <c r="O494" s="698"/>
      <c r="P494" s="698"/>
      <c r="Q494" s="698"/>
      <c r="R494" s="698"/>
      <c r="S494" s="698"/>
      <c r="T494" s="698"/>
      <c r="U494" s="698"/>
      <c r="V494" s="698"/>
      <c r="W494" s="698"/>
      <c r="X494" s="698"/>
      <c r="Y494" s="698"/>
      <c r="Z494" s="698"/>
    </row>
    <row r="495" spans="1:26" ht="12" customHeight="1">
      <c r="A495" s="698"/>
      <c r="B495" s="698"/>
      <c r="C495" s="698"/>
      <c r="D495" s="698"/>
      <c r="E495" s="698"/>
      <c r="F495" s="698"/>
      <c r="G495" s="698"/>
      <c r="H495" s="698"/>
      <c r="I495" s="698"/>
      <c r="J495" s="698"/>
      <c r="K495" s="698"/>
      <c r="L495" s="698"/>
      <c r="M495" s="698"/>
      <c r="N495" s="698"/>
      <c r="O495" s="698"/>
      <c r="P495" s="698"/>
      <c r="Q495" s="698"/>
      <c r="R495" s="698"/>
      <c r="S495" s="698"/>
      <c r="T495" s="698"/>
      <c r="U495" s="698"/>
      <c r="V495" s="698"/>
      <c r="W495" s="698"/>
      <c r="X495" s="698"/>
      <c r="Y495" s="698"/>
      <c r="Z495" s="698"/>
    </row>
    <row r="496" spans="1:26" ht="12" customHeight="1">
      <c r="A496" s="698"/>
      <c r="B496" s="698"/>
      <c r="C496" s="698"/>
      <c r="D496" s="698"/>
      <c r="E496" s="698"/>
      <c r="F496" s="698"/>
      <c r="G496" s="698"/>
      <c r="H496" s="698"/>
      <c r="I496" s="698"/>
      <c r="J496" s="698"/>
      <c r="K496" s="698"/>
      <c r="L496" s="698"/>
      <c r="M496" s="698"/>
      <c r="N496" s="698"/>
      <c r="O496" s="698"/>
      <c r="P496" s="698"/>
      <c r="Q496" s="698"/>
      <c r="R496" s="698"/>
      <c r="S496" s="698"/>
      <c r="T496" s="698"/>
      <c r="U496" s="698"/>
      <c r="V496" s="698"/>
      <c r="W496" s="698"/>
      <c r="X496" s="698"/>
      <c r="Y496" s="698"/>
      <c r="Z496" s="698"/>
    </row>
    <row r="497" spans="1:26" ht="12" customHeight="1">
      <c r="A497" s="698"/>
      <c r="B497" s="698"/>
      <c r="C497" s="698"/>
      <c r="D497" s="698"/>
      <c r="E497" s="698"/>
      <c r="F497" s="698"/>
      <c r="G497" s="698"/>
      <c r="H497" s="698"/>
      <c r="I497" s="698"/>
      <c r="J497" s="698"/>
      <c r="K497" s="698"/>
      <c r="L497" s="698"/>
      <c r="M497" s="698"/>
      <c r="N497" s="698"/>
      <c r="O497" s="698"/>
      <c r="P497" s="698"/>
      <c r="Q497" s="698"/>
      <c r="R497" s="698"/>
      <c r="S497" s="698"/>
      <c r="T497" s="698"/>
      <c r="U497" s="698"/>
      <c r="V497" s="698"/>
      <c r="W497" s="698"/>
      <c r="X497" s="698"/>
      <c r="Y497" s="698"/>
      <c r="Z497" s="698"/>
    </row>
    <row r="498" spans="1:26" ht="12" customHeight="1">
      <c r="A498" s="698"/>
      <c r="B498" s="698"/>
      <c r="C498" s="698"/>
      <c r="D498" s="698"/>
      <c r="E498" s="698"/>
      <c r="F498" s="698"/>
      <c r="G498" s="698"/>
      <c r="H498" s="698"/>
      <c r="I498" s="698"/>
      <c r="J498" s="698"/>
      <c r="K498" s="698"/>
      <c r="L498" s="698"/>
      <c r="M498" s="698"/>
      <c r="N498" s="698"/>
      <c r="O498" s="698"/>
      <c r="P498" s="698"/>
      <c r="Q498" s="698"/>
      <c r="R498" s="698"/>
      <c r="S498" s="698"/>
      <c r="T498" s="698"/>
      <c r="U498" s="698"/>
      <c r="V498" s="698"/>
      <c r="W498" s="698"/>
      <c r="X498" s="698"/>
      <c r="Y498" s="698"/>
      <c r="Z498" s="698"/>
    </row>
    <row r="499" spans="1:26" ht="12" customHeight="1">
      <c r="A499" s="698"/>
      <c r="B499" s="698"/>
      <c r="C499" s="698"/>
      <c r="D499" s="698"/>
      <c r="E499" s="698"/>
      <c r="F499" s="698"/>
      <c r="G499" s="698"/>
      <c r="H499" s="698"/>
      <c r="I499" s="698"/>
      <c r="J499" s="698"/>
      <c r="K499" s="698"/>
      <c r="L499" s="698"/>
      <c r="M499" s="698"/>
      <c r="N499" s="698"/>
      <c r="O499" s="698"/>
      <c r="P499" s="698"/>
      <c r="Q499" s="698"/>
      <c r="R499" s="698"/>
      <c r="S499" s="698"/>
      <c r="T499" s="698"/>
      <c r="U499" s="698"/>
      <c r="V499" s="698"/>
      <c r="W499" s="698"/>
      <c r="X499" s="698"/>
      <c r="Y499" s="698"/>
      <c r="Z499" s="698"/>
    </row>
    <row r="500" spans="1:26" ht="12" customHeight="1">
      <c r="A500" s="698"/>
      <c r="B500" s="698"/>
      <c r="C500" s="698"/>
      <c r="D500" s="698"/>
      <c r="E500" s="698"/>
      <c r="F500" s="698"/>
      <c r="G500" s="698"/>
      <c r="H500" s="698"/>
      <c r="I500" s="698"/>
      <c r="J500" s="698"/>
      <c r="K500" s="698"/>
      <c r="L500" s="698"/>
      <c r="M500" s="698"/>
      <c r="N500" s="698"/>
      <c r="O500" s="698"/>
      <c r="P500" s="698"/>
      <c r="Q500" s="698"/>
      <c r="R500" s="698"/>
      <c r="S500" s="698"/>
      <c r="T500" s="698"/>
      <c r="U500" s="698"/>
      <c r="V500" s="698"/>
      <c r="W500" s="698"/>
      <c r="X500" s="698"/>
      <c r="Y500" s="698"/>
      <c r="Z500" s="698"/>
    </row>
    <row r="501" spans="1:26" ht="12" customHeight="1">
      <c r="A501" s="698"/>
      <c r="B501" s="698"/>
      <c r="C501" s="698"/>
      <c r="D501" s="698"/>
      <c r="E501" s="698"/>
      <c r="F501" s="698"/>
      <c r="G501" s="698"/>
      <c r="H501" s="698"/>
      <c r="I501" s="698"/>
      <c r="J501" s="698"/>
      <c r="K501" s="698"/>
      <c r="L501" s="698"/>
      <c r="M501" s="698"/>
      <c r="N501" s="698"/>
      <c r="O501" s="698"/>
      <c r="P501" s="698"/>
      <c r="Q501" s="698"/>
      <c r="R501" s="698"/>
      <c r="S501" s="698"/>
      <c r="T501" s="698"/>
      <c r="U501" s="698"/>
      <c r="V501" s="698"/>
      <c r="W501" s="698"/>
      <c r="X501" s="698"/>
      <c r="Y501" s="698"/>
      <c r="Z501" s="698"/>
    </row>
    <row r="502" spans="1:26" ht="12" customHeight="1">
      <c r="A502" s="698"/>
      <c r="B502" s="698"/>
      <c r="C502" s="698"/>
      <c r="D502" s="698"/>
      <c r="E502" s="698"/>
      <c r="F502" s="698"/>
      <c r="G502" s="698"/>
      <c r="H502" s="698"/>
      <c r="I502" s="698"/>
      <c r="J502" s="698"/>
      <c r="K502" s="698"/>
      <c r="L502" s="698"/>
      <c r="M502" s="698"/>
      <c r="N502" s="698"/>
      <c r="O502" s="698"/>
      <c r="P502" s="698"/>
      <c r="Q502" s="698"/>
      <c r="R502" s="698"/>
      <c r="S502" s="698"/>
      <c r="T502" s="698"/>
      <c r="U502" s="698"/>
      <c r="V502" s="698"/>
      <c r="W502" s="698"/>
      <c r="X502" s="698"/>
      <c r="Y502" s="698"/>
      <c r="Z502" s="698"/>
    </row>
    <row r="503" spans="1:26" ht="12" customHeight="1">
      <c r="A503" s="698"/>
      <c r="B503" s="698"/>
      <c r="C503" s="698"/>
      <c r="D503" s="698"/>
      <c r="E503" s="698"/>
      <c r="F503" s="698"/>
      <c r="G503" s="698"/>
      <c r="H503" s="698"/>
      <c r="I503" s="698"/>
      <c r="J503" s="698"/>
      <c r="K503" s="698"/>
      <c r="L503" s="698"/>
      <c r="M503" s="698"/>
      <c r="N503" s="698"/>
      <c r="O503" s="698"/>
      <c r="P503" s="698"/>
      <c r="Q503" s="698"/>
      <c r="R503" s="698"/>
      <c r="S503" s="698"/>
      <c r="T503" s="698"/>
      <c r="U503" s="698"/>
      <c r="V503" s="698"/>
      <c r="W503" s="698"/>
      <c r="X503" s="698"/>
      <c r="Y503" s="698"/>
      <c r="Z503" s="698"/>
    </row>
    <row r="504" spans="1:26" ht="12" customHeight="1">
      <c r="A504" s="698"/>
      <c r="B504" s="698"/>
      <c r="C504" s="698"/>
      <c r="D504" s="698"/>
      <c r="E504" s="698"/>
      <c r="F504" s="698"/>
      <c r="G504" s="698"/>
      <c r="H504" s="698"/>
      <c r="I504" s="698"/>
      <c r="J504" s="698"/>
      <c r="K504" s="698"/>
      <c r="L504" s="698"/>
      <c r="M504" s="698"/>
      <c r="N504" s="698"/>
      <c r="O504" s="698"/>
      <c r="P504" s="698"/>
      <c r="Q504" s="698"/>
      <c r="R504" s="698"/>
      <c r="S504" s="698"/>
      <c r="T504" s="698"/>
      <c r="U504" s="698"/>
      <c r="V504" s="698"/>
      <c r="W504" s="698"/>
      <c r="X504" s="698"/>
      <c r="Y504" s="698"/>
      <c r="Z504" s="698"/>
    </row>
    <row r="505" spans="1:26" ht="12" customHeight="1">
      <c r="A505" s="698"/>
      <c r="B505" s="698"/>
      <c r="C505" s="698"/>
      <c r="D505" s="698"/>
      <c r="E505" s="698"/>
      <c r="F505" s="698"/>
      <c r="G505" s="698"/>
      <c r="H505" s="698"/>
      <c r="I505" s="698"/>
      <c r="J505" s="698"/>
      <c r="K505" s="698"/>
      <c r="L505" s="698"/>
      <c r="M505" s="698"/>
      <c r="N505" s="698"/>
      <c r="O505" s="698"/>
      <c r="P505" s="698"/>
      <c r="Q505" s="698"/>
      <c r="R505" s="698"/>
      <c r="S505" s="698"/>
      <c r="T505" s="698"/>
      <c r="U505" s="698"/>
      <c r="V505" s="698"/>
      <c r="W505" s="698"/>
      <c r="X505" s="698"/>
      <c r="Y505" s="698"/>
      <c r="Z505" s="698"/>
    </row>
    <row r="506" spans="1:26" ht="12" customHeight="1">
      <c r="A506" s="698"/>
      <c r="B506" s="698"/>
      <c r="C506" s="698"/>
      <c r="D506" s="698"/>
      <c r="E506" s="698"/>
      <c r="F506" s="698"/>
      <c r="G506" s="698"/>
      <c r="H506" s="698"/>
      <c r="I506" s="698"/>
      <c r="J506" s="698"/>
      <c r="K506" s="698"/>
      <c r="L506" s="698"/>
      <c r="M506" s="698"/>
      <c r="N506" s="698"/>
      <c r="O506" s="698"/>
      <c r="P506" s="698"/>
      <c r="Q506" s="698"/>
      <c r="R506" s="698"/>
      <c r="S506" s="698"/>
      <c r="T506" s="698"/>
      <c r="U506" s="698"/>
      <c r="V506" s="698"/>
      <c r="W506" s="698"/>
      <c r="X506" s="698"/>
      <c r="Y506" s="698"/>
      <c r="Z506" s="698"/>
    </row>
    <row r="507" spans="1:26" ht="12" customHeight="1">
      <c r="A507" s="698"/>
      <c r="B507" s="698"/>
      <c r="C507" s="698"/>
      <c r="D507" s="698"/>
      <c r="E507" s="698"/>
      <c r="F507" s="698"/>
      <c r="G507" s="698"/>
      <c r="H507" s="698"/>
      <c r="I507" s="698"/>
      <c r="J507" s="698"/>
      <c r="K507" s="698"/>
      <c r="L507" s="698"/>
      <c r="M507" s="698"/>
      <c r="N507" s="698"/>
      <c r="O507" s="698"/>
      <c r="P507" s="698"/>
      <c r="Q507" s="698"/>
      <c r="R507" s="698"/>
      <c r="S507" s="698"/>
      <c r="T507" s="698"/>
      <c r="U507" s="698"/>
      <c r="V507" s="698"/>
      <c r="W507" s="698"/>
      <c r="X507" s="698"/>
      <c r="Y507" s="698"/>
      <c r="Z507" s="698"/>
    </row>
    <row r="508" spans="1:26" ht="12" customHeight="1">
      <c r="A508" s="698"/>
      <c r="B508" s="698"/>
      <c r="C508" s="698"/>
      <c r="D508" s="698"/>
      <c r="E508" s="698"/>
      <c r="F508" s="698"/>
      <c r="G508" s="698"/>
      <c r="H508" s="698"/>
      <c r="I508" s="698"/>
      <c r="J508" s="698"/>
      <c r="K508" s="698"/>
      <c r="L508" s="698"/>
      <c r="M508" s="698"/>
      <c r="N508" s="698"/>
      <c r="O508" s="698"/>
      <c r="P508" s="698"/>
      <c r="Q508" s="698"/>
      <c r="R508" s="698"/>
      <c r="S508" s="698"/>
      <c r="T508" s="698"/>
      <c r="U508" s="698"/>
      <c r="V508" s="698"/>
      <c r="W508" s="698"/>
      <c r="X508" s="698"/>
      <c r="Y508" s="698"/>
      <c r="Z508" s="698"/>
    </row>
    <row r="509" spans="1:26" ht="12" customHeight="1">
      <c r="A509" s="698"/>
      <c r="B509" s="698"/>
      <c r="C509" s="698"/>
      <c r="D509" s="698"/>
      <c r="E509" s="698"/>
      <c r="F509" s="698"/>
      <c r="G509" s="698"/>
      <c r="H509" s="698"/>
      <c r="I509" s="698"/>
      <c r="J509" s="698"/>
      <c r="K509" s="698"/>
      <c r="L509" s="698"/>
      <c r="M509" s="698"/>
      <c r="N509" s="698"/>
      <c r="O509" s="698"/>
      <c r="P509" s="698"/>
      <c r="Q509" s="698"/>
      <c r="R509" s="698"/>
      <c r="S509" s="698"/>
      <c r="T509" s="698"/>
      <c r="U509" s="698"/>
      <c r="V509" s="698"/>
      <c r="W509" s="698"/>
      <c r="X509" s="698"/>
      <c r="Y509" s="698"/>
      <c r="Z509" s="698"/>
    </row>
    <row r="510" spans="1:26" ht="12" customHeight="1">
      <c r="A510" s="698"/>
      <c r="B510" s="698"/>
      <c r="C510" s="698"/>
      <c r="D510" s="698"/>
      <c r="E510" s="698"/>
      <c r="F510" s="698"/>
      <c r="G510" s="698"/>
      <c r="H510" s="698"/>
      <c r="I510" s="698"/>
      <c r="J510" s="698"/>
      <c r="K510" s="698"/>
      <c r="L510" s="698"/>
      <c r="M510" s="698"/>
      <c r="N510" s="698"/>
      <c r="O510" s="698"/>
      <c r="P510" s="698"/>
      <c r="Q510" s="698"/>
      <c r="R510" s="698"/>
      <c r="S510" s="698"/>
      <c r="T510" s="698"/>
      <c r="U510" s="698"/>
      <c r="V510" s="698"/>
      <c r="W510" s="698"/>
      <c r="X510" s="698"/>
      <c r="Y510" s="698"/>
      <c r="Z510" s="698"/>
    </row>
    <row r="511" spans="1:26" ht="12" customHeight="1">
      <c r="A511" s="698"/>
      <c r="B511" s="698"/>
      <c r="C511" s="698"/>
      <c r="D511" s="698"/>
      <c r="E511" s="698"/>
      <c r="F511" s="698"/>
      <c r="G511" s="698"/>
      <c r="H511" s="698"/>
      <c r="I511" s="698"/>
      <c r="J511" s="698"/>
      <c r="K511" s="698"/>
      <c r="L511" s="698"/>
      <c r="M511" s="698"/>
      <c r="N511" s="698"/>
      <c r="O511" s="698"/>
      <c r="P511" s="698"/>
      <c r="Q511" s="698"/>
      <c r="R511" s="698"/>
      <c r="S511" s="698"/>
      <c r="T511" s="698"/>
      <c r="U511" s="698"/>
      <c r="V511" s="698"/>
      <c r="W511" s="698"/>
      <c r="X511" s="698"/>
      <c r="Y511" s="698"/>
      <c r="Z511" s="698"/>
    </row>
    <row r="512" spans="1:26" ht="12" customHeight="1">
      <c r="A512" s="698"/>
      <c r="B512" s="698"/>
      <c r="C512" s="698"/>
      <c r="D512" s="698"/>
      <c r="E512" s="698"/>
      <c r="F512" s="698"/>
      <c r="G512" s="698"/>
      <c r="H512" s="698"/>
      <c r="I512" s="698"/>
      <c r="J512" s="698"/>
      <c r="K512" s="698"/>
      <c r="L512" s="698"/>
      <c r="M512" s="698"/>
      <c r="N512" s="698"/>
      <c r="O512" s="698"/>
      <c r="P512" s="698"/>
      <c r="Q512" s="698"/>
      <c r="R512" s="698"/>
      <c r="S512" s="698"/>
      <c r="T512" s="698"/>
      <c r="U512" s="698"/>
      <c r="V512" s="698"/>
      <c r="W512" s="698"/>
      <c r="X512" s="698"/>
      <c r="Y512" s="698"/>
      <c r="Z512" s="698"/>
    </row>
    <row r="513" spans="1:26" ht="12" customHeight="1">
      <c r="A513" s="698"/>
      <c r="B513" s="698"/>
      <c r="C513" s="698"/>
      <c r="D513" s="698"/>
      <c r="E513" s="698"/>
      <c r="F513" s="698"/>
      <c r="G513" s="698"/>
      <c r="H513" s="698"/>
      <c r="I513" s="698"/>
      <c r="J513" s="698"/>
      <c r="K513" s="698"/>
      <c r="L513" s="698"/>
      <c r="M513" s="698"/>
      <c r="N513" s="698"/>
      <c r="O513" s="698"/>
      <c r="P513" s="698"/>
      <c r="Q513" s="698"/>
      <c r="R513" s="698"/>
      <c r="S513" s="698"/>
      <c r="T513" s="698"/>
      <c r="U513" s="698"/>
      <c r="V513" s="698"/>
      <c r="W513" s="698"/>
      <c r="X513" s="698"/>
      <c r="Y513" s="698"/>
      <c r="Z513" s="698"/>
    </row>
    <row r="514" spans="1:26" ht="12" customHeight="1">
      <c r="A514" s="698"/>
      <c r="B514" s="698"/>
      <c r="C514" s="698"/>
      <c r="D514" s="698"/>
      <c r="E514" s="698"/>
      <c r="F514" s="698"/>
      <c r="G514" s="698"/>
      <c r="H514" s="698"/>
      <c r="I514" s="698"/>
      <c r="J514" s="698"/>
      <c r="K514" s="698"/>
      <c r="L514" s="698"/>
      <c r="M514" s="698"/>
      <c r="N514" s="698"/>
      <c r="O514" s="698"/>
      <c r="P514" s="698"/>
      <c r="Q514" s="698"/>
      <c r="R514" s="698"/>
      <c r="S514" s="698"/>
      <c r="T514" s="698"/>
      <c r="U514" s="698"/>
      <c r="V514" s="698"/>
      <c r="W514" s="698"/>
      <c r="X514" s="698"/>
      <c r="Y514" s="698"/>
      <c r="Z514" s="698"/>
    </row>
    <row r="515" spans="1:26" ht="12" customHeight="1">
      <c r="A515" s="698"/>
      <c r="B515" s="698"/>
      <c r="C515" s="698"/>
      <c r="D515" s="698"/>
      <c r="E515" s="698"/>
      <c r="F515" s="698"/>
      <c r="G515" s="698"/>
      <c r="H515" s="698"/>
      <c r="I515" s="698"/>
      <c r="J515" s="698"/>
      <c r="K515" s="698"/>
      <c r="L515" s="698"/>
      <c r="M515" s="698"/>
      <c r="N515" s="698"/>
      <c r="O515" s="698"/>
      <c r="P515" s="698"/>
      <c r="Q515" s="698"/>
      <c r="R515" s="698"/>
      <c r="S515" s="698"/>
      <c r="T515" s="698"/>
      <c r="U515" s="698"/>
      <c r="V515" s="698"/>
      <c r="W515" s="698"/>
      <c r="X515" s="698"/>
      <c r="Y515" s="698"/>
      <c r="Z515" s="698"/>
    </row>
    <row r="516" spans="1:26" ht="12" customHeight="1">
      <c r="A516" s="698"/>
      <c r="B516" s="698"/>
      <c r="C516" s="698"/>
      <c r="D516" s="698"/>
      <c r="E516" s="698"/>
      <c r="F516" s="698"/>
      <c r="G516" s="698"/>
      <c r="H516" s="698"/>
      <c r="I516" s="698"/>
      <c r="J516" s="698"/>
      <c r="K516" s="698"/>
      <c r="L516" s="698"/>
      <c r="M516" s="698"/>
      <c r="N516" s="698"/>
      <c r="O516" s="698"/>
      <c r="P516" s="698"/>
      <c r="Q516" s="698"/>
      <c r="R516" s="698"/>
      <c r="S516" s="698"/>
      <c r="T516" s="698"/>
      <c r="U516" s="698"/>
      <c r="V516" s="698"/>
      <c r="W516" s="698"/>
      <c r="X516" s="698"/>
      <c r="Y516" s="698"/>
      <c r="Z516" s="698"/>
    </row>
    <row r="517" spans="1:26" ht="12" customHeight="1">
      <c r="A517" s="698"/>
      <c r="B517" s="698"/>
      <c r="C517" s="698"/>
      <c r="D517" s="698"/>
      <c r="E517" s="698"/>
      <c r="F517" s="698"/>
      <c r="G517" s="698"/>
      <c r="H517" s="698"/>
      <c r="I517" s="698"/>
      <c r="J517" s="698"/>
      <c r="K517" s="698"/>
      <c r="L517" s="698"/>
      <c r="M517" s="698"/>
      <c r="N517" s="698"/>
      <c r="O517" s="698"/>
      <c r="P517" s="698"/>
      <c r="Q517" s="698"/>
      <c r="R517" s="698"/>
      <c r="S517" s="698"/>
      <c r="T517" s="698"/>
      <c r="U517" s="698"/>
      <c r="V517" s="698"/>
      <c r="W517" s="698"/>
      <c r="X517" s="698"/>
      <c r="Y517" s="698"/>
      <c r="Z517" s="698"/>
    </row>
    <row r="518" spans="1:26" ht="12" customHeight="1">
      <c r="A518" s="698"/>
      <c r="B518" s="698"/>
      <c r="C518" s="698"/>
      <c r="D518" s="698"/>
      <c r="E518" s="698"/>
      <c r="F518" s="698"/>
      <c r="G518" s="698"/>
      <c r="H518" s="698"/>
      <c r="I518" s="698"/>
      <c r="J518" s="698"/>
      <c r="K518" s="698"/>
      <c r="L518" s="698"/>
      <c r="M518" s="698"/>
      <c r="N518" s="698"/>
      <c r="O518" s="698"/>
      <c r="P518" s="698"/>
      <c r="Q518" s="698"/>
      <c r="R518" s="698"/>
      <c r="S518" s="698"/>
      <c r="T518" s="698"/>
      <c r="U518" s="698"/>
      <c r="V518" s="698"/>
      <c r="W518" s="698"/>
      <c r="X518" s="698"/>
      <c r="Y518" s="698"/>
      <c r="Z518" s="698"/>
    </row>
    <row r="519" spans="1:26" ht="12" customHeight="1">
      <c r="A519" s="698"/>
      <c r="B519" s="698"/>
      <c r="C519" s="698"/>
      <c r="D519" s="698"/>
      <c r="E519" s="698"/>
      <c r="F519" s="698"/>
      <c r="G519" s="698"/>
      <c r="H519" s="698"/>
      <c r="I519" s="698"/>
      <c r="J519" s="698"/>
      <c r="K519" s="698"/>
      <c r="L519" s="698"/>
      <c r="M519" s="698"/>
      <c r="N519" s="698"/>
      <c r="O519" s="698"/>
      <c r="P519" s="698"/>
      <c r="Q519" s="698"/>
      <c r="R519" s="698"/>
      <c r="S519" s="698"/>
      <c r="T519" s="698"/>
      <c r="U519" s="698"/>
      <c r="V519" s="698"/>
      <c r="W519" s="698"/>
      <c r="X519" s="698"/>
      <c r="Y519" s="698"/>
      <c r="Z519" s="698"/>
    </row>
    <row r="520" spans="1:26" ht="12" customHeight="1">
      <c r="A520" s="698"/>
      <c r="B520" s="698"/>
      <c r="C520" s="698"/>
      <c r="D520" s="698"/>
      <c r="E520" s="698"/>
      <c r="F520" s="698"/>
      <c r="G520" s="698"/>
      <c r="H520" s="698"/>
      <c r="I520" s="698"/>
      <c r="J520" s="698"/>
      <c r="K520" s="698"/>
      <c r="L520" s="698"/>
      <c r="M520" s="698"/>
      <c r="N520" s="698"/>
      <c r="O520" s="698"/>
      <c r="P520" s="698"/>
      <c r="Q520" s="698"/>
      <c r="R520" s="698"/>
      <c r="S520" s="698"/>
      <c r="T520" s="698"/>
      <c r="U520" s="698"/>
      <c r="V520" s="698"/>
      <c r="W520" s="698"/>
      <c r="X520" s="698"/>
      <c r="Y520" s="698"/>
      <c r="Z520" s="698"/>
    </row>
    <row r="521" spans="1:26" ht="12" customHeight="1">
      <c r="A521" s="698"/>
      <c r="B521" s="698"/>
      <c r="C521" s="698"/>
      <c r="D521" s="698"/>
      <c r="E521" s="698"/>
      <c r="F521" s="698"/>
      <c r="G521" s="698"/>
      <c r="H521" s="698"/>
      <c r="I521" s="698"/>
      <c r="J521" s="698"/>
      <c r="K521" s="698"/>
      <c r="L521" s="698"/>
      <c r="M521" s="698"/>
      <c r="N521" s="698"/>
      <c r="O521" s="698"/>
      <c r="P521" s="698"/>
      <c r="Q521" s="698"/>
      <c r="R521" s="698"/>
      <c r="S521" s="698"/>
      <c r="T521" s="698"/>
      <c r="U521" s="698"/>
      <c r="V521" s="698"/>
      <c r="W521" s="698"/>
      <c r="X521" s="698"/>
      <c r="Y521" s="698"/>
      <c r="Z521" s="698"/>
    </row>
    <row r="522" spans="1:26" ht="12" customHeight="1">
      <c r="A522" s="698"/>
      <c r="B522" s="698"/>
      <c r="C522" s="698"/>
      <c r="D522" s="698"/>
      <c r="E522" s="698"/>
      <c r="F522" s="698"/>
      <c r="G522" s="698"/>
      <c r="H522" s="698"/>
      <c r="I522" s="698"/>
      <c r="J522" s="698"/>
      <c r="K522" s="698"/>
      <c r="L522" s="698"/>
      <c r="M522" s="698"/>
      <c r="N522" s="698"/>
      <c r="O522" s="698"/>
      <c r="P522" s="698"/>
      <c r="Q522" s="698"/>
      <c r="R522" s="698"/>
      <c r="S522" s="698"/>
      <c r="T522" s="698"/>
      <c r="U522" s="698"/>
      <c r="V522" s="698"/>
      <c r="W522" s="698"/>
      <c r="X522" s="698"/>
      <c r="Y522" s="698"/>
      <c r="Z522" s="698"/>
    </row>
    <row r="523" spans="1:26" ht="12" customHeight="1">
      <c r="A523" s="698"/>
      <c r="B523" s="698"/>
      <c r="C523" s="698"/>
      <c r="D523" s="698"/>
      <c r="E523" s="698"/>
      <c r="F523" s="698"/>
      <c r="G523" s="698"/>
      <c r="H523" s="698"/>
      <c r="I523" s="698"/>
      <c r="J523" s="698"/>
      <c r="K523" s="698"/>
      <c r="L523" s="698"/>
      <c r="M523" s="698"/>
      <c r="N523" s="698"/>
      <c r="O523" s="698"/>
      <c r="P523" s="698"/>
      <c r="Q523" s="698"/>
      <c r="R523" s="698"/>
      <c r="S523" s="698"/>
      <c r="T523" s="698"/>
      <c r="U523" s="698"/>
      <c r="V523" s="698"/>
      <c r="W523" s="698"/>
      <c r="X523" s="698"/>
      <c r="Y523" s="698"/>
      <c r="Z523" s="698"/>
    </row>
    <row r="524" spans="1:26" ht="12" customHeight="1">
      <c r="A524" s="698"/>
      <c r="B524" s="698"/>
      <c r="C524" s="698"/>
      <c r="D524" s="698"/>
      <c r="E524" s="698"/>
      <c r="F524" s="698"/>
      <c r="G524" s="698"/>
      <c r="H524" s="698"/>
      <c r="I524" s="698"/>
      <c r="J524" s="698"/>
      <c r="K524" s="698"/>
      <c r="L524" s="698"/>
      <c r="M524" s="698"/>
      <c r="N524" s="698"/>
      <c r="O524" s="698"/>
      <c r="P524" s="698"/>
      <c r="Q524" s="698"/>
      <c r="R524" s="698"/>
      <c r="S524" s="698"/>
      <c r="T524" s="698"/>
      <c r="U524" s="698"/>
      <c r="V524" s="698"/>
      <c r="W524" s="698"/>
      <c r="X524" s="698"/>
      <c r="Y524" s="698"/>
      <c r="Z524" s="698"/>
    </row>
    <row r="525" spans="1:26" ht="12" customHeight="1">
      <c r="A525" s="698"/>
      <c r="B525" s="698"/>
      <c r="C525" s="698"/>
      <c r="D525" s="698"/>
      <c r="E525" s="698"/>
      <c r="F525" s="698"/>
      <c r="G525" s="698"/>
      <c r="H525" s="698"/>
      <c r="I525" s="698"/>
      <c r="J525" s="698"/>
      <c r="K525" s="698"/>
      <c r="L525" s="698"/>
      <c r="M525" s="698"/>
      <c r="N525" s="698"/>
      <c r="O525" s="698"/>
      <c r="P525" s="698"/>
      <c r="Q525" s="698"/>
      <c r="R525" s="698"/>
      <c r="S525" s="698"/>
      <c r="T525" s="698"/>
      <c r="U525" s="698"/>
      <c r="V525" s="698"/>
      <c r="W525" s="698"/>
      <c r="X525" s="698"/>
      <c r="Y525" s="698"/>
      <c r="Z525" s="698"/>
    </row>
    <row r="526" spans="1:26" ht="12" customHeight="1">
      <c r="A526" s="698"/>
      <c r="B526" s="698"/>
      <c r="C526" s="698"/>
      <c r="D526" s="698"/>
      <c r="E526" s="698"/>
      <c r="F526" s="698"/>
      <c r="G526" s="698"/>
      <c r="H526" s="698"/>
      <c r="I526" s="698"/>
      <c r="J526" s="698"/>
      <c r="K526" s="698"/>
      <c r="L526" s="698"/>
      <c r="M526" s="698"/>
      <c r="N526" s="698"/>
      <c r="O526" s="698"/>
      <c r="P526" s="698"/>
      <c r="Q526" s="698"/>
      <c r="R526" s="698"/>
      <c r="S526" s="698"/>
      <c r="T526" s="698"/>
      <c r="U526" s="698"/>
      <c r="V526" s="698"/>
      <c r="W526" s="698"/>
      <c r="X526" s="698"/>
      <c r="Y526" s="698"/>
      <c r="Z526" s="698"/>
    </row>
    <row r="527" spans="1:26" ht="12" customHeight="1">
      <c r="A527" s="698"/>
      <c r="B527" s="698"/>
      <c r="C527" s="698"/>
      <c r="D527" s="698"/>
      <c r="E527" s="698"/>
      <c r="F527" s="698"/>
      <c r="G527" s="698"/>
      <c r="H527" s="698"/>
      <c r="I527" s="698"/>
      <c r="J527" s="698"/>
      <c r="K527" s="698"/>
      <c r="L527" s="698"/>
      <c r="M527" s="698"/>
      <c r="N527" s="698"/>
      <c r="O527" s="698"/>
      <c r="P527" s="698"/>
      <c r="Q527" s="698"/>
      <c r="R527" s="698"/>
      <c r="S527" s="698"/>
      <c r="T527" s="698"/>
      <c r="U527" s="698"/>
      <c r="V527" s="698"/>
      <c r="W527" s="698"/>
      <c r="X527" s="698"/>
      <c r="Y527" s="698"/>
      <c r="Z527" s="698"/>
    </row>
    <row r="528" spans="1:26" ht="12" customHeight="1">
      <c r="A528" s="698"/>
      <c r="B528" s="698"/>
      <c r="C528" s="698"/>
      <c r="D528" s="698"/>
      <c r="E528" s="698"/>
      <c r="F528" s="698"/>
      <c r="G528" s="698"/>
      <c r="H528" s="698"/>
      <c r="I528" s="698"/>
      <c r="J528" s="698"/>
      <c r="K528" s="698"/>
      <c r="L528" s="698"/>
      <c r="M528" s="698"/>
      <c r="N528" s="698"/>
      <c r="O528" s="698"/>
      <c r="P528" s="698"/>
      <c r="Q528" s="698"/>
      <c r="R528" s="698"/>
      <c r="S528" s="698"/>
      <c r="T528" s="698"/>
      <c r="U528" s="698"/>
      <c r="V528" s="698"/>
      <c r="W528" s="698"/>
      <c r="X528" s="698"/>
      <c r="Y528" s="698"/>
      <c r="Z528" s="698"/>
    </row>
    <row r="529" spans="1:26" ht="12" customHeight="1">
      <c r="A529" s="698"/>
      <c r="B529" s="698"/>
      <c r="C529" s="698"/>
      <c r="D529" s="698"/>
      <c r="E529" s="698"/>
      <c r="F529" s="698"/>
      <c r="G529" s="698"/>
      <c r="H529" s="698"/>
      <c r="I529" s="698"/>
      <c r="J529" s="698"/>
      <c r="K529" s="698"/>
      <c r="L529" s="698"/>
      <c r="M529" s="698"/>
      <c r="N529" s="698"/>
      <c r="O529" s="698"/>
      <c r="P529" s="698"/>
      <c r="Q529" s="698"/>
      <c r="R529" s="698"/>
      <c r="S529" s="698"/>
      <c r="T529" s="698"/>
      <c r="U529" s="698"/>
      <c r="V529" s="698"/>
      <c r="W529" s="698"/>
      <c r="X529" s="698"/>
      <c r="Y529" s="698"/>
      <c r="Z529" s="698"/>
    </row>
    <row r="530" spans="1:26" ht="12" customHeight="1">
      <c r="A530" s="698"/>
      <c r="B530" s="698"/>
      <c r="C530" s="698"/>
      <c r="D530" s="698"/>
      <c r="E530" s="698"/>
      <c r="F530" s="698"/>
      <c r="G530" s="698"/>
      <c r="H530" s="698"/>
      <c r="I530" s="698"/>
      <c r="J530" s="698"/>
      <c r="K530" s="698"/>
      <c r="L530" s="698"/>
      <c r="M530" s="698"/>
      <c r="N530" s="698"/>
      <c r="O530" s="698"/>
      <c r="P530" s="698"/>
      <c r="Q530" s="698"/>
      <c r="R530" s="698"/>
      <c r="S530" s="698"/>
      <c r="T530" s="698"/>
      <c r="U530" s="698"/>
      <c r="V530" s="698"/>
      <c r="W530" s="698"/>
      <c r="X530" s="698"/>
      <c r="Y530" s="698"/>
      <c r="Z530" s="698"/>
    </row>
    <row r="531" spans="1:26" ht="12" customHeight="1">
      <c r="A531" s="698"/>
      <c r="B531" s="698"/>
      <c r="C531" s="698"/>
      <c r="D531" s="698"/>
      <c r="E531" s="698"/>
      <c r="F531" s="698"/>
      <c r="G531" s="698"/>
      <c r="H531" s="698"/>
      <c r="I531" s="698"/>
      <c r="J531" s="698"/>
      <c r="K531" s="698"/>
      <c r="L531" s="698"/>
      <c r="M531" s="698"/>
      <c r="N531" s="698"/>
      <c r="O531" s="698"/>
      <c r="P531" s="698"/>
      <c r="Q531" s="698"/>
      <c r="R531" s="698"/>
      <c r="S531" s="698"/>
      <c r="T531" s="698"/>
      <c r="U531" s="698"/>
      <c r="V531" s="698"/>
      <c r="W531" s="698"/>
      <c r="X531" s="698"/>
      <c r="Y531" s="698"/>
      <c r="Z531" s="698"/>
    </row>
    <row r="532" spans="1:26" ht="12" customHeight="1">
      <c r="A532" s="698"/>
      <c r="B532" s="698"/>
      <c r="C532" s="698"/>
      <c r="D532" s="698"/>
      <c r="E532" s="698"/>
      <c r="F532" s="698"/>
      <c r="G532" s="698"/>
      <c r="H532" s="698"/>
      <c r="I532" s="698"/>
      <c r="J532" s="698"/>
      <c r="K532" s="698"/>
      <c r="L532" s="698"/>
      <c r="M532" s="698"/>
      <c r="N532" s="698"/>
      <c r="O532" s="698"/>
      <c r="P532" s="698"/>
      <c r="Q532" s="698"/>
      <c r="R532" s="698"/>
      <c r="S532" s="698"/>
      <c r="T532" s="698"/>
      <c r="U532" s="698"/>
      <c r="V532" s="698"/>
      <c r="W532" s="698"/>
      <c r="X532" s="698"/>
      <c r="Y532" s="698"/>
      <c r="Z532" s="698"/>
    </row>
    <row r="533" spans="1:26" ht="12" customHeight="1">
      <c r="A533" s="698"/>
      <c r="B533" s="698"/>
      <c r="C533" s="698"/>
      <c r="D533" s="698"/>
      <c r="E533" s="698"/>
      <c r="F533" s="698"/>
      <c r="G533" s="698"/>
      <c r="H533" s="698"/>
      <c r="I533" s="698"/>
      <c r="J533" s="698"/>
      <c r="K533" s="698"/>
      <c r="L533" s="698"/>
      <c r="M533" s="698"/>
      <c r="N533" s="698"/>
      <c r="O533" s="698"/>
      <c r="P533" s="698"/>
      <c r="Q533" s="698"/>
      <c r="R533" s="698"/>
      <c r="S533" s="698"/>
      <c r="T533" s="698"/>
      <c r="U533" s="698"/>
      <c r="V533" s="698"/>
      <c r="W533" s="698"/>
      <c r="X533" s="698"/>
      <c r="Y533" s="698"/>
      <c r="Z533" s="698"/>
    </row>
    <row r="534" spans="1:26" ht="12" customHeight="1">
      <c r="A534" s="698"/>
      <c r="B534" s="698"/>
      <c r="C534" s="698"/>
      <c r="D534" s="698"/>
      <c r="E534" s="698"/>
      <c r="F534" s="698"/>
      <c r="G534" s="698"/>
      <c r="H534" s="698"/>
      <c r="I534" s="698"/>
      <c r="J534" s="698"/>
      <c r="K534" s="698"/>
      <c r="L534" s="698"/>
      <c r="M534" s="698"/>
      <c r="N534" s="698"/>
      <c r="O534" s="698"/>
      <c r="P534" s="698"/>
      <c r="Q534" s="698"/>
      <c r="R534" s="698"/>
      <c r="S534" s="698"/>
      <c r="T534" s="698"/>
      <c r="U534" s="698"/>
      <c r="V534" s="698"/>
      <c r="W534" s="698"/>
      <c r="X534" s="698"/>
      <c r="Y534" s="698"/>
      <c r="Z534" s="698"/>
    </row>
    <row r="535" spans="1:26" ht="12" customHeight="1">
      <c r="A535" s="698"/>
      <c r="B535" s="698"/>
      <c r="C535" s="698"/>
      <c r="D535" s="698"/>
      <c r="E535" s="698"/>
      <c r="F535" s="698"/>
      <c r="G535" s="698"/>
      <c r="H535" s="698"/>
      <c r="I535" s="698"/>
      <c r="J535" s="698"/>
      <c r="K535" s="698"/>
      <c r="L535" s="698"/>
      <c r="M535" s="698"/>
      <c r="N535" s="698"/>
      <c r="O535" s="698"/>
      <c r="P535" s="698"/>
      <c r="Q535" s="698"/>
      <c r="R535" s="698"/>
      <c r="S535" s="698"/>
      <c r="T535" s="698"/>
      <c r="U535" s="698"/>
      <c r="V535" s="698"/>
      <c r="W535" s="698"/>
      <c r="X535" s="698"/>
      <c r="Y535" s="698"/>
      <c r="Z535" s="698"/>
    </row>
    <row r="536" spans="1:26" ht="12" customHeight="1">
      <c r="A536" s="698"/>
      <c r="B536" s="698"/>
      <c r="C536" s="698"/>
      <c r="D536" s="698"/>
      <c r="E536" s="698"/>
      <c r="F536" s="698"/>
      <c r="G536" s="698"/>
      <c r="H536" s="698"/>
      <c r="I536" s="698"/>
      <c r="J536" s="698"/>
      <c r="K536" s="698"/>
      <c r="L536" s="698"/>
      <c r="M536" s="698"/>
      <c r="N536" s="698"/>
      <c r="O536" s="698"/>
      <c r="P536" s="698"/>
      <c r="Q536" s="698"/>
      <c r="R536" s="698"/>
      <c r="S536" s="698"/>
      <c r="T536" s="698"/>
      <c r="U536" s="698"/>
      <c r="V536" s="698"/>
      <c r="W536" s="698"/>
      <c r="X536" s="698"/>
      <c r="Y536" s="698"/>
      <c r="Z536" s="698"/>
    </row>
    <row r="537" spans="1:26" ht="12" customHeight="1">
      <c r="A537" s="698"/>
      <c r="B537" s="698"/>
      <c r="C537" s="698"/>
      <c r="D537" s="698"/>
      <c r="E537" s="698"/>
      <c r="F537" s="698"/>
      <c r="G537" s="698"/>
      <c r="H537" s="698"/>
      <c r="I537" s="698"/>
      <c r="J537" s="698"/>
      <c r="K537" s="698"/>
      <c r="L537" s="698"/>
      <c r="M537" s="698"/>
      <c r="N537" s="698"/>
      <c r="O537" s="698"/>
      <c r="P537" s="698"/>
      <c r="Q537" s="698"/>
      <c r="R537" s="698"/>
      <c r="S537" s="698"/>
      <c r="T537" s="698"/>
      <c r="U537" s="698"/>
      <c r="V537" s="698"/>
      <c r="W537" s="698"/>
      <c r="X537" s="698"/>
      <c r="Y537" s="698"/>
      <c r="Z537" s="698"/>
    </row>
    <row r="538" spans="1:26" ht="12" customHeight="1">
      <c r="A538" s="698"/>
      <c r="B538" s="698"/>
      <c r="C538" s="698"/>
      <c r="D538" s="698"/>
      <c r="E538" s="698"/>
      <c r="F538" s="698"/>
      <c r="G538" s="698"/>
      <c r="H538" s="698"/>
      <c r="I538" s="698"/>
      <c r="J538" s="698"/>
      <c r="K538" s="698"/>
      <c r="L538" s="698"/>
      <c r="M538" s="698"/>
      <c r="N538" s="698"/>
      <c r="O538" s="698"/>
      <c r="P538" s="698"/>
      <c r="Q538" s="698"/>
      <c r="R538" s="698"/>
      <c r="S538" s="698"/>
      <c r="T538" s="698"/>
      <c r="U538" s="698"/>
      <c r="V538" s="698"/>
      <c r="W538" s="698"/>
      <c r="X538" s="698"/>
      <c r="Y538" s="698"/>
      <c r="Z538" s="698"/>
    </row>
    <row r="539" spans="1:26" ht="12" customHeight="1">
      <c r="A539" s="698"/>
      <c r="B539" s="698"/>
      <c r="C539" s="698"/>
      <c r="D539" s="698"/>
      <c r="E539" s="698"/>
      <c r="F539" s="698"/>
      <c r="G539" s="698"/>
      <c r="H539" s="698"/>
      <c r="I539" s="698"/>
      <c r="J539" s="698"/>
      <c r="K539" s="698"/>
      <c r="L539" s="698"/>
      <c r="M539" s="698"/>
      <c r="N539" s="698"/>
      <c r="O539" s="698"/>
      <c r="P539" s="698"/>
      <c r="Q539" s="698"/>
      <c r="R539" s="698"/>
      <c r="S539" s="698"/>
      <c r="T539" s="698"/>
      <c r="U539" s="698"/>
      <c r="V539" s="698"/>
      <c r="W539" s="698"/>
      <c r="X539" s="698"/>
      <c r="Y539" s="698"/>
      <c r="Z539" s="698"/>
    </row>
    <row r="540" spans="1:26" ht="12" customHeight="1">
      <c r="A540" s="698"/>
      <c r="B540" s="698"/>
      <c r="C540" s="698"/>
      <c r="D540" s="698"/>
      <c r="E540" s="698"/>
      <c r="F540" s="698"/>
      <c r="G540" s="698"/>
      <c r="H540" s="698"/>
      <c r="I540" s="698"/>
      <c r="J540" s="698"/>
      <c r="K540" s="698"/>
      <c r="L540" s="698"/>
      <c r="M540" s="698"/>
      <c r="N540" s="698"/>
      <c r="O540" s="698"/>
      <c r="P540" s="698"/>
      <c r="Q540" s="698"/>
      <c r="R540" s="698"/>
      <c r="S540" s="698"/>
      <c r="T540" s="698"/>
      <c r="U540" s="698"/>
      <c r="V540" s="698"/>
      <c r="W540" s="698"/>
      <c r="X540" s="698"/>
      <c r="Y540" s="698"/>
      <c r="Z540" s="698"/>
    </row>
    <row r="541" spans="1:26" ht="12" customHeight="1">
      <c r="A541" s="698"/>
      <c r="B541" s="698"/>
      <c r="C541" s="698"/>
      <c r="D541" s="698"/>
      <c r="E541" s="698"/>
      <c r="F541" s="698"/>
      <c r="G541" s="698"/>
      <c r="H541" s="698"/>
      <c r="I541" s="698"/>
      <c r="J541" s="698"/>
      <c r="K541" s="698"/>
      <c r="L541" s="698"/>
      <c r="M541" s="698"/>
      <c r="N541" s="698"/>
      <c r="O541" s="698"/>
      <c r="P541" s="698"/>
      <c r="Q541" s="698"/>
      <c r="R541" s="698"/>
      <c r="S541" s="698"/>
      <c r="T541" s="698"/>
      <c r="U541" s="698"/>
      <c r="V541" s="698"/>
      <c r="W541" s="698"/>
      <c r="X541" s="698"/>
      <c r="Y541" s="698"/>
      <c r="Z541" s="698"/>
    </row>
    <row r="542" spans="1:26" ht="12" customHeight="1">
      <c r="A542" s="698"/>
      <c r="B542" s="698"/>
      <c r="C542" s="698"/>
      <c r="D542" s="698"/>
      <c r="E542" s="698"/>
      <c r="F542" s="698"/>
      <c r="G542" s="698"/>
      <c r="H542" s="698"/>
      <c r="I542" s="698"/>
      <c r="J542" s="698"/>
      <c r="K542" s="698"/>
      <c r="L542" s="698"/>
      <c r="M542" s="698"/>
      <c r="N542" s="698"/>
      <c r="O542" s="698"/>
      <c r="P542" s="698"/>
      <c r="Q542" s="698"/>
      <c r="R542" s="698"/>
      <c r="S542" s="698"/>
      <c r="T542" s="698"/>
      <c r="U542" s="698"/>
      <c r="V542" s="698"/>
      <c r="W542" s="698"/>
      <c r="X542" s="698"/>
      <c r="Y542" s="698"/>
      <c r="Z542" s="698"/>
    </row>
    <row r="543" spans="1:26" ht="12" customHeight="1">
      <c r="A543" s="698"/>
      <c r="B543" s="698"/>
      <c r="C543" s="698"/>
      <c r="D543" s="698"/>
      <c r="E543" s="698"/>
      <c r="F543" s="698"/>
      <c r="G543" s="698"/>
      <c r="H543" s="698"/>
      <c r="I543" s="698"/>
      <c r="J543" s="698"/>
      <c r="K543" s="698"/>
      <c r="L543" s="698"/>
      <c r="M543" s="698"/>
      <c r="N543" s="698"/>
      <c r="O543" s="698"/>
      <c r="P543" s="698"/>
      <c r="Q543" s="698"/>
      <c r="R543" s="698"/>
      <c r="S543" s="698"/>
      <c r="T543" s="698"/>
      <c r="U543" s="698"/>
      <c r="V543" s="698"/>
      <c r="W543" s="698"/>
      <c r="X543" s="698"/>
      <c r="Y543" s="698"/>
      <c r="Z543" s="698"/>
    </row>
    <row r="544" spans="1:26" ht="12" customHeight="1">
      <c r="A544" s="698"/>
      <c r="B544" s="698"/>
      <c r="C544" s="698"/>
      <c r="D544" s="698"/>
      <c r="E544" s="698"/>
      <c r="F544" s="698"/>
      <c r="G544" s="698"/>
      <c r="H544" s="698"/>
      <c r="I544" s="698"/>
      <c r="J544" s="698"/>
      <c r="K544" s="698"/>
      <c r="L544" s="698"/>
      <c r="M544" s="698"/>
      <c r="N544" s="698"/>
      <c r="O544" s="698"/>
      <c r="P544" s="698"/>
      <c r="Q544" s="698"/>
      <c r="R544" s="698"/>
      <c r="S544" s="698"/>
      <c r="T544" s="698"/>
      <c r="U544" s="698"/>
      <c r="V544" s="698"/>
      <c r="W544" s="698"/>
      <c r="X544" s="698"/>
      <c r="Y544" s="698"/>
      <c r="Z544" s="698"/>
    </row>
    <row r="545" spans="1:26" ht="12" customHeight="1">
      <c r="A545" s="698"/>
      <c r="B545" s="698"/>
      <c r="C545" s="698"/>
      <c r="D545" s="698"/>
      <c r="E545" s="698"/>
      <c r="F545" s="698"/>
      <c r="G545" s="698"/>
      <c r="H545" s="698"/>
      <c r="I545" s="698"/>
      <c r="J545" s="698"/>
      <c r="K545" s="698"/>
      <c r="L545" s="698"/>
      <c r="M545" s="698"/>
      <c r="N545" s="698"/>
      <c r="O545" s="698"/>
      <c r="P545" s="698"/>
      <c r="Q545" s="698"/>
      <c r="R545" s="698"/>
      <c r="S545" s="698"/>
      <c r="T545" s="698"/>
      <c r="U545" s="698"/>
      <c r="V545" s="698"/>
      <c r="W545" s="698"/>
      <c r="X545" s="698"/>
      <c r="Y545" s="698"/>
      <c r="Z545" s="698"/>
    </row>
    <row r="546" spans="1:26" ht="12" customHeight="1">
      <c r="A546" s="698"/>
      <c r="B546" s="698"/>
      <c r="C546" s="698"/>
      <c r="D546" s="698"/>
      <c r="E546" s="698"/>
      <c r="F546" s="698"/>
      <c r="G546" s="698"/>
      <c r="H546" s="698"/>
      <c r="I546" s="698"/>
      <c r="J546" s="698"/>
      <c r="K546" s="698"/>
      <c r="L546" s="698"/>
      <c r="M546" s="698"/>
      <c r="N546" s="698"/>
      <c r="O546" s="698"/>
      <c r="P546" s="698"/>
      <c r="Q546" s="698"/>
      <c r="R546" s="698"/>
      <c r="S546" s="698"/>
      <c r="T546" s="698"/>
      <c r="U546" s="698"/>
      <c r="V546" s="698"/>
      <c r="W546" s="698"/>
      <c r="X546" s="698"/>
      <c r="Y546" s="698"/>
      <c r="Z546" s="698"/>
    </row>
    <row r="547" spans="1:26" ht="12" customHeight="1">
      <c r="A547" s="698"/>
      <c r="B547" s="698"/>
      <c r="C547" s="698"/>
      <c r="D547" s="698"/>
      <c r="E547" s="698"/>
      <c r="F547" s="698"/>
      <c r="G547" s="698"/>
      <c r="H547" s="698"/>
      <c r="I547" s="698"/>
      <c r="J547" s="698"/>
      <c r="K547" s="698"/>
      <c r="L547" s="698"/>
      <c r="M547" s="698"/>
      <c r="N547" s="698"/>
      <c r="O547" s="698"/>
      <c r="P547" s="698"/>
      <c r="Q547" s="698"/>
      <c r="R547" s="698"/>
      <c r="S547" s="698"/>
      <c r="T547" s="698"/>
      <c r="U547" s="698"/>
      <c r="V547" s="698"/>
      <c r="W547" s="698"/>
      <c r="X547" s="698"/>
      <c r="Y547" s="698"/>
      <c r="Z547" s="698"/>
    </row>
    <row r="548" spans="1:26" ht="12" customHeight="1">
      <c r="A548" s="698"/>
      <c r="B548" s="698"/>
      <c r="C548" s="698"/>
      <c r="D548" s="698"/>
      <c r="E548" s="698"/>
      <c r="F548" s="698"/>
      <c r="G548" s="698"/>
      <c r="H548" s="698"/>
      <c r="I548" s="698"/>
      <c r="J548" s="698"/>
      <c r="K548" s="698"/>
      <c r="L548" s="698"/>
      <c r="M548" s="698"/>
      <c r="N548" s="698"/>
      <c r="O548" s="698"/>
      <c r="P548" s="698"/>
      <c r="Q548" s="698"/>
      <c r="R548" s="698"/>
      <c r="S548" s="698"/>
      <c r="T548" s="698"/>
      <c r="U548" s="698"/>
      <c r="V548" s="698"/>
      <c r="W548" s="698"/>
      <c r="X548" s="698"/>
      <c r="Y548" s="698"/>
      <c r="Z548" s="698"/>
    </row>
    <row r="549" spans="1:26" ht="12" customHeight="1">
      <c r="A549" s="698"/>
      <c r="B549" s="698"/>
      <c r="C549" s="698"/>
      <c r="D549" s="698"/>
      <c r="E549" s="698"/>
      <c r="F549" s="698"/>
      <c r="G549" s="698"/>
      <c r="H549" s="698"/>
      <c r="I549" s="698"/>
      <c r="J549" s="698"/>
      <c r="K549" s="698"/>
      <c r="L549" s="698"/>
      <c r="M549" s="698"/>
      <c r="N549" s="698"/>
      <c r="O549" s="698"/>
      <c r="P549" s="698"/>
      <c r="Q549" s="698"/>
      <c r="R549" s="698"/>
      <c r="S549" s="698"/>
      <c r="T549" s="698"/>
      <c r="U549" s="698"/>
      <c r="V549" s="698"/>
      <c r="W549" s="698"/>
      <c r="X549" s="698"/>
      <c r="Y549" s="698"/>
      <c r="Z549" s="698"/>
    </row>
    <row r="550" spans="1:26" ht="12" customHeight="1">
      <c r="A550" s="698"/>
      <c r="B550" s="698"/>
      <c r="C550" s="698"/>
      <c r="D550" s="698"/>
      <c r="E550" s="698"/>
      <c r="F550" s="698"/>
      <c r="G550" s="698"/>
      <c r="H550" s="698"/>
      <c r="I550" s="698"/>
      <c r="J550" s="698"/>
      <c r="K550" s="698"/>
      <c r="L550" s="698"/>
      <c r="M550" s="698"/>
      <c r="N550" s="698"/>
      <c r="O550" s="698"/>
      <c r="P550" s="698"/>
      <c r="Q550" s="698"/>
      <c r="R550" s="698"/>
      <c r="S550" s="698"/>
      <c r="T550" s="698"/>
      <c r="U550" s="698"/>
      <c r="V550" s="698"/>
      <c r="W550" s="698"/>
      <c r="X550" s="698"/>
      <c r="Y550" s="698"/>
      <c r="Z550" s="698"/>
    </row>
    <row r="551" spans="1:26" ht="12" customHeight="1">
      <c r="A551" s="698"/>
      <c r="B551" s="698"/>
      <c r="C551" s="698"/>
      <c r="D551" s="698"/>
      <c r="E551" s="698"/>
      <c r="F551" s="698"/>
      <c r="G551" s="698"/>
      <c r="H551" s="698"/>
      <c r="I551" s="698"/>
      <c r="J551" s="698"/>
      <c r="K551" s="698"/>
      <c r="L551" s="698"/>
      <c r="M551" s="698"/>
      <c r="N551" s="698"/>
      <c r="O551" s="698"/>
      <c r="P551" s="698"/>
      <c r="Q551" s="698"/>
      <c r="R551" s="698"/>
      <c r="S551" s="698"/>
      <c r="T551" s="698"/>
      <c r="U551" s="698"/>
      <c r="V551" s="698"/>
      <c r="W551" s="698"/>
      <c r="X551" s="698"/>
      <c r="Y551" s="698"/>
      <c r="Z551" s="698"/>
    </row>
    <row r="552" spans="1:26" ht="12" customHeight="1">
      <c r="A552" s="698"/>
      <c r="B552" s="698"/>
      <c r="C552" s="698"/>
      <c r="D552" s="698"/>
      <c r="E552" s="698"/>
      <c r="F552" s="698"/>
      <c r="G552" s="698"/>
      <c r="H552" s="698"/>
      <c r="I552" s="698"/>
      <c r="J552" s="698"/>
      <c r="K552" s="698"/>
      <c r="L552" s="698"/>
      <c r="M552" s="698"/>
      <c r="N552" s="698"/>
      <c r="O552" s="698"/>
      <c r="P552" s="698"/>
      <c r="Q552" s="698"/>
      <c r="R552" s="698"/>
      <c r="S552" s="698"/>
      <c r="T552" s="698"/>
      <c r="U552" s="698"/>
      <c r="V552" s="698"/>
      <c r="W552" s="698"/>
      <c r="X552" s="698"/>
      <c r="Y552" s="698"/>
      <c r="Z552" s="698"/>
    </row>
    <row r="553" spans="1:26" ht="12" customHeight="1">
      <c r="A553" s="698"/>
      <c r="B553" s="698"/>
      <c r="C553" s="698"/>
      <c r="D553" s="698"/>
      <c r="E553" s="698"/>
      <c r="F553" s="698"/>
      <c r="G553" s="698"/>
      <c r="H553" s="698"/>
      <c r="I553" s="698"/>
      <c r="J553" s="698"/>
      <c r="K553" s="698"/>
      <c r="L553" s="698"/>
      <c r="M553" s="698"/>
      <c r="N553" s="698"/>
      <c r="O553" s="698"/>
      <c r="P553" s="698"/>
      <c r="Q553" s="698"/>
      <c r="R553" s="698"/>
      <c r="S553" s="698"/>
      <c r="T553" s="698"/>
      <c r="U553" s="698"/>
      <c r="V553" s="698"/>
      <c r="W553" s="698"/>
      <c r="X553" s="698"/>
      <c r="Y553" s="698"/>
      <c r="Z553" s="698"/>
    </row>
    <row r="554" spans="1:26" ht="12" customHeight="1">
      <c r="A554" s="698"/>
      <c r="B554" s="698"/>
      <c r="C554" s="698"/>
      <c r="D554" s="698"/>
      <c r="E554" s="698"/>
      <c r="F554" s="698"/>
      <c r="G554" s="698"/>
      <c r="H554" s="698"/>
      <c r="I554" s="698"/>
      <c r="J554" s="698"/>
      <c r="K554" s="698"/>
      <c r="L554" s="698"/>
      <c r="M554" s="698"/>
      <c r="N554" s="698"/>
      <c r="O554" s="698"/>
      <c r="P554" s="698"/>
      <c r="Q554" s="698"/>
      <c r="R554" s="698"/>
      <c r="S554" s="698"/>
      <c r="T554" s="698"/>
      <c r="U554" s="698"/>
      <c r="V554" s="698"/>
      <c r="W554" s="698"/>
      <c r="X554" s="698"/>
      <c r="Y554" s="698"/>
      <c r="Z554" s="698"/>
    </row>
    <row r="555" spans="1:26" ht="12" customHeight="1">
      <c r="A555" s="698"/>
      <c r="B555" s="698"/>
      <c r="C555" s="698"/>
      <c r="D555" s="698"/>
      <c r="E555" s="698"/>
      <c r="F555" s="698"/>
      <c r="G555" s="698"/>
      <c r="H555" s="698"/>
      <c r="I555" s="698"/>
      <c r="J555" s="698"/>
      <c r="K555" s="698"/>
      <c r="L555" s="698"/>
      <c r="M555" s="698"/>
      <c r="N555" s="698"/>
      <c r="O555" s="698"/>
      <c r="P555" s="698"/>
      <c r="Q555" s="698"/>
      <c r="R555" s="698"/>
      <c r="S555" s="698"/>
      <c r="T555" s="698"/>
      <c r="U555" s="698"/>
      <c r="V555" s="698"/>
      <c r="W555" s="698"/>
      <c r="X555" s="698"/>
      <c r="Y555" s="698"/>
      <c r="Z555" s="698"/>
    </row>
    <row r="556" spans="1:26" ht="12" customHeight="1">
      <c r="A556" s="698"/>
      <c r="B556" s="698"/>
      <c r="C556" s="698"/>
      <c r="D556" s="698"/>
      <c r="E556" s="698"/>
      <c r="F556" s="698"/>
      <c r="G556" s="698"/>
      <c r="H556" s="698"/>
      <c r="I556" s="698"/>
      <c r="J556" s="698"/>
      <c r="K556" s="698"/>
      <c r="L556" s="698"/>
      <c r="M556" s="698"/>
      <c r="N556" s="698"/>
      <c r="O556" s="698"/>
      <c r="P556" s="698"/>
      <c r="Q556" s="698"/>
      <c r="R556" s="698"/>
      <c r="S556" s="698"/>
      <c r="T556" s="698"/>
      <c r="U556" s="698"/>
      <c r="V556" s="698"/>
      <c r="W556" s="698"/>
      <c r="X556" s="698"/>
      <c r="Y556" s="698"/>
      <c r="Z556" s="698"/>
    </row>
    <row r="557" spans="1:26" ht="12" customHeight="1">
      <c r="A557" s="698"/>
      <c r="B557" s="698"/>
      <c r="C557" s="698"/>
      <c r="D557" s="698"/>
      <c r="E557" s="698"/>
      <c r="F557" s="698"/>
      <c r="G557" s="698"/>
      <c r="H557" s="698"/>
      <c r="I557" s="698"/>
      <c r="J557" s="698"/>
      <c r="K557" s="698"/>
      <c r="L557" s="698"/>
      <c r="M557" s="698"/>
      <c r="N557" s="698"/>
      <c r="O557" s="698"/>
      <c r="P557" s="698"/>
      <c r="Q557" s="698"/>
      <c r="R557" s="698"/>
      <c r="S557" s="698"/>
      <c r="T557" s="698"/>
      <c r="U557" s="698"/>
      <c r="V557" s="698"/>
      <c r="W557" s="698"/>
      <c r="X557" s="698"/>
      <c r="Y557" s="698"/>
      <c r="Z557" s="698"/>
    </row>
    <row r="558" spans="1:26" ht="12" customHeight="1">
      <c r="A558" s="698"/>
      <c r="B558" s="698"/>
      <c r="C558" s="698"/>
      <c r="D558" s="698"/>
      <c r="E558" s="698"/>
      <c r="F558" s="698"/>
      <c r="G558" s="698"/>
      <c r="H558" s="698"/>
      <c r="I558" s="698"/>
      <c r="J558" s="698"/>
      <c r="K558" s="698"/>
      <c r="L558" s="698"/>
      <c r="M558" s="698"/>
      <c r="N558" s="698"/>
      <c r="O558" s="698"/>
      <c r="P558" s="698"/>
      <c r="Q558" s="698"/>
      <c r="R558" s="698"/>
      <c r="S558" s="698"/>
      <c r="T558" s="698"/>
      <c r="U558" s="698"/>
      <c r="V558" s="698"/>
      <c r="W558" s="698"/>
      <c r="X558" s="698"/>
      <c r="Y558" s="698"/>
      <c r="Z558" s="698"/>
    </row>
    <row r="559" spans="1:26" ht="12" customHeight="1">
      <c r="A559" s="698"/>
      <c r="B559" s="698"/>
      <c r="C559" s="698"/>
      <c r="D559" s="698"/>
      <c r="E559" s="698"/>
      <c r="F559" s="698"/>
      <c r="G559" s="698"/>
      <c r="H559" s="698"/>
      <c r="I559" s="698"/>
      <c r="J559" s="698"/>
      <c r="K559" s="698"/>
      <c r="L559" s="698"/>
      <c r="M559" s="698"/>
      <c r="N559" s="698"/>
      <c r="O559" s="698"/>
      <c r="P559" s="698"/>
      <c r="Q559" s="698"/>
      <c r="R559" s="698"/>
      <c r="S559" s="698"/>
      <c r="T559" s="698"/>
      <c r="U559" s="698"/>
      <c r="V559" s="698"/>
      <c r="W559" s="698"/>
      <c r="X559" s="698"/>
      <c r="Y559" s="698"/>
      <c r="Z559" s="698"/>
    </row>
    <row r="560" spans="1:26" ht="12" customHeight="1">
      <c r="A560" s="698"/>
      <c r="B560" s="698"/>
      <c r="C560" s="698"/>
      <c r="D560" s="698"/>
      <c r="E560" s="698"/>
      <c r="F560" s="698"/>
      <c r="G560" s="698"/>
      <c r="H560" s="698"/>
      <c r="I560" s="698"/>
      <c r="J560" s="698"/>
      <c r="K560" s="698"/>
      <c r="L560" s="698"/>
      <c r="M560" s="698"/>
      <c r="N560" s="698"/>
      <c r="O560" s="698"/>
      <c r="P560" s="698"/>
      <c r="Q560" s="698"/>
      <c r="R560" s="698"/>
      <c r="S560" s="698"/>
      <c r="T560" s="698"/>
      <c r="U560" s="698"/>
      <c r="V560" s="698"/>
      <c r="W560" s="698"/>
      <c r="X560" s="698"/>
      <c r="Y560" s="698"/>
      <c r="Z560" s="698"/>
    </row>
    <row r="561" spans="1:26" ht="12" customHeight="1">
      <c r="A561" s="698"/>
      <c r="B561" s="698"/>
      <c r="C561" s="698"/>
      <c r="D561" s="698"/>
      <c r="E561" s="698"/>
      <c r="F561" s="698"/>
      <c r="G561" s="698"/>
      <c r="H561" s="698"/>
      <c r="I561" s="698"/>
      <c r="J561" s="698"/>
      <c r="K561" s="698"/>
      <c r="L561" s="698"/>
      <c r="M561" s="698"/>
      <c r="N561" s="698"/>
      <c r="O561" s="698"/>
      <c r="P561" s="698"/>
      <c r="Q561" s="698"/>
      <c r="R561" s="698"/>
      <c r="S561" s="698"/>
      <c r="T561" s="698"/>
      <c r="U561" s="698"/>
      <c r="V561" s="698"/>
      <c r="W561" s="698"/>
      <c r="X561" s="698"/>
      <c r="Y561" s="698"/>
      <c r="Z561" s="698"/>
    </row>
    <row r="562" spans="1:26" ht="12" customHeight="1">
      <c r="A562" s="698"/>
      <c r="B562" s="698"/>
      <c r="C562" s="698"/>
      <c r="D562" s="698"/>
      <c r="E562" s="698"/>
      <c r="F562" s="698"/>
      <c r="G562" s="698"/>
      <c r="H562" s="698"/>
      <c r="I562" s="698"/>
      <c r="J562" s="698"/>
      <c r="K562" s="698"/>
      <c r="L562" s="698"/>
      <c r="M562" s="698"/>
      <c r="N562" s="698"/>
      <c r="O562" s="698"/>
      <c r="P562" s="698"/>
      <c r="Q562" s="698"/>
      <c r="R562" s="698"/>
      <c r="S562" s="698"/>
      <c r="T562" s="698"/>
      <c r="U562" s="698"/>
      <c r="V562" s="698"/>
      <c r="W562" s="698"/>
      <c r="X562" s="698"/>
      <c r="Y562" s="698"/>
      <c r="Z562" s="698"/>
    </row>
    <row r="563" spans="1:26" ht="12" customHeight="1">
      <c r="A563" s="698"/>
      <c r="B563" s="698"/>
      <c r="C563" s="698"/>
      <c r="D563" s="698"/>
      <c r="E563" s="698"/>
      <c r="F563" s="698"/>
      <c r="G563" s="698"/>
      <c r="H563" s="698"/>
      <c r="I563" s="698"/>
      <c r="J563" s="698"/>
      <c r="K563" s="698"/>
      <c r="L563" s="698"/>
      <c r="M563" s="698"/>
      <c r="N563" s="698"/>
      <c r="O563" s="698"/>
      <c r="P563" s="698"/>
      <c r="Q563" s="698"/>
      <c r="R563" s="698"/>
      <c r="S563" s="698"/>
      <c r="T563" s="698"/>
      <c r="U563" s="698"/>
      <c r="V563" s="698"/>
      <c r="W563" s="698"/>
      <c r="X563" s="698"/>
      <c r="Y563" s="698"/>
      <c r="Z563" s="698"/>
    </row>
    <row r="564" spans="1:26" ht="12" customHeight="1">
      <c r="A564" s="698"/>
      <c r="B564" s="698"/>
      <c r="C564" s="698"/>
      <c r="D564" s="698"/>
      <c r="E564" s="698"/>
      <c r="F564" s="698"/>
      <c r="G564" s="698"/>
      <c r="H564" s="698"/>
      <c r="I564" s="698"/>
      <c r="J564" s="698"/>
      <c r="K564" s="698"/>
      <c r="L564" s="698"/>
      <c r="M564" s="698"/>
      <c r="N564" s="698"/>
      <c r="O564" s="698"/>
      <c r="P564" s="698"/>
      <c r="Q564" s="698"/>
      <c r="R564" s="698"/>
      <c r="S564" s="698"/>
      <c r="T564" s="698"/>
      <c r="U564" s="698"/>
      <c r="V564" s="698"/>
      <c r="W564" s="698"/>
      <c r="X564" s="698"/>
      <c r="Y564" s="698"/>
      <c r="Z564" s="698"/>
    </row>
    <row r="565" spans="1:26" ht="12" customHeight="1">
      <c r="A565" s="698"/>
      <c r="B565" s="698"/>
      <c r="C565" s="698"/>
      <c r="D565" s="698"/>
      <c r="E565" s="698"/>
      <c r="F565" s="698"/>
      <c r="G565" s="698"/>
      <c r="H565" s="698"/>
      <c r="I565" s="698"/>
      <c r="J565" s="698"/>
      <c r="K565" s="698"/>
      <c r="L565" s="698"/>
      <c r="M565" s="698"/>
      <c r="N565" s="698"/>
      <c r="O565" s="698"/>
      <c r="P565" s="698"/>
      <c r="Q565" s="698"/>
      <c r="R565" s="698"/>
      <c r="S565" s="698"/>
      <c r="T565" s="698"/>
      <c r="U565" s="698"/>
      <c r="V565" s="698"/>
      <c r="W565" s="698"/>
      <c r="X565" s="698"/>
      <c r="Y565" s="698"/>
      <c r="Z565" s="698"/>
    </row>
    <row r="566" spans="1:26" ht="12" customHeight="1">
      <c r="A566" s="698"/>
      <c r="B566" s="698"/>
      <c r="C566" s="698"/>
      <c r="D566" s="698"/>
      <c r="E566" s="698"/>
      <c r="F566" s="698"/>
      <c r="G566" s="698"/>
      <c r="H566" s="698"/>
      <c r="I566" s="698"/>
      <c r="J566" s="698"/>
      <c r="K566" s="698"/>
      <c r="L566" s="698"/>
      <c r="M566" s="698"/>
      <c r="N566" s="698"/>
      <c r="O566" s="698"/>
      <c r="P566" s="698"/>
      <c r="Q566" s="698"/>
      <c r="R566" s="698"/>
      <c r="S566" s="698"/>
      <c r="T566" s="698"/>
      <c r="U566" s="698"/>
      <c r="V566" s="698"/>
      <c r="W566" s="698"/>
      <c r="X566" s="698"/>
      <c r="Y566" s="698"/>
      <c r="Z566" s="698"/>
    </row>
    <row r="567" spans="1:26" ht="12" customHeight="1">
      <c r="A567" s="698"/>
      <c r="B567" s="698"/>
      <c r="C567" s="698"/>
      <c r="D567" s="698"/>
      <c r="E567" s="698"/>
      <c r="F567" s="698"/>
      <c r="G567" s="698"/>
      <c r="H567" s="698"/>
      <c r="I567" s="698"/>
      <c r="J567" s="698"/>
      <c r="K567" s="698"/>
      <c r="L567" s="698"/>
      <c r="M567" s="698"/>
      <c r="N567" s="698"/>
      <c r="O567" s="698"/>
      <c r="P567" s="698"/>
      <c r="Q567" s="698"/>
      <c r="R567" s="698"/>
      <c r="S567" s="698"/>
      <c r="T567" s="698"/>
      <c r="U567" s="698"/>
      <c r="V567" s="698"/>
      <c r="W567" s="698"/>
      <c r="X567" s="698"/>
      <c r="Y567" s="698"/>
      <c r="Z567" s="698"/>
    </row>
    <row r="568" spans="1:26" ht="12" customHeight="1">
      <c r="A568" s="698"/>
      <c r="B568" s="698"/>
      <c r="C568" s="698"/>
      <c r="D568" s="698"/>
      <c r="E568" s="698"/>
      <c r="F568" s="698"/>
      <c r="G568" s="698"/>
      <c r="H568" s="698"/>
      <c r="I568" s="698"/>
      <c r="J568" s="698"/>
      <c r="K568" s="698"/>
      <c r="L568" s="698"/>
      <c r="M568" s="698"/>
      <c r="N568" s="698"/>
      <c r="O568" s="698"/>
      <c r="P568" s="698"/>
      <c r="Q568" s="698"/>
      <c r="R568" s="698"/>
      <c r="S568" s="698"/>
      <c r="T568" s="698"/>
      <c r="U568" s="698"/>
      <c r="V568" s="698"/>
      <c r="W568" s="698"/>
      <c r="X568" s="698"/>
      <c r="Y568" s="698"/>
      <c r="Z568" s="698"/>
    </row>
    <row r="569" spans="1:26" ht="12" customHeight="1">
      <c r="A569" s="698"/>
      <c r="B569" s="698"/>
      <c r="C569" s="698"/>
      <c r="D569" s="698"/>
      <c r="E569" s="698"/>
      <c r="F569" s="698"/>
      <c r="G569" s="698"/>
      <c r="H569" s="698"/>
      <c r="I569" s="698"/>
      <c r="J569" s="698"/>
      <c r="K569" s="698"/>
      <c r="L569" s="698"/>
      <c r="M569" s="698"/>
      <c r="N569" s="698"/>
      <c r="O569" s="698"/>
      <c r="P569" s="698"/>
      <c r="Q569" s="698"/>
      <c r="R569" s="698"/>
      <c r="S569" s="698"/>
      <c r="T569" s="698"/>
      <c r="U569" s="698"/>
      <c r="V569" s="698"/>
      <c r="W569" s="698"/>
      <c r="X569" s="698"/>
      <c r="Y569" s="698"/>
      <c r="Z569" s="698"/>
    </row>
    <row r="570" spans="1:26" ht="12" customHeight="1">
      <c r="A570" s="698"/>
      <c r="B570" s="698"/>
      <c r="C570" s="698"/>
      <c r="D570" s="698"/>
      <c r="E570" s="698"/>
      <c r="F570" s="698"/>
      <c r="G570" s="698"/>
      <c r="H570" s="698"/>
      <c r="I570" s="698"/>
      <c r="J570" s="698"/>
      <c r="K570" s="698"/>
      <c r="L570" s="698"/>
      <c r="M570" s="698"/>
      <c r="N570" s="698"/>
      <c r="O570" s="698"/>
      <c r="P570" s="698"/>
      <c r="Q570" s="698"/>
      <c r="R570" s="698"/>
      <c r="S570" s="698"/>
      <c r="T570" s="698"/>
      <c r="U570" s="698"/>
      <c r="V570" s="698"/>
      <c r="W570" s="698"/>
      <c r="X570" s="698"/>
      <c r="Y570" s="698"/>
      <c r="Z570" s="698"/>
    </row>
    <row r="571" spans="1:26" ht="12" customHeight="1">
      <c r="A571" s="698"/>
      <c r="B571" s="698"/>
      <c r="C571" s="698"/>
      <c r="D571" s="698"/>
      <c r="E571" s="698"/>
      <c r="F571" s="698"/>
      <c r="G571" s="698"/>
      <c r="H571" s="698"/>
      <c r="I571" s="698"/>
      <c r="J571" s="698"/>
      <c r="K571" s="698"/>
      <c r="L571" s="698"/>
      <c r="M571" s="698"/>
      <c r="N571" s="698"/>
      <c r="O571" s="698"/>
      <c r="P571" s="698"/>
      <c r="Q571" s="698"/>
      <c r="R571" s="698"/>
      <c r="S571" s="698"/>
      <c r="T571" s="698"/>
      <c r="U571" s="698"/>
      <c r="V571" s="698"/>
      <c r="W571" s="698"/>
      <c r="X571" s="698"/>
      <c r="Y571" s="698"/>
      <c r="Z571" s="698"/>
    </row>
    <row r="572" spans="1:26" ht="12" customHeight="1">
      <c r="A572" s="698"/>
      <c r="B572" s="698"/>
      <c r="C572" s="698"/>
      <c r="D572" s="698"/>
      <c r="E572" s="698"/>
      <c r="F572" s="698"/>
      <c r="G572" s="698"/>
      <c r="H572" s="698"/>
      <c r="I572" s="698"/>
      <c r="J572" s="698"/>
      <c r="K572" s="698"/>
      <c r="L572" s="698"/>
      <c r="M572" s="698"/>
      <c r="N572" s="698"/>
      <c r="O572" s="698"/>
      <c r="P572" s="698"/>
      <c r="Q572" s="698"/>
      <c r="R572" s="698"/>
      <c r="S572" s="698"/>
      <c r="T572" s="698"/>
      <c r="U572" s="698"/>
      <c r="V572" s="698"/>
      <c r="W572" s="698"/>
      <c r="X572" s="698"/>
      <c r="Y572" s="698"/>
      <c r="Z572" s="698"/>
    </row>
    <row r="573" spans="1:26" ht="12" customHeight="1">
      <c r="A573" s="698"/>
      <c r="B573" s="698"/>
      <c r="C573" s="698"/>
      <c r="D573" s="698"/>
      <c r="E573" s="698"/>
      <c r="F573" s="698"/>
      <c r="G573" s="698"/>
      <c r="H573" s="698"/>
      <c r="I573" s="698"/>
      <c r="J573" s="698"/>
      <c r="K573" s="698"/>
      <c r="L573" s="698"/>
      <c r="M573" s="698"/>
      <c r="N573" s="698"/>
      <c r="O573" s="698"/>
      <c r="P573" s="698"/>
      <c r="Q573" s="698"/>
      <c r="R573" s="698"/>
      <c r="S573" s="698"/>
      <c r="T573" s="698"/>
      <c r="U573" s="698"/>
      <c r="V573" s="698"/>
      <c r="W573" s="698"/>
      <c r="X573" s="698"/>
      <c r="Y573" s="698"/>
      <c r="Z573" s="698"/>
    </row>
    <row r="574" spans="1:26" ht="12" customHeight="1">
      <c r="A574" s="698"/>
      <c r="B574" s="698"/>
      <c r="C574" s="698"/>
      <c r="D574" s="698"/>
      <c r="E574" s="698"/>
      <c r="F574" s="698"/>
      <c r="G574" s="698"/>
      <c r="H574" s="698"/>
      <c r="I574" s="698"/>
      <c r="J574" s="698"/>
      <c r="K574" s="698"/>
      <c r="L574" s="698"/>
      <c r="M574" s="698"/>
      <c r="N574" s="698"/>
      <c r="O574" s="698"/>
      <c r="P574" s="698"/>
      <c r="Q574" s="698"/>
      <c r="R574" s="698"/>
      <c r="S574" s="698"/>
      <c r="T574" s="698"/>
      <c r="U574" s="698"/>
      <c r="V574" s="698"/>
      <c r="W574" s="698"/>
      <c r="X574" s="698"/>
      <c r="Y574" s="698"/>
      <c r="Z574" s="698"/>
    </row>
    <row r="575" spans="1:26" ht="12" customHeight="1">
      <c r="A575" s="698"/>
      <c r="B575" s="698"/>
      <c r="C575" s="698"/>
      <c r="D575" s="698"/>
      <c r="E575" s="698"/>
      <c r="F575" s="698"/>
      <c r="G575" s="698"/>
      <c r="H575" s="698"/>
      <c r="I575" s="698"/>
      <c r="J575" s="698"/>
      <c r="K575" s="698"/>
      <c r="L575" s="698"/>
      <c r="M575" s="698"/>
      <c r="N575" s="698"/>
      <c r="O575" s="698"/>
      <c r="P575" s="698"/>
      <c r="Q575" s="698"/>
      <c r="R575" s="698"/>
      <c r="S575" s="698"/>
      <c r="T575" s="698"/>
      <c r="U575" s="698"/>
      <c r="V575" s="698"/>
      <c r="W575" s="698"/>
      <c r="X575" s="698"/>
      <c r="Y575" s="698"/>
      <c r="Z575" s="698"/>
    </row>
    <row r="576" spans="1:26" ht="12" customHeight="1">
      <c r="A576" s="698"/>
      <c r="B576" s="698"/>
      <c r="C576" s="698"/>
      <c r="D576" s="698"/>
      <c r="E576" s="698"/>
      <c r="F576" s="698"/>
      <c r="G576" s="698"/>
      <c r="H576" s="698"/>
      <c r="I576" s="698"/>
      <c r="J576" s="698"/>
      <c r="K576" s="698"/>
      <c r="L576" s="698"/>
      <c r="M576" s="698"/>
      <c r="N576" s="698"/>
      <c r="O576" s="698"/>
      <c r="P576" s="698"/>
      <c r="Q576" s="698"/>
      <c r="R576" s="698"/>
      <c r="S576" s="698"/>
      <c r="T576" s="698"/>
      <c r="U576" s="698"/>
      <c r="V576" s="698"/>
      <c r="W576" s="698"/>
      <c r="X576" s="698"/>
      <c r="Y576" s="698"/>
      <c r="Z576" s="698"/>
    </row>
    <row r="577" spans="1:26" ht="12" customHeight="1">
      <c r="A577" s="698"/>
      <c r="B577" s="698"/>
      <c r="C577" s="698"/>
      <c r="D577" s="698"/>
      <c r="E577" s="698"/>
      <c r="F577" s="698"/>
      <c r="G577" s="698"/>
      <c r="H577" s="698"/>
      <c r="I577" s="698"/>
      <c r="J577" s="698"/>
      <c r="K577" s="698"/>
      <c r="L577" s="698"/>
      <c r="M577" s="698"/>
      <c r="N577" s="698"/>
      <c r="O577" s="698"/>
      <c r="P577" s="698"/>
      <c r="Q577" s="698"/>
      <c r="R577" s="698"/>
      <c r="S577" s="698"/>
      <c r="T577" s="698"/>
      <c r="U577" s="698"/>
      <c r="V577" s="698"/>
      <c r="W577" s="698"/>
      <c r="X577" s="698"/>
      <c r="Y577" s="698"/>
      <c r="Z577" s="698"/>
    </row>
    <row r="578" spans="1:26" ht="12" customHeight="1">
      <c r="A578" s="698"/>
      <c r="B578" s="698"/>
      <c r="C578" s="698"/>
      <c r="D578" s="698"/>
      <c r="E578" s="698"/>
      <c r="F578" s="698"/>
      <c r="G578" s="698"/>
      <c r="H578" s="698"/>
      <c r="I578" s="698"/>
      <c r="J578" s="698"/>
      <c r="K578" s="698"/>
      <c r="L578" s="698"/>
      <c r="M578" s="698"/>
      <c r="N578" s="698"/>
      <c r="O578" s="698"/>
      <c r="P578" s="698"/>
      <c r="Q578" s="698"/>
      <c r="R578" s="698"/>
      <c r="S578" s="698"/>
      <c r="T578" s="698"/>
      <c r="U578" s="698"/>
      <c r="V578" s="698"/>
      <c r="W578" s="698"/>
      <c r="X578" s="698"/>
      <c r="Y578" s="698"/>
      <c r="Z578" s="698"/>
    </row>
    <row r="579" spans="1:26" ht="12" customHeight="1">
      <c r="A579" s="698"/>
      <c r="B579" s="698"/>
      <c r="C579" s="698"/>
      <c r="D579" s="698"/>
      <c r="E579" s="698"/>
      <c r="F579" s="698"/>
      <c r="G579" s="698"/>
      <c r="H579" s="698"/>
      <c r="I579" s="698"/>
      <c r="J579" s="698"/>
      <c r="K579" s="698"/>
      <c r="L579" s="698"/>
      <c r="M579" s="698"/>
      <c r="N579" s="698"/>
      <c r="O579" s="698"/>
      <c r="P579" s="698"/>
      <c r="Q579" s="698"/>
      <c r="R579" s="698"/>
      <c r="S579" s="698"/>
      <c r="T579" s="698"/>
      <c r="U579" s="698"/>
      <c r="V579" s="698"/>
      <c r="W579" s="698"/>
      <c r="X579" s="698"/>
      <c r="Y579" s="698"/>
      <c r="Z579" s="698"/>
    </row>
    <row r="580" spans="1:26" ht="12" customHeight="1">
      <c r="A580" s="698"/>
      <c r="B580" s="698"/>
      <c r="C580" s="698"/>
      <c r="D580" s="698"/>
      <c r="E580" s="698"/>
      <c r="F580" s="698"/>
      <c r="G580" s="698"/>
      <c r="H580" s="698"/>
      <c r="I580" s="698"/>
      <c r="J580" s="698"/>
      <c r="K580" s="698"/>
      <c r="L580" s="698"/>
      <c r="M580" s="698"/>
      <c r="N580" s="698"/>
      <c r="O580" s="698"/>
      <c r="P580" s="698"/>
      <c r="Q580" s="698"/>
      <c r="R580" s="698"/>
      <c r="S580" s="698"/>
      <c r="T580" s="698"/>
      <c r="U580" s="698"/>
      <c r="V580" s="698"/>
      <c r="W580" s="698"/>
      <c r="X580" s="698"/>
      <c r="Y580" s="698"/>
      <c r="Z580" s="698"/>
    </row>
    <row r="581" spans="1:26" ht="12" customHeight="1">
      <c r="A581" s="698"/>
      <c r="B581" s="698"/>
      <c r="C581" s="698"/>
      <c r="D581" s="698"/>
      <c r="E581" s="698"/>
      <c r="F581" s="698"/>
      <c r="G581" s="698"/>
      <c r="H581" s="698"/>
      <c r="I581" s="698"/>
      <c r="J581" s="698"/>
      <c r="K581" s="698"/>
      <c r="L581" s="698"/>
      <c r="M581" s="698"/>
      <c r="N581" s="698"/>
      <c r="O581" s="698"/>
      <c r="P581" s="698"/>
      <c r="Q581" s="698"/>
      <c r="R581" s="698"/>
      <c r="S581" s="698"/>
      <c r="T581" s="698"/>
      <c r="U581" s="698"/>
      <c r="V581" s="698"/>
      <c r="W581" s="698"/>
      <c r="X581" s="698"/>
      <c r="Y581" s="698"/>
      <c r="Z581" s="698"/>
    </row>
    <row r="582" spans="1:26" ht="12" customHeight="1">
      <c r="A582" s="698"/>
      <c r="B582" s="698"/>
      <c r="C582" s="698"/>
      <c r="D582" s="698"/>
      <c r="E582" s="698"/>
      <c r="F582" s="698"/>
      <c r="G582" s="698"/>
      <c r="H582" s="698"/>
      <c r="I582" s="698"/>
      <c r="J582" s="698"/>
      <c r="K582" s="698"/>
      <c r="L582" s="698"/>
      <c r="M582" s="698"/>
      <c r="N582" s="698"/>
      <c r="O582" s="698"/>
      <c r="P582" s="698"/>
      <c r="Q582" s="698"/>
      <c r="R582" s="698"/>
      <c r="S582" s="698"/>
      <c r="T582" s="698"/>
      <c r="U582" s="698"/>
      <c r="V582" s="698"/>
      <c r="W582" s="698"/>
      <c r="X582" s="698"/>
      <c r="Y582" s="698"/>
      <c r="Z582" s="698"/>
    </row>
    <row r="583" spans="1:26" ht="12" customHeight="1">
      <c r="A583" s="698"/>
      <c r="B583" s="698"/>
      <c r="C583" s="698"/>
      <c r="D583" s="698"/>
      <c r="E583" s="698"/>
      <c r="F583" s="698"/>
      <c r="G583" s="698"/>
      <c r="H583" s="698"/>
      <c r="I583" s="698"/>
      <c r="J583" s="698"/>
      <c r="K583" s="698"/>
      <c r="L583" s="698"/>
      <c r="M583" s="698"/>
      <c r="N583" s="698"/>
      <c r="O583" s="698"/>
      <c r="P583" s="698"/>
      <c r="Q583" s="698"/>
      <c r="R583" s="698"/>
      <c r="S583" s="698"/>
      <c r="T583" s="698"/>
      <c r="U583" s="698"/>
      <c r="V583" s="698"/>
      <c r="W583" s="698"/>
      <c r="X583" s="698"/>
      <c r="Y583" s="698"/>
      <c r="Z583" s="698"/>
    </row>
    <row r="584" spans="1:26" ht="12" customHeight="1">
      <c r="A584" s="698"/>
      <c r="B584" s="698"/>
      <c r="C584" s="698"/>
      <c r="D584" s="698"/>
      <c r="E584" s="698"/>
      <c r="F584" s="698"/>
      <c r="G584" s="698"/>
      <c r="H584" s="698"/>
      <c r="I584" s="698"/>
      <c r="J584" s="698"/>
      <c r="K584" s="698"/>
      <c r="L584" s="698"/>
      <c r="M584" s="698"/>
      <c r="N584" s="698"/>
      <c r="O584" s="698"/>
      <c r="P584" s="698"/>
      <c r="Q584" s="698"/>
      <c r="R584" s="698"/>
      <c r="S584" s="698"/>
      <c r="T584" s="698"/>
      <c r="U584" s="698"/>
      <c r="V584" s="698"/>
      <c r="W584" s="698"/>
      <c r="X584" s="698"/>
      <c r="Y584" s="698"/>
      <c r="Z584" s="698"/>
    </row>
    <row r="585" spans="1:26" ht="12" customHeight="1">
      <c r="A585" s="698"/>
      <c r="B585" s="698"/>
      <c r="C585" s="698"/>
      <c r="D585" s="698"/>
      <c r="E585" s="698"/>
      <c r="F585" s="698"/>
      <c r="G585" s="698"/>
      <c r="H585" s="698"/>
      <c r="I585" s="698"/>
      <c r="J585" s="698"/>
      <c r="K585" s="698"/>
      <c r="L585" s="698"/>
      <c r="M585" s="698"/>
      <c r="N585" s="698"/>
      <c r="O585" s="698"/>
      <c r="P585" s="698"/>
      <c r="Q585" s="698"/>
      <c r="R585" s="698"/>
      <c r="S585" s="698"/>
      <c r="T585" s="698"/>
      <c r="U585" s="698"/>
      <c r="V585" s="698"/>
      <c r="W585" s="698"/>
      <c r="X585" s="698"/>
      <c r="Y585" s="698"/>
      <c r="Z585" s="698"/>
    </row>
    <row r="586" spans="1:26" ht="12" customHeight="1">
      <c r="A586" s="698"/>
      <c r="B586" s="698"/>
      <c r="C586" s="698"/>
      <c r="D586" s="698"/>
      <c r="E586" s="698"/>
      <c r="F586" s="698"/>
      <c r="G586" s="698"/>
      <c r="H586" s="698"/>
      <c r="I586" s="698"/>
      <c r="J586" s="698"/>
      <c r="K586" s="698"/>
      <c r="L586" s="698"/>
      <c r="M586" s="698"/>
      <c r="N586" s="698"/>
      <c r="O586" s="698"/>
      <c r="P586" s="698"/>
      <c r="Q586" s="698"/>
      <c r="R586" s="698"/>
      <c r="S586" s="698"/>
      <c r="T586" s="698"/>
      <c r="U586" s="698"/>
      <c r="V586" s="698"/>
      <c r="W586" s="698"/>
      <c r="X586" s="698"/>
      <c r="Y586" s="698"/>
      <c r="Z586" s="698"/>
    </row>
    <row r="587" spans="1:26" ht="12" customHeight="1">
      <c r="A587" s="698"/>
      <c r="B587" s="698"/>
      <c r="C587" s="698"/>
      <c r="D587" s="698"/>
      <c r="E587" s="698"/>
      <c r="F587" s="698"/>
      <c r="G587" s="698"/>
      <c r="H587" s="698"/>
      <c r="I587" s="698"/>
      <c r="J587" s="698"/>
      <c r="K587" s="698"/>
      <c r="L587" s="698"/>
      <c r="M587" s="698"/>
      <c r="N587" s="698"/>
      <c r="O587" s="698"/>
      <c r="P587" s="698"/>
      <c r="Q587" s="698"/>
      <c r="R587" s="698"/>
      <c r="S587" s="698"/>
      <c r="T587" s="698"/>
      <c r="U587" s="698"/>
      <c r="V587" s="698"/>
      <c r="W587" s="698"/>
      <c r="X587" s="698"/>
      <c r="Y587" s="698"/>
      <c r="Z587" s="698"/>
    </row>
    <row r="588" spans="1:26" ht="12" customHeight="1">
      <c r="A588" s="698"/>
      <c r="B588" s="698"/>
      <c r="C588" s="698"/>
      <c r="D588" s="698"/>
      <c r="E588" s="698"/>
      <c r="F588" s="698"/>
      <c r="G588" s="698"/>
      <c r="H588" s="698"/>
      <c r="I588" s="698"/>
      <c r="J588" s="698"/>
      <c r="K588" s="698"/>
      <c r="L588" s="698"/>
      <c r="M588" s="698"/>
      <c r="N588" s="698"/>
      <c r="O588" s="698"/>
      <c r="P588" s="698"/>
      <c r="Q588" s="698"/>
      <c r="R588" s="698"/>
      <c r="S588" s="698"/>
      <c r="T588" s="698"/>
      <c r="U588" s="698"/>
      <c r="V588" s="698"/>
      <c r="W588" s="698"/>
      <c r="X588" s="698"/>
      <c r="Y588" s="698"/>
      <c r="Z588" s="698"/>
    </row>
    <row r="589" spans="1:26" ht="12" customHeight="1">
      <c r="A589" s="698"/>
      <c r="B589" s="698"/>
      <c r="C589" s="698"/>
      <c r="D589" s="698"/>
      <c r="E589" s="698"/>
      <c r="F589" s="698"/>
      <c r="G589" s="698"/>
      <c r="H589" s="698"/>
      <c r="I589" s="698"/>
      <c r="J589" s="698"/>
      <c r="K589" s="698"/>
      <c r="L589" s="698"/>
      <c r="M589" s="698"/>
      <c r="N589" s="698"/>
      <c r="O589" s="698"/>
      <c r="P589" s="698"/>
      <c r="Q589" s="698"/>
      <c r="R589" s="698"/>
      <c r="S589" s="698"/>
      <c r="T589" s="698"/>
      <c r="U589" s="698"/>
      <c r="V589" s="698"/>
      <c r="W589" s="698"/>
      <c r="X589" s="698"/>
      <c r="Y589" s="698"/>
      <c r="Z589" s="698"/>
    </row>
    <row r="590" spans="1:26" ht="12" customHeight="1">
      <c r="A590" s="698"/>
      <c r="B590" s="698"/>
      <c r="C590" s="698"/>
      <c r="D590" s="698"/>
      <c r="E590" s="698"/>
      <c r="F590" s="698"/>
      <c r="G590" s="698"/>
      <c r="H590" s="698"/>
      <c r="I590" s="698"/>
      <c r="J590" s="698"/>
      <c r="K590" s="698"/>
      <c r="L590" s="698"/>
      <c r="M590" s="698"/>
      <c r="N590" s="698"/>
      <c r="O590" s="698"/>
      <c r="P590" s="698"/>
      <c r="Q590" s="698"/>
      <c r="R590" s="698"/>
      <c r="S590" s="698"/>
      <c r="T590" s="698"/>
      <c r="U590" s="698"/>
      <c r="V590" s="698"/>
      <c r="W590" s="698"/>
      <c r="X590" s="698"/>
      <c r="Y590" s="698"/>
      <c r="Z590" s="698"/>
    </row>
    <row r="591" spans="1:26" ht="12" customHeight="1">
      <c r="A591" s="698"/>
      <c r="B591" s="698"/>
      <c r="C591" s="698"/>
      <c r="D591" s="698"/>
      <c r="E591" s="698"/>
      <c r="F591" s="698"/>
      <c r="G591" s="698"/>
      <c r="H591" s="698"/>
      <c r="I591" s="698"/>
      <c r="J591" s="698"/>
      <c r="K591" s="698"/>
      <c r="L591" s="698"/>
      <c r="M591" s="698"/>
      <c r="N591" s="698"/>
      <c r="O591" s="698"/>
      <c r="P591" s="698"/>
      <c r="Q591" s="698"/>
      <c r="R591" s="698"/>
      <c r="S591" s="698"/>
      <c r="T591" s="698"/>
      <c r="U591" s="698"/>
      <c r="V591" s="698"/>
      <c r="W591" s="698"/>
      <c r="X591" s="698"/>
      <c r="Y591" s="698"/>
      <c r="Z591" s="698"/>
    </row>
    <row r="592" spans="1:26" ht="12" customHeight="1">
      <c r="A592" s="698"/>
      <c r="B592" s="698"/>
      <c r="C592" s="698"/>
      <c r="D592" s="698"/>
      <c r="E592" s="698"/>
      <c r="F592" s="698"/>
      <c r="G592" s="698"/>
      <c r="H592" s="698"/>
      <c r="I592" s="698"/>
      <c r="J592" s="698"/>
      <c r="K592" s="698"/>
      <c r="L592" s="698"/>
      <c r="M592" s="698"/>
      <c r="N592" s="698"/>
      <c r="O592" s="698"/>
      <c r="P592" s="698"/>
      <c r="Q592" s="698"/>
      <c r="R592" s="698"/>
      <c r="S592" s="698"/>
      <c r="T592" s="698"/>
      <c r="U592" s="698"/>
      <c r="V592" s="698"/>
      <c r="W592" s="698"/>
      <c r="X592" s="698"/>
      <c r="Y592" s="698"/>
      <c r="Z592" s="698"/>
    </row>
    <row r="593" spans="1:26" ht="12" customHeight="1">
      <c r="A593" s="698"/>
      <c r="B593" s="698"/>
      <c r="C593" s="698"/>
      <c r="D593" s="698"/>
      <c r="E593" s="698"/>
      <c r="F593" s="698"/>
      <c r="G593" s="698"/>
      <c r="H593" s="698"/>
      <c r="I593" s="698"/>
      <c r="J593" s="698"/>
      <c r="K593" s="698"/>
      <c r="L593" s="698"/>
      <c r="M593" s="698"/>
      <c r="N593" s="698"/>
      <c r="O593" s="698"/>
      <c r="P593" s="698"/>
      <c r="Q593" s="698"/>
      <c r="R593" s="698"/>
      <c r="S593" s="698"/>
      <c r="T593" s="698"/>
      <c r="U593" s="698"/>
      <c r="V593" s="698"/>
      <c r="W593" s="698"/>
      <c r="X593" s="698"/>
      <c r="Y593" s="698"/>
      <c r="Z593" s="698"/>
    </row>
    <row r="594" spans="1:26" ht="12" customHeight="1">
      <c r="A594" s="698"/>
      <c r="B594" s="698"/>
      <c r="C594" s="698"/>
      <c r="D594" s="698"/>
      <c r="E594" s="698"/>
      <c r="F594" s="698"/>
      <c r="G594" s="698"/>
      <c r="H594" s="698"/>
      <c r="I594" s="698"/>
      <c r="J594" s="698"/>
      <c r="K594" s="698"/>
      <c r="L594" s="698"/>
      <c r="M594" s="698"/>
      <c r="N594" s="698"/>
      <c r="O594" s="698"/>
      <c r="P594" s="698"/>
      <c r="Q594" s="698"/>
      <c r="R594" s="698"/>
      <c r="S594" s="698"/>
      <c r="T594" s="698"/>
      <c r="U594" s="698"/>
      <c r="V594" s="698"/>
      <c r="W594" s="698"/>
      <c r="X594" s="698"/>
      <c r="Y594" s="698"/>
      <c r="Z594" s="698"/>
    </row>
    <row r="595" spans="1:26" ht="12" customHeight="1">
      <c r="A595" s="698"/>
      <c r="B595" s="698"/>
      <c r="C595" s="698"/>
      <c r="D595" s="698"/>
      <c r="E595" s="698"/>
      <c r="F595" s="698"/>
      <c r="G595" s="698"/>
      <c r="H595" s="698"/>
      <c r="I595" s="698"/>
      <c r="J595" s="698"/>
      <c r="K595" s="698"/>
      <c r="L595" s="698"/>
      <c r="M595" s="698"/>
      <c r="N595" s="698"/>
      <c r="O595" s="698"/>
      <c r="P595" s="698"/>
      <c r="Q595" s="698"/>
      <c r="R595" s="698"/>
      <c r="S595" s="698"/>
      <c r="T595" s="698"/>
      <c r="U595" s="698"/>
      <c r="V595" s="698"/>
      <c r="W595" s="698"/>
      <c r="X595" s="698"/>
      <c r="Y595" s="698"/>
      <c r="Z595" s="698"/>
    </row>
    <row r="596" spans="1:26" ht="12" customHeight="1">
      <c r="A596" s="698"/>
      <c r="B596" s="698"/>
      <c r="C596" s="698"/>
      <c r="D596" s="698"/>
      <c r="E596" s="698"/>
      <c r="F596" s="698"/>
      <c r="G596" s="698"/>
      <c r="H596" s="698"/>
      <c r="I596" s="698"/>
      <c r="J596" s="698"/>
      <c r="K596" s="698"/>
      <c r="L596" s="698"/>
      <c r="M596" s="698"/>
      <c r="N596" s="698"/>
      <c r="O596" s="698"/>
      <c r="P596" s="698"/>
      <c r="Q596" s="698"/>
      <c r="R596" s="698"/>
      <c r="S596" s="698"/>
      <c r="T596" s="698"/>
      <c r="U596" s="698"/>
      <c r="V596" s="698"/>
      <c r="W596" s="698"/>
      <c r="X596" s="698"/>
      <c r="Y596" s="698"/>
      <c r="Z596" s="698"/>
    </row>
    <row r="597" spans="1:26" ht="12" customHeight="1">
      <c r="A597" s="698"/>
      <c r="B597" s="698"/>
      <c r="C597" s="698"/>
      <c r="D597" s="698"/>
      <c r="E597" s="698"/>
      <c r="F597" s="698"/>
      <c r="G597" s="698"/>
      <c r="H597" s="698"/>
      <c r="I597" s="698"/>
      <c r="J597" s="698"/>
      <c r="K597" s="698"/>
      <c r="L597" s="698"/>
      <c r="M597" s="698"/>
      <c r="N597" s="698"/>
      <c r="O597" s="698"/>
      <c r="P597" s="698"/>
      <c r="Q597" s="698"/>
      <c r="R597" s="698"/>
      <c r="S597" s="698"/>
      <c r="T597" s="698"/>
      <c r="U597" s="698"/>
      <c r="V597" s="698"/>
      <c r="W597" s="698"/>
      <c r="X597" s="698"/>
      <c r="Y597" s="698"/>
      <c r="Z597" s="698"/>
    </row>
    <row r="598" spans="1:26" ht="12" customHeight="1">
      <c r="A598" s="698"/>
      <c r="B598" s="698"/>
      <c r="C598" s="698"/>
      <c r="D598" s="698"/>
      <c r="E598" s="698"/>
      <c r="F598" s="698"/>
      <c r="G598" s="698"/>
      <c r="H598" s="698"/>
      <c r="I598" s="698"/>
      <c r="J598" s="698"/>
      <c r="K598" s="698"/>
      <c r="L598" s="698"/>
      <c r="M598" s="698"/>
      <c r="N598" s="698"/>
      <c r="O598" s="698"/>
      <c r="P598" s="698"/>
      <c r="Q598" s="698"/>
      <c r="R598" s="698"/>
      <c r="S598" s="698"/>
      <c r="T598" s="698"/>
      <c r="U598" s="698"/>
      <c r="V598" s="698"/>
      <c r="W598" s="698"/>
      <c r="X598" s="698"/>
      <c r="Y598" s="698"/>
      <c r="Z598" s="698"/>
    </row>
    <row r="599" spans="1:26" ht="12" customHeight="1">
      <c r="A599" s="698"/>
      <c r="B599" s="698"/>
      <c r="C599" s="698"/>
      <c r="D599" s="698"/>
      <c r="E599" s="698"/>
      <c r="F599" s="698"/>
      <c r="G599" s="698"/>
      <c r="H599" s="698"/>
      <c r="I599" s="698"/>
      <c r="J599" s="698"/>
      <c r="K599" s="698"/>
      <c r="L599" s="698"/>
      <c r="M599" s="698"/>
      <c r="N599" s="698"/>
      <c r="O599" s="698"/>
      <c r="P599" s="698"/>
      <c r="Q599" s="698"/>
      <c r="R599" s="698"/>
      <c r="S599" s="698"/>
      <c r="T599" s="698"/>
      <c r="U599" s="698"/>
      <c r="V599" s="698"/>
      <c r="W599" s="698"/>
      <c r="X599" s="698"/>
      <c r="Y599" s="698"/>
      <c r="Z599" s="698"/>
    </row>
    <row r="600" spans="1:26" ht="12" customHeight="1">
      <c r="A600" s="698"/>
      <c r="B600" s="698"/>
      <c r="C600" s="698"/>
      <c r="D600" s="698"/>
      <c r="E600" s="698"/>
      <c r="F600" s="698"/>
      <c r="G600" s="698"/>
      <c r="H600" s="698"/>
      <c r="I600" s="698"/>
      <c r="J600" s="698"/>
      <c r="K600" s="698"/>
      <c r="L600" s="698"/>
      <c r="M600" s="698"/>
      <c r="N600" s="698"/>
      <c r="O600" s="698"/>
      <c r="P600" s="698"/>
      <c r="Q600" s="698"/>
      <c r="R600" s="698"/>
      <c r="S600" s="698"/>
      <c r="T600" s="698"/>
      <c r="U600" s="698"/>
      <c r="V600" s="698"/>
      <c r="W600" s="698"/>
      <c r="X600" s="698"/>
      <c r="Y600" s="698"/>
      <c r="Z600" s="698"/>
    </row>
    <row r="601" spans="1:26" ht="12" customHeight="1">
      <c r="A601" s="698"/>
      <c r="B601" s="698"/>
      <c r="C601" s="698"/>
      <c r="D601" s="698"/>
      <c r="E601" s="698"/>
      <c r="F601" s="698"/>
      <c r="G601" s="698"/>
      <c r="H601" s="698"/>
      <c r="I601" s="698"/>
      <c r="J601" s="698"/>
      <c r="K601" s="698"/>
      <c r="L601" s="698"/>
      <c r="M601" s="698"/>
      <c r="N601" s="698"/>
      <c r="O601" s="698"/>
      <c r="P601" s="698"/>
      <c r="Q601" s="698"/>
      <c r="R601" s="698"/>
      <c r="S601" s="698"/>
      <c r="T601" s="698"/>
      <c r="U601" s="698"/>
      <c r="V601" s="698"/>
      <c r="W601" s="698"/>
      <c r="X601" s="698"/>
      <c r="Y601" s="698"/>
      <c r="Z601" s="698"/>
    </row>
    <row r="602" spans="1:26" ht="12" customHeight="1">
      <c r="A602" s="698"/>
      <c r="B602" s="698"/>
      <c r="C602" s="698"/>
      <c r="D602" s="698"/>
      <c r="E602" s="698"/>
      <c r="F602" s="698"/>
      <c r="G602" s="698"/>
      <c r="H602" s="698"/>
      <c r="I602" s="698"/>
      <c r="J602" s="698"/>
      <c r="K602" s="698"/>
      <c r="L602" s="698"/>
      <c r="M602" s="698"/>
      <c r="N602" s="698"/>
      <c r="O602" s="698"/>
      <c r="P602" s="698"/>
      <c r="Q602" s="698"/>
      <c r="R602" s="698"/>
      <c r="S602" s="698"/>
      <c r="T602" s="698"/>
      <c r="U602" s="698"/>
      <c r="V602" s="698"/>
      <c r="W602" s="698"/>
      <c r="X602" s="698"/>
      <c r="Y602" s="698"/>
      <c r="Z602" s="698"/>
    </row>
    <row r="603" spans="1:26" ht="12" customHeight="1">
      <c r="A603" s="698"/>
      <c r="B603" s="698"/>
      <c r="C603" s="698"/>
      <c r="D603" s="698"/>
      <c r="E603" s="698"/>
      <c r="F603" s="698"/>
      <c r="G603" s="698"/>
      <c r="H603" s="698"/>
      <c r="I603" s="698"/>
      <c r="J603" s="698"/>
      <c r="K603" s="698"/>
      <c r="L603" s="698"/>
      <c r="M603" s="698"/>
      <c r="N603" s="698"/>
      <c r="O603" s="698"/>
      <c r="P603" s="698"/>
      <c r="Q603" s="698"/>
      <c r="R603" s="698"/>
      <c r="S603" s="698"/>
      <c r="T603" s="698"/>
      <c r="U603" s="698"/>
      <c r="V603" s="698"/>
      <c r="W603" s="698"/>
      <c r="X603" s="698"/>
      <c r="Y603" s="698"/>
      <c r="Z603" s="698"/>
    </row>
    <row r="604" spans="1:26" ht="12" customHeight="1">
      <c r="A604" s="698"/>
      <c r="B604" s="698"/>
      <c r="C604" s="698"/>
      <c r="D604" s="698"/>
      <c r="E604" s="698"/>
      <c r="F604" s="698"/>
      <c r="G604" s="698"/>
      <c r="H604" s="698"/>
      <c r="I604" s="698"/>
      <c r="J604" s="698"/>
      <c r="K604" s="698"/>
      <c r="L604" s="698"/>
      <c r="M604" s="698"/>
      <c r="N604" s="698"/>
      <c r="O604" s="698"/>
      <c r="P604" s="698"/>
      <c r="Q604" s="698"/>
      <c r="R604" s="698"/>
      <c r="S604" s="698"/>
      <c r="T604" s="698"/>
      <c r="U604" s="698"/>
      <c r="V604" s="698"/>
      <c r="W604" s="698"/>
      <c r="X604" s="698"/>
      <c r="Y604" s="698"/>
      <c r="Z604" s="698"/>
    </row>
    <row r="605" spans="1:26" ht="12" customHeight="1">
      <c r="A605" s="698"/>
      <c r="B605" s="698"/>
      <c r="C605" s="698"/>
      <c r="D605" s="698"/>
      <c r="E605" s="698"/>
      <c r="F605" s="698"/>
      <c r="G605" s="698"/>
      <c r="H605" s="698"/>
      <c r="I605" s="698"/>
      <c r="J605" s="698"/>
      <c r="K605" s="698"/>
      <c r="L605" s="698"/>
      <c r="M605" s="698"/>
      <c r="N605" s="698"/>
      <c r="O605" s="698"/>
      <c r="P605" s="698"/>
      <c r="Q605" s="698"/>
      <c r="R605" s="698"/>
      <c r="S605" s="698"/>
      <c r="T605" s="698"/>
      <c r="U605" s="698"/>
      <c r="V605" s="698"/>
      <c r="W605" s="698"/>
      <c r="X605" s="698"/>
      <c r="Y605" s="698"/>
      <c r="Z605" s="698"/>
    </row>
    <row r="606" spans="1:26" ht="12" customHeight="1">
      <c r="A606" s="698"/>
      <c r="B606" s="698"/>
      <c r="C606" s="698"/>
      <c r="D606" s="698"/>
      <c r="E606" s="698"/>
      <c r="F606" s="698"/>
      <c r="G606" s="698"/>
      <c r="H606" s="698"/>
      <c r="I606" s="698"/>
      <c r="J606" s="698"/>
      <c r="K606" s="698"/>
      <c r="L606" s="698"/>
      <c r="M606" s="698"/>
      <c r="N606" s="698"/>
      <c r="O606" s="698"/>
      <c r="P606" s="698"/>
      <c r="Q606" s="698"/>
      <c r="R606" s="698"/>
      <c r="S606" s="698"/>
      <c r="T606" s="698"/>
      <c r="U606" s="698"/>
      <c r="V606" s="698"/>
      <c r="W606" s="698"/>
      <c r="X606" s="698"/>
      <c r="Y606" s="698"/>
      <c r="Z606" s="698"/>
    </row>
    <row r="607" spans="1:26" ht="12" customHeight="1">
      <c r="A607" s="698"/>
      <c r="B607" s="698"/>
      <c r="C607" s="698"/>
      <c r="D607" s="698"/>
      <c r="E607" s="698"/>
      <c r="F607" s="698"/>
      <c r="G607" s="698"/>
      <c r="H607" s="698"/>
      <c r="I607" s="698"/>
      <c r="J607" s="698"/>
      <c r="K607" s="698"/>
      <c r="L607" s="698"/>
      <c r="M607" s="698"/>
      <c r="N607" s="698"/>
      <c r="O607" s="698"/>
      <c r="P607" s="698"/>
      <c r="Q607" s="698"/>
      <c r="R607" s="698"/>
      <c r="S607" s="698"/>
      <c r="T607" s="698"/>
      <c r="U607" s="698"/>
      <c r="V607" s="698"/>
      <c r="W607" s="698"/>
      <c r="X607" s="698"/>
      <c r="Y607" s="698"/>
      <c r="Z607" s="698"/>
    </row>
    <row r="608" spans="1:26" ht="12" customHeight="1">
      <c r="A608" s="698"/>
      <c r="B608" s="698"/>
      <c r="C608" s="698"/>
      <c r="D608" s="698"/>
      <c r="E608" s="698"/>
      <c r="F608" s="698"/>
      <c r="G608" s="698"/>
      <c r="H608" s="698"/>
      <c r="I608" s="698"/>
      <c r="J608" s="698"/>
      <c r="K608" s="698"/>
      <c r="L608" s="698"/>
      <c r="M608" s="698"/>
      <c r="N608" s="698"/>
      <c r="O608" s="698"/>
      <c r="P608" s="698"/>
      <c r="Q608" s="698"/>
      <c r="R608" s="698"/>
      <c r="S608" s="698"/>
      <c r="T608" s="698"/>
      <c r="U608" s="698"/>
      <c r="V608" s="698"/>
      <c r="W608" s="698"/>
      <c r="X608" s="698"/>
      <c r="Y608" s="698"/>
      <c r="Z608" s="698"/>
    </row>
    <row r="609" spans="1:26" ht="12" customHeight="1">
      <c r="A609" s="698"/>
      <c r="B609" s="698"/>
      <c r="C609" s="698"/>
      <c r="D609" s="698"/>
      <c r="E609" s="698"/>
      <c r="F609" s="698"/>
      <c r="G609" s="698"/>
      <c r="H609" s="698"/>
      <c r="I609" s="698"/>
      <c r="J609" s="698"/>
      <c r="K609" s="698"/>
      <c r="L609" s="698"/>
      <c r="M609" s="698"/>
      <c r="N609" s="698"/>
      <c r="O609" s="698"/>
      <c r="P609" s="698"/>
      <c r="Q609" s="698"/>
      <c r="R609" s="698"/>
      <c r="S609" s="698"/>
      <c r="T609" s="698"/>
      <c r="U609" s="698"/>
      <c r="V609" s="698"/>
      <c r="W609" s="698"/>
      <c r="X609" s="698"/>
      <c r="Y609" s="698"/>
      <c r="Z609" s="698"/>
    </row>
    <row r="610" spans="1:26" ht="12" customHeight="1">
      <c r="A610" s="698"/>
      <c r="B610" s="698"/>
      <c r="C610" s="698"/>
      <c r="D610" s="698"/>
      <c r="E610" s="698"/>
      <c r="F610" s="698"/>
      <c r="G610" s="698"/>
      <c r="H610" s="698"/>
      <c r="I610" s="698"/>
      <c r="J610" s="698"/>
      <c r="K610" s="698"/>
      <c r="L610" s="698"/>
      <c r="M610" s="698"/>
      <c r="N610" s="698"/>
      <c r="O610" s="698"/>
      <c r="P610" s="698"/>
      <c r="Q610" s="698"/>
      <c r="R610" s="698"/>
      <c r="S610" s="698"/>
      <c r="T610" s="698"/>
      <c r="U610" s="698"/>
      <c r="V610" s="698"/>
      <c r="W610" s="698"/>
      <c r="X610" s="698"/>
      <c r="Y610" s="698"/>
      <c r="Z610" s="698"/>
    </row>
    <row r="611" spans="1:26" ht="12" customHeight="1">
      <c r="A611" s="698"/>
      <c r="B611" s="698"/>
      <c r="C611" s="698"/>
      <c r="D611" s="698"/>
      <c r="E611" s="698"/>
      <c r="F611" s="698"/>
      <c r="G611" s="698"/>
      <c r="H611" s="698"/>
      <c r="I611" s="698"/>
      <c r="J611" s="698"/>
      <c r="K611" s="698"/>
      <c r="L611" s="698"/>
      <c r="M611" s="698"/>
      <c r="N611" s="698"/>
      <c r="O611" s="698"/>
      <c r="P611" s="698"/>
      <c r="Q611" s="698"/>
      <c r="R611" s="698"/>
      <c r="S611" s="698"/>
      <c r="T611" s="698"/>
      <c r="U611" s="698"/>
      <c r="V611" s="698"/>
      <c r="W611" s="698"/>
      <c r="X611" s="698"/>
      <c r="Y611" s="698"/>
      <c r="Z611" s="698"/>
    </row>
    <row r="612" spans="1:26" ht="12" customHeight="1">
      <c r="A612" s="698"/>
      <c r="B612" s="698"/>
      <c r="C612" s="698"/>
      <c r="D612" s="698"/>
      <c r="E612" s="698"/>
      <c r="F612" s="698"/>
      <c r="G612" s="698"/>
      <c r="H612" s="698"/>
      <c r="I612" s="698"/>
      <c r="J612" s="698"/>
      <c r="K612" s="698"/>
      <c r="L612" s="698"/>
      <c r="M612" s="698"/>
      <c r="N612" s="698"/>
      <c r="O612" s="698"/>
      <c r="P612" s="698"/>
      <c r="Q612" s="698"/>
      <c r="R612" s="698"/>
      <c r="S612" s="698"/>
      <c r="T612" s="698"/>
      <c r="U612" s="698"/>
      <c r="V612" s="698"/>
      <c r="W612" s="698"/>
      <c r="X612" s="698"/>
      <c r="Y612" s="698"/>
      <c r="Z612" s="698"/>
    </row>
    <row r="613" spans="1:26" ht="12" customHeight="1">
      <c r="A613" s="698"/>
      <c r="B613" s="698"/>
      <c r="C613" s="698"/>
      <c r="D613" s="698"/>
      <c r="E613" s="698"/>
      <c r="F613" s="698"/>
      <c r="G613" s="698"/>
      <c r="H613" s="698"/>
      <c r="I613" s="698"/>
      <c r="J613" s="698"/>
      <c r="K613" s="698"/>
      <c r="L613" s="698"/>
      <c r="M613" s="698"/>
      <c r="N613" s="698"/>
      <c r="O613" s="698"/>
      <c r="P613" s="698"/>
      <c r="Q613" s="698"/>
      <c r="R613" s="698"/>
      <c r="S613" s="698"/>
      <c r="T613" s="698"/>
      <c r="U613" s="698"/>
      <c r="V613" s="698"/>
      <c r="W613" s="698"/>
      <c r="X613" s="698"/>
      <c r="Y613" s="698"/>
      <c r="Z613" s="698"/>
    </row>
    <row r="614" spans="1:26" ht="12" customHeight="1">
      <c r="A614" s="698"/>
      <c r="B614" s="698"/>
      <c r="C614" s="698"/>
      <c r="D614" s="698"/>
      <c r="E614" s="698"/>
      <c r="F614" s="698"/>
      <c r="G614" s="698"/>
      <c r="H614" s="698"/>
      <c r="I614" s="698"/>
      <c r="J614" s="698"/>
      <c r="K614" s="698"/>
      <c r="L614" s="698"/>
      <c r="M614" s="698"/>
      <c r="N614" s="698"/>
      <c r="O614" s="698"/>
      <c r="P614" s="698"/>
      <c r="Q614" s="698"/>
      <c r="R614" s="698"/>
      <c r="S614" s="698"/>
      <c r="T614" s="698"/>
      <c r="U614" s="698"/>
      <c r="V614" s="698"/>
      <c r="W614" s="698"/>
      <c r="X614" s="698"/>
      <c r="Y614" s="698"/>
      <c r="Z614" s="698"/>
    </row>
    <row r="615" spans="1:26" ht="12" customHeight="1">
      <c r="A615" s="698"/>
      <c r="B615" s="698"/>
      <c r="C615" s="698"/>
      <c r="D615" s="698"/>
      <c r="E615" s="698"/>
      <c r="F615" s="698"/>
      <c r="G615" s="698"/>
      <c r="H615" s="698"/>
      <c r="I615" s="698"/>
      <c r="J615" s="698"/>
      <c r="K615" s="698"/>
      <c r="L615" s="698"/>
      <c r="M615" s="698"/>
      <c r="N615" s="698"/>
      <c r="O615" s="698"/>
      <c r="P615" s="698"/>
      <c r="Q615" s="698"/>
      <c r="R615" s="698"/>
      <c r="S615" s="698"/>
      <c r="T615" s="698"/>
      <c r="U615" s="698"/>
      <c r="V615" s="698"/>
      <c r="W615" s="698"/>
      <c r="X615" s="698"/>
      <c r="Y615" s="698"/>
      <c r="Z615" s="698"/>
    </row>
    <row r="616" spans="1:26" ht="12" customHeight="1">
      <c r="A616" s="698"/>
      <c r="B616" s="698"/>
      <c r="C616" s="698"/>
      <c r="D616" s="698"/>
      <c r="E616" s="698"/>
      <c r="F616" s="698"/>
      <c r="G616" s="698"/>
      <c r="H616" s="698"/>
      <c r="I616" s="698"/>
      <c r="J616" s="698"/>
      <c r="K616" s="698"/>
      <c r="L616" s="698"/>
      <c r="M616" s="698"/>
      <c r="N616" s="698"/>
      <c r="O616" s="698"/>
      <c r="P616" s="698"/>
      <c r="Q616" s="698"/>
      <c r="R616" s="698"/>
      <c r="S616" s="698"/>
      <c r="T616" s="698"/>
      <c r="U616" s="698"/>
      <c r="V616" s="698"/>
      <c r="W616" s="698"/>
      <c r="X616" s="698"/>
      <c r="Y616" s="698"/>
      <c r="Z616" s="698"/>
    </row>
    <row r="617" spans="1:26" ht="12" customHeight="1">
      <c r="A617" s="698"/>
      <c r="B617" s="698"/>
      <c r="C617" s="698"/>
      <c r="D617" s="698"/>
      <c r="E617" s="698"/>
      <c r="F617" s="698"/>
      <c r="G617" s="698"/>
      <c r="H617" s="698"/>
      <c r="I617" s="698"/>
      <c r="J617" s="698"/>
      <c r="K617" s="698"/>
      <c r="L617" s="698"/>
      <c r="M617" s="698"/>
      <c r="N617" s="698"/>
      <c r="O617" s="698"/>
      <c r="P617" s="698"/>
      <c r="Q617" s="698"/>
      <c r="R617" s="698"/>
      <c r="S617" s="698"/>
      <c r="T617" s="698"/>
      <c r="U617" s="698"/>
      <c r="V617" s="698"/>
      <c r="W617" s="698"/>
      <c r="X617" s="698"/>
      <c r="Y617" s="698"/>
      <c r="Z617" s="698"/>
    </row>
    <row r="618" spans="1:26" ht="12" customHeight="1">
      <c r="A618" s="698"/>
      <c r="B618" s="698"/>
      <c r="C618" s="698"/>
      <c r="D618" s="698"/>
      <c r="E618" s="698"/>
      <c r="F618" s="698"/>
      <c r="G618" s="698"/>
      <c r="H618" s="698"/>
      <c r="I618" s="698"/>
      <c r="J618" s="698"/>
      <c r="K618" s="698"/>
      <c r="L618" s="698"/>
      <c r="M618" s="698"/>
      <c r="N618" s="698"/>
      <c r="O618" s="698"/>
      <c r="P618" s="698"/>
      <c r="Q618" s="698"/>
      <c r="R618" s="698"/>
      <c r="S618" s="698"/>
      <c r="T618" s="698"/>
      <c r="U618" s="698"/>
      <c r="V618" s="698"/>
      <c r="W618" s="698"/>
      <c r="X618" s="698"/>
      <c r="Y618" s="698"/>
      <c r="Z618" s="698"/>
    </row>
    <row r="619" spans="1:26" ht="12" customHeight="1">
      <c r="A619" s="698"/>
      <c r="B619" s="698"/>
      <c r="C619" s="698"/>
      <c r="D619" s="698"/>
      <c r="E619" s="698"/>
      <c r="F619" s="698"/>
      <c r="G619" s="698"/>
      <c r="H619" s="698"/>
      <c r="I619" s="698"/>
      <c r="J619" s="698"/>
      <c r="K619" s="698"/>
      <c r="L619" s="698"/>
      <c r="M619" s="698"/>
      <c r="N619" s="698"/>
      <c r="O619" s="698"/>
      <c r="P619" s="698"/>
      <c r="Q619" s="698"/>
      <c r="R619" s="698"/>
      <c r="S619" s="698"/>
      <c r="T619" s="698"/>
      <c r="U619" s="698"/>
      <c r="V619" s="698"/>
      <c r="W619" s="698"/>
      <c r="X619" s="698"/>
      <c r="Y619" s="698"/>
      <c r="Z619" s="698"/>
    </row>
    <row r="620" spans="1:26" ht="12" customHeight="1">
      <c r="A620" s="698"/>
      <c r="B620" s="698"/>
      <c r="C620" s="698"/>
      <c r="D620" s="698"/>
      <c r="E620" s="698"/>
      <c r="F620" s="698"/>
      <c r="G620" s="698"/>
      <c r="H620" s="698"/>
      <c r="I620" s="698"/>
      <c r="J620" s="698"/>
      <c r="K620" s="698"/>
      <c r="L620" s="698"/>
      <c r="M620" s="698"/>
      <c r="N620" s="698"/>
      <c r="O620" s="698"/>
      <c r="P620" s="698"/>
      <c r="Q620" s="698"/>
      <c r="R620" s="698"/>
      <c r="S620" s="698"/>
      <c r="T620" s="698"/>
      <c r="U620" s="698"/>
      <c r="V620" s="698"/>
      <c r="W620" s="698"/>
      <c r="X620" s="698"/>
      <c r="Y620" s="698"/>
      <c r="Z620" s="698"/>
    </row>
    <row r="621" spans="1:26" ht="12" customHeight="1">
      <c r="A621" s="698"/>
      <c r="B621" s="698"/>
      <c r="C621" s="698"/>
      <c r="D621" s="698"/>
      <c r="E621" s="698"/>
      <c r="F621" s="698"/>
      <c r="G621" s="698"/>
      <c r="H621" s="698"/>
      <c r="I621" s="698"/>
      <c r="J621" s="698"/>
      <c r="K621" s="698"/>
      <c r="L621" s="698"/>
      <c r="M621" s="698"/>
      <c r="N621" s="698"/>
      <c r="O621" s="698"/>
      <c r="P621" s="698"/>
      <c r="Q621" s="698"/>
      <c r="R621" s="698"/>
      <c r="S621" s="698"/>
      <c r="T621" s="698"/>
      <c r="U621" s="698"/>
      <c r="V621" s="698"/>
      <c r="W621" s="698"/>
      <c r="X621" s="698"/>
      <c r="Y621" s="698"/>
      <c r="Z621" s="698"/>
    </row>
    <row r="622" spans="1:26" ht="12" customHeight="1">
      <c r="A622" s="698"/>
      <c r="B622" s="698"/>
      <c r="C622" s="698"/>
      <c r="D622" s="698"/>
      <c r="E622" s="698"/>
      <c r="F622" s="698"/>
      <c r="G622" s="698"/>
      <c r="H622" s="698"/>
      <c r="I622" s="698"/>
      <c r="J622" s="698"/>
      <c r="K622" s="698"/>
      <c r="L622" s="698"/>
      <c r="M622" s="698"/>
      <c r="N622" s="698"/>
      <c r="O622" s="698"/>
      <c r="P622" s="698"/>
      <c r="Q622" s="698"/>
      <c r="R622" s="698"/>
      <c r="S622" s="698"/>
      <c r="T622" s="698"/>
      <c r="U622" s="698"/>
      <c r="V622" s="698"/>
      <c r="W622" s="698"/>
      <c r="X622" s="698"/>
      <c r="Y622" s="698"/>
      <c r="Z622" s="698"/>
    </row>
    <row r="623" spans="1:26" ht="12" customHeight="1">
      <c r="A623" s="698"/>
      <c r="B623" s="698"/>
      <c r="C623" s="698"/>
      <c r="D623" s="698"/>
      <c r="E623" s="698"/>
      <c r="F623" s="698"/>
      <c r="G623" s="698"/>
      <c r="H623" s="698"/>
      <c r="I623" s="698"/>
      <c r="J623" s="698"/>
      <c r="K623" s="698"/>
      <c r="L623" s="698"/>
      <c r="M623" s="698"/>
      <c r="N623" s="698"/>
      <c r="O623" s="698"/>
      <c r="P623" s="698"/>
      <c r="Q623" s="698"/>
      <c r="R623" s="698"/>
      <c r="S623" s="698"/>
      <c r="T623" s="698"/>
      <c r="U623" s="698"/>
      <c r="V623" s="698"/>
      <c r="W623" s="698"/>
      <c r="X623" s="698"/>
      <c r="Y623" s="698"/>
      <c r="Z623" s="698"/>
    </row>
    <row r="624" spans="1:26" ht="12" customHeight="1">
      <c r="A624" s="698"/>
      <c r="B624" s="698"/>
      <c r="C624" s="698"/>
      <c r="D624" s="698"/>
      <c r="E624" s="698"/>
      <c r="F624" s="698"/>
      <c r="G624" s="698"/>
      <c r="H624" s="698"/>
      <c r="I624" s="698"/>
      <c r="J624" s="698"/>
      <c r="K624" s="698"/>
      <c r="L624" s="698"/>
      <c r="M624" s="698"/>
      <c r="N624" s="698"/>
      <c r="O624" s="698"/>
      <c r="P624" s="698"/>
      <c r="Q624" s="698"/>
      <c r="R624" s="698"/>
      <c r="S624" s="698"/>
      <c r="T624" s="698"/>
      <c r="U624" s="698"/>
      <c r="V624" s="698"/>
      <c r="W624" s="698"/>
      <c r="X624" s="698"/>
      <c r="Y624" s="698"/>
      <c r="Z624" s="698"/>
    </row>
    <row r="625" spans="1:26" ht="12" customHeight="1">
      <c r="A625" s="698"/>
      <c r="B625" s="698"/>
      <c r="C625" s="698"/>
      <c r="D625" s="698"/>
      <c r="E625" s="698"/>
      <c r="F625" s="698"/>
      <c r="G625" s="698"/>
      <c r="H625" s="698"/>
      <c r="I625" s="698"/>
      <c r="J625" s="698"/>
      <c r="K625" s="698"/>
      <c r="L625" s="698"/>
      <c r="M625" s="698"/>
      <c r="N625" s="698"/>
      <c r="O625" s="698"/>
      <c r="P625" s="698"/>
      <c r="Q625" s="698"/>
      <c r="R625" s="698"/>
      <c r="S625" s="698"/>
      <c r="T625" s="698"/>
      <c r="U625" s="698"/>
      <c r="V625" s="698"/>
      <c r="W625" s="698"/>
      <c r="X625" s="698"/>
      <c r="Y625" s="698"/>
      <c r="Z625" s="698"/>
    </row>
    <row r="626" spans="1:26" ht="12" customHeight="1">
      <c r="A626" s="698"/>
      <c r="B626" s="698"/>
      <c r="C626" s="698"/>
      <c r="D626" s="698"/>
      <c r="E626" s="698"/>
      <c r="F626" s="698"/>
      <c r="G626" s="698"/>
      <c r="H626" s="698"/>
      <c r="I626" s="698"/>
      <c r="J626" s="698"/>
      <c r="K626" s="698"/>
      <c r="L626" s="698"/>
      <c r="M626" s="698"/>
      <c r="N626" s="698"/>
      <c r="O626" s="698"/>
      <c r="P626" s="698"/>
      <c r="Q626" s="698"/>
      <c r="R626" s="698"/>
      <c r="S626" s="698"/>
      <c r="T626" s="698"/>
      <c r="U626" s="698"/>
      <c r="V626" s="698"/>
      <c r="W626" s="698"/>
      <c r="X626" s="698"/>
      <c r="Y626" s="698"/>
      <c r="Z626" s="698"/>
    </row>
    <row r="627" spans="1:26" ht="12" customHeight="1">
      <c r="A627" s="698"/>
      <c r="B627" s="698"/>
      <c r="C627" s="698"/>
      <c r="D627" s="698"/>
      <c r="E627" s="698"/>
      <c r="F627" s="698"/>
      <c r="G627" s="698"/>
      <c r="H627" s="698"/>
      <c r="I627" s="698"/>
      <c r="J627" s="698"/>
      <c r="K627" s="698"/>
      <c r="L627" s="698"/>
      <c r="M627" s="698"/>
      <c r="N627" s="698"/>
      <c r="O627" s="698"/>
      <c r="P627" s="698"/>
      <c r="Q627" s="698"/>
      <c r="R627" s="698"/>
      <c r="S627" s="698"/>
      <c r="T627" s="698"/>
      <c r="U627" s="698"/>
      <c r="V627" s="698"/>
      <c r="W627" s="698"/>
      <c r="X627" s="698"/>
      <c r="Y627" s="698"/>
      <c r="Z627" s="698"/>
    </row>
    <row r="628" spans="1:26" ht="12" customHeight="1">
      <c r="A628" s="698"/>
      <c r="B628" s="698"/>
      <c r="C628" s="698"/>
      <c r="D628" s="698"/>
      <c r="E628" s="698"/>
      <c r="F628" s="698"/>
      <c r="G628" s="698"/>
      <c r="H628" s="698"/>
      <c r="I628" s="698"/>
      <c r="J628" s="698"/>
      <c r="K628" s="698"/>
      <c r="L628" s="698"/>
      <c r="M628" s="698"/>
      <c r="N628" s="698"/>
      <c r="O628" s="698"/>
      <c r="P628" s="698"/>
      <c r="Q628" s="698"/>
      <c r="R628" s="698"/>
      <c r="S628" s="698"/>
      <c r="T628" s="698"/>
      <c r="U628" s="698"/>
      <c r="V628" s="698"/>
      <c r="W628" s="698"/>
      <c r="X628" s="698"/>
      <c r="Y628" s="698"/>
      <c r="Z628" s="698"/>
    </row>
    <row r="629" spans="1:26" ht="12" customHeight="1">
      <c r="A629" s="698"/>
      <c r="B629" s="698"/>
      <c r="C629" s="698"/>
      <c r="D629" s="698"/>
      <c r="E629" s="698"/>
      <c r="F629" s="698"/>
      <c r="G629" s="698"/>
      <c r="H629" s="698"/>
      <c r="I629" s="698"/>
      <c r="J629" s="698"/>
      <c r="K629" s="698"/>
      <c r="L629" s="698"/>
      <c r="M629" s="698"/>
      <c r="N629" s="698"/>
      <c r="O629" s="698"/>
      <c r="P629" s="698"/>
      <c r="Q629" s="698"/>
      <c r="R629" s="698"/>
      <c r="S629" s="698"/>
      <c r="T629" s="698"/>
      <c r="U629" s="698"/>
      <c r="V629" s="698"/>
      <c r="W629" s="698"/>
      <c r="X629" s="698"/>
      <c r="Y629" s="698"/>
      <c r="Z629" s="698"/>
    </row>
    <row r="630" spans="1:26" ht="12" customHeight="1">
      <c r="A630" s="698"/>
      <c r="B630" s="698"/>
      <c r="C630" s="698"/>
      <c r="D630" s="698"/>
      <c r="E630" s="698"/>
      <c r="F630" s="698"/>
      <c r="G630" s="698"/>
      <c r="H630" s="698"/>
      <c r="I630" s="698"/>
      <c r="J630" s="698"/>
      <c r="K630" s="698"/>
      <c r="L630" s="698"/>
      <c r="M630" s="698"/>
      <c r="N630" s="698"/>
      <c r="O630" s="698"/>
      <c r="P630" s="698"/>
      <c r="Q630" s="698"/>
      <c r="R630" s="698"/>
      <c r="S630" s="698"/>
      <c r="T630" s="698"/>
      <c r="U630" s="698"/>
      <c r="V630" s="698"/>
      <c r="W630" s="698"/>
      <c r="X630" s="698"/>
      <c r="Y630" s="698"/>
      <c r="Z630" s="698"/>
    </row>
    <row r="631" spans="1:26" ht="12" customHeight="1">
      <c r="A631" s="698"/>
      <c r="B631" s="698"/>
      <c r="C631" s="698"/>
      <c r="D631" s="698"/>
      <c r="E631" s="698"/>
      <c r="F631" s="698"/>
      <c r="G631" s="698"/>
      <c r="H631" s="698"/>
      <c r="I631" s="698"/>
      <c r="J631" s="698"/>
      <c r="K631" s="698"/>
      <c r="L631" s="698"/>
      <c r="M631" s="698"/>
      <c r="N631" s="698"/>
      <c r="O631" s="698"/>
      <c r="P631" s="698"/>
      <c r="Q631" s="698"/>
      <c r="R631" s="698"/>
      <c r="S631" s="698"/>
      <c r="T631" s="698"/>
      <c r="U631" s="698"/>
      <c r="V631" s="698"/>
      <c r="W631" s="698"/>
      <c r="X631" s="698"/>
      <c r="Y631" s="698"/>
      <c r="Z631" s="698"/>
    </row>
    <row r="632" spans="1:26" ht="12" customHeight="1">
      <c r="A632" s="698"/>
      <c r="B632" s="698"/>
      <c r="C632" s="698"/>
      <c r="D632" s="698"/>
      <c r="E632" s="698"/>
      <c r="F632" s="698"/>
      <c r="G632" s="698"/>
      <c r="H632" s="698"/>
      <c r="I632" s="698"/>
      <c r="J632" s="698"/>
      <c r="K632" s="698"/>
      <c r="L632" s="698"/>
      <c r="M632" s="698"/>
      <c r="N632" s="698"/>
      <c r="O632" s="698"/>
      <c r="P632" s="698"/>
      <c r="Q632" s="698"/>
      <c r="R632" s="698"/>
      <c r="S632" s="698"/>
      <c r="T632" s="698"/>
      <c r="U632" s="698"/>
      <c r="V632" s="698"/>
      <c r="W632" s="698"/>
      <c r="X632" s="698"/>
      <c r="Y632" s="698"/>
      <c r="Z632" s="698"/>
    </row>
    <row r="633" spans="1:26" ht="12" customHeight="1">
      <c r="A633" s="698"/>
      <c r="B633" s="698"/>
      <c r="C633" s="698"/>
      <c r="D633" s="698"/>
      <c r="E633" s="698"/>
      <c r="F633" s="698"/>
      <c r="G633" s="698"/>
      <c r="H633" s="698"/>
      <c r="I633" s="698"/>
      <c r="J633" s="698"/>
      <c r="K633" s="698"/>
      <c r="L633" s="698"/>
      <c r="M633" s="698"/>
      <c r="N633" s="698"/>
      <c r="O633" s="698"/>
      <c r="P633" s="698"/>
      <c r="Q633" s="698"/>
      <c r="R633" s="698"/>
      <c r="S633" s="698"/>
      <c r="T633" s="698"/>
      <c r="U633" s="698"/>
      <c r="V633" s="698"/>
      <c r="W633" s="698"/>
      <c r="X633" s="698"/>
      <c r="Y633" s="698"/>
      <c r="Z633" s="698"/>
    </row>
    <row r="634" spans="1:26" ht="12" customHeight="1">
      <c r="A634" s="698"/>
      <c r="B634" s="698"/>
      <c r="C634" s="698"/>
      <c r="D634" s="698"/>
      <c r="E634" s="698"/>
      <c r="F634" s="698"/>
      <c r="G634" s="698"/>
      <c r="H634" s="698"/>
      <c r="I634" s="698"/>
      <c r="J634" s="698"/>
      <c r="K634" s="698"/>
      <c r="L634" s="698"/>
      <c r="M634" s="698"/>
      <c r="N634" s="698"/>
      <c r="O634" s="698"/>
      <c r="P634" s="698"/>
      <c r="Q634" s="698"/>
      <c r="R634" s="698"/>
      <c r="S634" s="698"/>
      <c r="T634" s="698"/>
      <c r="U634" s="698"/>
      <c r="V634" s="698"/>
      <c r="W634" s="698"/>
      <c r="X634" s="698"/>
      <c r="Y634" s="698"/>
      <c r="Z634" s="698"/>
    </row>
    <row r="635" spans="1:26" ht="12" customHeight="1">
      <c r="A635" s="698"/>
      <c r="B635" s="698"/>
      <c r="C635" s="698"/>
      <c r="D635" s="698"/>
      <c r="E635" s="698"/>
      <c r="F635" s="698"/>
      <c r="G635" s="698"/>
      <c r="H635" s="698"/>
      <c r="I635" s="698"/>
      <c r="J635" s="698"/>
      <c r="K635" s="698"/>
      <c r="L635" s="698"/>
      <c r="M635" s="698"/>
      <c r="N635" s="698"/>
      <c r="O635" s="698"/>
      <c r="P635" s="698"/>
      <c r="Q635" s="698"/>
      <c r="R635" s="698"/>
      <c r="S635" s="698"/>
      <c r="T635" s="698"/>
      <c r="U635" s="698"/>
      <c r="V635" s="698"/>
      <c r="W635" s="698"/>
      <c r="X635" s="698"/>
      <c r="Y635" s="698"/>
      <c r="Z635" s="698"/>
    </row>
    <row r="636" spans="1:26" ht="12" customHeight="1">
      <c r="A636" s="698"/>
      <c r="B636" s="698"/>
      <c r="C636" s="698"/>
      <c r="D636" s="698"/>
      <c r="E636" s="698"/>
      <c r="F636" s="698"/>
      <c r="G636" s="698"/>
      <c r="H636" s="698"/>
      <c r="I636" s="698"/>
      <c r="J636" s="698"/>
      <c r="K636" s="698"/>
      <c r="L636" s="698"/>
      <c r="M636" s="698"/>
      <c r="N636" s="698"/>
      <c r="O636" s="698"/>
      <c r="P636" s="698"/>
      <c r="Q636" s="698"/>
      <c r="R636" s="698"/>
      <c r="S636" s="698"/>
      <c r="T636" s="698"/>
      <c r="U636" s="698"/>
      <c r="V636" s="698"/>
      <c r="W636" s="698"/>
      <c r="X636" s="698"/>
      <c r="Y636" s="698"/>
      <c r="Z636" s="698"/>
    </row>
    <row r="637" spans="1:26" ht="12" customHeight="1">
      <c r="A637" s="698"/>
      <c r="B637" s="698"/>
      <c r="C637" s="698"/>
      <c r="D637" s="698"/>
      <c r="E637" s="698"/>
      <c r="F637" s="698"/>
      <c r="G637" s="698"/>
      <c r="H637" s="698"/>
      <c r="I637" s="698"/>
      <c r="J637" s="698"/>
      <c r="K637" s="698"/>
      <c r="L637" s="698"/>
      <c r="M637" s="698"/>
      <c r="N637" s="698"/>
      <c r="O637" s="698"/>
      <c r="P637" s="698"/>
      <c r="Q637" s="698"/>
      <c r="R637" s="698"/>
      <c r="S637" s="698"/>
      <c r="T637" s="698"/>
      <c r="U637" s="698"/>
      <c r="V637" s="698"/>
      <c r="W637" s="698"/>
      <c r="X637" s="698"/>
      <c r="Y637" s="698"/>
      <c r="Z637" s="698"/>
    </row>
    <row r="638" spans="1:26" ht="12" customHeight="1">
      <c r="A638" s="698"/>
      <c r="B638" s="698"/>
      <c r="C638" s="698"/>
      <c r="D638" s="698"/>
      <c r="E638" s="698"/>
      <c r="F638" s="698"/>
      <c r="G638" s="698"/>
      <c r="H638" s="698"/>
      <c r="I638" s="698"/>
      <c r="J638" s="698"/>
      <c r="K638" s="698"/>
      <c r="L638" s="698"/>
      <c r="M638" s="698"/>
      <c r="N638" s="698"/>
      <c r="O638" s="698"/>
      <c r="P638" s="698"/>
      <c r="Q638" s="698"/>
      <c r="R638" s="698"/>
      <c r="S638" s="698"/>
      <c r="T638" s="698"/>
      <c r="U638" s="698"/>
      <c r="V638" s="698"/>
      <c r="W638" s="698"/>
      <c r="X638" s="698"/>
      <c r="Y638" s="698"/>
      <c r="Z638" s="698"/>
    </row>
    <row r="639" spans="1:26" ht="12" customHeight="1">
      <c r="A639" s="698"/>
      <c r="B639" s="698"/>
      <c r="C639" s="698"/>
      <c r="D639" s="698"/>
      <c r="E639" s="698"/>
      <c r="F639" s="698"/>
      <c r="G639" s="698"/>
      <c r="H639" s="698"/>
      <c r="I639" s="698"/>
      <c r="J639" s="698"/>
      <c r="K639" s="698"/>
      <c r="L639" s="698"/>
      <c r="M639" s="698"/>
      <c r="N639" s="698"/>
      <c r="O639" s="698"/>
      <c r="P639" s="698"/>
      <c r="Q639" s="698"/>
      <c r="R639" s="698"/>
      <c r="S639" s="698"/>
      <c r="T639" s="698"/>
      <c r="U639" s="698"/>
      <c r="V639" s="698"/>
      <c r="W639" s="698"/>
      <c r="X639" s="698"/>
      <c r="Y639" s="698"/>
      <c r="Z639" s="698"/>
    </row>
    <row r="640" spans="1:26" ht="12" customHeight="1">
      <c r="A640" s="698"/>
      <c r="B640" s="698"/>
      <c r="C640" s="698"/>
      <c r="D640" s="698"/>
      <c r="E640" s="698"/>
      <c r="F640" s="698"/>
      <c r="G640" s="698"/>
      <c r="H640" s="698"/>
      <c r="I640" s="698"/>
      <c r="J640" s="698"/>
      <c r="K640" s="698"/>
      <c r="L640" s="698"/>
      <c r="M640" s="698"/>
      <c r="N640" s="698"/>
      <c r="O640" s="698"/>
      <c r="P640" s="698"/>
      <c r="Q640" s="698"/>
      <c r="R640" s="698"/>
      <c r="S640" s="698"/>
      <c r="T640" s="698"/>
      <c r="U640" s="698"/>
      <c r="V640" s="698"/>
      <c r="W640" s="698"/>
      <c r="X640" s="698"/>
      <c r="Y640" s="698"/>
      <c r="Z640" s="698"/>
    </row>
    <row r="641" spans="1:26" ht="12" customHeight="1">
      <c r="A641" s="698"/>
      <c r="B641" s="698"/>
      <c r="C641" s="698"/>
      <c r="D641" s="698"/>
      <c r="E641" s="698"/>
      <c r="F641" s="698"/>
      <c r="G641" s="698"/>
      <c r="H641" s="698"/>
      <c r="I641" s="698"/>
      <c r="J641" s="698"/>
      <c r="K641" s="698"/>
      <c r="L641" s="698"/>
      <c r="M641" s="698"/>
      <c r="N641" s="698"/>
      <c r="O641" s="698"/>
      <c r="P641" s="698"/>
      <c r="Q641" s="698"/>
      <c r="R641" s="698"/>
      <c r="S641" s="698"/>
      <c r="T641" s="698"/>
      <c r="U641" s="698"/>
      <c r="V641" s="698"/>
      <c r="W641" s="698"/>
      <c r="X641" s="698"/>
      <c r="Y641" s="698"/>
      <c r="Z641" s="698"/>
    </row>
    <row r="642" spans="1:26" ht="12" customHeight="1">
      <c r="A642" s="698"/>
      <c r="B642" s="698"/>
      <c r="C642" s="698"/>
      <c r="D642" s="698"/>
      <c r="E642" s="698"/>
      <c r="F642" s="698"/>
      <c r="G642" s="698"/>
      <c r="H642" s="698"/>
      <c r="I642" s="698"/>
      <c r="J642" s="698"/>
      <c r="K642" s="698"/>
      <c r="L642" s="698"/>
      <c r="M642" s="698"/>
      <c r="N642" s="698"/>
      <c r="O642" s="698"/>
      <c r="P642" s="698"/>
      <c r="Q642" s="698"/>
      <c r="R642" s="698"/>
      <c r="S642" s="698"/>
      <c r="T642" s="698"/>
      <c r="U642" s="698"/>
      <c r="V642" s="698"/>
      <c r="W642" s="698"/>
      <c r="X642" s="698"/>
      <c r="Y642" s="698"/>
      <c r="Z642" s="698"/>
    </row>
    <row r="643" spans="1:26" ht="12" customHeight="1">
      <c r="A643" s="698"/>
      <c r="B643" s="698"/>
      <c r="C643" s="698"/>
      <c r="D643" s="698"/>
      <c r="E643" s="698"/>
      <c r="F643" s="698"/>
      <c r="G643" s="698"/>
      <c r="H643" s="698"/>
      <c r="I643" s="698"/>
      <c r="J643" s="698"/>
      <c r="K643" s="698"/>
      <c r="L643" s="698"/>
      <c r="M643" s="698"/>
      <c r="N643" s="698"/>
      <c r="O643" s="698"/>
      <c r="P643" s="698"/>
      <c r="Q643" s="698"/>
      <c r="R643" s="698"/>
      <c r="S643" s="698"/>
      <c r="T643" s="698"/>
      <c r="U643" s="698"/>
      <c r="V643" s="698"/>
      <c r="W643" s="698"/>
      <c r="X643" s="698"/>
      <c r="Y643" s="698"/>
      <c r="Z643" s="698"/>
    </row>
    <row r="644" spans="1:26" ht="12" customHeight="1">
      <c r="A644" s="698"/>
      <c r="B644" s="698"/>
      <c r="C644" s="698"/>
      <c r="D644" s="698"/>
      <c r="E644" s="698"/>
      <c r="F644" s="698"/>
      <c r="G644" s="698"/>
      <c r="H644" s="698"/>
      <c r="I644" s="698"/>
      <c r="J644" s="698"/>
      <c r="K644" s="698"/>
      <c r="L644" s="698"/>
      <c r="M644" s="698"/>
      <c r="N644" s="698"/>
      <c r="O644" s="698"/>
      <c r="P644" s="698"/>
      <c r="Q644" s="698"/>
      <c r="R644" s="698"/>
      <c r="S644" s="698"/>
      <c r="T644" s="698"/>
      <c r="U644" s="698"/>
      <c r="V644" s="698"/>
      <c r="W644" s="698"/>
      <c r="X644" s="698"/>
      <c r="Y644" s="698"/>
      <c r="Z644" s="698"/>
    </row>
    <row r="645" spans="1:26" ht="12" customHeight="1">
      <c r="A645" s="698"/>
      <c r="B645" s="698"/>
      <c r="C645" s="698"/>
      <c r="D645" s="698"/>
      <c r="E645" s="698"/>
      <c r="F645" s="698"/>
      <c r="G645" s="698"/>
      <c r="H645" s="698"/>
      <c r="I645" s="698"/>
      <c r="J645" s="698"/>
      <c r="K645" s="698"/>
      <c r="L645" s="698"/>
      <c r="M645" s="698"/>
      <c r="N645" s="698"/>
      <c r="O645" s="698"/>
      <c r="P645" s="698"/>
      <c r="Q645" s="698"/>
      <c r="R645" s="698"/>
      <c r="S645" s="698"/>
      <c r="T645" s="698"/>
      <c r="U645" s="698"/>
      <c r="V645" s="698"/>
      <c r="W645" s="698"/>
      <c r="X645" s="698"/>
      <c r="Y645" s="698"/>
      <c r="Z645" s="698"/>
    </row>
    <row r="646" spans="1:26" ht="12" customHeight="1">
      <c r="A646" s="698"/>
      <c r="B646" s="698"/>
      <c r="C646" s="698"/>
      <c r="D646" s="698"/>
      <c r="E646" s="698"/>
      <c r="F646" s="698"/>
      <c r="G646" s="698"/>
      <c r="H646" s="698"/>
      <c r="I646" s="698"/>
      <c r="J646" s="698"/>
      <c r="K646" s="698"/>
      <c r="L646" s="698"/>
      <c r="M646" s="698"/>
      <c r="N646" s="698"/>
      <c r="O646" s="698"/>
      <c r="P646" s="698"/>
      <c r="Q646" s="698"/>
      <c r="R646" s="698"/>
      <c r="S646" s="698"/>
      <c r="T646" s="698"/>
      <c r="U646" s="698"/>
      <c r="V646" s="698"/>
      <c r="W646" s="698"/>
      <c r="X646" s="698"/>
      <c r="Y646" s="698"/>
      <c r="Z646" s="698"/>
    </row>
    <row r="647" spans="1:26" ht="12" customHeight="1">
      <c r="A647" s="698"/>
      <c r="B647" s="698"/>
      <c r="C647" s="698"/>
      <c r="D647" s="698"/>
      <c r="E647" s="698"/>
      <c r="F647" s="698"/>
      <c r="G647" s="698"/>
      <c r="H647" s="698"/>
      <c r="I647" s="698"/>
      <c r="J647" s="698"/>
      <c r="K647" s="698"/>
      <c r="L647" s="698"/>
      <c r="M647" s="698"/>
      <c r="N647" s="698"/>
      <c r="O647" s="698"/>
      <c r="P647" s="698"/>
      <c r="Q647" s="698"/>
      <c r="R647" s="698"/>
      <c r="S647" s="698"/>
      <c r="T647" s="698"/>
      <c r="U647" s="698"/>
      <c r="V647" s="698"/>
      <c r="W647" s="698"/>
      <c r="X647" s="698"/>
      <c r="Y647" s="698"/>
      <c r="Z647" s="698"/>
    </row>
    <row r="648" spans="1:26" ht="12" customHeight="1">
      <c r="A648" s="698"/>
      <c r="B648" s="698"/>
      <c r="C648" s="698"/>
      <c r="D648" s="698"/>
      <c r="E648" s="698"/>
      <c r="F648" s="698"/>
      <c r="G648" s="698"/>
      <c r="H648" s="698"/>
      <c r="I648" s="698"/>
      <c r="J648" s="698"/>
      <c r="K648" s="698"/>
      <c r="L648" s="698"/>
      <c r="M648" s="698"/>
      <c r="N648" s="698"/>
      <c r="O648" s="698"/>
      <c r="P648" s="698"/>
      <c r="Q648" s="698"/>
      <c r="R648" s="698"/>
      <c r="S648" s="698"/>
      <c r="T648" s="698"/>
      <c r="U648" s="698"/>
      <c r="V648" s="698"/>
      <c r="W648" s="698"/>
      <c r="X648" s="698"/>
      <c r="Y648" s="698"/>
      <c r="Z648" s="698"/>
    </row>
    <row r="649" spans="1:26" ht="12" customHeight="1">
      <c r="A649" s="698"/>
      <c r="B649" s="698"/>
      <c r="C649" s="698"/>
      <c r="D649" s="698"/>
      <c r="E649" s="698"/>
      <c r="F649" s="698"/>
      <c r="G649" s="698"/>
      <c r="H649" s="698"/>
      <c r="I649" s="698"/>
      <c r="J649" s="698"/>
      <c r="K649" s="698"/>
      <c r="L649" s="698"/>
      <c r="M649" s="698"/>
      <c r="N649" s="698"/>
      <c r="O649" s="698"/>
      <c r="P649" s="698"/>
      <c r="Q649" s="698"/>
      <c r="R649" s="698"/>
      <c r="S649" s="698"/>
      <c r="T649" s="698"/>
      <c r="U649" s="698"/>
      <c r="V649" s="698"/>
      <c r="W649" s="698"/>
      <c r="X649" s="698"/>
      <c r="Y649" s="698"/>
      <c r="Z649" s="698"/>
    </row>
    <row r="650" spans="1:26" ht="12" customHeight="1">
      <c r="A650" s="698"/>
      <c r="B650" s="698"/>
      <c r="C650" s="698"/>
      <c r="D650" s="698"/>
      <c r="E650" s="698"/>
      <c r="F650" s="698"/>
      <c r="G650" s="698"/>
      <c r="H650" s="698"/>
      <c r="I650" s="698"/>
      <c r="J650" s="698"/>
      <c r="K650" s="698"/>
      <c r="L650" s="698"/>
      <c r="M650" s="698"/>
      <c r="N650" s="698"/>
      <c r="O650" s="698"/>
      <c r="P650" s="698"/>
      <c r="Q650" s="698"/>
      <c r="R650" s="698"/>
      <c r="S650" s="698"/>
      <c r="T650" s="698"/>
      <c r="U650" s="698"/>
      <c r="V650" s="698"/>
      <c r="W650" s="698"/>
      <c r="X650" s="698"/>
      <c r="Y650" s="698"/>
      <c r="Z650" s="698"/>
    </row>
    <row r="651" spans="1:26" ht="12" customHeight="1">
      <c r="A651" s="698"/>
      <c r="B651" s="698"/>
      <c r="C651" s="698"/>
      <c r="D651" s="698"/>
      <c r="E651" s="698"/>
      <c r="F651" s="698"/>
      <c r="G651" s="698"/>
      <c r="H651" s="698"/>
      <c r="I651" s="698"/>
      <c r="J651" s="698"/>
      <c r="K651" s="698"/>
      <c r="L651" s="698"/>
      <c r="M651" s="698"/>
      <c r="N651" s="698"/>
      <c r="O651" s="698"/>
      <c r="P651" s="698"/>
      <c r="Q651" s="698"/>
      <c r="R651" s="698"/>
      <c r="S651" s="698"/>
      <c r="T651" s="698"/>
      <c r="U651" s="698"/>
      <c r="V651" s="698"/>
      <c r="W651" s="698"/>
      <c r="X651" s="698"/>
      <c r="Y651" s="698"/>
      <c r="Z651" s="698"/>
    </row>
    <row r="652" spans="1:26" ht="12" customHeight="1">
      <c r="A652" s="698"/>
      <c r="B652" s="698"/>
      <c r="C652" s="698"/>
      <c r="D652" s="698"/>
      <c r="E652" s="698"/>
      <c r="F652" s="698"/>
      <c r="G652" s="698"/>
      <c r="H652" s="698"/>
      <c r="I652" s="698"/>
      <c r="J652" s="698"/>
      <c r="K652" s="698"/>
      <c r="L652" s="698"/>
      <c r="M652" s="698"/>
      <c r="N652" s="698"/>
      <c r="O652" s="698"/>
      <c r="P652" s="698"/>
      <c r="Q652" s="698"/>
      <c r="R652" s="698"/>
      <c r="S652" s="698"/>
      <c r="T652" s="698"/>
      <c r="U652" s="698"/>
      <c r="V652" s="698"/>
      <c r="W652" s="698"/>
      <c r="X652" s="698"/>
      <c r="Y652" s="698"/>
      <c r="Z652" s="698"/>
    </row>
    <row r="653" spans="1:26" ht="12" customHeight="1">
      <c r="A653" s="698"/>
      <c r="B653" s="698"/>
      <c r="C653" s="698"/>
      <c r="D653" s="698"/>
      <c r="E653" s="698"/>
      <c r="F653" s="698"/>
      <c r="G653" s="698"/>
      <c r="H653" s="698"/>
      <c r="I653" s="698"/>
      <c r="J653" s="698"/>
      <c r="K653" s="698"/>
      <c r="L653" s="698"/>
      <c r="M653" s="698"/>
      <c r="N653" s="698"/>
      <c r="O653" s="698"/>
      <c r="P653" s="698"/>
      <c r="Q653" s="698"/>
      <c r="R653" s="698"/>
      <c r="S653" s="698"/>
      <c r="T653" s="698"/>
      <c r="U653" s="698"/>
      <c r="V653" s="698"/>
      <c r="W653" s="698"/>
      <c r="X653" s="698"/>
      <c r="Y653" s="698"/>
      <c r="Z653" s="698"/>
    </row>
    <row r="654" spans="1:26" ht="12" customHeight="1">
      <c r="A654" s="698"/>
      <c r="B654" s="698"/>
      <c r="C654" s="698"/>
      <c r="D654" s="698"/>
      <c r="E654" s="698"/>
      <c r="F654" s="698"/>
      <c r="G654" s="698"/>
      <c r="H654" s="698"/>
      <c r="I654" s="698"/>
      <c r="J654" s="698"/>
      <c r="K654" s="698"/>
      <c r="L654" s="698"/>
      <c r="M654" s="698"/>
      <c r="N654" s="698"/>
      <c r="O654" s="698"/>
      <c r="P654" s="698"/>
      <c r="Q654" s="698"/>
      <c r="R654" s="698"/>
      <c r="S654" s="698"/>
      <c r="T654" s="698"/>
      <c r="U654" s="698"/>
      <c r="V654" s="698"/>
      <c r="W654" s="698"/>
      <c r="X654" s="698"/>
      <c r="Y654" s="698"/>
      <c r="Z654" s="698"/>
    </row>
    <row r="655" spans="1:26" ht="12" customHeight="1">
      <c r="A655" s="698"/>
      <c r="B655" s="698"/>
      <c r="C655" s="698"/>
      <c r="D655" s="698"/>
      <c r="E655" s="698"/>
      <c r="F655" s="698"/>
      <c r="G655" s="698"/>
      <c r="H655" s="698"/>
      <c r="I655" s="698"/>
      <c r="J655" s="698"/>
      <c r="K655" s="698"/>
      <c r="L655" s="698"/>
      <c r="M655" s="698"/>
      <c r="N655" s="698"/>
      <c r="O655" s="698"/>
      <c r="P655" s="698"/>
      <c r="Q655" s="698"/>
      <c r="R655" s="698"/>
      <c r="S655" s="698"/>
      <c r="T655" s="698"/>
      <c r="U655" s="698"/>
      <c r="V655" s="698"/>
      <c r="W655" s="698"/>
      <c r="X655" s="698"/>
      <c r="Y655" s="698"/>
      <c r="Z655" s="698"/>
    </row>
    <row r="656" spans="1:26" ht="12" customHeight="1">
      <c r="A656" s="698"/>
      <c r="B656" s="698"/>
      <c r="C656" s="698"/>
      <c r="D656" s="698"/>
      <c r="E656" s="698"/>
      <c r="F656" s="698"/>
      <c r="G656" s="698"/>
      <c r="H656" s="698"/>
      <c r="I656" s="698"/>
      <c r="J656" s="698"/>
      <c r="K656" s="698"/>
      <c r="L656" s="698"/>
      <c r="M656" s="698"/>
      <c r="N656" s="698"/>
      <c r="O656" s="698"/>
      <c r="P656" s="698"/>
      <c r="Q656" s="698"/>
      <c r="R656" s="698"/>
      <c r="S656" s="698"/>
      <c r="T656" s="698"/>
      <c r="U656" s="698"/>
      <c r="V656" s="698"/>
      <c r="W656" s="698"/>
      <c r="X656" s="698"/>
      <c r="Y656" s="698"/>
      <c r="Z656" s="698"/>
    </row>
    <row r="657" spans="1:26" ht="12" customHeight="1">
      <c r="A657" s="698"/>
      <c r="B657" s="698"/>
      <c r="C657" s="698"/>
      <c r="D657" s="698"/>
      <c r="E657" s="698"/>
      <c r="F657" s="698"/>
      <c r="G657" s="698"/>
      <c r="H657" s="698"/>
      <c r="I657" s="698"/>
      <c r="J657" s="698"/>
      <c r="K657" s="698"/>
      <c r="L657" s="698"/>
      <c r="M657" s="698"/>
      <c r="N657" s="698"/>
      <c r="O657" s="698"/>
      <c r="P657" s="698"/>
      <c r="Q657" s="698"/>
      <c r="R657" s="698"/>
      <c r="S657" s="698"/>
      <c r="T657" s="698"/>
      <c r="U657" s="698"/>
      <c r="V657" s="698"/>
      <c r="W657" s="698"/>
      <c r="X657" s="698"/>
      <c r="Y657" s="698"/>
      <c r="Z657" s="698"/>
    </row>
    <row r="658" spans="1:26" ht="12" customHeight="1">
      <c r="A658" s="698"/>
      <c r="B658" s="698"/>
      <c r="C658" s="698"/>
      <c r="D658" s="698"/>
      <c r="E658" s="698"/>
      <c r="F658" s="698"/>
      <c r="G658" s="698"/>
      <c r="H658" s="698"/>
      <c r="I658" s="698"/>
      <c r="J658" s="698"/>
      <c r="K658" s="698"/>
      <c r="L658" s="698"/>
      <c r="M658" s="698"/>
      <c r="N658" s="698"/>
      <c r="O658" s="698"/>
      <c r="P658" s="698"/>
      <c r="Q658" s="698"/>
      <c r="R658" s="698"/>
      <c r="S658" s="698"/>
      <c r="T658" s="698"/>
      <c r="U658" s="698"/>
      <c r="V658" s="698"/>
      <c r="W658" s="698"/>
      <c r="X658" s="698"/>
      <c r="Y658" s="698"/>
      <c r="Z658" s="698"/>
    </row>
    <row r="659" spans="1:26" ht="12" customHeight="1">
      <c r="A659" s="698"/>
      <c r="B659" s="698"/>
      <c r="C659" s="698"/>
      <c r="D659" s="698"/>
      <c r="E659" s="698"/>
      <c r="F659" s="698"/>
      <c r="G659" s="698"/>
      <c r="H659" s="698"/>
      <c r="I659" s="698"/>
      <c r="J659" s="698"/>
      <c r="K659" s="698"/>
      <c r="L659" s="698"/>
      <c r="M659" s="698"/>
      <c r="N659" s="698"/>
      <c r="O659" s="698"/>
      <c r="P659" s="698"/>
      <c r="Q659" s="698"/>
      <c r="R659" s="698"/>
      <c r="S659" s="698"/>
      <c r="T659" s="698"/>
      <c r="U659" s="698"/>
      <c r="V659" s="698"/>
      <c r="W659" s="698"/>
      <c r="X659" s="698"/>
      <c r="Y659" s="698"/>
      <c r="Z659" s="698"/>
    </row>
    <row r="660" spans="1:26" ht="12" customHeight="1">
      <c r="A660" s="698"/>
      <c r="B660" s="698"/>
      <c r="C660" s="698"/>
      <c r="D660" s="698"/>
      <c r="E660" s="698"/>
      <c r="F660" s="698"/>
      <c r="G660" s="698"/>
      <c r="H660" s="698"/>
      <c r="I660" s="698"/>
      <c r="J660" s="698"/>
      <c r="K660" s="698"/>
      <c r="L660" s="698"/>
      <c r="M660" s="698"/>
      <c r="N660" s="698"/>
      <c r="O660" s="698"/>
      <c r="P660" s="698"/>
      <c r="Q660" s="698"/>
      <c r="R660" s="698"/>
      <c r="S660" s="698"/>
      <c r="T660" s="698"/>
      <c r="U660" s="698"/>
      <c r="V660" s="698"/>
      <c r="W660" s="698"/>
      <c r="X660" s="698"/>
      <c r="Y660" s="698"/>
      <c r="Z660" s="698"/>
    </row>
    <row r="661" spans="1:26" ht="12" customHeight="1">
      <c r="A661" s="698"/>
      <c r="B661" s="698"/>
      <c r="C661" s="698"/>
      <c r="D661" s="698"/>
      <c r="E661" s="698"/>
      <c r="F661" s="698"/>
      <c r="G661" s="698"/>
      <c r="H661" s="698"/>
      <c r="I661" s="698"/>
      <c r="J661" s="698"/>
      <c r="K661" s="698"/>
      <c r="L661" s="698"/>
      <c r="M661" s="698"/>
      <c r="N661" s="698"/>
      <c r="O661" s="698"/>
      <c r="P661" s="698"/>
      <c r="Q661" s="698"/>
      <c r="R661" s="698"/>
      <c r="S661" s="698"/>
      <c r="T661" s="698"/>
      <c r="U661" s="698"/>
      <c r="V661" s="698"/>
      <c r="W661" s="698"/>
      <c r="X661" s="698"/>
      <c r="Y661" s="698"/>
      <c r="Z661" s="698"/>
    </row>
    <row r="662" spans="1:26" ht="12" customHeight="1">
      <c r="A662" s="698"/>
      <c r="B662" s="698"/>
      <c r="C662" s="698"/>
      <c r="D662" s="698"/>
      <c r="E662" s="698"/>
      <c r="F662" s="698"/>
      <c r="G662" s="698"/>
      <c r="H662" s="698"/>
      <c r="I662" s="698"/>
      <c r="J662" s="698"/>
      <c r="K662" s="698"/>
      <c r="L662" s="698"/>
      <c r="M662" s="698"/>
      <c r="N662" s="698"/>
      <c r="O662" s="698"/>
      <c r="P662" s="698"/>
      <c r="Q662" s="698"/>
      <c r="R662" s="698"/>
      <c r="S662" s="698"/>
      <c r="T662" s="698"/>
      <c r="U662" s="698"/>
      <c r="V662" s="698"/>
      <c r="W662" s="698"/>
      <c r="X662" s="698"/>
      <c r="Y662" s="698"/>
      <c r="Z662" s="698"/>
    </row>
    <row r="663" spans="1:26" ht="12" customHeight="1">
      <c r="A663" s="698"/>
      <c r="B663" s="698"/>
      <c r="C663" s="698"/>
      <c r="D663" s="698"/>
      <c r="E663" s="698"/>
      <c r="F663" s="698"/>
      <c r="G663" s="698"/>
      <c r="H663" s="698"/>
      <c r="I663" s="698"/>
      <c r="J663" s="698"/>
      <c r="K663" s="698"/>
      <c r="L663" s="698"/>
      <c r="M663" s="698"/>
      <c r="N663" s="698"/>
      <c r="O663" s="698"/>
      <c r="P663" s="698"/>
      <c r="Q663" s="698"/>
      <c r="R663" s="698"/>
      <c r="S663" s="698"/>
      <c r="T663" s="698"/>
      <c r="U663" s="698"/>
      <c r="V663" s="698"/>
      <c r="W663" s="698"/>
      <c r="X663" s="698"/>
      <c r="Y663" s="698"/>
      <c r="Z663" s="698"/>
    </row>
    <row r="664" spans="1:26" ht="12" customHeight="1">
      <c r="A664" s="698"/>
      <c r="B664" s="698"/>
      <c r="C664" s="698"/>
      <c r="D664" s="698"/>
      <c r="E664" s="698"/>
      <c r="F664" s="698"/>
      <c r="G664" s="698"/>
      <c r="H664" s="698"/>
      <c r="I664" s="698"/>
      <c r="J664" s="698"/>
      <c r="K664" s="698"/>
      <c r="L664" s="698"/>
      <c r="M664" s="698"/>
      <c r="N664" s="698"/>
      <c r="O664" s="698"/>
      <c r="P664" s="698"/>
      <c r="Q664" s="698"/>
      <c r="R664" s="698"/>
      <c r="S664" s="698"/>
      <c r="T664" s="698"/>
      <c r="U664" s="698"/>
      <c r="V664" s="698"/>
      <c r="W664" s="698"/>
      <c r="X664" s="698"/>
      <c r="Y664" s="698"/>
      <c r="Z664" s="698"/>
    </row>
    <row r="665" spans="1:26" ht="12" customHeight="1">
      <c r="A665" s="698"/>
      <c r="B665" s="698"/>
      <c r="C665" s="698"/>
      <c r="D665" s="698"/>
      <c r="E665" s="698"/>
      <c r="F665" s="698"/>
      <c r="G665" s="698"/>
      <c r="H665" s="698"/>
      <c r="I665" s="698"/>
      <c r="J665" s="698"/>
      <c r="K665" s="698"/>
      <c r="L665" s="698"/>
      <c r="M665" s="698"/>
      <c r="N665" s="698"/>
      <c r="O665" s="698"/>
      <c r="P665" s="698"/>
      <c r="Q665" s="698"/>
      <c r="R665" s="698"/>
      <c r="S665" s="698"/>
      <c r="T665" s="698"/>
      <c r="U665" s="698"/>
      <c r="V665" s="698"/>
      <c r="W665" s="698"/>
      <c r="X665" s="698"/>
      <c r="Y665" s="698"/>
      <c r="Z665" s="698"/>
    </row>
    <row r="666" spans="1:26" ht="12" customHeight="1">
      <c r="A666" s="698"/>
      <c r="B666" s="698"/>
      <c r="C666" s="698"/>
      <c r="D666" s="698"/>
      <c r="E666" s="698"/>
      <c r="F666" s="698"/>
      <c r="G666" s="698"/>
      <c r="H666" s="698"/>
      <c r="I666" s="698"/>
      <c r="J666" s="698"/>
      <c r="K666" s="698"/>
      <c r="L666" s="698"/>
      <c r="M666" s="698"/>
      <c r="N666" s="698"/>
      <c r="O666" s="698"/>
      <c r="P666" s="698"/>
      <c r="Q666" s="698"/>
      <c r="R666" s="698"/>
      <c r="S666" s="698"/>
      <c r="T666" s="698"/>
      <c r="U666" s="698"/>
      <c r="V666" s="698"/>
      <c r="W666" s="698"/>
      <c r="X666" s="698"/>
      <c r="Y666" s="698"/>
      <c r="Z666" s="698"/>
    </row>
    <row r="667" spans="1:26" ht="12" customHeight="1">
      <c r="A667" s="698"/>
      <c r="B667" s="698"/>
      <c r="C667" s="698"/>
      <c r="D667" s="698"/>
      <c r="E667" s="698"/>
      <c r="F667" s="698"/>
      <c r="G667" s="698"/>
      <c r="H667" s="698"/>
      <c r="I667" s="698"/>
      <c r="J667" s="698"/>
      <c r="K667" s="698"/>
      <c r="L667" s="698"/>
      <c r="M667" s="698"/>
      <c r="N667" s="698"/>
      <c r="O667" s="698"/>
      <c r="P667" s="698"/>
      <c r="Q667" s="698"/>
      <c r="R667" s="698"/>
      <c r="S667" s="698"/>
      <c r="T667" s="698"/>
      <c r="U667" s="698"/>
      <c r="V667" s="698"/>
      <c r="W667" s="698"/>
      <c r="X667" s="698"/>
      <c r="Y667" s="698"/>
      <c r="Z667" s="698"/>
    </row>
    <row r="668" spans="1:26" ht="12" customHeight="1">
      <c r="A668" s="698"/>
      <c r="B668" s="698"/>
      <c r="C668" s="698"/>
      <c r="D668" s="698"/>
      <c r="E668" s="698"/>
      <c r="F668" s="698"/>
      <c r="G668" s="698"/>
      <c r="H668" s="698"/>
      <c r="I668" s="698"/>
      <c r="J668" s="698"/>
      <c r="K668" s="698"/>
      <c r="L668" s="698"/>
      <c r="M668" s="698"/>
      <c r="N668" s="698"/>
      <c r="O668" s="698"/>
      <c r="P668" s="698"/>
      <c r="Q668" s="698"/>
      <c r="R668" s="698"/>
      <c r="S668" s="698"/>
      <c r="T668" s="698"/>
      <c r="U668" s="698"/>
      <c r="V668" s="698"/>
      <c r="W668" s="698"/>
      <c r="X668" s="698"/>
      <c r="Y668" s="698"/>
      <c r="Z668" s="698"/>
    </row>
    <row r="669" spans="1:26" ht="12" customHeight="1">
      <c r="A669" s="698"/>
      <c r="B669" s="698"/>
      <c r="C669" s="698"/>
      <c r="D669" s="698"/>
      <c r="E669" s="698"/>
      <c r="F669" s="698"/>
      <c r="G669" s="698"/>
      <c r="H669" s="698"/>
      <c r="I669" s="698"/>
      <c r="J669" s="698"/>
      <c r="K669" s="698"/>
      <c r="L669" s="698"/>
      <c r="M669" s="698"/>
      <c r="N669" s="698"/>
      <c r="O669" s="698"/>
      <c r="P669" s="698"/>
      <c r="Q669" s="698"/>
      <c r="R669" s="698"/>
      <c r="S669" s="698"/>
      <c r="T669" s="698"/>
      <c r="U669" s="698"/>
      <c r="V669" s="698"/>
      <c r="W669" s="698"/>
      <c r="X669" s="698"/>
      <c r="Y669" s="698"/>
      <c r="Z669" s="698"/>
    </row>
    <row r="670" spans="1:26" ht="12" customHeight="1">
      <c r="A670" s="698"/>
      <c r="B670" s="698"/>
      <c r="C670" s="698"/>
      <c r="D670" s="698"/>
      <c r="E670" s="698"/>
      <c r="F670" s="698"/>
      <c r="G670" s="698"/>
      <c r="H670" s="698"/>
      <c r="I670" s="698"/>
      <c r="J670" s="698"/>
      <c r="K670" s="698"/>
      <c r="L670" s="698"/>
      <c r="M670" s="698"/>
      <c r="N670" s="698"/>
      <c r="O670" s="698"/>
      <c r="P670" s="698"/>
      <c r="Q670" s="698"/>
      <c r="R670" s="698"/>
      <c r="S670" s="698"/>
      <c r="T670" s="698"/>
      <c r="U670" s="698"/>
      <c r="V670" s="698"/>
      <c r="W670" s="698"/>
      <c r="X670" s="698"/>
      <c r="Y670" s="698"/>
      <c r="Z670" s="698"/>
    </row>
    <row r="671" spans="1:26" ht="12" customHeight="1">
      <c r="A671" s="698"/>
      <c r="B671" s="698"/>
      <c r="C671" s="698"/>
      <c r="D671" s="698"/>
      <c r="E671" s="698"/>
      <c r="F671" s="698"/>
      <c r="G671" s="698"/>
      <c r="H671" s="698"/>
      <c r="I671" s="698"/>
      <c r="J671" s="698"/>
      <c r="K671" s="698"/>
      <c r="L671" s="698"/>
      <c r="M671" s="698"/>
      <c r="N671" s="698"/>
      <c r="O671" s="698"/>
      <c r="P671" s="698"/>
      <c r="Q671" s="698"/>
      <c r="R671" s="698"/>
      <c r="S671" s="698"/>
      <c r="T671" s="698"/>
      <c r="U671" s="698"/>
      <c r="V671" s="698"/>
      <c r="W671" s="698"/>
      <c r="X671" s="698"/>
      <c r="Y671" s="698"/>
      <c r="Z671" s="698"/>
    </row>
    <row r="672" spans="1:26" ht="12" customHeight="1">
      <c r="A672" s="698"/>
      <c r="B672" s="698"/>
      <c r="C672" s="698"/>
      <c r="D672" s="698"/>
      <c r="E672" s="698"/>
      <c r="F672" s="698"/>
      <c r="G672" s="698"/>
      <c r="H672" s="698"/>
      <c r="I672" s="698"/>
      <c r="J672" s="698"/>
      <c r="K672" s="698"/>
      <c r="L672" s="698"/>
      <c r="M672" s="698"/>
      <c r="N672" s="698"/>
      <c r="O672" s="698"/>
      <c r="P672" s="698"/>
      <c r="Q672" s="698"/>
      <c r="R672" s="698"/>
      <c r="S672" s="698"/>
      <c r="T672" s="698"/>
      <c r="U672" s="698"/>
      <c r="V672" s="698"/>
      <c r="W672" s="698"/>
      <c r="X672" s="698"/>
      <c r="Y672" s="698"/>
      <c r="Z672" s="698"/>
    </row>
    <row r="673" spans="1:26" ht="12" customHeight="1">
      <c r="A673" s="698"/>
      <c r="B673" s="698"/>
      <c r="C673" s="698"/>
      <c r="D673" s="698"/>
      <c r="E673" s="698"/>
      <c r="F673" s="698"/>
      <c r="G673" s="698"/>
      <c r="H673" s="698"/>
      <c r="I673" s="698"/>
      <c r="J673" s="698"/>
      <c r="K673" s="698"/>
      <c r="L673" s="698"/>
      <c r="M673" s="698"/>
      <c r="N673" s="698"/>
      <c r="O673" s="698"/>
      <c r="P673" s="698"/>
      <c r="Q673" s="698"/>
      <c r="R673" s="698"/>
      <c r="S673" s="698"/>
      <c r="T673" s="698"/>
      <c r="U673" s="698"/>
      <c r="V673" s="698"/>
      <c r="W673" s="698"/>
      <c r="X673" s="698"/>
      <c r="Y673" s="698"/>
      <c r="Z673" s="698"/>
    </row>
    <row r="674" spans="1:26" ht="12" customHeight="1">
      <c r="A674" s="698"/>
      <c r="B674" s="698"/>
      <c r="C674" s="698"/>
      <c r="D674" s="698"/>
      <c r="E674" s="698"/>
      <c r="F674" s="698"/>
      <c r="G674" s="698"/>
      <c r="H674" s="698"/>
      <c r="I674" s="698"/>
      <c r="J674" s="698"/>
      <c r="K674" s="698"/>
      <c r="L674" s="698"/>
      <c r="M674" s="698"/>
      <c r="N674" s="698"/>
      <c r="O674" s="698"/>
      <c r="P674" s="698"/>
      <c r="Q674" s="698"/>
      <c r="R674" s="698"/>
      <c r="S674" s="698"/>
      <c r="T674" s="698"/>
      <c r="U674" s="698"/>
      <c r="V674" s="698"/>
      <c r="W674" s="698"/>
      <c r="X674" s="698"/>
      <c r="Y674" s="698"/>
      <c r="Z674" s="698"/>
    </row>
    <row r="675" spans="1:26" ht="12" customHeight="1">
      <c r="A675" s="698"/>
      <c r="B675" s="698"/>
      <c r="C675" s="698"/>
      <c r="D675" s="698"/>
      <c r="E675" s="698"/>
      <c r="F675" s="698"/>
      <c r="G675" s="698"/>
      <c r="H675" s="698"/>
      <c r="I675" s="698"/>
      <c r="J675" s="698"/>
      <c r="K675" s="698"/>
      <c r="L675" s="698"/>
      <c r="M675" s="698"/>
      <c r="N675" s="698"/>
      <c r="O675" s="698"/>
      <c r="P675" s="698"/>
      <c r="Q675" s="698"/>
      <c r="R675" s="698"/>
      <c r="S675" s="698"/>
      <c r="T675" s="698"/>
      <c r="U675" s="698"/>
      <c r="V675" s="698"/>
      <c r="W675" s="698"/>
      <c r="X675" s="698"/>
      <c r="Y675" s="698"/>
      <c r="Z675" s="698"/>
    </row>
    <row r="676" spans="1:26" ht="12" customHeight="1">
      <c r="A676" s="698"/>
      <c r="B676" s="698"/>
      <c r="C676" s="698"/>
      <c r="D676" s="698"/>
      <c r="E676" s="698"/>
      <c r="F676" s="698"/>
      <c r="G676" s="698"/>
      <c r="H676" s="698"/>
      <c r="I676" s="698"/>
      <c r="J676" s="698"/>
      <c r="K676" s="698"/>
      <c r="L676" s="698"/>
      <c r="M676" s="698"/>
      <c r="N676" s="698"/>
      <c r="O676" s="698"/>
      <c r="P676" s="698"/>
      <c r="Q676" s="698"/>
      <c r="R676" s="698"/>
      <c r="S676" s="698"/>
      <c r="T676" s="698"/>
      <c r="U676" s="698"/>
      <c r="V676" s="698"/>
      <c r="W676" s="698"/>
      <c r="X676" s="698"/>
      <c r="Y676" s="698"/>
      <c r="Z676" s="698"/>
    </row>
    <row r="677" spans="1:26" ht="12" customHeight="1">
      <c r="A677" s="698"/>
      <c r="B677" s="698"/>
      <c r="C677" s="698"/>
      <c r="D677" s="698"/>
      <c r="E677" s="698"/>
      <c r="F677" s="698"/>
      <c r="G677" s="698"/>
      <c r="H677" s="698"/>
      <c r="I677" s="698"/>
      <c r="J677" s="698"/>
      <c r="K677" s="698"/>
      <c r="L677" s="698"/>
      <c r="M677" s="698"/>
      <c r="N677" s="698"/>
      <c r="O677" s="698"/>
      <c r="P677" s="698"/>
      <c r="Q677" s="698"/>
      <c r="R677" s="698"/>
      <c r="S677" s="698"/>
      <c r="T677" s="698"/>
      <c r="U677" s="698"/>
      <c r="V677" s="698"/>
      <c r="W677" s="698"/>
      <c r="X677" s="698"/>
      <c r="Y677" s="698"/>
      <c r="Z677" s="698"/>
    </row>
    <row r="678" spans="1:26" ht="12" customHeight="1">
      <c r="A678" s="698"/>
      <c r="B678" s="698"/>
      <c r="C678" s="698"/>
      <c r="D678" s="698"/>
      <c r="E678" s="698"/>
      <c r="F678" s="698"/>
      <c r="G678" s="698"/>
      <c r="H678" s="698"/>
      <c r="I678" s="698"/>
      <c r="J678" s="698"/>
      <c r="K678" s="698"/>
      <c r="L678" s="698"/>
      <c r="M678" s="698"/>
      <c r="N678" s="698"/>
      <c r="O678" s="698"/>
      <c r="P678" s="698"/>
      <c r="Q678" s="698"/>
      <c r="R678" s="698"/>
      <c r="S678" s="698"/>
      <c r="T678" s="698"/>
      <c r="U678" s="698"/>
      <c r="V678" s="698"/>
      <c r="W678" s="698"/>
      <c r="X678" s="698"/>
      <c r="Y678" s="698"/>
      <c r="Z678" s="698"/>
    </row>
    <row r="679" spans="1:26" ht="12" customHeight="1">
      <c r="A679" s="698"/>
      <c r="B679" s="698"/>
      <c r="C679" s="698"/>
      <c r="D679" s="698"/>
      <c r="E679" s="698"/>
      <c r="F679" s="698"/>
      <c r="G679" s="698"/>
      <c r="H679" s="698"/>
      <c r="I679" s="698"/>
      <c r="J679" s="698"/>
      <c r="K679" s="698"/>
      <c r="L679" s="698"/>
      <c r="M679" s="698"/>
      <c r="N679" s="698"/>
      <c r="O679" s="698"/>
      <c r="P679" s="698"/>
      <c r="Q679" s="698"/>
      <c r="R679" s="698"/>
      <c r="S679" s="698"/>
      <c r="T679" s="698"/>
      <c r="U679" s="698"/>
      <c r="V679" s="698"/>
      <c r="W679" s="698"/>
      <c r="X679" s="698"/>
      <c r="Y679" s="698"/>
      <c r="Z679" s="698"/>
    </row>
    <row r="680" spans="1:26" ht="12" customHeight="1">
      <c r="A680" s="698"/>
      <c r="B680" s="698"/>
      <c r="C680" s="698"/>
      <c r="D680" s="698"/>
      <c r="E680" s="698"/>
      <c r="F680" s="698"/>
      <c r="G680" s="698"/>
      <c r="H680" s="698"/>
      <c r="I680" s="698"/>
      <c r="J680" s="698"/>
      <c r="K680" s="698"/>
      <c r="L680" s="698"/>
      <c r="M680" s="698"/>
      <c r="N680" s="698"/>
      <c r="O680" s="698"/>
      <c r="P680" s="698"/>
      <c r="Q680" s="698"/>
      <c r="R680" s="698"/>
      <c r="S680" s="698"/>
      <c r="T680" s="698"/>
      <c r="U680" s="698"/>
      <c r="V680" s="698"/>
      <c r="W680" s="698"/>
      <c r="X680" s="698"/>
      <c r="Y680" s="698"/>
      <c r="Z680" s="698"/>
    </row>
    <row r="681" spans="1:26" ht="12" customHeight="1">
      <c r="A681" s="698"/>
      <c r="B681" s="698"/>
      <c r="C681" s="698"/>
      <c r="D681" s="698"/>
      <c r="E681" s="698"/>
      <c r="F681" s="698"/>
      <c r="G681" s="698"/>
      <c r="H681" s="698"/>
      <c r="I681" s="698"/>
      <c r="J681" s="698"/>
      <c r="K681" s="698"/>
      <c r="L681" s="698"/>
      <c r="M681" s="698"/>
      <c r="N681" s="698"/>
      <c r="O681" s="698"/>
      <c r="P681" s="698"/>
      <c r="Q681" s="698"/>
      <c r="R681" s="698"/>
      <c r="S681" s="698"/>
      <c r="T681" s="698"/>
      <c r="U681" s="698"/>
      <c r="V681" s="698"/>
      <c r="W681" s="698"/>
      <c r="X681" s="698"/>
      <c r="Y681" s="698"/>
      <c r="Z681" s="698"/>
    </row>
    <row r="682" spans="1:26" ht="12" customHeight="1">
      <c r="A682" s="698"/>
      <c r="B682" s="698"/>
      <c r="C682" s="698"/>
      <c r="D682" s="698"/>
      <c r="E682" s="698"/>
      <c r="F682" s="698"/>
      <c r="G682" s="698"/>
      <c r="H682" s="698"/>
      <c r="I682" s="698"/>
      <c r="J682" s="698"/>
      <c r="K682" s="698"/>
      <c r="L682" s="698"/>
      <c r="M682" s="698"/>
      <c r="N682" s="698"/>
      <c r="O682" s="698"/>
      <c r="P682" s="698"/>
      <c r="Q682" s="698"/>
      <c r="R682" s="698"/>
      <c r="S682" s="698"/>
      <c r="T682" s="698"/>
      <c r="U682" s="698"/>
      <c r="V682" s="698"/>
      <c r="W682" s="698"/>
      <c r="X682" s="698"/>
      <c r="Y682" s="698"/>
      <c r="Z682" s="698"/>
    </row>
    <row r="683" spans="1:26" ht="12" customHeight="1">
      <c r="A683" s="698"/>
      <c r="B683" s="698"/>
      <c r="C683" s="698"/>
      <c r="D683" s="698"/>
      <c r="E683" s="698"/>
      <c r="F683" s="698"/>
      <c r="G683" s="698"/>
      <c r="H683" s="698"/>
      <c r="I683" s="698"/>
      <c r="J683" s="698"/>
      <c r="K683" s="698"/>
      <c r="L683" s="698"/>
      <c r="M683" s="698"/>
      <c r="N683" s="698"/>
      <c r="O683" s="698"/>
      <c r="P683" s="698"/>
      <c r="Q683" s="698"/>
      <c r="R683" s="698"/>
      <c r="S683" s="698"/>
      <c r="T683" s="698"/>
      <c r="U683" s="698"/>
      <c r="V683" s="698"/>
      <c r="W683" s="698"/>
      <c r="X683" s="698"/>
      <c r="Y683" s="698"/>
      <c r="Z683" s="698"/>
    </row>
    <row r="684" spans="1:26" ht="12" customHeight="1">
      <c r="A684" s="698"/>
      <c r="B684" s="698"/>
      <c r="C684" s="698"/>
      <c r="D684" s="698"/>
      <c r="E684" s="698"/>
      <c r="F684" s="698"/>
      <c r="G684" s="698"/>
      <c r="H684" s="698"/>
      <c r="I684" s="698"/>
      <c r="J684" s="698"/>
      <c r="K684" s="698"/>
      <c r="L684" s="698"/>
      <c r="M684" s="698"/>
      <c r="N684" s="698"/>
      <c r="O684" s="698"/>
      <c r="P684" s="698"/>
      <c r="Q684" s="698"/>
      <c r="R684" s="698"/>
      <c r="S684" s="698"/>
      <c r="T684" s="698"/>
      <c r="U684" s="698"/>
      <c r="V684" s="698"/>
      <c r="W684" s="698"/>
      <c r="X684" s="698"/>
      <c r="Y684" s="698"/>
      <c r="Z684" s="698"/>
    </row>
    <row r="685" spans="1:26" ht="12" customHeight="1">
      <c r="A685" s="698"/>
      <c r="B685" s="698"/>
      <c r="C685" s="698"/>
      <c r="D685" s="698"/>
      <c r="E685" s="698"/>
      <c r="F685" s="698"/>
      <c r="G685" s="698"/>
      <c r="H685" s="698"/>
      <c r="I685" s="698"/>
      <c r="J685" s="698"/>
      <c r="K685" s="698"/>
      <c r="L685" s="698"/>
      <c r="M685" s="698"/>
      <c r="N685" s="698"/>
      <c r="O685" s="698"/>
      <c r="P685" s="698"/>
      <c r="Q685" s="698"/>
      <c r="R685" s="698"/>
      <c r="S685" s="698"/>
      <c r="T685" s="698"/>
      <c r="U685" s="698"/>
      <c r="V685" s="698"/>
      <c r="W685" s="698"/>
      <c r="X685" s="698"/>
      <c r="Y685" s="698"/>
      <c r="Z685" s="698"/>
    </row>
    <row r="686" spans="1:26" ht="12" customHeight="1">
      <c r="A686" s="698"/>
      <c r="B686" s="698"/>
      <c r="C686" s="698"/>
      <c r="D686" s="698"/>
      <c r="E686" s="698"/>
      <c r="F686" s="698"/>
      <c r="G686" s="698"/>
      <c r="H686" s="698"/>
      <c r="I686" s="698"/>
      <c r="J686" s="698"/>
      <c r="K686" s="698"/>
      <c r="L686" s="698"/>
      <c r="M686" s="698"/>
      <c r="N686" s="698"/>
      <c r="O686" s="698"/>
      <c r="P686" s="698"/>
      <c r="Q686" s="698"/>
      <c r="R686" s="698"/>
      <c r="S686" s="698"/>
      <c r="T686" s="698"/>
      <c r="U686" s="698"/>
      <c r="V686" s="698"/>
      <c r="W686" s="698"/>
      <c r="X686" s="698"/>
      <c r="Y686" s="698"/>
      <c r="Z686" s="698"/>
    </row>
    <row r="687" spans="1:26" ht="12" customHeight="1">
      <c r="A687" s="698"/>
      <c r="B687" s="698"/>
      <c r="C687" s="698"/>
      <c r="D687" s="698"/>
      <c r="E687" s="698"/>
      <c r="F687" s="698"/>
      <c r="G687" s="698"/>
      <c r="H687" s="698"/>
      <c r="I687" s="698"/>
      <c r="J687" s="698"/>
      <c r="K687" s="698"/>
      <c r="L687" s="698"/>
      <c r="M687" s="698"/>
      <c r="N687" s="698"/>
      <c r="O687" s="698"/>
      <c r="P687" s="698"/>
      <c r="Q687" s="698"/>
      <c r="R687" s="698"/>
      <c r="S687" s="698"/>
      <c r="T687" s="698"/>
      <c r="U687" s="698"/>
      <c r="V687" s="698"/>
      <c r="W687" s="698"/>
      <c r="X687" s="698"/>
      <c r="Y687" s="698"/>
      <c r="Z687" s="698"/>
    </row>
    <row r="688" spans="1:26" ht="12" customHeight="1">
      <c r="A688" s="698"/>
      <c r="B688" s="698"/>
      <c r="C688" s="698"/>
      <c r="D688" s="698"/>
      <c r="E688" s="698"/>
      <c r="F688" s="698"/>
      <c r="G688" s="698"/>
      <c r="H688" s="698"/>
      <c r="I688" s="698"/>
      <c r="J688" s="698"/>
      <c r="K688" s="698"/>
      <c r="L688" s="698"/>
      <c r="M688" s="698"/>
      <c r="N688" s="698"/>
      <c r="O688" s="698"/>
      <c r="P688" s="698"/>
      <c r="Q688" s="698"/>
      <c r="R688" s="698"/>
      <c r="S688" s="698"/>
      <c r="T688" s="698"/>
      <c r="U688" s="698"/>
      <c r="V688" s="698"/>
      <c r="W688" s="698"/>
      <c r="X688" s="698"/>
      <c r="Y688" s="698"/>
      <c r="Z688" s="698"/>
    </row>
    <row r="689" spans="1:26" ht="12" customHeight="1">
      <c r="A689" s="698"/>
      <c r="B689" s="698"/>
      <c r="C689" s="698"/>
      <c r="D689" s="698"/>
      <c r="E689" s="698"/>
      <c r="F689" s="698"/>
      <c r="G689" s="698"/>
      <c r="H689" s="698"/>
      <c r="I689" s="698"/>
      <c r="J689" s="698"/>
      <c r="K689" s="698"/>
      <c r="L689" s="698"/>
      <c r="M689" s="698"/>
      <c r="N689" s="698"/>
      <c r="O689" s="698"/>
      <c r="P689" s="698"/>
      <c r="Q689" s="698"/>
      <c r="R689" s="698"/>
      <c r="S689" s="698"/>
      <c r="T689" s="698"/>
      <c r="U689" s="698"/>
      <c r="V689" s="698"/>
      <c r="W689" s="698"/>
      <c r="X689" s="698"/>
      <c r="Y689" s="698"/>
      <c r="Z689" s="698"/>
    </row>
    <row r="690" spans="1:26" ht="12" customHeight="1">
      <c r="A690" s="698"/>
      <c r="B690" s="698"/>
      <c r="C690" s="698"/>
      <c r="D690" s="698"/>
      <c r="E690" s="698"/>
      <c r="F690" s="698"/>
      <c r="G690" s="698"/>
      <c r="H690" s="698"/>
      <c r="I690" s="698"/>
      <c r="J690" s="698"/>
      <c r="K690" s="698"/>
      <c r="L690" s="698"/>
      <c r="M690" s="698"/>
      <c r="N690" s="698"/>
      <c r="O690" s="698"/>
      <c r="P690" s="698"/>
      <c r="Q690" s="698"/>
      <c r="R690" s="698"/>
      <c r="S690" s="698"/>
      <c r="T690" s="698"/>
      <c r="U690" s="698"/>
      <c r="V690" s="698"/>
      <c r="W690" s="698"/>
      <c r="X690" s="698"/>
      <c r="Y690" s="698"/>
      <c r="Z690" s="698"/>
    </row>
    <row r="691" spans="1:26" ht="12" customHeight="1">
      <c r="A691" s="698"/>
      <c r="B691" s="698"/>
      <c r="C691" s="698"/>
      <c r="D691" s="698"/>
      <c r="E691" s="698"/>
      <c r="F691" s="698"/>
      <c r="G691" s="698"/>
      <c r="H691" s="698"/>
      <c r="I691" s="698"/>
      <c r="J691" s="698"/>
      <c r="K691" s="698"/>
      <c r="L691" s="698"/>
      <c r="M691" s="698"/>
      <c r="N691" s="698"/>
      <c r="O691" s="698"/>
      <c r="P691" s="698"/>
      <c r="Q691" s="698"/>
      <c r="R691" s="698"/>
      <c r="S691" s="698"/>
      <c r="T691" s="698"/>
      <c r="U691" s="698"/>
      <c r="V691" s="698"/>
      <c r="W691" s="698"/>
      <c r="X691" s="698"/>
      <c r="Y691" s="698"/>
      <c r="Z691" s="698"/>
    </row>
    <row r="692" spans="1:26" ht="12" customHeight="1">
      <c r="A692" s="698"/>
      <c r="B692" s="698"/>
      <c r="C692" s="698"/>
      <c r="D692" s="698"/>
      <c r="E692" s="698"/>
      <c r="F692" s="698"/>
      <c r="G692" s="698"/>
      <c r="H692" s="698"/>
      <c r="I692" s="698"/>
      <c r="J692" s="698"/>
      <c r="K692" s="698"/>
      <c r="L692" s="698"/>
      <c r="M692" s="698"/>
      <c r="N692" s="698"/>
      <c r="O692" s="698"/>
      <c r="P692" s="698"/>
      <c r="Q692" s="698"/>
      <c r="R692" s="698"/>
      <c r="S692" s="698"/>
      <c r="T692" s="698"/>
      <c r="U692" s="698"/>
      <c r="V692" s="698"/>
      <c r="W692" s="698"/>
      <c r="X692" s="698"/>
      <c r="Y692" s="698"/>
      <c r="Z692" s="698"/>
    </row>
    <row r="693" spans="1:26" ht="12" customHeight="1">
      <c r="A693" s="698"/>
      <c r="B693" s="698"/>
      <c r="C693" s="698"/>
      <c r="D693" s="698"/>
      <c r="E693" s="698"/>
      <c r="F693" s="698"/>
      <c r="G693" s="698"/>
      <c r="H693" s="698"/>
      <c r="I693" s="698"/>
      <c r="J693" s="698"/>
      <c r="K693" s="698"/>
      <c r="L693" s="698"/>
      <c r="M693" s="698"/>
      <c r="N693" s="698"/>
      <c r="O693" s="698"/>
      <c r="P693" s="698"/>
      <c r="Q693" s="698"/>
      <c r="R693" s="698"/>
      <c r="S693" s="698"/>
      <c r="T693" s="698"/>
      <c r="U693" s="698"/>
      <c r="V693" s="698"/>
      <c r="W693" s="698"/>
      <c r="X693" s="698"/>
      <c r="Y693" s="698"/>
      <c r="Z693" s="698"/>
    </row>
    <row r="694" spans="1:26" ht="12" customHeight="1">
      <c r="A694" s="698"/>
      <c r="B694" s="698"/>
      <c r="C694" s="698"/>
      <c r="D694" s="698"/>
      <c r="E694" s="698"/>
      <c r="F694" s="698"/>
      <c r="G694" s="698"/>
      <c r="H694" s="698"/>
      <c r="I694" s="698"/>
      <c r="J694" s="698"/>
      <c r="K694" s="698"/>
      <c r="L694" s="698"/>
      <c r="M694" s="698"/>
      <c r="N694" s="698"/>
      <c r="O694" s="698"/>
      <c r="P694" s="698"/>
      <c r="Q694" s="698"/>
      <c r="R694" s="698"/>
      <c r="S694" s="698"/>
      <c r="T694" s="698"/>
      <c r="U694" s="698"/>
      <c r="V694" s="698"/>
      <c r="W694" s="698"/>
      <c r="X694" s="698"/>
      <c r="Y694" s="698"/>
      <c r="Z694" s="698"/>
    </row>
    <row r="695" spans="1:26" ht="12" customHeight="1">
      <c r="A695" s="698"/>
      <c r="B695" s="698"/>
      <c r="C695" s="698"/>
      <c r="D695" s="698"/>
      <c r="E695" s="698"/>
      <c r="F695" s="698"/>
      <c r="G695" s="698"/>
      <c r="H695" s="698"/>
      <c r="I695" s="698"/>
      <c r="J695" s="698"/>
      <c r="K695" s="698"/>
      <c r="L695" s="698"/>
      <c r="M695" s="698"/>
      <c r="N695" s="698"/>
      <c r="O695" s="698"/>
      <c r="P695" s="698"/>
      <c r="Q695" s="698"/>
      <c r="R695" s="698"/>
      <c r="S695" s="698"/>
      <c r="T695" s="698"/>
      <c r="U695" s="698"/>
      <c r="V695" s="698"/>
      <c r="W695" s="698"/>
      <c r="X695" s="698"/>
      <c r="Y695" s="698"/>
      <c r="Z695" s="698"/>
    </row>
    <row r="696" spans="1:26" ht="12" customHeight="1">
      <c r="A696" s="698"/>
      <c r="B696" s="698"/>
      <c r="C696" s="698"/>
      <c r="D696" s="698"/>
      <c r="E696" s="698"/>
      <c r="F696" s="698"/>
      <c r="G696" s="698"/>
      <c r="H696" s="698"/>
      <c r="I696" s="698"/>
      <c r="J696" s="698"/>
      <c r="K696" s="698"/>
      <c r="L696" s="698"/>
      <c r="M696" s="698"/>
      <c r="N696" s="698"/>
      <c r="O696" s="698"/>
      <c r="P696" s="698"/>
      <c r="Q696" s="698"/>
      <c r="R696" s="698"/>
      <c r="S696" s="698"/>
      <c r="T696" s="698"/>
      <c r="U696" s="698"/>
      <c r="V696" s="698"/>
      <c r="W696" s="698"/>
      <c r="X696" s="698"/>
      <c r="Y696" s="698"/>
      <c r="Z696" s="698"/>
    </row>
    <row r="697" spans="1:26" ht="12" customHeight="1">
      <c r="A697" s="698"/>
      <c r="B697" s="698"/>
      <c r="C697" s="698"/>
      <c r="D697" s="698"/>
      <c r="E697" s="698"/>
      <c r="F697" s="698"/>
      <c r="G697" s="698"/>
      <c r="H697" s="698"/>
      <c r="I697" s="698"/>
      <c r="J697" s="698"/>
      <c r="K697" s="698"/>
      <c r="L697" s="698"/>
      <c r="M697" s="698"/>
      <c r="N697" s="698"/>
      <c r="O697" s="698"/>
      <c r="P697" s="698"/>
      <c r="Q697" s="698"/>
      <c r="R697" s="698"/>
      <c r="S697" s="698"/>
      <c r="T697" s="698"/>
      <c r="U697" s="698"/>
      <c r="V697" s="698"/>
      <c r="W697" s="698"/>
      <c r="X697" s="698"/>
      <c r="Y697" s="698"/>
      <c r="Z697" s="698"/>
    </row>
    <row r="698" spans="1:26" ht="12" customHeight="1">
      <c r="A698" s="698"/>
      <c r="B698" s="698"/>
      <c r="C698" s="698"/>
      <c r="D698" s="698"/>
      <c r="E698" s="698"/>
      <c r="F698" s="698"/>
      <c r="G698" s="698"/>
      <c r="H698" s="698"/>
      <c r="I698" s="698"/>
      <c r="J698" s="698"/>
      <c r="K698" s="698"/>
      <c r="L698" s="698"/>
      <c r="M698" s="698"/>
      <c r="N698" s="698"/>
      <c r="O698" s="698"/>
      <c r="P698" s="698"/>
      <c r="Q698" s="698"/>
      <c r="R698" s="698"/>
      <c r="S698" s="698"/>
      <c r="T698" s="698"/>
      <c r="U698" s="698"/>
      <c r="V698" s="698"/>
      <c r="W698" s="698"/>
      <c r="X698" s="698"/>
      <c r="Y698" s="698"/>
      <c r="Z698" s="698"/>
    </row>
    <row r="699" spans="1:26" ht="12" customHeight="1">
      <c r="A699" s="698"/>
      <c r="B699" s="698"/>
      <c r="C699" s="698"/>
      <c r="D699" s="698"/>
      <c r="E699" s="698"/>
      <c r="F699" s="698"/>
      <c r="G699" s="698"/>
      <c r="H699" s="698"/>
      <c r="I699" s="698"/>
      <c r="J699" s="698"/>
      <c r="K699" s="698"/>
      <c r="L699" s="698"/>
      <c r="M699" s="698"/>
      <c r="N699" s="698"/>
      <c r="O699" s="698"/>
      <c r="P699" s="698"/>
      <c r="Q699" s="698"/>
      <c r="R699" s="698"/>
      <c r="S699" s="698"/>
      <c r="T699" s="698"/>
      <c r="U699" s="698"/>
      <c r="V699" s="698"/>
      <c r="W699" s="698"/>
      <c r="X699" s="698"/>
      <c r="Y699" s="698"/>
      <c r="Z699" s="698"/>
    </row>
    <row r="700" spans="1:26" ht="12" customHeight="1">
      <c r="A700" s="698"/>
      <c r="B700" s="698"/>
      <c r="C700" s="698"/>
      <c r="D700" s="698"/>
      <c r="E700" s="698"/>
      <c r="F700" s="698"/>
      <c r="G700" s="698"/>
      <c r="H700" s="698"/>
      <c r="I700" s="698"/>
      <c r="J700" s="698"/>
      <c r="K700" s="698"/>
      <c r="L700" s="698"/>
      <c r="M700" s="698"/>
      <c r="N700" s="698"/>
      <c r="O700" s="698"/>
      <c r="P700" s="698"/>
      <c r="Q700" s="698"/>
      <c r="R700" s="698"/>
      <c r="S700" s="698"/>
      <c r="T700" s="698"/>
      <c r="U700" s="698"/>
      <c r="V700" s="698"/>
      <c r="W700" s="698"/>
      <c r="X700" s="698"/>
      <c r="Y700" s="698"/>
      <c r="Z700" s="698"/>
    </row>
    <row r="701" spans="1:26" ht="12" customHeight="1">
      <c r="A701" s="698"/>
      <c r="B701" s="698"/>
      <c r="C701" s="698"/>
      <c r="D701" s="698"/>
      <c r="E701" s="698"/>
      <c r="F701" s="698"/>
      <c r="G701" s="698"/>
      <c r="H701" s="698"/>
      <c r="I701" s="698"/>
      <c r="J701" s="698"/>
      <c r="K701" s="698"/>
      <c r="L701" s="698"/>
      <c r="M701" s="698"/>
      <c r="N701" s="698"/>
      <c r="O701" s="698"/>
      <c r="P701" s="698"/>
      <c r="Q701" s="698"/>
      <c r="R701" s="698"/>
      <c r="S701" s="698"/>
      <c r="T701" s="698"/>
      <c r="U701" s="698"/>
      <c r="V701" s="698"/>
      <c r="W701" s="698"/>
      <c r="X701" s="698"/>
      <c r="Y701" s="698"/>
      <c r="Z701" s="698"/>
    </row>
    <row r="702" spans="1:26" ht="12" customHeight="1">
      <c r="A702" s="698"/>
      <c r="B702" s="698"/>
      <c r="C702" s="698"/>
      <c r="D702" s="698"/>
      <c r="E702" s="698"/>
      <c r="F702" s="698"/>
      <c r="G702" s="698"/>
      <c r="H702" s="698"/>
      <c r="I702" s="698"/>
      <c r="J702" s="698"/>
      <c r="K702" s="698"/>
      <c r="L702" s="698"/>
      <c r="M702" s="698"/>
      <c r="N702" s="698"/>
      <c r="O702" s="698"/>
      <c r="P702" s="698"/>
      <c r="Q702" s="698"/>
      <c r="R702" s="698"/>
      <c r="S702" s="698"/>
      <c r="T702" s="698"/>
      <c r="U702" s="698"/>
      <c r="V702" s="698"/>
      <c r="W702" s="698"/>
      <c r="X702" s="698"/>
      <c r="Y702" s="698"/>
      <c r="Z702" s="698"/>
    </row>
    <row r="703" spans="1:26" ht="12" customHeight="1">
      <c r="A703" s="698"/>
      <c r="B703" s="698"/>
      <c r="C703" s="698"/>
      <c r="D703" s="698"/>
      <c r="E703" s="698"/>
      <c r="F703" s="698"/>
      <c r="G703" s="698"/>
      <c r="H703" s="698"/>
      <c r="I703" s="698"/>
      <c r="J703" s="698"/>
      <c r="K703" s="698"/>
      <c r="L703" s="698"/>
      <c r="M703" s="698"/>
      <c r="N703" s="698"/>
      <c r="O703" s="698"/>
      <c r="P703" s="698"/>
      <c r="Q703" s="698"/>
      <c r="R703" s="698"/>
      <c r="S703" s="698"/>
      <c r="T703" s="698"/>
      <c r="U703" s="698"/>
      <c r="V703" s="698"/>
      <c r="W703" s="698"/>
      <c r="X703" s="698"/>
      <c r="Y703" s="698"/>
      <c r="Z703" s="698"/>
    </row>
    <row r="704" spans="1:26" ht="12" customHeight="1">
      <c r="A704" s="698"/>
      <c r="B704" s="698"/>
      <c r="C704" s="698"/>
      <c r="D704" s="698"/>
      <c r="E704" s="698"/>
      <c r="F704" s="698"/>
      <c r="G704" s="698"/>
      <c r="H704" s="698"/>
      <c r="I704" s="698"/>
      <c r="J704" s="698"/>
      <c r="K704" s="698"/>
      <c r="L704" s="698"/>
      <c r="M704" s="698"/>
      <c r="N704" s="698"/>
      <c r="O704" s="698"/>
      <c r="P704" s="698"/>
      <c r="Q704" s="698"/>
      <c r="R704" s="698"/>
      <c r="S704" s="698"/>
      <c r="T704" s="698"/>
      <c r="U704" s="698"/>
      <c r="V704" s="698"/>
      <c r="W704" s="698"/>
      <c r="X704" s="698"/>
      <c r="Y704" s="698"/>
      <c r="Z704" s="698"/>
    </row>
    <row r="705" spans="1:26" ht="12" customHeight="1">
      <c r="A705" s="698"/>
      <c r="B705" s="698"/>
      <c r="C705" s="698"/>
      <c r="D705" s="698"/>
      <c r="E705" s="698"/>
      <c r="F705" s="698"/>
      <c r="G705" s="698"/>
      <c r="H705" s="698"/>
      <c r="I705" s="698"/>
      <c r="J705" s="698"/>
      <c r="K705" s="698"/>
      <c r="L705" s="698"/>
      <c r="M705" s="698"/>
      <c r="N705" s="698"/>
      <c r="O705" s="698"/>
      <c r="P705" s="698"/>
      <c r="Q705" s="698"/>
      <c r="R705" s="698"/>
      <c r="S705" s="698"/>
      <c r="T705" s="698"/>
      <c r="U705" s="698"/>
      <c r="V705" s="698"/>
      <c r="W705" s="698"/>
      <c r="X705" s="698"/>
      <c r="Y705" s="698"/>
      <c r="Z705" s="698"/>
    </row>
    <row r="706" spans="1:26" ht="12" customHeight="1">
      <c r="A706" s="698"/>
      <c r="B706" s="698"/>
      <c r="C706" s="698"/>
      <c r="D706" s="698"/>
      <c r="E706" s="698"/>
      <c r="F706" s="698"/>
      <c r="G706" s="698"/>
      <c r="H706" s="698"/>
      <c r="I706" s="698"/>
      <c r="J706" s="698"/>
      <c r="K706" s="698"/>
      <c r="L706" s="698"/>
      <c r="M706" s="698"/>
      <c r="N706" s="698"/>
      <c r="O706" s="698"/>
      <c r="P706" s="698"/>
      <c r="Q706" s="698"/>
      <c r="R706" s="698"/>
      <c r="S706" s="698"/>
      <c r="T706" s="698"/>
      <c r="U706" s="698"/>
      <c r="V706" s="698"/>
      <c r="W706" s="698"/>
      <c r="X706" s="698"/>
      <c r="Y706" s="698"/>
      <c r="Z706" s="698"/>
    </row>
    <row r="707" spans="1:26" ht="12" customHeight="1">
      <c r="A707" s="698"/>
      <c r="B707" s="698"/>
      <c r="C707" s="698"/>
      <c r="D707" s="698"/>
      <c r="E707" s="698"/>
      <c r="F707" s="698"/>
      <c r="G707" s="698"/>
      <c r="H707" s="698"/>
      <c r="I707" s="698"/>
      <c r="J707" s="698"/>
      <c r="K707" s="698"/>
      <c r="L707" s="698"/>
      <c r="M707" s="698"/>
      <c r="N707" s="698"/>
      <c r="O707" s="698"/>
      <c r="P707" s="698"/>
      <c r="Q707" s="698"/>
      <c r="R707" s="698"/>
      <c r="S707" s="698"/>
      <c r="T707" s="698"/>
      <c r="U707" s="698"/>
      <c r="V707" s="698"/>
      <c r="W707" s="698"/>
      <c r="X707" s="698"/>
      <c r="Y707" s="698"/>
      <c r="Z707" s="698"/>
    </row>
    <row r="708" spans="1:26" ht="12" customHeight="1">
      <c r="A708" s="698"/>
      <c r="B708" s="698"/>
      <c r="C708" s="698"/>
      <c r="D708" s="698"/>
      <c r="E708" s="698"/>
      <c r="F708" s="698"/>
      <c r="G708" s="698"/>
      <c r="H708" s="698"/>
      <c r="I708" s="698"/>
      <c r="J708" s="698"/>
      <c r="K708" s="698"/>
      <c r="L708" s="698"/>
      <c r="M708" s="698"/>
      <c r="N708" s="698"/>
      <c r="O708" s="698"/>
      <c r="P708" s="698"/>
      <c r="Q708" s="698"/>
      <c r="R708" s="698"/>
      <c r="S708" s="698"/>
      <c r="T708" s="698"/>
      <c r="U708" s="698"/>
      <c r="V708" s="698"/>
      <c r="W708" s="698"/>
      <c r="X708" s="698"/>
      <c r="Y708" s="698"/>
      <c r="Z708" s="698"/>
    </row>
    <row r="709" spans="1:26" ht="12" customHeight="1">
      <c r="A709" s="698"/>
      <c r="B709" s="698"/>
      <c r="C709" s="698"/>
      <c r="D709" s="698"/>
      <c r="E709" s="698"/>
      <c r="F709" s="698"/>
      <c r="G709" s="698"/>
      <c r="H709" s="698"/>
      <c r="I709" s="698"/>
      <c r="J709" s="698"/>
      <c r="K709" s="698"/>
      <c r="L709" s="698"/>
      <c r="M709" s="698"/>
      <c r="N709" s="698"/>
      <c r="O709" s="698"/>
      <c r="P709" s="698"/>
      <c r="Q709" s="698"/>
      <c r="R709" s="698"/>
      <c r="S709" s="698"/>
      <c r="T709" s="698"/>
      <c r="U709" s="698"/>
      <c r="V709" s="698"/>
      <c r="W709" s="698"/>
      <c r="X709" s="698"/>
      <c r="Y709" s="698"/>
      <c r="Z709" s="698"/>
    </row>
    <row r="710" spans="1:26" ht="12" customHeight="1">
      <c r="A710" s="698"/>
      <c r="B710" s="698"/>
      <c r="C710" s="698"/>
      <c r="D710" s="698"/>
      <c r="E710" s="698"/>
      <c r="F710" s="698"/>
      <c r="G710" s="698"/>
      <c r="H710" s="698"/>
      <c r="I710" s="698"/>
      <c r="J710" s="698"/>
      <c r="K710" s="698"/>
      <c r="L710" s="698"/>
      <c r="M710" s="698"/>
      <c r="N710" s="698"/>
      <c r="O710" s="698"/>
      <c r="P710" s="698"/>
      <c r="Q710" s="698"/>
      <c r="R710" s="698"/>
      <c r="S710" s="698"/>
      <c r="T710" s="698"/>
      <c r="U710" s="698"/>
      <c r="V710" s="698"/>
      <c r="W710" s="698"/>
      <c r="X710" s="698"/>
      <c r="Y710" s="698"/>
      <c r="Z710" s="698"/>
    </row>
    <row r="711" spans="1:26" ht="12" customHeight="1">
      <c r="A711" s="698"/>
      <c r="B711" s="698"/>
      <c r="C711" s="698"/>
      <c r="D711" s="698"/>
      <c r="E711" s="698"/>
      <c r="F711" s="698"/>
      <c r="G711" s="698"/>
      <c r="H711" s="698"/>
      <c r="I711" s="698"/>
      <c r="J711" s="698"/>
      <c r="K711" s="698"/>
      <c r="L711" s="698"/>
      <c r="M711" s="698"/>
      <c r="N711" s="698"/>
      <c r="O711" s="698"/>
      <c r="P711" s="698"/>
      <c r="Q711" s="698"/>
      <c r="R711" s="698"/>
      <c r="S711" s="698"/>
      <c r="T711" s="698"/>
      <c r="U711" s="698"/>
      <c r="V711" s="698"/>
      <c r="W711" s="698"/>
      <c r="X711" s="698"/>
      <c r="Y711" s="698"/>
      <c r="Z711" s="698"/>
    </row>
    <row r="712" spans="1:26" ht="12" customHeight="1">
      <c r="A712" s="698"/>
      <c r="B712" s="698"/>
      <c r="C712" s="698"/>
      <c r="D712" s="698"/>
      <c r="E712" s="698"/>
      <c r="F712" s="698"/>
      <c r="G712" s="698"/>
      <c r="H712" s="698"/>
      <c r="I712" s="698"/>
      <c r="J712" s="698"/>
      <c r="K712" s="698"/>
      <c r="L712" s="698"/>
      <c r="M712" s="698"/>
      <c r="N712" s="698"/>
      <c r="O712" s="698"/>
      <c r="P712" s="698"/>
      <c r="Q712" s="698"/>
      <c r="R712" s="698"/>
      <c r="S712" s="698"/>
      <c r="T712" s="698"/>
      <c r="U712" s="698"/>
      <c r="V712" s="698"/>
      <c r="W712" s="698"/>
      <c r="X712" s="698"/>
      <c r="Y712" s="698"/>
      <c r="Z712" s="698"/>
    </row>
    <row r="713" spans="1:26" ht="12" customHeight="1">
      <c r="A713" s="698"/>
      <c r="B713" s="698"/>
      <c r="C713" s="698"/>
      <c r="D713" s="698"/>
      <c r="E713" s="698"/>
      <c r="F713" s="698"/>
      <c r="G713" s="698"/>
      <c r="H713" s="698"/>
      <c r="I713" s="698"/>
      <c r="J713" s="698"/>
      <c r="K713" s="698"/>
      <c r="L713" s="698"/>
      <c r="M713" s="698"/>
      <c r="N713" s="698"/>
      <c r="O713" s="698"/>
      <c r="P713" s="698"/>
      <c r="Q713" s="698"/>
      <c r="R713" s="698"/>
      <c r="S713" s="698"/>
      <c r="T713" s="698"/>
      <c r="U713" s="698"/>
      <c r="V713" s="698"/>
      <c r="W713" s="698"/>
      <c r="X713" s="698"/>
      <c r="Y713" s="698"/>
      <c r="Z713" s="698"/>
    </row>
    <row r="714" spans="1:26" ht="12" customHeight="1">
      <c r="A714" s="698"/>
      <c r="B714" s="698"/>
      <c r="C714" s="698"/>
      <c r="D714" s="698"/>
      <c r="E714" s="698"/>
      <c r="F714" s="698"/>
      <c r="G714" s="698"/>
      <c r="H714" s="698"/>
      <c r="I714" s="698"/>
      <c r="J714" s="698"/>
      <c r="K714" s="698"/>
      <c r="L714" s="698"/>
      <c r="M714" s="698"/>
      <c r="N714" s="698"/>
      <c r="O714" s="698"/>
      <c r="P714" s="698"/>
      <c r="Q714" s="698"/>
      <c r="R714" s="698"/>
      <c r="S714" s="698"/>
      <c r="T714" s="698"/>
      <c r="U714" s="698"/>
      <c r="V714" s="698"/>
      <c r="W714" s="698"/>
      <c r="X714" s="698"/>
      <c r="Y714" s="698"/>
      <c r="Z714" s="698"/>
    </row>
    <row r="715" spans="1:26" ht="12" customHeight="1">
      <c r="A715" s="698"/>
      <c r="B715" s="698"/>
      <c r="C715" s="698"/>
      <c r="D715" s="698"/>
      <c r="E715" s="698"/>
      <c r="F715" s="698"/>
      <c r="G715" s="698"/>
      <c r="H715" s="698"/>
      <c r="I715" s="698"/>
      <c r="J715" s="698"/>
      <c r="K715" s="698"/>
      <c r="L715" s="698"/>
      <c r="M715" s="698"/>
      <c r="N715" s="698"/>
      <c r="O715" s="698"/>
      <c r="P715" s="698"/>
      <c r="Q715" s="698"/>
      <c r="R715" s="698"/>
      <c r="S715" s="698"/>
      <c r="T715" s="698"/>
      <c r="U715" s="698"/>
      <c r="V715" s="698"/>
      <c r="W715" s="698"/>
      <c r="X715" s="698"/>
      <c r="Y715" s="698"/>
      <c r="Z715" s="698"/>
    </row>
    <row r="716" spans="1:26" ht="12" customHeight="1">
      <c r="A716" s="698"/>
      <c r="B716" s="698"/>
      <c r="C716" s="698"/>
      <c r="D716" s="698"/>
      <c r="E716" s="698"/>
      <c r="F716" s="698"/>
      <c r="G716" s="698"/>
      <c r="H716" s="698"/>
      <c r="I716" s="698"/>
      <c r="J716" s="698"/>
      <c r="K716" s="698"/>
      <c r="L716" s="698"/>
      <c r="M716" s="698"/>
      <c r="N716" s="698"/>
      <c r="O716" s="698"/>
      <c r="P716" s="698"/>
      <c r="Q716" s="698"/>
      <c r="R716" s="698"/>
      <c r="S716" s="698"/>
      <c r="T716" s="698"/>
      <c r="U716" s="698"/>
      <c r="V716" s="698"/>
      <c r="W716" s="698"/>
      <c r="X716" s="698"/>
      <c r="Y716" s="698"/>
      <c r="Z716" s="698"/>
    </row>
    <row r="717" spans="1:26" ht="12" customHeight="1">
      <c r="A717" s="698"/>
      <c r="B717" s="698"/>
      <c r="C717" s="698"/>
      <c r="D717" s="698"/>
      <c r="E717" s="698"/>
      <c r="F717" s="698"/>
      <c r="G717" s="698"/>
      <c r="H717" s="698"/>
      <c r="I717" s="698"/>
      <c r="J717" s="698"/>
      <c r="K717" s="698"/>
      <c r="L717" s="698"/>
      <c r="M717" s="698"/>
      <c r="N717" s="698"/>
      <c r="O717" s="698"/>
      <c r="P717" s="698"/>
      <c r="Q717" s="698"/>
      <c r="R717" s="698"/>
      <c r="S717" s="698"/>
      <c r="T717" s="698"/>
      <c r="U717" s="698"/>
      <c r="V717" s="698"/>
      <c r="W717" s="698"/>
      <c r="X717" s="698"/>
      <c r="Y717" s="698"/>
      <c r="Z717" s="698"/>
    </row>
    <row r="718" spans="1:26" ht="12" customHeight="1">
      <c r="A718" s="698"/>
      <c r="B718" s="698"/>
      <c r="C718" s="698"/>
      <c r="D718" s="698"/>
      <c r="E718" s="698"/>
      <c r="F718" s="698"/>
      <c r="G718" s="698"/>
      <c r="H718" s="698"/>
      <c r="I718" s="698"/>
      <c r="J718" s="698"/>
      <c r="K718" s="698"/>
      <c r="L718" s="698"/>
      <c r="M718" s="698"/>
      <c r="N718" s="698"/>
      <c r="O718" s="698"/>
      <c r="P718" s="698"/>
      <c r="Q718" s="698"/>
      <c r="R718" s="698"/>
      <c r="S718" s="698"/>
      <c r="T718" s="698"/>
      <c r="U718" s="698"/>
      <c r="V718" s="698"/>
      <c r="W718" s="698"/>
      <c r="X718" s="698"/>
      <c r="Y718" s="698"/>
      <c r="Z718" s="698"/>
    </row>
    <row r="719" spans="1:26" ht="12" customHeight="1">
      <c r="A719" s="698"/>
      <c r="B719" s="698"/>
      <c r="C719" s="698"/>
      <c r="D719" s="698"/>
      <c r="E719" s="698"/>
      <c r="F719" s="698"/>
      <c r="G719" s="698"/>
      <c r="H719" s="698"/>
      <c r="I719" s="698"/>
      <c r="J719" s="698"/>
      <c r="K719" s="698"/>
      <c r="L719" s="698"/>
      <c r="M719" s="698"/>
      <c r="N719" s="698"/>
      <c r="O719" s="698"/>
      <c r="P719" s="698"/>
      <c r="Q719" s="698"/>
      <c r="R719" s="698"/>
      <c r="S719" s="698"/>
      <c r="T719" s="698"/>
      <c r="U719" s="698"/>
      <c r="V719" s="698"/>
      <c r="W719" s="698"/>
      <c r="X719" s="698"/>
      <c r="Y719" s="698"/>
      <c r="Z719" s="698"/>
    </row>
    <row r="720" spans="1:26" ht="12" customHeight="1">
      <c r="A720" s="698"/>
      <c r="B720" s="698"/>
      <c r="C720" s="698"/>
      <c r="D720" s="698"/>
      <c r="E720" s="698"/>
      <c r="F720" s="698"/>
      <c r="G720" s="698"/>
      <c r="H720" s="698"/>
      <c r="I720" s="698"/>
      <c r="J720" s="698"/>
      <c r="K720" s="698"/>
      <c r="L720" s="698"/>
      <c r="M720" s="698"/>
      <c r="N720" s="698"/>
      <c r="O720" s="698"/>
      <c r="P720" s="698"/>
      <c r="Q720" s="698"/>
      <c r="R720" s="698"/>
      <c r="S720" s="698"/>
      <c r="T720" s="698"/>
      <c r="U720" s="698"/>
      <c r="V720" s="698"/>
      <c r="W720" s="698"/>
      <c r="X720" s="698"/>
      <c r="Y720" s="698"/>
      <c r="Z720" s="698"/>
    </row>
    <row r="721" spans="1:26" ht="12" customHeight="1">
      <c r="A721" s="698"/>
      <c r="B721" s="698"/>
      <c r="C721" s="698"/>
      <c r="D721" s="698"/>
      <c r="E721" s="698"/>
      <c r="F721" s="698"/>
      <c r="G721" s="698"/>
      <c r="H721" s="698"/>
      <c r="I721" s="698"/>
      <c r="J721" s="698"/>
      <c r="K721" s="698"/>
      <c r="L721" s="698"/>
      <c r="M721" s="698"/>
      <c r="N721" s="698"/>
      <c r="O721" s="698"/>
      <c r="P721" s="698"/>
      <c r="Q721" s="698"/>
      <c r="R721" s="698"/>
      <c r="S721" s="698"/>
      <c r="T721" s="698"/>
      <c r="U721" s="698"/>
      <c r="V721" s="698"/>
      <c r="W721" s="698"/>
      <c r="X721" s="698"/>
      <c r="Y721" s="698"/>
      <c r="Z721" s="698"/>
    </row>
    <row r="722" spans="1:26" ht="12" customHeight="1">
      <c r="A722" s="698"/>
      <c r="B722" s="698"/>
      <c r="C722" s="698"/>
      <c r="D722" s="698"/>
      <c r="E722" s="698"/>
      <c r="F722" s="698"/>
      <c r="G722" s="698"/>
      <c r="H722" s="698"/>
      <c r="I722" s="698"/>
      <c r="J722" s="698"/>
      <c r="K722" s="698"/>
      <c r="L722" s="698"/>
      <c r="M722" s="698"/>
      <c r="N722" s="698"/>
      <c r="O722" s="698"/>
      <c r="P722" s="698"/>
      <c r="Q722" s="698"/>
      <c r="R722" s="698"/>
      <c r="S722" s="698"/>
      <c r="T722" s="698"/>
      <c r="U722" s="698"/>
      <c r="V722" s="698"/>
      <c r="W722" s="698"/>
      <c r="X722" s="698"/>
      <c r="Y722" s="698"/>
      <c r="Z722" s="698"/>
    </row>
    <row r="723" spans="1:26" ht="12" customHeight="1">
      <c r="A723" s="698"/>
      <c r="B723" s="698"/>
      <c r="C723" s="698"/>
      <c r="D723" s="698"/>
      <c r="E723" s="698"/>
      <c r="F723" s="698"/>
      <c r="G723" s="698"/>
      <c r="H723" s="698"/>
      <c r="I723" s="698"/>
      <c r="J723" s="698"/>
      <c r="K723" s="698"/>
      <c r="L723" s="698"/>
      <c r="M723" s="698"/>
      <c r="N723" s="698"/>
      <c r="O723" s="698"/>
      <c r="P723" s="698"/>
      <c r="Q723" s="698"/>
      <c r="R723" s="698"/>
      <c r="S723" s="698"/>
      <c r="T723" s="698"/>
      <c r="U723" s="698"/>
      <c r="V723" s="698"/>
      <c r="W723" s="698"/>
      <c r="X723" s="698"/>
      <c r="Y723" s="698"/>
      <c r="Z723" s="698"/>
    </row>
    <row r="724" spans="1:26" ht="12" customHeight="1">
      <c r="A724" s="698"/>
      <c r="B724" s="698"/>
      <c r="C724" s="698"/>
      <c r="D724" s="698"/>
      <c r="E724" s="698"/>
      <c r="F724" s="698"/>
      <c r="G724" s="698"/>
      <c r="H724" s="698"/>
      <c r="I724" s="698"/>
      <c r="J724" s="698"/>
      <c r="K724" s="698"/>
      <c r="L724" s="698"/>
      <c r="M724" s="698"/>
      <c r="N724" s="698"/>
      <c r="O724" s="698"/>
      <c r="P724" s="698"/>
      <c r="Q724" s="698"/>
      <c r="R724" s="698"/>
      <c r="S724" s="698"/>
      <c r="T724" s="698"/>
      <c r="U724" s="698"/>
      <c r="V724" s="698"/>
      <c r="W724" s="698"/>
      <c r="X724" s="698"/>
      <c r="Y724" s="698"/>
      <c r="Z724" s="698"/>
    </row>
    <row r="725" spans="1:26" ht="12" customHeight="1">
      <c r="A725" s="698"/>
      <c r="B725" s="698"/>
      <c r="C725" s="698"/>
      <c r="D725" s="698"/>
      <c r="E725" s="698"/>
      <c r="F725" s="698"/>
      <c r="G725" s="698"/>
      <c r="H725" s="698"/>
      <c r="I725" s="698"/>
      <c r="J725" s="698"/>
      <c r="K725" s="698"/>
      <c r="L725" s="698"/>
      <c r="M725" s="698"/>
      <c r="N725" s="698"/>
      <c r="O725" s="698"/>
      <c r="P725" s="698"/>
      <c r="Q725" s="698"/>
      <c r="R725" s="698"/>
      <c r="S725" s="698"/>
      <c r="T725" s="698"/>
      <c r="U725" s="698"/>
      <c r="V725" s="698"/>
      <c r="W725" s="698"/>
      <c r="X725" s="698"/>
      <c r="Y725" s="698"/>
      <c r="Z725" s="698"/>
    </row>
    <row r="726" spans="1:26" ht="12" customHeight="1">
      <c r="A726" s="698"/>
      <c r="B726" s="698"/>
      <c r="C726" s="698"/>
      <c r="D726" s="698"/>
      <c r="E726" s="698"/>
      <c r="F726" s="698"/>
      <c r="G726" s="698"/>
      <c r="H726" s="698"/>
      <c r="I726" s="698"/>
      <c r="J726" s="698"/>
      <c r="K726" s="698"/>
      <c r="L726" s="698"/>
      <c r="M726" s="698"/>
      <c r="N726" s="698"/>
      <c r="O726" s="698"/>
      <c r="P726" s="698"/>
      <c r="Q726" s="698"/>
      <c r="R726" s="698"/>
      <c r="S726" s="698"/>
      <c r="T726" s="698"/>
      <c r="U726" s="698"/>
      <c r="V726" s="698"/>
      <c r="W726" s="698"/>
      <c r="X726" s="698"/>
      <c r="Y726" s="698"/>
      <c r="Z726" s="698"/>
    </row>
    <row r="727" spans="1:26" ht="12" customHeight="1">
      <c r="A727" s="698"/>
      <c r="B727" s="698"/>
      <c r="C727" s="698"/>
      <c r="D727" s="698"/>
      <c r="E727" s="698"/>
      <c r="F727" s="698"/>
      <c r="G727" s="698"/>
      <c r="H727" s="698"/>
      <c r="I727" s="698"/>
      <c r="J727" s="698"/>
      <c r="K727" s="698"/>
      <c r="L727" s="698"/>
      <c r="M727" s="698"/>
      <c r="N727" s="698"/>
      <c r="O727" s="698"/>
      <c r="P727" s="698"/>
      <c r="Q727" s="698"/>
      <c r="R727" s="698"/>
      <c r="S727" s="698"/>
      <c r="T727" s="698"/>
      <c r="U727" s="698"/>
      <c r="V727" s="698"/>
      <c r="W727" s="698"/>
      <c r="X727" s="698"/>
      <c r="Y727" s="698"/>
      <c r="Z727" s="698"/>
    </row>
    <row r="728" spans="1:26" ht="12" customHeight="1">
      <c r="A728" s="698"/>
      <c r="B728" s="698"/>
      <c r="C728" s="698"/>
      <c r="D728" s="698"/>
      <c r="E728" s="698"/>
      <c r="F728" s="698"/>
      <c r="G728" s="698"/>
      <c r="H728" s="698"/>
      <c r="I728" s="698"/>
      <c r="J728" s="698"/>
      <c r="K728" s="698"/>
      <c r="L728" s="698"/>
      <c r="M728" s="698"/>
      <c r="N728" s="698"/>
      <c r="O728" s="698"/>
      <c r="P728" s="698"/>
      <c r="Q728" s="698"/>
      <c r="R728" s="698"/>
      <c r="S728" s="698"/>
      <c r="T728" s="698"/>
      <c r="U728" s="698"/>
      <c r="V728" s="698"/>
      <c r="W728" s="698"/>
      <c r="X728" s="698"/>
      <c r="Y728" s="698"/>
      <c r="Z728" s="698"/>
    </row>
    <row r="729" spans="1:26" ht="12" customHeight="1">
      <c r="A729" s="698"/>
      <c r="B729" s="698"/>
      <c r="C729" s="698"/>
      <c r="D729" s="698"/>
      <c r="E729" s="698"/>
      <c r="F729" s="698"/>
      <c r="G729" s="698"/>
      <c r="H729" s="698"/>
      <c r="I729" s="698"/>
      <c r="J729" s="698"/>
      <c r="K729" s="698"/>
      <c r="L729" s="698"/>
      <c r="M729" s="698"/>
      <c r="N729" s="698"/>
      <c r="O729" s="698"/>
      <c r="P729" s="698"/>
      <c r="Q729" s="698"/>
      <c r="R729" s="698"/>
      <c r="S729" s="698"/>
      <c r="T729" s="698"/>
      <c r="U729" s="698"/>
      <c r="V729" s="698"/>
      <c r="W729" s="698"/>
      <c r="X729" s="698"/>
      <c r="Y729" s="698"/>
      <c r="Z729" s="698"/>
    </row>
    <row r="730" spans="1:26" ht="12" customHeight="1">
      <c r="A730" s="698"/>
      <c r="B730" s="698"/>
      <c r="C730" s="698"/>
      <c r="D730" s="698"/>
      <c r="E730" s="698"/>
      <c r="F730" s="698"/>
      <c r="G730" s="698"/>
      <c r="H730" s="698"/>
      <c r="I730" s="698"/>
      <c r="J730" s="698"/>
      <c r="K730" s="698"/>
      <c r="L730" s="698"/>
      <c r="M730" s="698"/>
      <c r="N730" s="698"/>
      <c r="O730" s="698"/>
      <c r="P730" s="698"/>
      <c r="Q730" s="698"/>
      <c r="R730" s="698"/>
      <c r="S730" s="698"/>
      <c r="T730" s="698"/>
      <c r="U730" s="698"/>
      <c r="V730" s="698"/>
      <c r="W730" s="698"/>
      <c r="X730" s="698"/>
      <c r="Y730" s="698"/>
      <c r="Z730" s="698"/>
    </row>
    <row r="731" spans="1:26" ht="12" customHeight="1">
      <c r="A731" s="698"/>
      <c r="B731" s="698"/>
      <c r="C731" s="698"/>
      <c r="D731" s="698"/>
      <c r="E731" s="698"/>
      <c r="F731" s="698"/>
      <c r="G731" s="698"/>
      <c r="H731" s="698"/>
      <c r="I731" s="698"/>
      <c r="J731" s="698"/>
      <c r="K731" s="698"/>
      <c r="L731" s="698"/>
      <c r="M731" s="698"/>
      <c r="N731" s="698"/>
      <c r="O731" s="698"/>
      <c r="P731" s="698"/>
      <c r="Q731" s="698"/>
      <c r="R731" s="698"/>
      <c r="S731" s="698"/>
      <c r="T731" s="698"/>
      <c r="U731" s="698"/>
      <c r="V731" s="698"/>
      <c r="W731" s="698"/>
      <c r="X731" s="698"/>
      <c r="Y731" s="698"/>
      <c r="Z731" s="698"/>
    </row>
    <row r="732" spans="1:26" ht="12" customHeight="1">
      <c r="A732" s="698"/>
      <c r="B732" s="698"/>
      <c r="C732" s="698"/>
      <c r="D732" s="698"/>
      <c r="E732" s="698"/>
      <c r="F732" s="698"/>
      <c r="G732" s="698"/>
      <c r="H732" s="698"/>
      <c r="I732" s="698"/>
      <c r="J732" s="698"/>
      <c r="K732" s="698"/>
      <c r="L732" s="698"/>
      <c r="M732" s="698"/>
      <c r="N732" s="698"/>
      <c r="O732" s="698"/>
      <c r="P732" s="698"/>
      <c r="Q732" s="698"/>
      <c r="R732" s="698"/>
      <c r="S732" s="698"/>
      <c r="T732" s="698"/>
      <c r="U732" s="698"/>
      <c r="V732" s="698"/>
      <c r="W732" s="698"/>
      <c r="X732" s="698"/>
      <c r="Y732" s="698"/>
      <c r="Z732" s="698"/>
    </row>
    <row r="733" spans="1:26" ht="12" customHeight="1">
      <c r="A733" s="698"/>
      <c r="B733" s="698"/>
      <c r="C733" s="698"/>
      <c r="D733" s="698"/>
      <c r="E733" s="698"/>
      <c r="F733" s="698"/>
      <c r="G733" s="698"/>
      <c r="H733" s="698"/>
      <c r="I733" s="698"/>
      <c r="J733" s="698"/>
      <c r="K733" s="698"/>
      <c r="L733" s="698"/>
      <c r="M733" s="698"/>
      <c r="N733" s="698"/>
      <c r="O733" s="698"/>
      <c r="P733" s="698"/>
      <c r="Q733" s="698"/>
      <c r="R733" s="698"/>
      <c r="S733" s="698"/>
      <c r="T733" s="698"/>
      <c r="U733" s="698"/>
      <c r="V733" s="698"/>
      <c r="W733" s="698"/>
      <c r="X733" s="698"/>
      <c r="Y733" s="698"/>
      <c r="Z733" s="698"/>
    </row>
    <row r="734" spans="1:26" ht="12" customHeight="1">
      <c r="A734" s="698"/>
      <c r="B734" s="698"/>
      <c r="C734" s="698"/>
      <c r="D734" s="698"/>
      <c r="E734" s="698"/>
      <c r="F734" s="698"/>
      <c r="G734" s="698"/>
      <c r="H734" s="698"/>
      <c r="I734" s="698"/>
      <c r="J734" s="698"/>
      <c r="K734" s="698"/>
      <c r="L734" s="698"/>
      <c r="M734" s="698"/>
      <c r="N734" s="698"/>
      <c r="O734" s="698"/>
      <c r="P734" s="698"/>
      <c r="Q734" s="698"/>
      <c r="R734" s="698"/>
      <c r="S734" s="698"/>
      <c r="T734" s="698"/>
      <c r="U734" s="698"/>
      <c r="V734" s="698"/>
      <c r="W734" s="698"/>
      <c r="X734" s="698"/>
      <c r="Y734" s="698"/>
      <c r="Z734" s="698"/>
    </row>
    <row r="735" spans="1:26" ht="12" customHeight="1">
      <c r="A735" s="698"/>
      <c r="B735" s="698"/>
      <c r="C735" s="698"/>
      <c r="D735" s="698"/>
      <c r="E735" s="698"/>
      <c r="F735" s="698"/>
      <c r="G735" s="698"/>
      <c r="H735" s="698"/>
      <c r="I735" s="698"/>
      <c r="J735" s="698"/>
      <c r="K735" s="698"/>
      <c r="L735" s="698"/>
      <c r="M735" s="698"/>
      <c r="N735" s="698"/>
      <c r="O735" s="698"/>
      <c r="P735" s="698"/>
      <c r="Q735" s="698"/>
      <c r="R735" s="698"/>
      <c r="S735" s="698"/>
      <c r="T735" s="698"/>
      <c r="U735" s="698"/>
      <c r="V735" s="698"/>
      <c r="W735" s="698"/>
      <c r="X735" s="698"/>
      <c r="Y735" s="698"/>
      <c r="Z735" s="698"/>
    </row>
    <row r="736" spans="1:26" ht="12" customHeight="1">
      <c r="A736" s="698"/>
      <c r="B736" s="698"/>
      <c r="C736" s="698"/>
      <c r="D736" s="698"/>
      <c r="E736" s="698"/>
      <c r="F736" s="698"/>
      <c r="G736" s="698"/>
      <c r="H736" s="698"/>
      <c r="I736" s="698"/>
      <c r="J736" s="698"/>
      <c r="K736" s="698"/>
      <c r="L736" s="698"/>
      <c r="M736" s="698"/>
      <c r="N736" s="698"/>
      <c r="O736" s="698"/>
      <c r="P736" s="698"/>
      <c r="Q736" s="698"/>
      <c r="R736" s="698"/>
      <c r="S736" s="698"/>
      <c r="T736" s="698"/>
      <c r="U736" s="698"/>
      <c r="V736" s="698"/>
      <c r="W736" s="698"/>
      <c r="X736" s="698"/>
      <c r="Y736" s="698"/>
      <c r="Z736" s="698"/>
    </row>
    <row r="737" spans="1:26" ht="12" customHeight="1">
      <c r="A737" s="698"/>
      <c r="B737" s="698"/>
      <c r="C737" s="698"/>
      <c r="D737" s="698"/>
      <c r="E737" s="698"/>
      <c r="F737" s="698"/>
      <c r="G737" s="698"/>
      <c r="H737" s="698"/>
      <c r="I737" s="698"/>
      <c r="J737" s="698"/>
      <c r="K737" s="698"/>
      <c r="L737" s="698"/>
      <c r="M737" s="698"/>
      <c r="N737" s="698"/>
      <c r="O737" s="698"/>
      <c r="P737" s="698"/>
      <c r="Q737" s="698"/>
      <c r="R737" s="698"/>
      <c r="S737" s="698"/>
      <c r="T737" s="698"/>
      <c r="U737" s="698"/>
      <c r="V737" s="698"/>
      <c r="W737" s="698"/>
      <c r="X737" s="698"/>
      <c r="Y737" s="698"/>
      <c r="Z737" s="698"/>
    </row>
    <row r="738" spans="1:26" ht="12" customHeight="1">
      <c r="A738" s="698"/>
      <c r="B738" s="698"/>
      <c r="C738" s="698"/>
      <c r="D738" s="698"/>
      <c r="E738" s="698"/>
      <c r="F738" s="698"/>
      <c r="G738" s="698"/>
      <c r="H738" s="698"/>
      <c r="I738" s="698"/>
      <c r="J738" s="698"/>
      <c r="K738" s="698"/>
      <c r="L738" s="698"/>
      <c r="M738" s="698"/>
      <c r="N738" s="698"/>
      <c r="O738" s="698"/>
      <c r="P738" s="698"/>
      <c r="Q738" s="698"/>
      <c r="R738" s="698"/>
      <c r="S738" s="698"/>
      <c r="T738" s="698"/>
      <c r="U738" s="698"/>
      <c r="V738" s="698"/>
      <c r="W738" s="698"/>
      <c r="X738" s="698"/>
      <c r="Y738" s="698"/>
      <c r="Z738" s="698"/>
    </row>
    <row r="739" spans="1:26" ht="12" customHeight="1">
      <c r="A739" s="698"/>
      <c r="B739" s="698"/>
      <c r="C739" s="698"/>
      <c r="D739" s="698"/>
      <c r="E739" s="698"/>
      <c r="F739" s="698"/>
      <c r="G739" s="698"/>
      <c r="H739" s="698"/>
      <c r="I739" s="698"/>
      <c r="J739" s="698"/>
      <c r="K739" s="698"/>
      <c r="L739" s="698"/>
      <c r="M739" s="698"/>
      <c r="N739" s="698"/>
      <c r="O739" s="698"/>
      <c r="P739" s="698"/>
      <c r="Q739" s="698"/>
      <c r="R739" s="698"/>
      <c r="S739" s="698"/>
      <c r="T739" s="698"/>
      <c r="U739" s="698"/>
      <c r="V739" s="698"/>
      <c r="W739" s="698"/>
      <c r="X739" s="698"/>
      <c r="Y739" s="698"/>
      <c r="Z739" s="698"/>
    </row>
    <row r="740" spans="1:26" ht="12" customHeight="1">
      <c r="A740" s="698"/>
      <c r="B740" s="698"/>
      <c r="C740" s="698"/>
      <c r="D740" s="698"/>
      <c r="E740" s="698"/>
      <c r="F740" s="698"/>
      <c r="G740" s="698"/>
      <c r="H740" s="698"/>
      <c r="I740" s="698"/>
      <c r="J740" s="698"/>
      <c r="K740" s="698"/>
      <c r="L740" s="698"/>
      <c r="M740" s="698"/>
      <c r="N740" s="698"/>
      <c r="O740" s="698"/>
      <c r="P740" s="698"/>
      <c r="Q740" s="698"/>
      <c r="R740" s="698"/>
      <c r="S740" s="698"/>
      <c r="T740" s="698"/>
      <c r="U740" s="698"/>
      <c r="V740" s="698"/>
      <c r="W740" s="698"/>
      <c r="X740" s="698"/>
      <c r="Y740" s="698"/>
      <c r="Z740" s="698"/>
    </row>
    <row r="741" spans="1:26" ht="12" customHeight="1">
      <c r="A741" s="698"/>
      <c r="B741" s="698"/>
      <c r="C741" s="698"/>
      <c r="D741" s="698"/>
      <c r="E741" s="698"/>
      <c r="F741" s="698"/>
      <c r="G741" s="698"/>
      <c r="H741" s="698"/>
      <c r="I741" s="698"/>
      <c r="J741" s="698"/>
      <c r="K741" s="698"/>
      <c r="L741" s="698"/>
      <c r="M741" s="698"/>
      <c r="N741" s="698"/>
      <c r="O741" s="698"/>
      <c r="P741" s="698"/>
      <c r="Q741" s="698"/>
      <c r="R741" s="698"/>
      <c r="S741" s="698"/>
      <c r="T741" s="698"/>
      <c r="U741" s="698"/>
      <c r="V741" s="698"/>
      <c r="W741" s="698"/>
      <c r="X741" s="698"/>
      <c r="Y741" s="698"/>
      <c r="Z741" s="698"/>
    </row>
    <row r="742" spans="1:26" ht="12" customHeight="1">
      <c r="A742" s="698"/>
      <c r="B742" s="698"/>
      <c r="C742" s="698"/>
      <c r="D742" s="698"/>
      <c r="E742" s="698"/>
      <c r="F742" s="698"/>
      <c r="G742" s="698"/>
      <c r="H742" s="698"/>
      <c r="I742" s="698"/>
      <c r="J742" s="698"/>
      <c r="K742" s="698"/>
      <c r="L742" s="698"/>
      <c r="M742" s="698"/>
      <c r="N742" s="698"/>
      <c r="O742" s="698"/>
      <c r="P742" s="698"/>
      <c r="Q742" s="698"/>
      <c r="R742" s="698"/>
      <c r="S742" s="698"/>
      <c r="T742" s="698"/>
      <c r="U742" s="698"/>
      <c r="V742" s="698"/>
      <c r="W742" s="698"/>
      <c r="X742" s="698"/>
      <c r="Y742" s="698"/>
      <c r="Z742" s="698"/>
    </row>
    <row r="743" spans="1:26" ht="12" customHeight="1">
      <c r="A743" s="698"/>
      <c r="B743" s="698"/>
      <c r="C743" s="698"/>
      <c r="D743" s="698"/>
      <c r="E743" s="698"/>
      <c r="F743" s="698"/>
      <c r="G743" s="698"/>
      <c r="H743" s="698"/>
      <c r="I743" s="698"/>
      <c r="J743" s="698"/>
      <c r="K743" s="698"/>
      <c r="L743" s="698"/>
      <c r="M743" s="698"/>
      <c r="N743" s="698"/>
      <c r="O743" s="698"/>
      <c r="P743" s="698"/>
      <c r="Q743" s="698"/>
      <c r="R743" s="698"/>
      <c r="S743" s="698"/>
      <c r="T743" s="698"/>
      <c r="U743" s="698"/>
      <c r="V743" s="698"/>
      <c r="W743" s="698"/>
      <c r="X743" s="698"/>
      <c r="Y743" s="698"/>
      <c r="Z743" s="698"/>
    </row>
    <row r="744" spans="1:26" ht="12" customHeight="1">
      <c r="A744" s="698"/>
      <c r="B744" s="698"/>
      <c r="C744" s="698"/>
      <c r="D744" s="698"/>
      <c r="E744" s="698"/>
      <c r="F744" s="698"/>
      <c r="G744" s="698"/>
      <c r="H744" s="698"/>
      <c r="I744" s="698"/>
      <c r="J744" s="698"/>
      <c r="K744" s="698"/>
      <c r="L744" s="698"/>
      <c r="M744" s="698"/>
      <c r="N744" s="698"/>
      <c r="O744" s="698"/>
      <c r="P744" s="698"/>
      <c r="Q744" s="698"/>
      <c r="R744" s="698"/>
      <c r="S744" s="698"/>
      <c r="T744" s="698"/>
      <c r="U744" s="698"/>
      <c r="V744" s="698"/>
      <c r="W744" s="698"/>
      <c r="X744" s="698"/>
      <c r="Y744" s="698"/>
      <c r="Z744" s="698"/>
    </row>
    <row r="745" spans="1:26" ht="12" customHeight="1">
      <c r="A745" s="698"/>
      <c r="B745" s="698"/>
      <c r="C745" s="698"/>
      <c r="D745" s="698"/>
      <c r="E745" s="698"/>
      <c r="F745" s="698"/>
      <c r="G745" s="698"/>
      <c r="H745" s="698"/>
      <c r="I745" s="698"/>
      <c r="J745" s="698"/>
      <c r="K745" s="698"/>
      <c r="L745" s="698"/>
      <c r="M745" s="698"/>
      <c r="N745" s="698"/>
      <c r="O745" s="698"/>
      <c r="P745" s="698"/>
      <c r="Q745" s="698"/>
      <c r="R745" s="698"/>
      <c r="S745" s="698"/>
      <c r="T745" s="698"/>
      <c r="U745" s="698"/>
      <c r="V745" s="698"/>
      <c r="W745" s="698"/>
      <c r="X745" s="698"/>
      <c r="Y745" s="698"/>
      <c r="Z745" s="698"/>
    </row>
    <row r="746" spans="1:26" ht="12" customHeight="1">
      <c r="A746" s="698"/>
      <c r="B746" s="698"/>
      <c r="C746" s="698"/>
      <c r="D746" s="698"/>
      <c r="E746" s="698"/>
      <c r="F746" s="698"/>
      <c r="G746" s="698"/>
      <c r="H746" s="698"/>
      <c r="I746" s="698"/>
      <c r="J746" s="698"/>
      <c r="K746" s="698"/>
      <c r="L746" s="698"/>
      <c r="M746" s="698"/>
      <c r="N746" s="698"/>
      <c r="O746" s="698"/>
      <c r="P746" s="698"/>
      <c r="Q746" s="698"/>
      <c r="R746" s="698"/>
      <c r="S746" s="698"/>
      <c r="T746" s="698"/>
      <c r="U746" s="698"/>
      <c r="V746" s="698"/>
      <c r="W746" s="698"/>
      <c r="X746" s="698"/>
      <c r="Y746" s="698"/>
      <c r="Z746" s="698"/>
    </row>
    <row r="747" spans="1:26" ht="12" customHeight="1">
      <c r="A747" s="698"/>
      <c r="B747" s="698"/>
      <c r="C747" s="698"/>
      <c r="D747" s="698"/>
      <c r="E747" s="698"/>
      <c r="F747" s="698"/>
      <c r="G747" s="698"/>
      <c r="H747" s="698"/>
      <c r="I747" s="698"/>
      <c r="J747" s="698"/>
      <c r="K747" s="698"/>
      <c r="L747" s="698"/>
      <c r="M747" s="698"/>
      <c r="N747" s="698"/>
      <c r="O747" s="698"/>
      <c r="P747" s="698"/>
      <c r="Q747" s="698"/>
      <c r="R747" s="698"/>
      <c r="S747" s="698"/>
      <c r="T747" s="698"/>
      <c r="U747" s="698"/>
      <c r="V747" s="698"/>
      <c r="W747" s="698"/>
      <c r="X747" s="698"/>
      <c r="Y747" s="698"/>
      <c r="Z747" s="698"/>
    </row>
    <row r="748" spans="1:26" ht="12" customHeight="1">
      <c r="A748" s="698"/>
      <c r="B748" s="698"/>
      <c r="C748" s="698"/>
      <c r="D748" s="698"/>
      <c r="E748" s="698"/>
      <c r="F748" s="698"/>
      <c r="G748" s="698"/>
      <c r="H748" s="698"/>
      <c r="I748" s="698"/>
      <c r="J748" s="698"/>
      <c r="K748" s="698"/>
      <c r="L748" s="698"/>
      <c r="M748" s="698"/>
      <c r="N748" s="698"/>
      <c r="O748" s="698"/>
      <c r="P748" s="698"/>
      <c r="Q748" s="698"/>
      <c r="R748" s="698"/>
      <c r="S748" s="698"/>
      <c r="T748" s="698"/>
      <c r="U748" s="698"/>
      <c r="V748" s="698"/>
      <c r="W748" s="698"/>
      <c r="X748" s="698"/>
      <c r="Y748" s="698"/>
      <c r="Z748" s="698"/>
    </row>
    <row r="749" spans="1:26" ht="12" customHeight="1">
      <c r="A749" s="698"/>
      <c r="B749" s="698"/>
      <c r="C749" s="698"/>
      <c r="D749" s="698"/>
      <c r="E749" s="698"/>
      <c r="F749" s="698"/>
      <c r="G749" s="698"/>
      <c r="H749" s="698"/>
      <c r="I749" s="698"/>
      <c r="J749" s="698"/>
      <c r="K749" s="698"/>
      <c r="L749" s="698"/>
      <c r="M749" s="698"/>
      <c r="N749" s="698"/>
      <c r="O749" s="698"/>
      <c r="P749" s="698"/>
      <c r="Q749" s="698"/>
      <c r="R749" s="698"/>
      <c r="S749" s="698"/>
      <c r="T749" s="698"/>
      <c r="U749" s="698"/>
      <c r="V749" s="698"/>
      <c r="W749" s="698"/>
      <c r="X749" s="698"/>
      <c r="Y749" s="698"/>
      <c r="Z749" s="698"/>
    </row>
    <row r="750" spans="1:26" ht="12" customHeight="1">
      <c r="A750" s="698"/>
      <c r="B750" s="698"/>
      <c r="C750" s="698"/>
      <c r="D750" s="698"/>
      <c r="E750" s="698"/>
      <c r="F750" s="698"/>
      <c r="G750" s="698"/>
      <c r="H750" s="698"/>
      <c r="I750" s="698"/>
      <c r="J750" s="698"/>
      <c r="K750" s="698"/>
      <c r="L750" s="698"/>
      <c r="M750" s="698"/>
      <c r="N750" s="698"/>
      <c r="O750" s="698"/>
      <c r="P750" s="698"/>
      <c r="Q750" s="698"/>
      <c r="R750" s="698"/>
      <c r="S750" s="698"/>
      <c r="T750" s="698"/>
      <c r="U750" s="698"/>
      <c r="V750" s="698"/>
      <c r="W750" s="698"/>
      <c r="X750" s="698"/>
      <c r="Y750" s="698"/>
      <c r="Z750" s="698"/>
    </row>
    <row r="751" spans="1:26" ht="12" customHeight="1">
      <c r="A751" s="698"/>
      <c r="B751" s="698"/>
      <c r="C751" s="698"/>
      <c r="D751" s="698"/>
      <c r="E751" s="698"/>
      <c r="F751" s="698"/>
      <c r="G751" s="698"/>
      <c r="H751" s="698"/>
      <c r="I751" s="698"/>
      <c r="J751" s="698"/>
      <c r="K751" s="698"/>
      <c r="L751" s="698"/>
      <c r="M751" s="698"/>
      <c r="N751" s="698"/>
      <c r="O751" s="698"/>
      <c r="P751" s="698"/>
      <c r="Q751" s="698"/>
      <c r="R751" s="698"/>
      <c r="S751" s="698"/>
      <c r="T751" s="698"/>
      <c r="U751" s="698"/>
      <c r="V751" s="698"/>
      <c r="W751" s="698"/>
      <c r="X751" s="698"/>
      <c r="Y751" s="698"/>
      <c r="Z751" s="698"/>
    </row>
    <row r="752" spans="1:26" ht="12" customHeight="1">
      <c r="A752" s="698"/>
      <c r="B752" s="698"/>
      <c r="C752" s="698"/>
      <c r="D752" s="698"/>
      <c r="E752" s="698"/>
      <c r="F752" s="698"/>
      <c r="G752" s="698"/>
      <c r="H752" s="698"/>
      <c r="I752" s="698"/>
      <c r="J752" s="698"/>
      <c r="K752" s="698"/>
      <c r="L752" s="698"/>
      <c r="M752" s="698"/>
      <c r="N752" s="698"/>
      <c r="O752" s="698"/>
      <c r="P752" s="698"/>
      <c r="Q752" s="698"/>
      <c r="R752" s="698"/>
      <c r="S752" s="698"/>
      <c r="T752" s="698"/>
      <c r="U752" s="698"/>
      <c r="V752" s="698"/>
      <c r="W752" s="698"/>
      <c r="X752" s="698"/>
      <c r="Y752" s="698"/>
      <c r="Z752" s="698"/>
    </row>
    <row r="753" spans="1:26" ht="12" customHeight="1">
      <c r="A753" s="698"/>
      <c r="B753" s="698"/>
      <c r="C753" s="698"/>
      <c r="D753" s="698"/>
      <c r="E753" s="698"/>
      <c r="F753" s="698"/>
      <c r="G753" s="698"/>
      <c r="H753" s="698"/>
      <c r="I753" s="698"/>
      <c r="J753" s="698"/>
      <c r="K753" s="698"/>
      <c r="L753" s="698"/>
      <c r="M753" s="698"/>
      <c r="N753" s="698"/>
      <c r="O753" s="698"/>
      <c r="P753" s="698"/>
      <c r="Q753" s="698"/>
      <c r="R753" s="698"/>
      <c r="S753" s="698"/>
      <c r="T753" s="698"/>
      <c r="U753" s="698"/>
      <c r="V753" s="698"/>
      <c r="W753" s="698"/>
      <c r="X753" s="698"/>
      <c r="Y753" s="698"/>
      <c r="Z753" s="698"/>
    </row>
    <row r="754" spans="1:26" ht="12" customHeight="1">
      <c r="A754" s="698"/>
      <c r="B754" s="698"/>
      <c r="C754" s="698"/>
      <c r="D754" s="698"/>
      <c r="E754" s="698"/>
      <c r="F754" s="698"/>
      <c r="G754" s="698"/>
      <c r="H754" s="698"/>
      <c r="I754" s="698"/>
      <c r="J754" s="698"/>
      <c r="K754" s="698"/>
      <c r="L754" s="698"/>
      <c r="M754" s="698"/>
      <c r="N754" s="698"/>
      <c r="O754" s="698"/>
      <c r="P754" s="698"/>
      <c r="Q754" s="698"/>
      <c r="R754" s="698"/>
      <c r="S754" s="698"/>
      <c r="T754" s="698"/>
      <c r="U754" s="698"/>
      <c r="V754" s="698"/>
      <c r="W754" s="698"/>
      <c r="X754" s="698"/>
      <c r="Y754" s="698"/>
      <c r="Z754" s="698"/>
    </row>
    <row r="755" spans="1:26" ht="12" customHeight="1">
      <c r="A755" s="698"/>
      <c r="B755" s="698"/>
      <c r="C755" s="698"/>
      <c r="D755" s="698"/>
      <c r="E755" s="698"/>
      <c r="F755" s="698"/>
      <c r="G755" s="698"/>
      <c r="H755" s="698"/>
      <c r="I755" s="698"/>
      <c r="J755" s="698"/>
      <c r="K755" s="698"/>
      <c r="L755" s="698"/>
      <c r="M755" s="698"/>
      <c r="N755" s="698"/>
      <c r="O755" s="698"/>
      <c r="P755" s="698"/>
      <c r="Q755" s="698"/>
      <c r="R755" s="698"/>
      <c r="S755" s="698"/>
      <c r="T755" s="698"/>
      <c r="U755" s="698"/>
      <c r="V755" s="698"/>
      <c r="W755" s="698"/>
      <c r="X755" s="698"/>
      <c r="Y755" s="698"/>
      <c r="Z755" s="698"/>
    </row>
    <row r="756" spans="1:26" ht="12" customHeight="1">
      <c r="A756" s="698"/>
      <c r="B756" s="698"/>
      <c r="C756" s="698"/>
      <c r="D756" s="698"/>
      <c r="E756" s="698"/>
      <c r="F756" s="698"/>
      <c r="G756" s="698"/>
      <c r="H756" s="698"/>
      <c r="I756" s="698"/>
      <c r="J756" s="698"/>
      <c r="K756" s="698"/>
      <c r="L756" s="698"/>
      <c r="M756" s="698"/>
      <c r="N756" s="698"/>
      <c r="O756" s="698"/>
      <c r="P756" s="698"/>
      <c r="Q756" s="698"/>
      <c r="R756" s="698"/>
      <c r="S756" s="698"/>
      <c r="T756" s="698"/>
      <c r="U756" s="698"/>
      <c r="V756" s="698"/>
      <c r="W756" s="698"/>
      <c r="X756" s="698"/>
      <c r="Y756" s="698"/>
      <c r="Z756" s="698"/>
    </row>
    <row r="757" spans="1:26" ht="12" customHeight="1">
      <c r="A757" s="698"/>
      <c r="B757" s="698"/>
      <c r="C757" s="698"/>
      <c r="D757" s="698"/>
      <c r="E757" s="698"/>
      <c r="F757" s="698"/>
      <c r="G757" s="698"/>
      <c r="H757" s="698"/>
      <c r="I757" s="698"/>
      <c r="J757" s="698"/>
      <c r="K757" s="698"/>
      <c r="L757" s="698"/>
      <c r="M757" s="698"/>
      <c r="N757" s="698"/>
      <c r="O757" s="698"/>
      <c r="P757" s="698"/>
      <c r="Q757" s="698"/>
      <c r="R757" s="698"/>
      <c r="S757" s="698"/>
      <c r="T757" s="698"/>
      <c r="U757" s="698"/>
      <c r="V757" s="698"/>
      <c r="W757" s="698"/>
      <c r="X757" s="698"/>
      <c r="Y757" s="698"/>
      <c r="Z757" s="698"/>
    </row>
    <row r="758" spans="1:26" ht="12" customHeight="1">
      <c r="A758" s="698"/>
      <c r="B758" s="698"/>
      <c r="C758" s="698"/>
      <c r="D758" s="698"/>
      <c r="E758" s="698"/>
      <c r="F758" s="698"/>
      <c r="G758" s="698"/>
      <c r="H758" s="698"/>
      <c r="I758" s="698"/>
      <c r="J758" s="698"/>
      <c r="K758" s="698"/>
      <c r="L758" s="698"/>
      <c r="M758" s="698"/>
      <c r="N758" s="698"/>
      <c r="O758" s="698"/>
      <c r="P758" s="698"/>
      <c r="Q758" s="698"/>
      <c r="R758" s="698"/>
      <c r="S758" s="698"/>
      <c r="T758" s="698"/>
      <c r="U758" s="698"/>
      <c r="V758" s="698"/>
      <c r="W758" s="698"/>
      <c r="X758" s="698"/>
      <c r="Y758" s="698"/>
      <c r="Z758" s="698"/>
    </row>
    <row r="759" spans="1:26" ht="12" customHeight="1">
      <c r="A759" s="698"/>
      <c r="B759" s="698"/>
      <c r="C759" s="698"/>
      <c r="D759" s="698"/>
      <c r="E759" s="698"/>
      <c r="F759" s="698"/>
      <c r="G759" s="698"/>
      <c r="H759" s="698"/>
      <c r="I759" s="698"/>
      <c r="J759" s="698"/>
      <c r="K759" s="698"/>
      <c r="L759" s="698"/>
      <c r="M759" s="698"/>
      <c r="N759" s="698"/>
      <c r="O759" s="698"/>
      <c r="P759" s="698"/>
      <c r="Q759" s="698"/>
      <c r="R759" s="698"/>
      <c r="S759" s="698"/>
      <c r="T759" s="698"/>
      <c r="U759" s="698"/>
      <c r="V759" s="698"/>
      <c r="W759" s="698"/>
      <c r="X759" s="698"/>
      <c r="Y759" s="698"/>
      <c r="Z759" s="698"/>
    </row>
    <row r="760" spans="1:26" ht="12" customHeight="1">
      <c r="A760" s="698"/>
      <c r="B760" s="698"/>
      <c r="C760" s="698"/>
      <c r="D760" s="698"/>
      <c r="E760" s="698"/>
      <c r="F760" s="698"/>
      <c r="G760" s="698"/>
      <c r="H760" s="698"/>
      <c r="I760" s="698"/>
      <c r="J760" s="698"/>
      <c r="K760" s="698"/>
      <c r="L760" s="698"/>
      <c r="M760" s="698"/>
      <c r="N760" s="698"/>
      <c r="O760" s="698"/>
      <c r="P760" s="698"/>
      <c r="Q760" s="698"/>
      <c r="R760" s="698"/>
      <c r="S760" s="698"/>
      <c r="T760" s="698"/>
      <c r="U760" s="698"/>
      <c r="V760" s="698"/>
      <c r="W760" s="698"/>
      <c r="X760" s="698"/>
      <c r="Y760" s="698"/>
      <c r="Z760" s="698"/>
    </row>
    <row r="761" spans="1:26" ht="12" customHeight="1">
      <c r="A761" s="698"/>
      <c r="B761" s="698"/>
      <c r="C761" s="698"/>
      <c r="D761" s="698"/>
      <c r="E761" s="698"/>
      <c r="F761" s="698"/>
      <c r="G761" s="698"/>
      <c r="H761" s="698"/>
      <c r="I761" s="698"/>
      <c r="J761" s="698"/>
      <c r="K761" s="698"/>
      <c r="L761" s="698"/>
      <c r="M761" s="698"/>
      <c r="N761" s="698"/>
      <c r="O761" s="698"/>
      <c r="P761" s="698"/>
      <c r="Q761" s="698"/>
      <c r="R761" s="698"/>
      <c r="S761" s="698"/>
      <c r="T761" s="698"/>
      <c r="U761" s="698"/>
      <c r="V761" s="698"/>
      <c r="W761" s="698"/>
      <c r="X761" s="698"/>
      <c r="Y761" s="698"/>
      <c r="Z761" s="698"/>
    </row>
    <row r="762" spans="1:26" ht="12" customHeight="1">
      <c r="A762" s="698"/>
      <c r="B762" s="698"/>
      <c r="C762" s="698"/>
      <c r="D762" s="698"/>
      <c r="E762" s="698"/>
      <c r="F762" s="698"/>
      <c r="G762" s="698"/>
      <c r="H762" s="698"/>
      <c r="I762" s="698"/>
      <c r="J762" s="698"/>
      <c r="K762" s="698"/>
      <c r="L762" s="698"/>
      <c r="M762" s="698"/>
      <c r="N762" s="698"/>
      <c r="O762" s="698"/>
      <c r="P762" s="698"/>
      <c r="Q762" s="698"/>
      <c r="R762" s="698"/>
      <c r="S762" s="698"/>
      <c r="T762" s="698"/>
      <c r="U762" s="698"/>
      <c r="V762" s="698"/>
      <c r="W762" s="698"/>
      <c r="X762" s="698"/>
      <c r="Y762" s="698"/>
      <c r="Z762" s="698"/>
    </row>
    <row r="763" spans="1:26" ht="12" customHeight="1">
      <c r="A763" s="698"/>
      <c r="B763" s="698"/>
      <c r="C763" s="698"/>
      <c r="D763" s="698"/>
      <c r="E763" s="698"/>
      <c r="F763" s="698"/>
      <c r="G763" s="698"/>
      <c r="H763" s="698"/>
      <c r="I763" s="698"/>
      <c r="J763" s="698"/>
      <c r="K763" s="698"/>
      <c r="L763" s="698"/>
      <c r="M763" s="698"/>
      <c r="N763" s="698"/>
      <c r="O763" s="698"/>
      <c r="P763" s="698"/>
      <c r="Q763" s="698"/>
      <c r="R763" s="698"/>
      <c r="S763" s="698"/>
      <c r="T763" s="698"/>
      <c r="U763" s="698"/>
      <c r="V763" s="698"/>
      <c r="W763" s="698"/>
      <c r="X763" s="698"/>
      <c r="Y763" s="698"/>
      <c r="Z763" s="698"/>
    </row>
    <row r="764" spans="1:26" ht="12" customHeight="1">
      <c r="A764" s="698"/>
      <c r="B764" s="698"/>
      <c r="C764" s="698"/>
      <c r="D764" s="698"/>
      <c r="E764" s="698"/>
      <c r="F764" s="698"/>
      <c r="G764" s="698"/>
      <c r="H764" s="698"/>
      <c r="I764" s="698"/>
      <c r="J764" s="698"/>
      <c r="K764" s="698"/>
      <c r="L764" s="698"/>
      <c r="M764" s="698"/>
      <c r="N764" s="698"/>
      <c r="O764" s="698"/>
      <c r="P764" s="698"/>
      <c r="Q764" s="698"/>
      <c r="R764" s="698"/>
      <c r="S764" s="698"/>
      <c r="T764" s="698"/>
      <c r="U764" s="698"/>
      <c r="V764" s="698"/>
      <c r="W764" s="698"/>
      <c r="X764" s="698"/>
      <c r="Y764" s="698"/>
      <c r="Z764" s="698"/>
    </row>
    <row r="765" spans="1:26" ht="12" customHeight="1">
      <c r="A765" s="698"/>
      <c r="B765" s="698"/>
      <c r="C765" s="698"/>
      <c r="D765" s="698"/>
      <c r="E765" s="698"/>
      <c r="F765" s="698"/>
      <c r="G765" s="698"/>
      <c r="H765" s="698"/>
      <c r="I765" s="698"/>
      <c r="J765" s="698"/>
      <c r="K765" s="698"/>
      <c r="L765" s="698"/>
      <c r="M765" s="698"/>
      <c r="N765" s="698"/>
      <c r="O765" s="698"/>
      <c r="P765" s="698"/>
      <c r="Q765" s="698"/>
      <c r="R765" s="698"/>
      <c r="S765" s="698"/>
      <c r="T765" s="698"/>
      <c r="U765" s="698"/>
      <c r="V765" s="698"/>
      <c r="W765" s="698"/>
      <c r="X765" s="698"/>
      <c r="Y765" s="698"/>
      <c r="Z765" s="698"/>
    </row>
    <row r="766" spans="1:26" ht="12" customHeight="1">
      <c r="A766" s="698"/>
      <c r="B766" s="698"/>
      <c r="C766" s="698"/>
      <c r="D766" s="698"/>
      <c r="E766" s="698"/>
      <c r="F766" s="698"/>
      <c r="G766" s="698"/>
      <c r="H766" s="698"/>
      <c r="I766" s="698"/>
      <c r="J766" s="698"/>
      <c r="K766" s="698"/>
      <c r="L766" s="698"/>
      <c r="M766" s="698"/>
      <c r="N766" s="698"/>
      <c r="O766" s="698"/>
      <c r="P766" s="698"/>
      <c r="Q766" s="698"/>
      <c r="R766" s="698"/>
      <c r="S766" s="698"/>
      <c r="T766" s="698"/>
      <c r="U766" s="698"/>
      <c r="V766" s="698"/>
      <c r="W766" s="698"/>
      <c r="X766" s="698"/>
      <c r="Y766" s="698"/>
      <c r="Z766" s="698"/>
    </row>
    <row r="767" spans="1:26" ht="12" customHeight="1">
      <c r="A767" s="698"/>
      <c r="B767" s="698"/>
      <c r="C767" s="698"/>
      <c r="D767" s="698"/>
      <c r="E767" s="698"/>
      <c r="F767" s="698"/>
      <c r="G767" s="698"/>
      <c r="H767" s="698"/>
      <c r="I767" s="698"/>
      <c r="J767" s="698"/>
      <c r="K767" s="698"/>
      <c r="L767" s="698"/>
      <c r="M767" s="698"/>
      <c r="N767" s="698"/>
      <c r="O767" s="698"/>
      <c r="P767" s="698"/>
      <c r="Q767" s="698"/>
      <c r="R767" s="698"/>
      <c r="S767" s="698"/>
      <c r="T767" s="698"/>
      <c r="U767" s="698"/>
      <c r="V767" s="698"/>
      <c r="W767" s="698"/>
      <c r="X767" s="698"/>
      <c r="Y767" s="698"/>
      <c r="Z767" s="698"/>
    </row>
    <row r="768" spans="1:26" ht="12" customHeight="1">
      <c r="A768" s="698"/>
      <c r="B768" s="698"/>
      <c r="C768" s="698"/>
      <c r="D768" s="698"/>
      <c r="E768" s="698"/>
      <c r="F768" s="698"/>
      <c r="G768" s="698"/>
      <c r="H768" s="698"/>
      <c r="I768" s="698"/>
      <c r="J768" s="698"/>
      <c r="K768" s="698"/>
      <c r="L768" s="698"/>
      <c r="M768" s="698"/>
      <c r="N768" s="698"/>
      <c r="O768" s="698"/>
      <c r="P768" s="698"/>
      <c r="Q768" s="698"/>
      <c r="R768" s="698"/>
      <c r="S768" s="698"/>
      <c r="T768" s="698"/>
      <c r="U768" s="698"/>
      <c r="V768" s="698"/>
      <c r="W768" s="698"/>
      <c r="X768" s="698"/>
      <c r="Y768" s="698"/>
      <c r="Z768" s="698"/>
    </row>
    <row r="769" spans="1:26" ht="12" customHeight="1">
      <c r="A769" s="698"/>
      <c r="B769" s="698"/>
      <c r="C769" s="698"/>
      <c r="D769" s="698"/>
      <c r="E769" s="698"/>
      <c r="F769" s="698"/>
      <c r="G769" s="698"/>
      <c r="H769" s="698"/>
      <c r="I769" s="698"/>
      <c r="J769" s="698"/>
      <c r="K769" s="698"/>
      <c r="L769" s="698"/>
      <c r="M769" s="698"/>
      <c r="N769" s="698"/>
      <c r="O769" s="698"/>
      <c r="P769" s="698"/>
      <c r="Q769" s="698"/>
      <c r="R769" s="698"/>
      <c r="S769" s="698"/>
      <c r="T769" s="698"/>
      <c r="U769" s="698"/>
      <c r="V769" s="698"/>
      <c r="W769" s="698"/>
      <c r="X769" s="698"/>
      <c r="Y769" s="698"/>
      <c r="Z769" s="698"/>
    </row>
    <row r="770" spans="1:26" ht="12" customHeight="1">
      <c r="A770" s="698"/>
      <c r="B770" s="698"/>
      <c r="C770" s="698"/>
      <c r="D770" s="698"/>
      <c r="E770" s="698"/>
      <c r="F770" s="698"/>
      <c r="G770" s="698"/>
      <c r="H770" s="698"/>
      <c r="I770" s="698"/>
      <c r="J770" s="698"/>
      <c r="K770" s="698"/>
      <c r="L770" s="698"/>
      <c r="M770" s="698"/>
      <c r="N770" s="698"/>
      <c r="O770" s="698"/>
      <c r="P770" s="698"/>
      <c r="Q770" s="698"/>
      <c r="R770" s="698"/>
      <c r="S770" s="698"/>
      <c r="T770" s="698"/>
      <c r="U770" s="698"/>
      <c r="V770" s="698"/>
      <c r="W770" s="698"/>
      <c r="X770" s="698"/>
      <c r="Y770" s="698"/>
      <c r="Z770" s="698"/>
    </row>
    <row r="771" spans="1:26" ht="12" customHeight="1">
      <c r="A771" s="698"/>
      <c r="B771" s="698"/>
      <c r="C771" s="698"/>
      <c r="D771" s="698"/>
      <c r="E771" s="698"/>
      <c r="F771" s="698"/>
      <c r="G771" s="698"/>
      <c r="H771" s="698"/>
      <c r="I771" s="698"/>
      <c r="J771" s="698"/>
      <c r="K771" s="698"/>
      <c r="L771" s="698"/>
      <c r="M771" s="698"/>
      <c r="N771" s="698"/>
      <c r="O771" s="698"/>
      <c r="P771" s="698"/>
      <c r="Q771" s="698"/>
      <c r="R771" s="698"/>
      <c r="S771" s="698"/>
      <c r="T771" s="698"/>
      <c r="U771" s="698"/>
      <c r="V771" s="698"/>
      <c r="W771" s="698"/>
      <c r="X771" s="698"/>
      <c r="Y771" s="698"/>
      <c r="Z771" s="698"/>
    </row>
    <row r="772" spans="1:26" ht="12" customHeight="1">
      <c r="A772" s="698"/>
      <c r="B772" s="698"/>
      <c r="C772" s="698"/>
      <c r="D772" s="698"/>
      <c r="E772" s="698"/>
      <c r="F772" s="698"/>
      <c r="G772" s="698"/>
      <c r="H772" s="698"/>
      <c r="I772" s="698"/>
      <c r="J772" s="698"/>
      <c r="K772" s="698"/>
      <c r="L772" s="698"/>
      <c r="M772" s="698"/>
      <c r="N772" s="698"/>
      <c r="O772" s="698"/>
      <c r="P772" s="698"/>
      <c r="Q772" s="698"/>
      <c r="R772" s="698"/>
      <c r="S772" s="698"/>
      <c r="T772" s="698"/>
      <c r="U772" s="698"/>
      <c r="V772" s="698"/>
      <c r="W772" s="698"/>
      <c r="X772" s="698"/>
      <c r="Y772" s="698"/>
      <c r="Z772" s="698"/>
    </row>
    <row r="773" spans="1:26" ht="12" customHeight="1">
      <c r="A773" s="698"/>
      <c r="B773" s="698"/>
      <c r="C773" s="698"/>
      <c r="D773" s="698"/>
      <c r="E773" s="698"/>
      <c r="F773" s="698"/>
      <c r="G773" s="698"/>
      <c r="H773" s="698"/>
      <c r="I773" s="698"/>
      <c r="J773" s="698"/>
      <c r="K773" s="698"/>
      <c r="L773" s="698"/>
      <c r="M773" s="698"/>
      <c r="N773" s="698"/>
      <c r="O773" s="698"/>
      <c r="P773" s="698"/>
      <c r="Q773" s="698"/>
      <c r="R773" s="698"/>
      <c r="S773" s="698"/>
      <c r="T773" s="698"/>
      <c r="U773" s="698"/>
      <c r="V773" s="698"/>
      <c r="W773" s="698"/>
      <c r="X773" s="698"/>
      <c r="Y773" s="698"/>
      <c r="Z773" s="698"/>
    </row>
    <row r="774" spans="1:26" ht="12" customHeight="1">
      <c r="A774" s="698"/>
      <c r="B774" s="698"/>
      <c r="C774" s="698"/>
      <c r="D774" s="698"/>
      <c r="E774" s="698"/>
      <c r="F774" s="698"/>
      <c r="G774" s="698"/>
      <c r="H774" s="698"/>
      <c r="I774" s="698"/>
      <c r="J774" s="698"/>
      <c r="K774" s="698"/>
      <c r="L774" s="698"/>
      <c r="M774" s="698"/>
      <c r="N774" s="698"/>
      <c r="O774" s="698"/>
      <c r="P774" s="698"/>
      <c r="Q774" s="698"/>
      <c r="R774" s="698"/>
      <c r="S774" s="698"/>
      <c r="T774" s="698"/>
      <c r="U774" s="698"/>
      <c r="V774" s="698"/>
      <c r="W774" s="698"/>
      <c r="X774" s="698"/>
      <c r="Y774" s="698"/>
      <c r="Z774" s="698"/>
    </row>
    <row r="775" spans="1:26" ht="12" customHeight="1">
      <c r="A775" s="698"/>
      <c r="B775" s="698"/>
      <c r="C775" s="698"/>
      <c r="D775" s="698"/>
      <c r="E775" s="698"/>
      <c r="F775" s="698"/>
      <c r="G775" s="698"/>
      <c r="H775" s="698"/>
      <c r="I775" s="698"/>
      <c r="J775" s="698"/>
      <c r="K775" s="698"/>
      <c r="L775" s="698"/>
      <c r="M775" s="698"/>
      <c r="N775" s="698"/>
      <c r="O775" s="698"/>
      <c r="P775" s="698"/>
      <c r="Q775" s="698"/>
      <c r="R775" s="698"/>
      <c r="S775" s="698"/>
      <c r="T775" s="698"/>
      <c r="U775" s="698"/>
      <c r="V775" s="698"/>
      <c r="W775" s="698"/>
      <c r="X775" s="698"/>
      <c r="Y775" s="698"/>
      <c r="Z775" s="698"/>
    </row>
    <row r="776" spans="1:26" ht="12" customHeight="1">
      <c r="A776" s="698"/>
      <c r="B776" s="698"/>
      <c r="C776" s="698"/>
      <c r="D776" s="698"/>
      <c r="E776" s="698"/>
      <c r="F776" s="698"/>
      <c r="G776" s="698"/>
      <c r="H776" s="698"/>
      <c r="I776" s="698"/>
      <c r="J776" s="698"/>
      <c r="K776" s="698"/>
      <c r="L776" s="698"/>
      <c r="M776" s="698"/>
      <c r="N776" s="698"/>
      <c r="O776" s="698"/>
      <c r="P776" s="698"/>
      <c r="Q776" s="698"/>
      <c r="R776" s="698"/>
      <c r="S776" s="698"/>
      <c r="T776" s="698"/>
      <c r="U776" s="698"/>
      <c r="V776" s="698"/>
      <c r="W776" s="698"/>
      <c r="X776" s="698"/>
      <c r="Y776" s="698"/>
      <c r="Z776" s="698"/>
    </row>
    <row r="777" spans="1:26" ht="12" customHeight="1">
      <c r="A777" s="698"/>
      <c r="B777" s="698"/>
      <c r="C777" s="698"/>
      <c r="D777" s="698"/>
      <c r="E777" s="698"/>
      <c r="F777" s="698"/>
      <c r="G777" s="698"/>
      <c r="H777" s="698"/>
      <c r="I777" s="698"/>
      <c r="J777" s="698"/>
      <c r="K777" s="698"/>
      <c r="L777" s="698"/>
      <c r="M777" s="698"/>
      <c r="N777" s="698"/>
      <c r="O777" s="698"/>
      <c r="P777" s="698"/>
      <c r="Q777" s="698"/>
      <c r="R777" s="698"/>
      <c r="S777" s="698"/>
      <c r="T777" s="698"/>
      <c r="U777" s="698"/>
      <c r="V777" s="698"/>
      <c r="W777" s="698"/>
      <c r="X777" s="698"/>
      <c r="Y777" s="698"/>
      <c r="Z777" s="698"/>
    </row>
    <row r="778" spans="1:26" ht="12" customHeight="1">
      <c r="A778" s="698"/>
      <c r="B778" s="698"/>
      <c r="C778" s="698"/>
      <c r="D778" s="698"/>
      <c r="E778" s="698"/>
      <c r="F778" s="698"/>
      <c r="G778" s="698"/>
      <c r="H778" s="698"/>
      <c r="I778" s="698"/>
      <c r="J778" s="698"/>
      <c r="K778" s="698"/>
      <c r="L778" s="698"/>
      <c r="M778" s="698"/>
      <c r="N778" s="698"/>
      <c r="O778" s="698"/>
      <c r="P778" s="698"/>
      <c r="Q778" s="698"/>
      <c r="R778" s="698"/>
      <c r="S778" s="698"/>
      <c r="T778" s="698"/>
      <c r="U778" s="698"/>
      <c r="V778" s="698"/>
      <c r="W778" s="698"/>
      <c r="X778" s="698"/>
      <c r="Y778" s="698"/>
      <c r="Z778" s="698"/>
    </row>
    <row r="779" spans="1:26" ht="12" customHeight="1">
      <c r="A779" s="698"/>
      <c r="B779" s="698"/>
      <c r="C779" s="698"/>
      <c r="D779" s="698"/>
      <c r="E779" s="698"/>
      <c r="F779" s="698"/>
      <c r="G779" s="698"/>
      <c r="H779" s="698"/>
      <c r="I779" s="698"/>
      <c r="J779" s="698"/>
      <c r="K779" s="698"/>
      <c r="L779" s="698"/>
      <c r="M779" s="698"/>
      <c r="N779" s="698"/>
      <c r="O779" s="698"/>
      <c r="P779" s="698"/>
      <c r="Q779" s="698"/>
      <c r="R779" s="698"/>
      <c r="S779" s="698"/>
      <c r="T779" s="698"/>
      <c r="U779" s="698"/>
      <c r="V779" s="698"/>
      <c r="W779" s="698"/>
      <c r="X779" s="698"/>
      <c r="Y779" s="698"/>
      <c r="Z779" s="698"/>
    </row>
    <row r="780" spans="1:26" ht="12" customHeight="1">
      <c r="A780" s="698"/>
      <c r="B780" s="698"/>
      <c r="C780" s="698"/>
      <c r="D780" s="698"/>
      <c r="E780" s="698"/>
      <c r="F780" s="698"/>
      <c r="G780" s="698"/>
      <c r="H780" s="698"/>
      <c r="I780" s="698"/>
      <c r="J780" s="698"/>
      <c r="K780" s="698"/>
      <c r="L780" s="698"/>
      <c r="M780" s="698"/>
      <c r="N780" s="698"/>
      <c r="O780" s="698"/>
      <c r="P780" s="698"/>
      <c r="Q780" s="698"/>
      <c r="R780" s="698"/>
      <c r="S780" s="698"/>
      <c r="T780" s="698"/>
      <c r="U780" s="698"/>
      <c r="V780" s="698"/>
      <c r="W780" s="698"/>
      <c r="X780" s="698"/>
      <c r="Y780" s="698"/>
      <c r="Z780" s="698"/>
    </row>
    <row r="781" spans="1:26" ht="12" customHeight="1">
      <c r="A781" s="698"/>
      <c r="B781" s="698"/>
      <c r="C781" s="698"/>
      <c r="D781" s="698"/>
      <c r="E781" s="698"/>
      <c r="F781" s="698"/>
      <c r="G781" s="698"/>
      <c r="H781" s="698"/>
      <c r="I781" s="698"/>
      <c r="J781" s="698"/>
      <c r="K781" s="698"/>
      <c r="L781" s="698"/>
      <c r="M781" s="698"/>
      <c r="N781" s="698"/>
      <c r="O781" s="698"/>
      <c r="P781" s="698"/>
      <c r="Q781" s="698"/>
      <c r="R781" s="698"/>
      <c r="S781" s="698"/>
      <c r="T781" s="698"/>
      <c r="U781" s="698"/>
      <c r="V781" s="698"/>
      <c r="W781" s="698"/>
      <c r="X781" s="698"/>
      <c r="Y781" s="698"/>
      <c r="Z781" s="698"/>
    </row>
    <row r="782" spans="1:26" ht="12" customHeight="1">
      <c r="A782" s="698"/>
      <c r="B782" s="698"/>
      <c r="C782" s="698"/>
      <c r="D782" s="698"/>
      <c r="E782" s="698"/>
      <c r="F782" s="698"/>
      <c r="G782" s="698"/>
      <c r="H782" s="698"/>
      <c r="I782" s="698"/>
      <c r="J782" s="698"/>
      <c r="K782" s="698"/>
      <c r="L782" s="698"/>
      <c r="M782" s="698"/>
      <c r="N782" s="698"/>
      <c r="O782" s="698"/>
      <c r="P782" s="698"/>
      <c r="Q782" s="698"/>
      <c r="R782" s="698"/>
      <c r="S782" s="698"/>
      <c r="T782" s="698"/>
      <c r="U782" s="698"/>
      <c r="V782" s="698"/>
      <c r="W782" s="698"/>
      <c r="X782" s="698"/>
      <c r="Y782" s="698"/>
      <c r="Z782" s="698"/>
    </row>
    <row r="783" spans="1:26" ht="12" customHeight="1">
      <c r="A783" s="698"/>
      <c r="B783" s="698"/>
      <c r="C783" s="698"/>
      <c r="D783" s="698"/>
      <c r="E783" s="698"/>
      <c r="F783" s="698"/>
      <c r="G783" s="698"/>
      <c r="H783" s="698"/>
      <c r="I783" s="698"/>
      <c r="J783" s="698"/>
      <c r="K783" s="698"/>
      <c r="L783" s="698"/>
      <c r="M783" s="698"/>
      <c r="N783" s="698"/>
      <c r="O783" s="698"/>
      <c r="P783" s="698"/>
      <c r="Q783" s="698"/>
      <c r="R783" s="698"/>
      <c r="S783" s="698"/>
      <c r="T783" s="698"/>
      <c r="U783" s="698"/>
      <c r="V783" s="698"/>
      <c r="W783" s="698"/>
      <c r="X783" s="698"/>
      <c r="Y783" s="698"/>
      <c r="Z783" s="698"/>
    </row>
    <row r="784" spans="1:26" ht="12" customHeight="1">
      <c r="A784" s="698"/>
      <c r="B784" s="698"/>
      <c r="C784" s="698"/>
      <c r="D784" s="698"/>
      <c r="E784" s="698"/>
      <c r="F784" s="698"/>
      <c r="G784" s="698"/>
      <c r="H784" s="698"/>
      <c r="I784" s="698"/>
      <c r="J784" s="698"/>
      <c r="K784" s="698"/>
      <c r="L784" s="698"/>
      <c r="M784" s="698"/>
      <c r="N784" s="698"/>
      <c r="O784" s="698"/>
      <c r="P784" s="698"/>
      <c r="Q784" s="698"/>
      <c r="R784" s="698"/>
      <c r="S784" s="698"/>
      <c r="T784" s="698"/>
      <c r="U784" s="698"/>
      <c r="V784" s="698"/>
      <c r="W784" s="698"/>
      <c r="X784" s="698"/>
      <c r="Y784" s="698"/>
      <c r="Z784" s="698"/>
    </row>
    <row r="785" spans="1:26" ht="12" customHeight="1">
      <c r="A785" s="698"/>
      <c r="B785" s="698"/>
      <c r="C785" s="698"/>
      <c r="D785" s="698"/>
      <c r="E785" s="698"/>
      <c r="F785" s="698"/>
      <c r="G785" s="698"/>
      <c r="H785" s="698"/>
      <c r="I785" s="698"/>
      <c r="J785" s="698"/>
      <c r="K785" s="698"/>
      <c r="L785" s="698"/>
      <c r="M785" s="698"/>
      <c r="N785" s="698"/>
      <c r="O785" s="698"/>
      <c r="P785" s="698"/>
      <c r="Q785" s="698"/>
      <c r="R785" s="698"/>
      <c r="S785" s="698"/>
      <c r="T785" s="698"/>
      <c r="U785" s="698"/>
      <c r="V785" s="698"/>
      <c r="W785" s="698"/>
      <c r="X785" s="698"/>
      <c r="Y785" s="698"/>
      <c r="Z785" s="698"/>
    </row>
    <row r="786" spans="1:26" ht="12" customHeight="1">
      <c r="A786" s="698"/>
      <c r="B786" s="698"/>
      <c r="C786" s="698"/>
      <c r="D786" s="698"/>
      <c r="E786" s="698"/>
      <c r="F786" s="698"/>
      <c r="G786" s="698"/>
      <c r="H786" s="698"/>
      <c r="I786" s="698"/>
      <c r="J786" s="698"/>
      <c r="K786" s="698"/>
      <c r="L786" s="698"/>
      <c r="M786" s="698"/>
      <c r="N786" s="698"/>
      <c r="O786" s="698"/>
      <c r="P786" s="698"/>
      <c r="Q786" s="698"/>
      <c r="R786" s="698"/>
      <c r="S786" s="698"/>
      <c r="T786" s="698"/>
      <c r="U786" s="698"/>
      <c r="V786" s="698"/>
      <c r="W786" s="698"/>
      <c r="X786" s="698"/>
      <c r="Y786" s="698"/>
      <c r="Z786" s="698"/>
    </row>
    <row r="787" spans="1:26" ht="12" customHeight="1">
      <c r="A787" s="698"/>
      <c r="B787" s="698"/>
      <c r="C787" s="698"/>
      <c r="D787" s="698"/>
      <c r="E787" s="698"/>
      <c r="F787" s="698"/>
      <c r="G787" s="698"/>
      <c r="H787" s="698"/>
      <c r="I787" s="698"/>
      <c r="J787" s="698"/>
      <c r="K787" s="698"/>
      <c r="L787" s="698"/>
      <c r="M787" s="698"/>
      <c r="N787" s="698"/>
      <c r="O787" s="698"/>
      <c r="P787" s="698"/>
      <c r="Q787" s="698"/>
      <c r="R787" s="698"/>
      <c r="S787" s="698"/>
      <c r="T787" s="698"/>
      <c r="U787" s="698"/>
      <c r="V787" s="698"/>
      <c r="W787" s="698"/>
      <c r="X787" s="698"/>
      <c r="Y787" s="698"/>
      <c r="Z787" s="698"/>
    </row>
    <row r="788" spans="1:26" ht="12" customHeight="1">
      <c r="A788" s="698"/>
      <c r="B788" s="698"/>
      <c r="C788" s="698"/>
      <c r="D788" s="698"/>
      <c r="E788" s="698"/>
      <c r="F788" s="698"/>
      <c r="G788" s="698"/>
      <c r="H788" s="698"/>
      <c r="I788" s="698"/>
      <c r="J788" s="698"/>
      <c r="K788" s="698"/>
      <c r="L788" s="698"/>
      <c r="M788" s="698"/>
      <c r="N788" s="698"/>
      <c r="O788" s="698"/>
      <c r="P788" s="698"/>
      <c r="Q788" s="698"/>
      <c r="R788" s="698"/>
      <c r="S788" s="698"/>
      <c r="T788" s="698"/>
      <c r="U788" s="698"/>
      <c r="V788" s="698"/>
      <c r="W788" s="698"/>
      <c r="X788" s="698"/>
      <c r="Y788" s="698"/>
      <c r="Z788" s="698"/>
    </row>
    <row r="789" spans="1:26" ht="12" customHeight="1">
      <c r="A789" s="698"/>
      <c r="B789" s="698"/>
      <c r="C789" s="698"/>
      <c r="D789" s="698"/>
      <c r="E789" s="698"/>
      <c r="F789" s="698"/>
      <c r="G789" s="698"/>
      <c r="H789" s="698"/>
      <c r="I789" s="698"/>
      <c r="J789" s="698"/>
      <c r="K789" s="698"/>
      <c r="L789" s="698"/>
      <c r="M789" s="698"/>
      <c r="N789" s="698"/>
      <c r="O789" s="698"/>
      <c r="P789" s="698"/>
      <c r="Q789" s="698"/>
      <c r="R789" s="698"/>
      <c r="S789" s="698"/>
      <c r="T789" s="698"/>
      <c r="U789" s="698"/>
      <c r="V789" s="698"/>
      <c r="W789" s="698"/>
      <c r="X789" s="698"/>
      <c r="Y789" s="698"/>
      <c r="Z789" s="698"/>
    </row>
    <row r="790" spans="1:26" ht="12" customHeight="1">
      <c r="A790" s="698"/>
      <c r="B790" s="698"/>
      <c r="C790" s="698"/>
      <c r="D790" s="698"/>
      <c r="E790" s="698"/>
      <c r="F790" s="698"/>
      <c r="G790" s="698"/>
      <c r="H790" s="698"/>
      <c r="I790" s="698"/>
      <c r="J790" s="698"/>
      <c r="K790" s="698"/>
      <c r="L790" s="698"/>
      <c r="M790" s="698"/>
      <c r="N790" s="698"/>
      <c r="O790" s="698"/>
      <c r="P790" s="698"/>
      <c r="Q790" s="698"/>
      <c r="R790" s="698"/>
      <c r="S790" s="698"/>
      <c r="T790" s="698"/>
      <c r="U790" s="698"/>
      <c r="V790" s="698"/>
      <c r="W790" s="698"/>
      <c r="X790" s="698"/>
      <c r="Y790" s="698"/>
      <c r="Z790" s="698"/>
    </row>
    <row r="791" spans="1:26" ht="12" customHeight="1">
      <c r="A791" s="698"/>
      <c r="B791" s="698"/>
      <c r="C791" s="698"/>
      <c r="D791" s="698"/>
      <c r="E791" s="698"/>
      <c r="F791" s="698"/>
      <c r="G791" s="698"/>
      <c r="H791" s="698"/>
      <c r="I791" s="698"/>
      <c r="J791" s="698"/>
      <c r="K791" s="698"/>
      <c r="L791" s="698"/>
      <c r="M791" s="698"/>
      <c r="N791" s="698"/>
      <c r="O791" s="698"/>
      <c r="P791" s="698"/>
      <c r="Q791" s="698"/>
      <c r="R791" s="698"/>
      <c r="S791" s="698"/>
      <c r="T791" s="698"/>
      <c r="U791" s="698"/>
      <c r="V791" s="698"/>
      <c r="W791" s="698"/>
      <c r="X791" s="698"/>
      <c r="Y791" s="698"/>
      <c r="Z791" s="698"/>
    </row>
    <row r="792" spans="1:26" ht="12" customHeight="1">
      <c r="A792" s="698"/>
      <c r="B792" s="698"/>
      <c r="C792" s="698"/>
      <c r="D792" s="698"/>
      <c r="E792" s="698"/>
      <c r="F792" s="698"/>
      <c r="G792" s="698"/>
      <c r="H792" s="698"/>
      <c r="I792" s="698"/>
      <c r="J792" s="698"/>
      <c r="K792" s="698"/>
      <c r="L792" s="698"/>
      <c r="M792" s="698"/>
      <c r="N792" s="698"/>
      <c r="O792" s="698"/>
      <c r="P792" s="698"/>
      <c r="Q792" s="698"/>
      <c r="R792" s="698"/>
      <c r="S792" s="698"/>
      <c r="T792" s="698"/>
      <c r="U792" s="698"/>
      <c r="V792" s="698"/>
      <c r="W792" s="698"/>
      <c r="X792" s="698"/>
      <c r="Y792" s="698"/>
      <c r="Z792" s="698"/>
    </row>
    <row r="793" spans="1:26" ht="12" customHeight="1">
      <c r="A793" s="698"/>
      <c r="B793" s="698"/>
      <c r="C793" s="698"/>
      <c r="D793" s="698"/>
      <c r="E793" s="698"/>
      <c r="F793" s="698"/>
      <c r="G793" s="698"/>
      <c r="H793" s="698"/>
      <c r="I793" s="698"/>
      <c r="J793" s="698"/>
      <c r="K793" s="698"/>
      <c r="L793" s="698"/>
      <c r="M793" s="698"/>
      <c r="N793" s="698"/>
      <c r="O793" s="698"/>
      <c r="P793" s="698"/>
      <c r="Q793" s="698"/>
      <c r="R793" s="698"/>
      <c r="S793" s="698"/>
      <c r="T793" s="698"/>
      <c r="U793" s="698"/>
      <c r="V793" s="698"/>
      <c r="W793" s="698"/>
      <c r="X793" s="698"/>
      <c r="Y793" s="698"/>
      <c r="Z793" s="698"/>
    </row>
    <row r="794" spans="1:26" ht="12" customHeight="1">
      <c r="A794" s="698"/>
      <c r="B794" s="698"/>
      <c r="C794" s="698"/>
      <c r="D794" s="698"/>
      <c r="E794" s="698"/>
      <c r="F794" s="698"/>
      <c r="G794" s="698"/>
      <c r="H794" s="698"/>
      <c r="I794" s="698"/>
      <c r="J794" s="698"/>
      <c r="K794" s="698"/>
      <c r="L794" s="698"/>
      <c r="M794" s="698"/>
      <c r="N794" s="698"/>
      <c r="O794" s="698"/>
      <c r="P794" s="698"/>
      <c r="Q794" s="698"/>
      <c r="R794" s="698"/>
      <c r="S794" s="698"/>
      <c r="T794" s="698"/>
      <c r="U794" s="698"/>
      <c r="V794" s="698"/>
      <c r="W794" s="698"/>
      <c r="X794" s="698"/>
      <c r="Y794" s="698"/>
      <c r="Z794" s="698"/>
    </row>
    <row r="795" spans="1:26" ht="12" customHeight="1">
      <c r="A795" s="698"/>
      <c r="B795" s="698"/>
      <c r="C795" s="698"/>
      <c r="D795" s="698"/>
      <c r="E795" s="698"/>
      <c r="F795" s="698"/>
      <c r="G795" s="698"/>
      <c r="H795" s="698"/>
      <c r="I795" s="698"/>
      <c r="J795" s="698"/>
      <c r="K795" s="698"/>
      <c r="L795" s="698"/>
      <c r="M795" s="698"/>
      <c r="N795" s="698"/>
      <c r="O795" s="698"/>
      <c r="P795" s="698"/>
      <c r="Q795" s="698"/>
      <c r="R795" s="698"/>
      <c r="S795" s="698"/>
      <c r="T795" s="698"/>
      <c r="U795" s="698"/>
      <c r="V795" s="698"/>
      <c r="W795" s="698"/>
      <c r="X795" s="698"/>
      <c r="Y795" s="698"/>
      <c r="Z795" s="698"/>
    </row>
    <row r="796" spans="1:26" ht="12" customHeight="1">
      <c r="A796" s="698"/>
      <c r="B796" s="698"/>
      <c r="C796" s="698"/>
      <c r="D796" s="698"/>
      <c r="E796" s="698"/>
      <c r="F796" s="698"/>
      <c r="G796" s="698"/>
      <c r="H796" s="698"/>
      <c r="I796" s="698"/>
      <c r="J796" s="698"/>
      <c r="K796" s="698"/>
      <c r="L796" s="698"/>
      <c r="M796" s="698"/>
      <c r="N796" s="698"/>
      <c r="O796" s="698"/>
      <c r="P796" s="698"/>
      <c r="Q796" s="698"/>
      <c r="R796" s="698"/>
      <c r="S796" s="698"/>
      <c r="T796" s="698"/>
      <c r="U796" s="698"/>
      <c r="V796" s="698"/>
      <c r="W796" s="698"/>
      <c r="X796" s="698"/>
      <c r="Y796" s="698"/>
      <c r="Z796" s="698"/>
    </row>
    <row r="797" spans="1:26" ht="12" customHeight="1">
      <c r="A797" s="698"/>
      <c r="B797" s="698"/>
      <c r="C797" s="698"/>
      <c r="D797" s="698"/>
      <c r="E797" s="698"/>
      <c r="F797" s="698"/>
      <c r="G797" s="698"/>
      <c r="H797" s="698"/>
      <c r="I797" s="698"/>
      <c r="J797" s="698"/>
      <c r="K797" s="698"/>
      <c r="L797" s="698"/>
      <c r="M797" s="698"/>
      <c r="N797" s="698"/>
      <c r="O797" s="698"/>
      <c r="P797" s="698"/>
      <c r="Q797" s="698"/>
      <c r="R797" s="698"/>
      <c r="S797" s="698"/>
      <c r="T797" s="698"/>
      <c r="U797" s="698"/>
      <c r="V797" s="698"/>
      <c r="W797" s="698"/>
      <c r="X797" s="698"/>
      <c r="Y797" s="698"/>
      <c r="Z797" s="698"/>
    </row>
    <row r="798" spans="1:26" ht="12" customHeight="1">
      <c r="A798" s="698"/>
      <c r="B798" s="698"/>
      <c r="C798" s="698"/>
      <c r="D798" s="698"/>
      <c r="E798" s="698"/>
      <c r="F798" s="698"/>
      <c r="G798" s="698"/>
      <c r="H798" s="698"/>
      <c r="I798" s="698"/>
      <c r="J798" s="698"/>
      <c r="K798" s="698"/>
      <c r="L798" s="698"/>
      <c r="M798" s="698"/>
      <c r="N798" s="698"/>
      <c r="O798" s="698"/>
      <c r="P798" s="698"/>
      <c r="Q798" s="698"/>
      <c r="R798" s="698"/>
      <c r="S798" s="698"/>
      <c r="T798" s="698"/>
      <c r="U798" s="698"/>
      <c r="V798" s="698"/>
      <c r="W798" s="698"/>
      <c r="X798" s="698"/>
      <c r="Y798" s="698"/>
      <c r="Z798" s="698"/>
    </row>
    <row r="799" spans="1:26" ht="12" customHeight="1">
      <c r="A799" s="698"/>
      <c r="B799" s="698"/>
      <c r="C799" s="698"/>
      <c r="D799" s="698"/>
      <c r="E799" s="698"/>
      <c r="F799" s="698"/>
      <c r="G799" s="698"/>
      <c r="H799" s="698"/>
      <c r="I799" s="698"/>
      <c r="J799" s="698"/>
      <c r="K799" s="698"/>
      <c r="L799" s="698"/>
      <c r="M799" s="698"/>
      <c r="N799" s="698"/>
      <c r="O799" s="698"/>
      <c r="P799" s="698"/>
      <c r="Q799" s="698"/>
      <c r="R799" s="698"/>
      <c r="S799" s="698"/>
      <c r="T799" s="698"/>
      <c r="U799" s="698"/>
      <c r="V799" s="698"/>
      <c r="W799" s="698"/>
      <c r="X799" s="698"/>
      <c r="Y799" s="698"/>
      <c r="Z799" s="698"/>
    </row>
    <row r="800" spans="1:26" ht="12" customHeight="1">
      <c r="A800" s="698"/>
      <c r="B800" s="698"/>
      <c r="C800" s="698"/>
      <c r="D800" s="698"/>
      <c r="E800" s="698"/>
      <c r="F800" s="698"/>
      <c r="G800" s="698"/>
      <c r="H800" s="698"/>
      <c r="I800" s="698"/>
      <c r="J800" s="698"/>
      <c r="K800" s="698"/>
      <c r="L800" s="698"/>
      <c r="M800" s="698"/>
      <c r="N800" s="698"/>
      <c r="O800" s="698"/>
      <c r="P800" s="698"/>
      <c r="Q800" s="698"/>
      <c r="R800" s="698"/>
      <c r="S800" s="698"/>
      <c r="T800" s="698"/>
      <c r="U800" s="698"/>
      <c r="V800" s="698"/>
      <c r="W800" s="698"/>
      <c r="X800" s="698"/>
      <c r="Y800" s="698"/>
      <c r="Z800" s="698"/>
    </row>
    <row r="801" spans="1:26" ht="12" customHeight="1">
      <c r="A801" s="698"/>
      <c r="B801" s="698"/>
      <c r="C801" s="698"/>
      <c r="D801" s="698"/>
      <c r="E801" s="698"/>
      <c r="F801" s="698"/>
      <c r="G801" s="698"/>
      <c r="H801" s="698"/>
      <c r="I801" s="698"/>
      <c r="J801" s="698"/>
      <c r="K801" s="698"/>
      <c r="L801" s="698"/>
      <c r="M801" s="698"/>
      <c r="N801" s="698"/>
      <c r="O801" s="698"/>
      <c r="P801" s="698"/>
      <c r="Q801" s="698"/>
      <c r="R801" s="698"/>
      <c r="S801" s="698"/>
      <c r="T801" s="698"/>
      <c r="U801" s="698"/>
      <c r="V801" s="698"/>
      <c r="W801" s="698"/>
      <c r="X801" s="698"/>
      <c r="Y801" s="698"/>
      <c r="Z801" s="698"/>
    </row>
    <row r="802" spans="1:26" ht="12" customHeight="1">
      <c r="A802" s="698"/>
      <c r="B802" s="698"/>
      <c r="C802" s="698"/>
      <c r="D802" s="698"/>
      <c r="E802" s="698"/>
      <c r="F802" s="698"/>
      <c r="G802" s="698"/>
      <c r="H802" s="698"/>
      <c r="I802" s="698"/>
      <c r="J802" s="698"/>
      <c r="K802" s="698"/>
      <c r="L802" s="698"/>
      <c r="M802" s="698"/>
      <c r="N802" s="698"/>
      <c r="O802" s="698"/>
      <c r="P802" s="698"/>
      <c r="Q802" s="698"/>
      <c r="R802" s="698"/>
      <c r="S802" s="698"/>
      <c r="T802" s="698"/>
      <c r="U802" s="698"/>
      <c r="V802" s="698"/>
      <c r="W802" s="698"/>
      <c r="X802" s="698"/>
      <c r="Y802" s="698"/>
      <c r="Z802" s="698"/>
    </row>
    <row r="803" spans="1:26" ht="12" customHeight="1">
      <c r="A803" s="698"/>
      <c r="B803" s="698"/>
      <c r="C803" s="698"/>
      <c r="D803" s="698"/>
      <c r="E803" s="698"/>
      <c r="F803" s="698"/>
      <c r="G803" s="698"/>
      <c r="H803" s="698"/>
      <c r="I803" s="698"/>
      <c r="J803" s="698"/>
      <c r="K803" s="698"/>
      <c r="L803" s="698"/>
      <c r="M803" s="698"/>
      <c r="N803" s="698"/>
      <c r="O803" s="698"/>
      <c r="P803" s="698"/>
      <c r="Q803" s="698"/>
      <c r="R803" s="698"/>
      <c r="S803" s="698"/>
      <c r="T803" s="698"/>
      <c r="U803" s="698"/>
      <c r="V803" s="698"/>
      <c r="W803" s="698"/>
      <c r="X803" s="698"/>
      <c r="Y803" s="698"/>
      <c r="Z803" s="698"/>
    </row>
    <row r="804" spans="1:26" ht="12" customHeight="1">
      <c r="A804" s="698"/>
      <c r="B804" s="698"/>
      <c r="C804" s="698"/>
      <c r="D804" s="698"/>
      <c r="E804" s="698"/>
      <c r="F804" s="698"/>
      <c r="G804" s="698"/>
      <c r="H804" s="698"/>
      <c r="I804" s="698"/>
      <c r="J804" s="698"/>
      <c r="K804" s="698"/>
      <c r="L804" s="698"/>
      <c r="M804" s="698"/>
      <c r="N804" s="698"/>
      <c r="O804" s="698"/>
      <c r="P804" s="698"/>
      <c r="Q804" s="698"/>
      <c r="R804" s="698"/>
      <c r="S804" s="698"/>
      <c r="T804" s="698"/>
      <c r="U804" s="698"/>
      <c r="V804" s="698"/>
      <c r="W804" s="698"/>
      <c r="X804" s="698"/>
      <c r="Y804" s="698"/>
      <c r="Z804" s="698"/>
    </row>
    <row r="805" spans="1:26" ht="12" customHeight="1">
      <c r="A805" s="698"/>
      <c r="B805" s="698"/>
      <c r="C805" s="698"/>
      <c r="D805" s="698"/>
      <c r="E805" s="698"/>
      <c r="F805" s="698"/>
      <c r="G805" s="698"/>
      <c r="H805" s="698"/>
      <c r="I805" s="698"/>
      <c r="J805" s="698"/>
      <c r="K805" s="698"/>
      <c r="L805" s="698"/>
      <c r="M805" s="698"/>
      <c r="N805" s="698"/>
      <c r="O805" s="698"/>
      <c r="P805" s="698"/>
      <c r="Q805" s="698"/>
      <c r="R805" s="698"/>
      <c r="S805" s="698"/>
      <c r="T805" s="698"/>
      <c r="U805" s="698"/>
      <c r="V805" s="698"/>
      <c r="W805" s="698"/>
      <c r="X805" s="698"/>
      <c r="Y805" s="698"/>
      <c r="Z805" s="698"/>
    </row>
    <row r="806" spans="1:26" ht="12" customHeight="1">
      <c r="A806" s="698"/>
      <c r="B806" s="698"/>
      <c r="C806" s="698"/>
      <c r="D806" s="698"/>
      <c r="E806" s="698"/>
      <c r="F806" s="698"/>
      <c r="G806" s="698"/>
      <c r="H806" s="698"/>
      <c r="I806" s="698"/>
      <c r="J806" s="698"/>
      <c r="K806" s="698"/>
      <c r="L806" s="698"/>
      <c r="M806" s="698"/>
      <c r="N806" s="698"/>
      <c r="O806" s="698"/>
      <c r="P806" s="698"/>
      <c r="Q806" s="698"/>
      <c r="R806" s="698"/>
      <c r="S806" s="698"/>
      <c r="T806" s="698"/>
      <c r="U806" s="698"/>
      <c r="V806" s="698"/>
      <c r="W806" s="698"/>
      <c r="X806" s="698"/>
      <c r="Y806" s="698"/>
      <c r="Z806" s="698"/>
    </row>
    <row r="807" spans="1:26" ht="12" customHeight="1">
      <c r="A807" s="698"/>
      <c r="B807" s="698"/>
      <c r="C807" s="698"/>
      <c r="D807" s="698"/>
      <c r="E807" s="698"/>
      <c r="F807" s="698"/>
      <c r="G807" s="698"/>
      <c r="H807" s="698"/>
      <c r="I807" s="698"/>
      <c r="J807" s="698"/>
      <c r="K807" s="698"/>
      <c r="L807" s="698"/>
      <c r="M807" s="698"/>
      <c r="N807" s="698"/>
      <c r="O807" s="698"/>
      <c r="P807" s="698"/>
      <c r="Q807" s="698"/>
      <c r="R807" s="698"/>
      <c r="S807" s="698"/>
      <c r="T807" s="698"/>
      <c r="U807" s="698"/>
      <c r="V807" s="698"/>
      <c r="W807" s="698"/>
      <c r="X807" s="698"/>
      <c r="Y807" s="698"/>
      <c r="Z807" s="698"/>
    </row>
    <row r="808" spans="1:26" ht="12" customHeight="1">
      <c r="A808" s="698"/>
      <c r="B808" s="698"/>
      <c r="C808" s="698"/>
      <c r="D808" s="698"/>
      <c r="E808" s="698"/>
      <c r="F808" s="698"/>
      <c r="G808" s="698"/>
      <c r="H808" s="698"/>
      <c r="I808" s="698"/>
      <c r="J808" s="698"/>
      <c r="K808" s="698"/>
      <c r="L808" s="698"/>
      <c r="M808" s="698"/>
      <c r="N808" s="698"/>
      <c r="O808" s="698"/>
      <c r="P808" s="698"/>
      <c r="Q808" s="698"/>
      <c r="R808" s="698"/>
      <c r="S808" s="698"/>
      <c r="T808" s="698"/>
      <c r="U808" s="698"/>
      <c r="V808" s="698"/>
      <c r="W808" s="698"/>
      <c r="X808" s="698"/>
      <c r="Y808" s="698"/>
      <c r="Z808" s="698"/>
    </row>
    <row r="809" spans="1:26" ht="12" customHeight="1">
      <c r="A809" s="698"/>
      <c r="B809" s="698"/>
      <c r="C809" s="698"/>
      <c r="D809" s="698"/>
      <c r="E809" s="698"/>
      <c r="F809" s="698"/>
      <c r="G809" s="698"/>
      <c r="H809" s="698"/>
      <c r="I809" s="698"/>
      <c r="J809" s="698"/>
      <c r="K809" s="698"/>
      <c r="L809" s="698"/>
      <c r="M809" s="698"/>
      <c r="N809" s="698"/>
      <c r="O809" s="698"/>
      <c r="P809" s="698"/>
      <c r="Q809" s="698"/>
      <c r="R809" s="698"/>
      <c r="S809" s="698"/>
      <c r="T809" s="698"/>
      <c r="U809" s="698"/>
      <c r="V809" s="698"/>
      <c r="W809" s="698"/>
      <c r="X809" s="698"/>
      <c r="Y809" s="698"/>
      <c r="Z809" s="698"/>
    </row>
    <row r="810" spans="1:26" ht="12" customHeight="1">
      <c r="A810" s="698"/>
      <c r="B810" s="698"/>
      <c r="C810" s="698"/>
      <c r="D810" s="698"/>
      <c r="E810" s="698"/>
      <c r="F810" s="698"/>
      <c r="G810" s="698"/>
      <c r="H810" s="698"/>
      <c r="I810" s="698"/>
      <c r="J810" s="698"/>
      <c r="K810" s="698"/>
      <c r="L810" s="698"/>
      <c r="M810" s="698"/>
      <c r="N810" s="698"/>
      <c r="O810" s="698"/>
      <c r="P810" s="698"/>
      <c r="Q810" s="698"/>
      <c r="R810" s="698"/>
      <c r="S810" s="698"/>
      <c r="T810" s="698"/>
      <c r="U810" s="698"/>
      <c r="V810" s="698"/>
      <c r="W810" s="698"/>
      <c r="X810" s="698"/>
      <c r="Y810" s="698"/>
      <c r="Z810" s="698"/>
    </row>
    <row r="811" spans="1:26" ht="12" customHeight="1">
      <c r="A811" s="698"/>
      <c r="B811" s="698"/>
      <c r="C811" s="698"/>
      <c r="D811" s="698"/>
      <c r="E811" s="698"/>
      <c r="F811" s="698"/>
      <c r="G811" s="698"/>
      <c r="H811" s="698"/>
      <c r="I811" s="698"/>
      <c r="J811" s="698"/>
      <c r="K811" s="698"/>
      <c r="L811" s="698"/>
      <c r="M811" s="698"/>
      <c r="N811" s="698"/>
      <c r="O811" s="698"/>
      <c r="P811" s="698"/>
      <c r="Q811" s="698"/>
      <c r="R811" s="698"/>
      <c r="S811" s="698"/>
      <c r="T811" s="698"/>
      <c r="U811" s="698"/>
      <c r="V811" s="698"/>
      <c r="W811" s="698"/>
      <c r="X811" s="698"/>
      <c r="Y811" s="698"/>
      <c r="Z811" s="698"/>
    </row>
    <row r="812" spans="1:26" ht="12" customHeight="1">
      <c r="A812" s="698"/>
      <c r="B812" s="698"/>
      <c r="C812" s="698"/>
      <c r="D812" s="698"/>
      <c r="E812" s="698"/>
      <c r="F812" s="698"/>
      <c r="G812" s="698"/>
      <c r="H812" s="698"/>
      <c r="I812" s="698"/>
      <c r="J812" s="698"/>
      <c r="K812" s="698"/>
      <c r="L812" s="698"/>
      <c r="M812" s="698"/>
      <c r="N812" s="698"/>
      <c r="O812" s="698"/>
      <c r="P812" s="698"/>
      <c r="Q812" s="698"/>
      <c r="R812" s="698"/>
      <c r="S812" s="698"/>
      <c r="T812" s="698"/>
      <c r="U812" s="698"/>
      <c r="V812" s="698"/>
      <c r="W812" s="698"/>
      <c r="X812" s="698"/>
      <c r="Y812" s="698"/>
      <c r="Z812" s="698"/>
    </row>
    <row r="813" spans="1:26" ht="12" customHeight="1">
      <c r="A813" s="698"/>
      <c r="B813" s="698"/>
      <c r="C813" s="698"/>
      <c r="D813" s="698"/>
      <c r="E813" s="698"/>
      <c r="F813" s="698"/>
      <c r="G813" s="698"/>
      <c r="H813" s="698"/>
      <c r="I813" s="698"/>
      <c r="J813" s="698"/>
      <c r="K813" s="698"/>
      <c r="L813" s="698"/>
      <c r="M813" s="698"/>
      <c r="N813" s="698"/>
      <c r="O813" s="698"/>
      <c r="P813" s="698"/>
      <c r="Q813" s="698"/>
      <c r="R813" s="698"/>
      <c r="S813" s="698"/>
      <c r="T813" s="698"/>
      <c r="U813" s="698"/>
      <c r="V813" s="698"/>
      <c r="W813" s="698"/>
      <c r="X813" s="698"/>
      <c r="Y813" s="698"/>
      <c r="Z813" s="698"/>
    </row>
    <row r="814" spans="1:26" ht="12" customHeight="1">
      <c r="A814" s="698"/>
      <c r="B814" s="698"/>
      <c r="C814" s="698"/>
      <c r="D814" s="698"/>
      <c r="E814" s="698"/>
      <c r="F814" s="698"/>
      <c r="G814" s="698"/>
      <c r="H814" s="698"/>
      <c r="I814" s="698"/>
      <c r="J814" s="698"/>
      <c r="K814" s="698"/>
      <c r="L814" s="698"/>
      <c r="M814" s="698"/>
      <c r="N814" s="698"/>
      <c r="O814" s="698"/>
      <c r="P814" s="698"/>
      <c r="Q814" s="698"/>
      <c r="R814" s="698"/>
      <c r="S814" s="698"/>
      <c r="T814" s="698"/>
      <c r="U814" s="698"/>
      <c r="V814" s="698"/>
      <c r="W814" s="698"/>
      <c r="X814" s="698"/>
      <c r="Y814" s="698"/>
      <c r="Z814" s="698"/>
    </row>
    <row r="815" spans="1:26" ht="12" customHeight="1">
      <c r="A815" s="698"/>
      <c r="B815" s="698"/>
      <c r="C815" s="698"/>
      <c r="D815" s="698"/>
      <c r="E815" s="698"/>
      <c r="F815" s="698"/>
      <c r="G815" s="698"/>
      <c r="H815" s="698"/>
      <c r="I815" s="698"/>
      <c r="J815" s="698"/>
      <c r="K815" s="698"/>
      <c r="L815" s="698"/>
      <c r="M815" s="698"/>
      <c r="N815" s="698"/>
      <c r="O815" s="698"/>
      <c r="P815" s="698"/>
      <c r="Q815" s="698"/>
      <c r="R815" s="698"/>
      <c r="S815" s="698"/>
      <c r="T815" s="698"/>
      <c r="U815" s="698"/>
      <c r="V815" s="698"/>
      <c r="W815" s="698"/>
      <c r="X815" s="698"/>
      <c r="Y815" s="698"/>
      <c r="Z815" s="698"/>
    </row>
    <row r="816" spans="1:26" ht="12" customHeight="1">
      <c r="A816" s="698"/>
      <c r="B816" s="698"/>
      <c r="C816" s="698"/>
      <c r="D816" s="698"/>
      <c r="E816" s="698"/>
      <c r="F816" s="698"/>
      <c r="G816" s="698"/>
      <c r="H816" s="698"/>
      <c r="I816" s="698"/>
      <c r="J816" s="698"/>
      <c r="K816" s="698"/>
      <c r="L816" s="698"/>
      <c r="M816" s="698"/>
      <c r="N816" s="698"/>
      <c r="O816" s="698"/>
      <c r="P816" s="698"/>
      <c r="Q816" s="698"/>
      <c r="R816" s="698"/>
      <c r="S816" s="698"/>
      <c r="T816" s="698"/>
      <c r="U816" s="698"/>
      <c r="V816" s="698"/>
      <c r="W816" s="698"/>
      <c r="X816" s="698"/>
      <c r="Y816" s="698"/>
      <c r="Z816" s="698"/>
    </row>
    <row r="817" spans="1:26" ht="12" customHeight="1">
      <c r="A817" s="698"/>
      <c r="B817" s="698"/>
      <c r="C817" s="698"/>
      <c r="D817" s="698"/>
      <c r="E817" s="698"/>
      <c r="F817" s="698"/>
      <c r="G817" s="698"/>
      <c r="H817" s="698"/>
      <c r="I817" s="698"/>
      <c r="J817" s="698"/>
      <c r="K817" s="698"/>
      <c r="L817" s="698"/>
      <c r="M817" s="698"/>
      <c r="N817" s="698"/>
      <c r="O817" s="698"/>
      <c r="P817" s="698"/>
      <c r="Q817" s="698"/>
      <c r="R817" s="698"/>
      <c r="S817" s="698"/>
      <c r="T817" s="698"/>
      <c r="U817" s="698"/>
      <c r="V817" s="698"/>
      <c r="W817" s="698"/>
      <c r="X817" s="698"/>
      <c r="Y817" s="698"/>
      <c r="Z817" s="698"/>
    </row>
    <row r="818" spans="1:26" ht="12" customHeight="1">
      <c r="A818" s="698"/>
      <c r="B818" s="698"/>
      <c r="C818" s="698"/>
      <c r="D818" s="698"/>
      <c r="E818" s="698"/>
      <c r="F818" s="698"/>
      <c r="G818" s="698"/>
      <c r="H818" s="698"/>
      <c r="I818" s="698"/>
      <c r="J818" s="698"/>
      <c r="K818" s="698"/>
      <c r="L818" s="698"/>
      <c r="M818" s="698"/>
      <c r="N818" s="698"/>
      <c r="O818" s="698"/>
      <c r="P818" s="698"/>
      <c r="Q818" s="698"/>
      <c r="R818" s="698"/>
      <c r="S818" s="698"/>
      <c r="T818" s="698"/>
      <c r="U818" s="698"/>
      <c r="V818" s="698"/>
      <c r="W818" s="698"/>
      <c r="X818" s="698"/>
      <c r="Y818" s="698"/>
      <c r="Z818" s="698"/>
    </row>
    <row r="819" spans="1:26" ht="12" customHeight="1">
      <c r="A819" s="698"/>
      <c r="B819" s="698"/>
      <c r="C819" s="698"/>
      <c r="D819" s="698"/>
      <c r="E819" s="698"/>
      <c r="F819" s="698"/>
      <c r="G819" s="698"/>
      <c r="H819" s="698"/>
      <c r="I819" s="698"/>
      <c r="J819" s="698"/>
      <c r="K819" s="698"/>
      <c r="L819" s="698"/>
      <c r="M819" s="698"/>
      <c r="N819" s="698"/>
      <c r="O819" s="698"/>
      <c r="P819" s="698"/>
      <c r="Q819" s="698"/>
      <c r="R819" s="698"/>
      <c r="S819" s="698"/>
      <c r="T819" s="698"/>
      <c r="U819" s="698"/>
      <c r="V819" s="698"/>
      <c r="W819" s="698"/>
      <c r="X819" s="698"/>
      <c r="Y819" s="698"/>
      <c r="Z819" s="698"/>
    </row>
    <row r="820" spans="1:26" ht="12" customHeight="1">
      <c r="A820" s="698"/>
      <c r="B820" s="698"/>
      <c r="C820" s="698"/>
      <c r="D820" s="698"/>
      <c r="E820" s="698"/>
      <c r="F820" s="698"/>
      <c r="G820" s="698"/>
      <c r="H820" s="698"/>
      <c r="I820" s="698"/>
      <c r="J820" s="698"/>
      <c r="K820" s="698"/>
      <c r="L820" s="698"/>
      <c r="M820" s="698"/>
      <c r="N820" s="698"/>
      <c r="O820" s="698"/>
      <c r="P820" s="698"/>
      <c r="Q820" s="698"/>
      <c r="R820" s="698"/>
      <c r="S820" s="698"/>
      <c r="T820" s="698"/>
      <c r="U820" s="698"/>
      <c r="V820" s="698"/>
      <c r="W820" s="698"/>
      <c r="X820" s="698"/>
      <c r="Y820" s="698"/>
      <c r="Z820" s="698"/>
    </row>
    <row r="821" spans="1:26" ht="12" customHeight="1">
      <c r="A821" s="698"/>
      <c r="B821" s="698"/>
      <c r="C821" s="698"/>
      <c r="D821" s="698"/>
      <c r="E821" s="698"/>
      <c r="F821" s="698"/>
      <c r="G821" s="698"/>
      <c r="H821" s="698"/>
      <c r="I821" s="698"/>
      <c r="J821" s="698"/>
      <c r="K821" s="698"/>
      <c r="L821" s="698"/>
      <c r="M821" s="698"/>
      <c r="N821" s="698"/>
      <c r="O821" s="698"/>
      <c r="P821" s="698"/>
      <c r="Q821" s="698"/>
      <c r="R821" s="698"/>
      <c r="S821" s="698"/>
      <c r="T821" s="698"/>
      <c r="U821" s="698"/>
      <c r="V821" s="698"/>
      <c r="W821" s="698"/>
      <c r="X821" s="698"/>
      <c r="Y821" s="698"/>
      <c r="Z821" s="698"/>
    </row>
    <row r="822" spans="1:26" ht="12" customHeight="1">
      <c r="A822" s="698"/>
      <c r="B822" s="698"/>
      <c r="C822" s="698"/>
      <c r="D822" s="698"/>
      <c r="E822" s="698"/>
      <c r="F822" s="698"/>
      <c r="G822" s="698"/>
      <c r="H822" s="698"/>
      <c r="I822" s="698"/>
      <c r="J822" s="698"/>
      <c r="K822" s="698"/>
      <c r="L822" s="698"/>
      <c r="M822" s="698"/>
      <c r="N822" s="698"/>
      <c r="O822" s="698"/>
      <c r="P822" s="698"/>
      <c r="Q822" s="698"/>
      <c r="R822" s="698"/>
      <c r="S822" s="698"/>
      <c r="T822" s="698"/>
      <c r="U822" s="698"/>
      <c r="V822" s="698"/>
      <c r="W822" s="698"/>
      <c r="X822" s="698"/>
      <c r="Y822" s="698"/>
      <c r="Z822" s="698"/>
    </row>
    <row r="823" spans="1:26" ht="12" customHeight="1">
      <c r="A823" s="698"/>
      <c r="B823" s="698"/>
      <c r="C823" s="698"/>
      <c r="D823" s="698"/>
      <c r="E823" s="698"/>
      <c r="F823" s="698"/>
      <c r="G823" s="698"/>
      <c r="H823" s="698"/>
      <c r="I823" s="698"/>
      <c r="J823" s="698"/>
      <c r="K823" s="698"/>
      <c r="L823" s="698"/>
      <c r="M823" s="698"/>
      <c r="N823" s="698"/>
      <c r="O823" s="698"/>
      <c r="P823" s="698"/>
      <c r="Q823" s="698"/>
      <c r="R823" s="698"/>
      <c r="S823" s="698"/>
      <c r="T823" s="698"/>
      <c r="U823" s="698"/>
      <c r="V823" s="698"/>
      <c r="W823" s="698"/>
      <c r="X823" s="698"/>
      <c r="Y823" s="698"/>
      <c r="Z823" s="698"/>
    </row>
    <row r="824" spans="1:26" ht="12" customHeight="1">
      <c r="A824" s="698"/>
      <c r="B824" s="698"/>
      <c r="C824" s="698"/>
      <c r="D824" s="698"/>
      <c r="E824" s="698"/>
      <c r="F824" s="698"/>
      <c r="G824" s="698"/>
      <c r="H824" s="698"/>
      <c r="I824" s="698"/>
      <c r="J824" s="698"/>
      <c r="K824" s="698"/>
      <c r="L824" s="698"/>
      <c r="M824" s="698"/>
      <c r="N824" s="698"/>
      <c r="O824" s="698"/>
      <c r="P824" s="698"/>
      <c r="Q824" s="698"/>
      <c r="R824" s="698"/>
      <c r="S824" s="698"/>
      <c r="T824" s="698"/>
      <c r="U824" s="698"/>
      <c r="V824" s="698"/>
      <c r="W824" s="698"/>
      <c r="X824" s="698"/>
      <c r="Y824" s="698"/>
      <c r="Z824" s="698"/>
    </row>
    <row r="825" spans="1:26" ht="12" customHeight="1">
      <c r="A825" s="698"/>
      <c r="B825" s="698"/>
      <c r="C825" s="698"/>
      <c r="D825" s="698"/>
      <c r="E825" s="698"/>
      <c r="F825" s="698"/>
      <c r="G825" s="698"/>
      <c r="H825" s="698"/>
      <c r="I825" s="698"/>
      <c r="J825" s="698"/>
      <c r="K825" s="698"/>
      <c r="L825" s="698"/>
      <c r="M825" s="698"/>
      <c r="N825" s="698"/>
      <c r="O825" s="698"/>
      <c r="P825" s="698"/>
      <c r="Q825" s="698"/>
      <c r="R825" s="698"/>
      <c r="S825" s="698"/>
      <c r="T825" s="698"/>
      <c r="U825" s="698"/>
      <c r="V825" s="698"/>
      <c r="W825" s="698"/>
      <c r="X825" s="698"/>
      <c r="Y825" s="698"/>
      <c r="Z825" s="698"/>
    </row>
    <row r="826" spans="1:26" ht="12" customHeight="1">
      <c r="A826" s="698"/>
      <c r="B826" s="698"/>
      <c r="C826" s="698"/>
      <c r="D826" s="698"/>
      <c r="E826" s="698"/>
      <c r="F826" s="698"/>
      <c r="G826" s="698"/>
      <c r="H826" s="698"/>
      <c r="I826" s="698"/>
      <c r="J826" s="698"/>
      <c r="K826" s="698"/>
      <c r="L826" s="698"/>
      <c r="M826" s="698"/>
      <c r="N826" s="698"/>
      <c r="O826" s="698"/>
      <c r="P826" s="698"/>
      <c r="Q826" s="698"/>
      <c r="R826" s="698"/>
      <c r="S826" s="698"/>
      <c r="T826" s="698"/>
      <c r="U826" s="698"/>
      <c r="V826" s="698"/>
      <c r="W826" s="698"/>
      <c r="X826" s="698"/>
      <c r="Y826" s="698"/>
      <c r="Z826" s="698"/>
    </row>
    <row r="827" spans="1:26" ht="12" customHeight="1">
      <c r="A827" s="698"/>
      <c r="B827" s="698"/>
      <c r="C827" s="698"/>
      <c r="D827" s="698"/>
      <c r="E827" s="698"/>
      <c r="F827" s="698"/>
      <c r="G827" s="698"/>
      <c r="H827" s="698"/>
      <c r="I827" s="698"/>
      <c r="J827" s="698"/>
      <c r="K827" s="698"/>
      <c r="L827" s="698"/>
      <c r="M827" s="698"/>
      <c r="N827" s="698"/>
      <c r="O827" s="698"/>
      <c r="P827" s="698"/>
      <c r="Q827" s="698"/>
      <c r="R827" s="698"/>
      <c r="S827" s="698"/>
      <c r="T827" s="698"/>
      <c r="U827" s="698"/>
      <c r="V827" s="698"/>
      <c r="W827" s="698"/>
      <c r="X827" s="698"/>
      <c r="Y827" s="698"/>
      <c r="Z827" s="698"/>
    </row>
    <row r="828" spans="1:26" ht="12" customHeight="1">
      <c r="A828" s="698"/>
      <c r="B828" s="698"/>
      <c r="C828" s="698"/>
      <c r="D828" s="698"/>
      <c r="E828" s="698"/>
      <c r="F828" s="698"/>
      <c r="G828" s="698"/>
      <c r="H828" s="698"/>
      <c r="I828" s="698"/>
      <c r="J828" s="698"/>
      <c r="K828" s="698"/>
      <c r="L828" s="698"/>
      <c r="M828" s="698"/>
      <c r="N828" s="698"/>
      <c r="O828" s="698"/>
      <c r="P828" s="698"/>
      <c r="Q828" s="698"/>
      <c r="R828" s="698"/>
      <c r="S828" s="698"/>
      <c r="T828" s="698"/>
      <c r="U828" s="698"/>
      <c r="V828" s="698"/>
      <c r="W828" s="698"/>
      <c r="X828" s="698"/>
      <c r="Y828" s="698"/>
      <c r="Z828" s="698"/>
    </row>
    <row r="829" spans="1:26" ht="12" customHeight="1">
      <c r="A829" s="698"/>
      <c r="B829" s="698"/>
      <c r="C829" s="698"/>
      <c r="D829" s="698"/>
      <c r="E829" s="698"/>
      <c r="F829" s="698"/>
      <c r="G829" s="698"/>
      <c r="H829" s="698"/>
      <c r="I829" s="698"/>
      <c r="J829" s="698"/>
      <c r="K829" s="698"/>
      <c r="L829" s="698"/>
      <c r="M829" s="698"/>
      <c r="N829" s="698"/>
      <c r="O829" s="698"/>
      <c r="P829" s="698"/>
      <c r="Q829" s="698"/>
      <c r="R829" s="698"/>
      <c r="S829" s="698"/>
      <c r="T829" s="698"/>
      <c r="U829" s="698"/>
      <c r="V829" s="698"/>
      <c r="W829" s="698"/>
      <c r="X829" s="698"/>
      <c r="Y829" s="698"/>
      <c r="Z829" s="698"/>
    </row>
    <row r="830" spans="1:26" ht="12" customHeight="1">
      <c r="A830" s="698"/>
      <c r="B830" s="698"/>
      <c r="C830" s="698"/>
      <c r="D830" s="698"/>
      <c r="E830" s="698"/>
      <c r="F830" s="698"/>
      <c r="G830" s="698"/>
      <c r="H830" s="698"/>
      <c r="I830" s="698"/>
      <c r="J830" s="698"/>
      <c r="K830" s="698"/>
      <c r="L830" s="698"/>
      <c r="M830" s="698"/>
      <c r="N830" s="698"/>
      <c r="O830" s="698"/>
      <c r="P830" s="698"/>
      <c r="Q830" s="698"/>
      <c r="R830" s="698"/>
      <c r="S830" s="698"/>
      <c r="T830" s="698"/>
      <c r="U830" s="698"/>
      <c r="V830" s="698"/>
      <c r="W830" s="698"/>
      <c r="X830" s="698"/>
      <c r="Y830" s="698"/>
      <c r="Z830" s="698"/>
    </row>
    <row r="831" spans="1:26" ht="12" customHeight="1">
      <c r="A831" s="698"/>
      <c r="B831" s="698"/>
      <c r="C831" s="698"/>
      <c r="D831" s="698"/>
      <c r="E831" s="698"/>
      <c r="F831" s="698"/>
      <c r="G831" s="698"/>
      <c r="H831" s="698"/>
      <c r="I831" s="698"/>
      <c r="J831" s="698"/>
      <c r="K831" s="698"/>
      <c r="L831" s="698"/>
      <c r="M831" s="698"/>
      <c r="N831" s="698"/>
      <c r="O831" s="698"/>
      <c r="P831" s="698"/>
      <c r="Q831" s="698"/>
      <c r="R831" s="698"/>
      <c r="S831" s="698"/>
      <c r="T831" s="698"/>
      <c r="U831" s="698"/>
      <c r="V831" s="698"/>
      <c r="W831" s="698"/>
      <c r="X831" s="698"/>
      <c r="Y831" s="698"/>
      <c r="Z831" s="698"/>
    </row>
    <row r="832" spans="1:26" ht="12" customHeight="1">
      <c r="A832" s="698"/>
      <c r="B832" s="698"/>
      <c r="C832" s="698"/>
      <c r="D832" s="698"/>
      <c r="E832" s="698"/>
      <c r="F832" s="698"/>
      <c r="G832" s="698"/>
      <c r="H832" s="698"/>
      <c r="I832" s="698"/>
      <c r="J832" s="698"/>
      <c r="K832" s="698"/>
      <c r="L832" s="698"/>
      <c r="M832" s="698"/>
      <c r="N832" s="698"/>
      <c r="O832" s="698"/>
      <c r="P832" s="698"/>
      <c r="Q832" s="698"/>
      <c r="R832" s="698"/>
      <c r="S832" s="698"/>
      <c r="T832" s="698"/>
      <c r="U832" s="698"/>
      <c r="V832" s="698"/>
      <c r="W832" s="698"/>
      <c r="X832" s="698"/>
      <c r="Y832" s="698"/>
      <c r="Z832" s="698"/>
    </row>
    <row r="833" spans="1:26" ht="12" customHeight="1">
      <c r="A833" s="698"/>
      <c r="B833" s="698"/>
      <c r="C833" s="698"/>
      <c r="D833" s="698"/>
      <c r="E833" s="698"/>
      <c r="F833" s="698"/>
      <c r="G833" s="698"/>
      <c r="H833" s="698"/>
      <c r="I833" s="698"/>
      <c r="J833" s="698"/>
      <c r="K833" s="698"/>
      <c r="L833" s="698"/>
      <c r="M833" s="698"/>
      <c r="N833" s="698"/>
      <c r="O833" s="698"/>
      <c r="P833" s="698"/>
      <c r="Q833" s="698"/>
      <c r="R833" s="698"/>
      <c r="S833" s="698"/>
      <c r="T833" s="698"/>
      <c r="U833" s="698"/>
      <c r="V833" s="698"/>
      <c r="W833" s="698"/>
      <c r="X833" s="698"/>
      <c r="Y833" s="698"/>
      <c r="Z833" s="698"/>
    </row>
    <row r="834" spans="1:26" ht="12" customHeight="1">
      <c r="A834" s="698"/>
      <c r="B834" s="698"/>
      <c r="C834" s="698"/>
      <c r="D834" s="698"/>
      <c r="E834" s="698"/>
      <c r="F834" s="698"/>
      <c r="G834" s="698"/>
      <c r="H834" s="698"/>
      <c r="I834" s="698"/>
      <c r="J834" s="698"/>
      <c r="K834" s="698"/>
      <c r="L834" s="698"/>
      <c r="M834" s="698"/>
      <c r="N834" s="698"/>
      <c r="O834" s="698"/>
      <c r="P834" s="698"/>
      <c r="Q834" s="698"/>
      <c r="R834" s="698"/>
      <c r="S834" s="698"/>
      <c r="T834" s="698"/>
      <c r="U834" s="698"/>
      <c r="V834" s="698"/>
      <c r="W834" s="698"/>
      <c r="X834" s="698"/>
      <c r="Y834" s="698"/>
      <c r="Z834" s="698"/>
    </row>
    <row r="835" spans="1:26" ht="12" customHeight="1">
      <c r="A835" s="698"/>
      <c r="B835" s="698"/>
      <c r="C835" s="698"/>
      <c r="D835" s="698"/>
      <c r="E835" s="698"/>
      <c r="F835" s="698"/>
      <c r="G835" s="698"/>
      <c r="H835" s="698"/>
      <c r="I835" s="698"/>
      <c r="J835" s="698"/>
      <c r="K835" s="698"/>
      <c r="L835" s="698"/>
      <c r="M835" s="698"/>
      <c r="N835" s="698"/>
      <c r="O835" s="698"/>
      <c r="P835" s="698"/>
      <c r="Q835" s="698"/>
      <c r="R835" s="698"/>
      <c r="S835" s="698"/>
      <c r="T835" s="698"/>
      <c r="U835" s="698"/>
      <c r="V835" s="698"/>
      <c r="W835" s="698"/>
      <c r="X835" s="698"/>
      <c r="Y835" s="698"/>
      <c r="Z835" s="698"/>
    </row>
    <row r="836" spans="1:26" ht="12" customHeight="1">
      <c r="A836" s="698"/>
      <c r="B836" s="698"/>
      <c r="C836" s="698"/>
      <c r="D836" s="698"/>
      <c r="E836" s="698"/>
      <c r="F836" s="698"/>
      <c r="G836" s="698"/>
      <c r="H836" s="698"/>
      <c r="I836" s="698"/>
      <c r="J836" s="698"/>
      <c r="K836" s="698"/>
      <c r="L836" s="698"/>
      <c r="M836" s="698"/>
      <c r="N836" s="698"/>
      <c r="O836" s="698"/>
      <c r="P836" s="698"/>
      <c r="Q836" s="698"/>
      <c r="R836" s="698"/>
      <c r="S836" s="698"/>
      <c r="T836" s="698"/>
      <c r="U836" s="698"/>
      <c r="V836" s="698"/>
      <c r="W836" s="698"/>
      <c r="X836" s="698"/>
      <c r="Y836" s="698"/>
      <c r="Z836" s="698"/>
    </row>
    <row r="837" spans="1:26" ht="12" customHeight="1">
      <c r="A837" s="698"/>
      <c r="B837" s="698"/>
      <c r="C837" s="698"/>
      <c r="D837" s="698"/>
      <c r="E837" s="698"/>
      <c r="F837" s="698"/>
      <c r="G837" s="698"/>
      <c r="H837" s="698"/>
      <c r="I837" s="698"/>
      <c r="J837" s="698"/>
      <c r="K837" s="698"/>
      <c r="L837" s="698"/>
      <c r="M837" s="698"/>
      <c r="N837" s="698"/>
      <c r="O837" s="698"/>
      <c r="P837" s="698"/>
      <c r="Q837" s="698"/>
      <c r="R837" s="698"/>
      <c r="S837" s="698"/>
      <c r="T837" s="698"/>
      <c r="U837" s="698"/>
      <c r="V837" s="698"/>
      <c r="W837" s="698"/>
      <c r="X837" s="698"/>
      <c r="Y837" s="698"/>
      <c r="Z837" s="698"/>
    </row>
    <row r="838" spans="1:26" ht="12" customHeight="1">
      <c r="A838" s="698"/>
      <c r="B838" s="698"/>
      <c r="C838" s="698"/>
      <c r="D838" s="698"/>
      <c r="E838" s="698"/>
      <c r="F838" s="698"/>
      <c r="G838" s="698"/>
      <c r="H838" s="698"/>
      <c r="I838" s="698"/>
      <c r="J838" s="698"/>
      <c r="K838" s="698"/>
      <c r="L838" s="698"/>
      <c r="M838" s="698"/>
      <c r="N838" s="698"/>
      <c r="O838" s="698"/>
      <c r="P838" s="698"/>
      <c r="Q838" s="698"/>
      <c r="R838" s="698"/>
      <c r="S838" s="698"/>
      <c r="T838" s="698"/>
      <c r="U838" s="698"/>
      <c r="V838" s="698"/>
      <c r="W838" s="698"/>
      <c r="X838" s="698"/>
      <c r="Y838" s="698"/>
      <c r="Z838" s="698"/>
    </row>
    <row r="839" spans="1:26" ht="12" customHeight="1">
      <c r="A839" s="698"/>
      <c r="B839" s="698"/>
      <c r="C839" s="698"/>
      <c r="D839" s="698"/>
      <c r="E839" s="698"/>
      <c r="F839" s="698"/>
      <c r="G839" s="698"/>
      <c r="H839" s="698"/>
      <c r="I839" s="698"/>
      <c r="J839" s="698"/>
      <c r="K839" s="698"/>
      <c r="L839" s="698"/>
      <c r="M839" s="698"/>
      <c r="N839" s="698"/>
      <c r="O839" s="698"/>
      <c r="P839" s="698"/>
      <c r="Q839" s="698"/>
      <c r="R839" s="698"/>
      <c r="S839" s="698"/>
      <c r="T839" s="698"/>
      <c r="U839" s="698"/>
      <c r="V839" s="698"/>
      <c r="W839" s="698"/>
      <c r="X839" s="698"/>
      <c r="Y839" s="698"/>
      <c r="Z839" s="698"/>
    </row>
    <row r="840" spans="1:26" ht="12" customHeight="1">
      <c r="A840" s="698"/>
      <c r="B840" s="698"/>
      <c r="C840" s="698"/>
      <c r="D840" s="698"/>
      <c r="E840" s="698"/>
      <c r="F840" s="698"/>
      <c r="G840" s="698"/>
      <c r="H840" s="698"/>
      <c r="I840" s="698"/>
      <c r="J840" s="698"/>
      <c r="K840" s="698"/>
      <c r="L840" s="698"/>
      <c r="M840" s="698"/>
      <c r="N840" s="698"/>
      <c r="O840" s="698"/>
      <c r="P840" s="698"/>
      <c r="Q840" s="698"/>
      <c r="R840" s="698"/>
      <c r="S840" s="698"/>
      <c r="T840" s="698"/>
      <c r="U840" s="698"/>
      <c r="V840" s="698"/>
      <c r="W840" s="698"/>
      <c r="X840" s="698"/>
      <c r="Y840" s="698"/>
      <c r="Z840" s="698"/>
    </row>
    <row r="841" spans="1:26" ht="12" customHeight="1">
      <c r="A841" s="698"/>
      <c r="B841" s="698"/>
      <c r="C841" s="698"/>
      <c r="D841" s="698"/>
      <c r="E841" s="698"/>
      <c r="F841" s="698"/>
      <c r="G841" s="698"/>
      <c r="H841" s="698"/>
      <c r="I841" s="698"/>
      <c r="J841" s="698"/>
      <c r="K841" s="698"/>
      <c r="L841" s="698"/>
      <c r="M841" s="698"/>
      <c r="N841" s="698"/>
      <c r="O841" s="698"/>
      <c r="P841" s="698"/>
      <c r="Q841" s="698"/>
      <c r="R841" s="698"/>
      <c r="S841" s="698"/>
      <c r="T841" s="698"/>
      <c r="U841" s="698"/>
      <c r="V841" s="698"/>
      <c r="W841" s="698"/>
      <c r="X841" s="698"/>
      <c r="Y841" s="698"/>
      <c r="Z841" s="698"/>
    </row>
    <row r="842" spans="1:26" ht="12" customHeight="1">
      <c r="A842" s="698"/>
      <c r="B842" s="698"/>
      <c r="C842" s="698"/>
      <c r="D842" s="698"/>
      <c r="E842" s="698"/>
      <c r="F842" s="698"/>
      <c r="G842" s="698"/>
      <c r="H842" s="698"/>
      <c r="I842" s="698"/>
      <c r="J842" s="698"/>
      <c r="K842" s="698"/>
      <c r="L842" s="698"/>
      <c r="M842" s="698"/>
      <c r="N842" s="698"/>
      <c r="O842" s="698"/>
      <c r="P842" s="698"/>
      <c r="Q842" s="698"/>
      <c r="R842" s="698"/>
      <c r="S842" s="698"/>
      <c r="T842" s="698"/>
      <c r="U842" s="698"/>
      <c r="V842" s="698"/>
      <c r="W842" s="698"/>
      <c r="X842" s="698"/>
      <c r="Y842" s="698"/>
      <c r="Z842" s="698"/>
    </row>
    <row r="843" spans="1:26" ht="12" customHeight="1">
      <c r="A843" s="698"/>
      <c r="B843" s="698"/>
      <c r="C843" s="698"/>
      <c r="D843" s="698"/>
      <c r="E843" s="698"/>
      <c r="F843" s="698"/>
      <c r="G843" s="698"/>
      <c r="H843" s="698"/>
      <c r="I843" s="698"/>
      <c r="J843" s="698"/>
      <c r="K843" s="698"/>
      <c r="L843" s="698"/>
      <c r="M843" s="698"/>
      <c r="N843" s="698"/>
      <c r="O843" s="698"/>
      <c r="P843" s="698"/>
      <c r="Q843" s="698"/>
      <c r="R843" s="698"/>
      <c r="S843" s="698"/>
      <c r="T843" s="698"/>
      <c r="U843" s="698"/>
      <c r="V843" s="698"/>
      <c r="W843" s="698"/>
      <c r="X843" s="698"/>
      <c r="Y843" s="698"/>
      <c r="Z843" s="698"/>
    </row>
    <row r="844" spans="1:26" ht="12" customHeight="1">
      <c r="A844" s="698"/>
      <c r="B844" s="698"/>
      <c r="C844" s="698"/>
      <c r="D844" s="698"/>
      <c r="E844" s="698"/>
      <c r="F844" s="698"/>
      <c r="G844" s="698"/>
      <c r="H844" s="698"/>
      <c r="I844" s="698"/>
      <c r="J844" s="698"/>
      <c r="K844" s="698"/>
      <c r="L844" s="698"/>
      <c r="M844" s="698"/>
      <c r="N844" s="698"/>
      <c r="O844" s="698"/>
      <c r="P844" s="698"/>
      <c r="Q844" s="698"/>
      <c r="R844" s="698"/>
      <c r="S844" s="698"/>
      <c r="T844" s="698"/>
      <c r="U844" s="698"/>
      <c r="V844" s="698"/>
      <c r="W844" s="698"/>
      <c r="X844" s="698"/>
      <c r="Y844" s="698"/>
      <c r="Z844" s="698"/>
    </row>
    <row r="845" spans="1:26" ht="12" customHeight="1">
      <c r="A845" s="698"/>
      <c r="B845" s="698"/>
      <c r="C845" s="698"/>
      <c r="D845" s="698"/>
      <c r="E845" s="698"/>
      <c r="F845" s="698"/>
      <c r="G845" s="698"/>
      <c r="H845" s="698"/>
      <c r="I845" s="698"/>
      <c r="J845" s="698"/>
      <c r="K845" s="698"/>
      <c r="L845" s="698"/>
      <c r="M845" s="698"/>
      <c r="N845" s="698"/>
      <c r="O845" s="698"/>
      <c r="P845" s="698"/>
      <c r="Q845" s="698"/>
      <c r="R845" s="698"/>
      <c r="S845" s="698"/>
      <c r="T845" s="698"/>
      <c r="U845" s="698"/>
      <c r="V845" s="698"/>
      <c r="W845" s="698"/>
      <c r="X845" s="698"/>
      <c r="Y845" s="698"/>
      <c r="Z845" s="698"/>
    </row>
    <row r="846" spans="1:26" ht="12" customHeight="1">
      <c r="A846" s="698"/>
      <c r="B846" s="698"/>
      <c r="C846" s="698"/>
      <c r="D846" s="698"/>
      <c r="E846" s="698"/>
      <c r="F846" s="698"/>
      <c r="G846" s="698"/>
      <c r="H846" s="698"/>
      <c r="I846" s="698"/>
      <c r="J846" s="698"/>
      <c r="K846" s="698"/>
      <c r="L846" s="698"/>
      <c r="M846" s="698"/>
      <c r="N846" s="698"/>
      <c r="O846" s="698"/>
      <c r="P846" s="698"/>
      <c r="Q846" s="698"/>
      <c r="R846" s="698"/>
      <c r="S846" s="698"/>
      <c r="T846" s="698"/>
      <c r="U846" s="698"/>
      <c r="V846" s="698"/>
      <c r="W846" s="698"/>
      <c r="X846" s="698"/>
      <c r="Y846" s="698"/>
      <c r="Z846" s="698"/>
    </row>
    <row r="847" spans="1:26" ht="12" customHeight="1">
      <c r="A847" s="698"/>
      <c r="B847" s="698"/>
      <c r="C847" s="698"/>
      <c r="D847" s="698"/>
      <c r="E847" s="698"/>
      <c r="F847" s="698"/>
      <c r="G847" s="698"/>
      <c r="H847" s="698"/>
      <c r="I847" s="698"/>
      <c r="J847" s="698"/>
      <c r="K847" s="698"/>
      <c r="L847" s="698"/>
      <c r="M847" s="698"/>
      <c r="N847" s="698"/>
      <c r="O847" s="698"/>
      <c r="P847" s="698"/>
      <c r="Q847" s="698"/>
      <c r="R847" s="698"/>
      <c r="S847" s="698"/>
      <c r="T847" s="698"/>
      <c r="U847" s="698"/>
      <c r="V847" s="698"/>
      <c r="W847" s="698"/>
      <c r="X847" s="698"/>
      <c r="Y847" s="698"/>
      <c r="Z847" s="698"/>
    </row>
    <row r="848" spans="1:26" ht="12" customHeight="1">
      <c r="A848" s="698"/>
      <c r="B848" s="698"/>
      <c r="C848" s="698"/>
      <c r="D848" s="698"/>
      <c r="E848" s="698"/>
      <c r="F848" s="698"/>
      <c r="G848" s="698"/>
      <c r="H848" s="698"/>
      <c r="I848" s="698"/>
      <c r="J848" s="698"/>
      <c r="K848" s="698"/>
      <c r="L848" s="698"/>
      <c r="M848" s="698"/>
      <c r="N848" s="698"/>
      <c r="O848" s="698"/>
      <c r="P848" s="698"/>
      <c r="Q848" s="698"/>
      <c r="R848" s="698"/>
      <c r="S848" s="698"/>
      <c r="T848" s="698"/>
      <c r="U848" s="698"/>
      <c r="V848" s="698"/>
      <c r="W848" s="698"/>
      <c r="X848" s="698"/>
      <c r="Y848" s="698"/>
      <c r="Z848" s="698"/>
    </row>
    <row r="849" spans="1:26" ht="12" customHeight="1">
      <c r="A849" s="698"/>
      <c r="B849" s="698"/>
      <c r="C849" s="698"/>
      <c r="D849" s="698"/>
      <c r="E849" s="698"/>
      <c r="F849" s="698"/>
      <c r="G849" s="698"/>
      <c r="H849" s="698"/>
      <c r="I849" s="698"/>
      <c r="J849" s="698"/>
      <c r="K849" s="698"/>
      <c r="L849" s="698"/>
      <c r="M849" s="698"/>
      <c r="N849" s="698"/>
      <c r="O849" s="698"/>
      <c r="P849" s="698"/>
      <c r="Q849" s="698"/>
      <c r="R849" s="698"/>
      <c r="S849" s="698"/>
      <c r="T849" s="698"/>
      <c r="U849" s="698"/>
      <c r="V849" s="698"/>
      <c r="W849" s="698"/>
      <c r="X849" s="698"/>
      <c r="Y849" s="698"/>
      <c r="Z849" s="698"/>
    </row>
    <row r="850" spans="1:26" ht="12" customHeight="1">
      <c r="A850" s="698"/>
      <c r="B850" s="698"/>
      <c r="C850" s="698"/>
      <c r="D850" s="698"/>
      <c r="E850" s="698"/>
      <c r="F850" s="698"/>
      <c r="G850" s="698"/>
      <c r="H850" s="698"/>
      <c r="I850" s="698"/>
      <c r="J850" s="698"/>
      <c r="K850" s="698"/>
      <c r="L850" s="698"/>
      <c r="M850" s="698"/>
      <c r="N850" s="698"/>
      <c r="O850" s="698"/>
      <c r="P850" s="698"/>
      <c r="Q850" s="698"/>
      <c r="R850" s="698"/>
      <c r="S850" s="698"/>
      <c r="T850" s="698"/>
      <c r="U850" s="698"/>
      <c r="V850" s="698"/>
      <c r="W850" s="698"/>
      <c r="X850" s="698"/>
      <c r="Y850" s="698"/>
      <c r="Z850" s="698"/>
    </row>
    <row r="851" spans="1:26" ht="12" customHeight="1">
      <c r="A851" s="698"/>
      <c r="B851" s="698"/>
      <c r="C851" s="698"/>
      <c r="D851" s="698"/>
      <c r="E851" s="698"/>
      <c r="F851" s="698"/>
      <c r="G851" s="698"/>
      <c r="H851" s="698"/>
      <c r="I851" s="698"/>
      <c r="J851" s="698"/>
      <c r="K851" s="698"/>
      <c r="L851" s="698"/>
      <c r="M851" s="698"/>
      <c r="N851" s="698"/>
      <c r="O851" s="698"/>
      <c r="P851" s="698"/>
      <c r="Q851" s="698"/>
      <c r="R851" s="698"/>
      <c r="S851" s="698"/>
      <c r="T851" s="698"/>
      <c r="U851" s="698"/>
      <c r="V851" s="698"/>
      <c r="W851" s="698"/>
      <c r="X851" s="698"/>
      <c r="Y851" s="698"/>
      <c r="Z851" s="698"/>
    </row>
    <row r="852" spans="1:26" ht="12" customHeight="1">
      <c r="A852" s="698"/>
      <c r="B852" s="698"/>
      <c r="C852" s="698"/>
      <c r="D852" s="698"/>
      <c r="E852" s="698"/>
      <c r="F852" s="698"/>
      <c r="G852" s="698"/>
      <c r="H852" s="698"/>
      <c r="I852" s="698"/>
      <c r="J852" s="698"/>
      <c r="K852" s="698"/>
      <c r="L852" s="698"/>
      <c r="M852" s="698"/>
      <c r="N852" s="698"/>
      <c r="O852" s="698"/>
      <c r="P852" s="698"/>
      <c r="Q852" s="698"/>
      <c r="R852" s="698"/>
      <c r="S852" s="698"/>
      <c r="T852" s="698"/>
      <c r="U852" s="698"/>
      <c r="V852" s="698"/>
      <c r="W852" s="698"/>
      <c r="X852" s="698"/>
      <c r="Y852" s="698"/>
      <c r="Z852" s="698"/>
    </row>
    <row r="853" spans="1:26" ht="12" customHeight="1">
      <c r="A853" s="698"/>
      <c r="B853" s="698"/>
      <c r="C853" s="698"/>
      <c r="D853" s="698"/>
      <c r="E853" s="698"/>
      <c r="F853" s="698"/>
      <c r="G853" s="698"/>
      <c r="H853" s="698"/>
      <c r="I853" s="698"/>
      <c r="J853" s="698"/>
      <c r="K853" s="698"/>
      <c r="L853" s="698"/>
      <c r="M853" s="698"/>
      <c r="N853" s="698"/>
      <c r="O853" s="698"/>
      <c r="P853" s="698"/>
      <c r="Q853" s="698"/>
      <c r="R853" s="698"/>
      <c r="S853" s="698"/>
      <c r="T853" s="698"/>
      <c r="U853" s="698"/>
      <c r="V853" s="698"/>
      <c r="W853" s="698"/>
      <c r="X853" s="698"/>
      <c r="Y853" s="698"/>
      <c r="Z853" s="698"/>
    </row>
    <row r="854" spans="1:26" ht="12" customHeight="1">
      <c r="A854" s="698"/>
      <c r="B854" s="698"/>
      <c r="C854" s="698"/>
      <c r="D854" s="698"/>
      <c r="E854" s="698"/>
      <c r="F854" s="698"/>
      <c r="G854" s="698"/>
      <c r="H854" s="698"/>
      <c r="I854" s="698"/>
      <c r="J854" s="698"/>
      <c r="K854" s="698"/>
      <c r="L854" s="698"/>
      <c r="M854" s="698"/>
      <c r="N854" s="698"/>
      <c r="O854" s="698"/>
      <c r="P854" s="698"/>
      <c r="Q854" s="698"/>
      <c r="R854" s="698"/>
      <c r="S854" s="698"/>
      <c r="T854" s="698"/>
      <c r="U854" s="698"/>
      <c r="V854" s="698"/>
      <c r="W854" s="698"/>
      <c r="X854" s="698"/>
      <c r="Y854" s="698"/>
      <c r="Z854" s="698"/>
    </row>
    <row r="855" spans="1:26" ht="12" customHeight="1">
      <c r="A855" s="698"/>
      <c r="B855" s="698"/>
      <c r="C855" s="698"/>
      <c r="D855" s="698"/>
      <c r="E855" s="698"/>
      <c r="F855" s="698"/>
      <c r="G855" s="698"/>
      <c r="H855" s="698"/>
      <c r="I855" s="698"/>
      <c r="J855" s="698"/>
      <c r="K855" s="698"/>
      <c r="L855" s="698"/>
      <c r="M855" s="698"/>
      <c r="N855" s="698"/>
      <c r="O855" s="698"/>
      <c r="P855" s="698"/>
      <c r="Q855" s="698"/>
      <c r="R855" s="698"/>
      <c r="S855" s="698"/>
      <c r="T855" s="698"/>
      <c r="U855" s="698"/>
      <c r="V855" s="698"/>
      <c r="W855" s="698"/>
      <c r="X855" s="698"/>
      <c r="Y855" s="698"/>
      <c r="Z855" s="698"/>
    </row>
    <row r="856" spans="1:26" ht="12" customHeight="1">
      <c r="A856" s="698"/>
      <c r="B856" s="698"/>
      <c r="C856" s="698"/>
      <c r="D856" s="698"/>
      <c r="E856" s="698"/>
      <c r="F856" s="698"/>
      <c r="G856" s="698"/>
      <c r="H856" s="698"/>
      <c r="I856" s="698"/>
      <c r="J856" s="698"/>
      <c r="K856" s="698"/>
      <c r="L856" s="698"/>
      <c r="M856" s="698"/>
      <c r="N856" s="698"/>
      <c r="O856" s="698"/>
      <c r="P856" s="698"/>
      <c r="Q856" s="698"/>
      <c r="R856" s="698"/>
      <c r="S856" s="698"/>
      <c r="T856" s="698"/>
      <c r="U856" s="698"/>
      <c r="V856" s="698"/>
      <c r="W856" s="698"/>
      <c r="X856" s="698"/>
      <c r="Y856" s="698"/>
      <c r="Z856" s="698"/>
    </row>
    <row r="857" spans="1:26" ht="12" customHeight="1">
      <c r="A857" s="698"/>
      <c r="B857" s="698"/>
      <c r="C857" s="698"/>
      <c r="D857" s="698"/>
      <c r="E857" s="698"/>
      <c r="F857" s="698"/>
      <c r="G857" s="698"/>
      <c r="H857" s="698"/>
      <c r="I857" s="698"/>
      <c r="J857" s="698"/>
      <c r="K857" s="698"/>
      <c r="L857" s="698"/>
      <c r="M857" s="698"/>
      <c r="N857" s="698"/>
      <c r="O857" s="698"/>
      <c r="P857" s="698"/>
      <c r="Q857" s="698"/>
      <c r="R857" s="698"/>
      <c r="S857" s="698"/>
      <c r="T857" s="698"/>
      <c r="U857" s="698"/>
      <c r="V857" s="698"/>
      <c r="W857" s="698"/>
      <c r="X857" s="698"/>
      <c r="Y857" s="698"/>
      <c r="Z857" s="698"/>
    </row>
    <row r="858" spans="1:26" ht="12" customHeight="1">
      <c r="A858" s="698"/>
      <c r="B858" s="698"/>
      <c r="C858" s="698"/>
      <c r="D858" s="698"/>
      <c r="E858" s="698"/>
      <c r="F858" s="698"/>
      <c r="G858" s="698"/>
      <c r="H858" s="698"/>
      <c r="I858" s="698"/>
      <c r="J858" s="698"/>
      <c r="K858" s="698"/>
      <c r="L858" s="698"/>
      <c r="M858" s="698"/>
      <c r="N858" s="698"/>
      <c r="O858" s="698"/>
      <c r="P858" s="698"/>
      <c r="Q858" s="698"/>
      <c r="R858" s="698"/>
      <c r="S858" s="698"/>
      <c r="T858" s="698"/>
      <c r="U858" s="698"/>
      <c r="V858" s="698"/>
      <c r="W858" s="698"/>
      <c r="X858" s="698"/>
      <c r="Y858" s="698"/>
      <c r="Z858" s="698"/>
    </row>
    <row r="859" spans="1:26" ht="12" customHeight="1">
      <c r="A859" s="698"/>
      <c r="B859" s="698"/>
      <c r="C859" s="698"/>
      <c r="D859" s="698"/>
      <c r="E859" s="698"/>
      <c r="F859" s="698"/>
      <c r="G859" s="698"/>
      <c r="H859" s="698"/>
      <c r="I859" s="698"/>
      <c r="J859" s="698"/>
      <c r="K859" s="698"/>
      <c r="L859" s="698"/>
      <c r="M859" s="698"/>
      <c r="N859" s="698"/>
      <c r="O859" s="698"/>
      <c r="P859" s="698"/>
      <c r="Q859" s="698"/>
      <c r="R859" s="698"/>
      <c r="S859" s="698"/>
      <c r="T859" s="698"/>
      <c r="U859" s="698"/>
      <c r="V859" s="698"/>
      <c r="W859" s="698"/>
      <c r="X859" s="698"/>
      <c r="Y859" s="698"/>
      <c r="Z859" s="698"/>
    </row>
    <row r="860" spans="1:26" ht="12" customHeight="1">
      <c r="A860" s="698"/>
      <c r="B860" s="698"/>
      <c r="C860" s="698"/>
      <c r="D860" s="698"/>
      <c r="E860" s="698"/>
      <c r="F860" s="698"/>
      <c r="G860" s="698"/>
      <c r="H860" s="698"/>
      <c r="I860" s="698"/>
      <c r="J860" s="698"/>
      <c r="K860" s="698"/>
      <c r="L860" s="698"/>
      <c r="M860" s="698"/>
      <c r="N860" s="698"/>
      <c r="O860" s="698"/>
      <c r="P860" s="698"/>
      <c r="Q860" s="698"/>
      <c r="R860" s="698"/>
      <c r="S860" s="698"/>
      <c r="T860" s="698"/>
      <c r="U860" s="698"/>
      <c r="V860" s="698"/>
      <c r="W860" s="698"/>
      <c r="X860" s="698"/>
      <c r="Y860" s="698"/>
      <c r="Z860" s="698"/>
    </row>
    <row r="861" spans="1:26" ht="12" customHeight="1">
      <c r="A861" s="698"/>
      <c r="B861" s="698"/>
      <c r="C861" s="698"/>
      <c r="D861" s="698"/>
      <c r="E861" s="698"/>
      <c r="F861" s="698"/>
      <c r="G861" s="698"/>
      <c r="H861" s="698"/>
      <c r="I861" s="698"/>
      <c r="J861" s="698"/>
      <c r="K861" s="698"/>
      <c r="L861" s="698"/>
      <c r="M861" s="698"/>
      <c r="N861" s="698"/>
      <c r="O861" s="698"/>
      <c r="P861" s="698"/>
      <c r="Q861" s="698"/>
      <c r="R861" s="698"/>
      <c r="S861" s="698"/>
      <c r="T861" s="698"/>
      <c r="U861" s="698"/>
      <c r="V861" s="698"/>
      <c r="W861" s="698"/>
      <c r="X861" s="698"/>
      <c r="Y861" s="698"/>
      <c r="Z861" s="698"/>
    </row>
    <row r="862" spans="1:26" ht="12" customHeight="1">
      <c r="A862" s="698"/>
      <c r="B862" s="698"/>
      <c r="C862" s="698"/>
      <c r="D862" s="698"/>
      <c r="E862" s="698"/>
      <c r="F862" s="698"/>
      <c r="G862" s="698"/>
      <c r="H862" s="698"/>
      <c r="I862" s="698"/>
      <c r="J862" s="698"/>
      <c r="K862" s="698"/>
      <c r="L862" s="698"/>
      <c r="M862" s="698"/>
      <c r="N862" s="698"/>
      <c r="O862" s="698"/>
      <c r="P862" s="698"/>
      <c r="Q862" s="698"/>
      <c r="R862" s="698"/>
      <c r="S862" s="698"/>
      <c r="T862" s="698"/>
      <c r="U862" s="698"/>
      <c r="V862" s="698"/>
      <c r="W862" s="698"/>
      <c r="X862" s="698"/>
      <c r="Y862" s="698"/>
      <c r="Z862" s="698"/>
    </row>
    <row r="863" spans="1:26" ht="12" customHeight="1">
      <c r="A863" s="698"/>
      <c r="B863" s="698"/>
      <c r="C863" s="698"/>
      <c r="D863" s="698"/>
      <c r="E863" s="698"/>
      <c r="F863" s="698"/>
      <c r="G863" s="698"/>
      <c r="H863" s="698"/>
      <c r="I863" s="698"/>
      <c r="J863" s="698"/>
      <c r="K863" s="698"/>
      <c r="L863" s="698"/>
      <c r="M863" s="698"/>
      <c r="N863" s="698"/>
      <c r="O863" s="698"/>
      <c r="P863" s="698"/>
      <c r="Q863" s="698"/>
      <c r="R863" s="698"/>
      <c r="S863" s="698"/>
      <c r="T863" s="698"/>
      <c r="U863" s="698"/>
      <c r="V863" s="698"/>
      <c r="W863" s="698"/>
      <c r="X863" s="698"/>
      <c r="Y863" s="698"/>
      <c r="Z863" s="698"/>
    </row>
    <row r="864" spans="1:26" ht="12" customHeight="1">
      <c r="A864" s="698"/>
      <c r="B864" s="698"/>
      <c r="C864" s="698"/>
      <c r="D864" s="698"/>
      <c r="E864" s="698"/>
      <c r="F864" s="698"/>
      <c r="G864" s="698"/>
      <c r="H864" s="698"/>
      <c r="I864" s="698"/>
      <c r="J864" s="698"/>
      <c r="K864" s="698"/>
      <c r="L864" s="698"/>
      <c r="M864" s="698"/>
      <c r="N864" s="698"/>
      <c r="O864" s="698"/>
      <c r="P864" s="698"/>
      <c r="Q864" s="698"/>
      <c r="R864" s="698"/>
      <c r="S864" s="698"/>
      <c r="T864" s="698"/>
      <c r="U864" s="698"/>
      <c r="V864" s="698"/>
      <c r="W864" s="698"/>
      <c r="X864" s="698"/>
      <c r="Y864" s="698"/>
      <c r="Z864" s="698"/>
    </row>
    <row r="865" spans="1:26" ht="12" customHeight="1">
      <c r="A865" s="698"/>
      <c r="B865" s="698"/>
      <c r="C865" s="698"/>
      <c r="D865" s="698"/>
      <c r="E865" s="698"/>
      <c r="F865" s="698"/>
      <c r="G865" s="698"/>
      <c r="H865" s="698"/>
      <c r="I865" s="698"/>
      <c r="J865" s="698"/>
      <c r="K865" s="698"/>
      <c r="L865" s="698"/>
      <c r="M865" s="698"/>
      <c r="N865" s="698"/>
      <c r="O865" s="698"/>
      <c r="P865" s="698"/>
      <c r="Q865" s="698"/>
      <c r="R865" s="698"/>
      <c r="S865" s="698"/>
      <c r="T865" s="698"/>
      <c r="U865" s="698"/>
      <c r="V865" s="698"/>
      <c r="W865" s="698"/>
      <c r="X865" s="698"/>
      <c r="Y865" s="698"/>
      <c r="Z865" s="698"/>
    </row>
    <row r="866" spans="1:26" ht="12" customHeight="1">
      <c r="A866" s="698"/>
      <c r="B866" s="698"/>
      <c r="C866" s="698"/>
      <c r="D866" s="698"/>
      <c r="E866" s="698"/>
      <c r="F866" s="698"/>
      <c r="G866" s="698"/>
      <c r="H866" s="698"/>
      <c r="I866" s="698"/>
      <c r="J866" s="698"/>
      <c r="K866" s="698"/>
      <c r="L866" s="698"/>
      <c r="M866" s="698"/>
      <c r="N866" s="698"/>
      <c r="O866" s="698"/>
      <c r="P866" s="698"/>
      <c r="Q866" s="698"/>
      <c r="R866" s="698"/>
      <c r="S866" s="698"/>
      <c r="T866" s="698"/>
      <c r="U866" s="698"/>
      <c r="V866" s="698"/>
      <c r="W866" s="698"/>
      <c r="X866" s="698"/>
      <c r="Y866" s="698"/>
      <c r="Z866" s="698"/>
    </row>
    <row r="867" spans="1:26" ht="12" customHeight="1">
      <c r="A867" s="698"/>
      <c r="B867" s="698"/>
      <c r="C867" s="698"/>
      <c r="D867" s="698"/>
      <c r="E867" s="698"/>
      <c r="F867" s="698"/>
      <c r="G867" s="698"/>
      <c r="H867" s="698"/>
      <c r="I867" s="698"/>
      <c r="J867" s="698"/>
      <c r="K867" s="698"/>
      <c r="L867" s="698"/>
      <c r="M867" s="698"/>
      <c r="N867" s="698"/>
      <c r="O867" s="698"/>
      <c r="P867" s="698"/>
      <c r="Q867" s="698"/>
      <c r="R867" s="698"/>
      <c r="S867" s="698"/>
      <c r="T867" s="698"/>
      <c r="U867" s="698"/>
      <c r="V867" s="698"/>
      <c r="W867" s="698"/>
      <c r="X867" s="698"/>
      <c r="Y867" s="698"/>
      <c r="Z867" s="698"/>
    </row>
    <row r="868" spans="1:26" ht="12" customHeight="1">
      <c r="A868" s="698"/>
      <c r="B868" s="698"/>
      <c r="C868" s="698"/>
      <c r="D868" s="698"/>
      <c r="E868" s="698"/>
      <c r="F868" s="698"/>
      <c r="G868" s="698"/>
      <c r="H868" s="698"/>
      <c r="I868" s="698"/>
      <c r="J868" s="698"/>
      <c r="K868" s="698"/>
      <c r="L868" s="698"/>
      <c r="M868" s="698"/>
      <c r="N868" s="698"/>
      <c r="O868" s="698"/>
      <c r="P868" s="698"/>
      <c r="Q868" s="698"/>
      <c r="R868" s="698"/>
      <c r="S868" s="698"/>
      <c r="T868" s="698"/>
      <c r="U868" s="698"/>
      <c r="V868" s="698"/>
      <c r="W868" s="698"/>
      <c r="X868" s="698"/>
      <c r="Y868" s="698"/>
      <c r="Z868" s="698"/>
    </row>
    <row r="869" spans="1:26" ht="12" customHeight="1">
      <c r="A869" s="698"/>
      <c r="B869" s="698"/>
      <c r="C869" s="698"/>
      <c r="D869" s="698"/>
      <c r="E869" s="698"/>
      <c r="F869" s="698"/>
      <c r="G869" s="698"/>
      <c r="H869" s="698"/>
      <c r="I869" s="698"/>
      <c r="J869" s="698"/>
      <c r="K869" s="698"/>
      <c r="L869" s="698"/>
      <c r="M869" s="698"/>
      <c r="N869" s="698"/>
      <c r="O869" s="698"/>
      <c r="P869" s="698"/>
      <c r="Q869" s="698"/>
      <c r="R869" s="698"/>
      <c r="S869" s="698"/>
      <c r="T869" s="698"/>
      <c r="U869" s="698"/>
      <c r="V869" s="698"/>
      <c r="W869" s="698"/>
      <c r="X869" s="698"/>
      <c r="Y869" s="698"/>
      <c r="Z869" s="698"/>
    </row>
    <row r="870" spans="1:26" ht="12" customHeight="1">
      <c r="A870" s="698"/>
      <c r="B870" s="698"/>
      <c r="C870" s="698"/>
      <c r="D870" s="698"/>
      <c r="E870" s="698"/>
      <c r="F870" s="698"/>
      <c r="G870" s="698"/>
      <c r="H870" s="698"/>
      <c r="I870" s="698"/>
      <c r="J870" s="698"/>
      <c r="K870" s="698"/>
      <c r="L870" s="698"/>
      <c r="M870" s="698"/>
      <c r="N870" s="698"/>
      <c r="O870" s="698"/>
      <c r="P870" s="698"/>
      <c r="Q870" s="698"/>
      <c r="R870" s="698"/>
      <c r="S870" s="698"/>
      <c r="T870" s="698"/>
      <c r="U870" s="698"/>
      <c r="V870" s="698"/>
      <c r="W870" s="698"/>
      <c r="X870" s="698"/>
      <c r="Y870" s="698"/>
      <c r="Z870" s="698"/>
    </row>
    <row r="871" spans="1:26" ht="12" customHeight="1">
      <c r="A871" s="698"/>
      <c r="B871" s="698"/>
      <c r="C871" s="698"/>
      <c r="D871" s="698"/>
      <c r="E871" s="698"/>
      <c r="F871" s="698"/>
      <c r="G871" s="698"/>
      <c r="H871" s="698"/>
      <c r="I871" s="698"/>
      <c r="J871" s="698"/>
      <c r="K871" s="698"/>
      <c r="L871" s="698"/>
      <c r="M871" s="698"/>
      <c r="N871" s="698"/>
      <c r="O871" s="698"/>
      <c r="P871" s="698"/>
      <c r="Q871" s="698"/>
      <c r="R871" s="698"/>
      <c r="S871" s="698"/>
      <c r="T871" s="698"/>
      <c r="U871" s="698"/>
      <c r="V871" s="698"/>
      <c r="W871" s="698"/>
      <c r="X871" s="698"/>
      <c r="Y871" s="698"/>
      <c r="Z871" s="698"/>
    </row>
    <row r="872" spans="1:26" ht="12" customHeight="1">
      <c r="A872" s="698"/>
      <c r="B872" s="698"/>
      <c r="C872" s="698"/>
      <c r="D872" s="698"/>
      <c r="E872" s="698"/>
      <c r="F872" s="698"/>
      <c r="G872" s="698"/>
      <c r="H872" s="698"/>
      <c r="I872" s="698"/>
      <c r="J872" s="698"/>
      <c r="K872" s="698"/>
      <c r="L872" s="698"/>
      <c r="M872" s="698"/>
      <c r="N872" s="698"/>
      <c r="O872" s="698"/>
      <c r="P872" s="698"/>
      <c r="Q872" s="698"/>
      <c r="R872" s="698"/>
      <c r="S872" s="698"/>
      <c r="T872" s="698"/>
      <c r="U872" s="698"/>
      <c r="V872" s="698"/>
      <c r="W872" s="698"/>
      <c r="X872" s="698"/>
      <c r="Y872" s="698"/>
      <c r="Z872" s="698"/>
    </row>
    <row r="873" spans="1:26" ht="12" customHeight="1">
      <c r="A873" s="698"/>
      <c r="B873" s="698"/>
      <c r="C873" s="698"/>
      <c r="D873" s="698"/>
      <c r="E873" s="698"/>
      <c r="F873" s="698"/>
      <c r="G873" s="698"/>
      <c r="H873" s="698"/>
      <c r="I873" s="698"/>
      <c r="J873" s="698"/>
      <c r="K873" s="698"/>
      <c r="L873" s="698"/>
      <c r="M873" s="698"/>
      <c r="N873" s="698"/>
      <c r="O873" s="698"/>
      <c r="P873" s="698"/>
      <c r="Q873" s="698"/>
      <c r="R873" s="698"/>
      <c r="S873" s="698"/>
      <c r="T873" s="698"/>
      <c r="U873" s="698"/>
      <c r="V873" s="698"/>
      <c r="W873" s="698"/>
      <c r="X873" s="698"/>
      <c r="Y873" s="698"/>
      <c r="Z873" s="698"/>
    </row>
    <row r="874" spans="1:26" ht="12" customHeight="1">
      <c r="A874" s="698"/>
      <c r="B874" s="698"/>
      <c r="C874" s="698"/>
      <c r="D874" s="698"/>
      <c r="E874" s="698"/>
      <c r="F874" s="698"/>
      <c r="G874" s="698"/>
      <c r="H874" s="698"/>
      <c r="I874" s="698"/>
      <c r="J874" s="698"/>
      <c r="K874" s="698"/>
      <c r="L874" s="698"/>
      <c r="M874" s="698"/>
      <c r="N874" s="698"/>
      <c r="O874" s="698"/>
      <c r="P874" s="698"/>
      <c r="Q874" s="698"/>
      <c r="R874" s="698"/>
      <c r="S874" s="698"/>
      <c r="T874" s="698"/>
      <c r="U874" s="698"/>
      <c r="V874" s="698"/>
      <c r="W874" s="698"/>
      <c r="X874" s="698"/>
      <c r="Y874" s="698"/>
      <c r="Z874" s="698"/>
    </row>
    <row r="875" spans="1:26" ht="12" customHeight="1">
      <c r="A875" s="698"/>
      <c r="B875" s="698"/>
      <c r="C875" s="698"/>
      <c r="D875" s="698"/>
      <c r="E875" s="698"/>
      <c r="F875" s="698"/>
      <c r="G875" s="698"/>
      <c r="H875" s="698"/>
      <c r="I875" s="698"/>
      <c r="J875" s="698"/>
      <c r="K875" s="698"/>
      <c r="L875" s="698"/>
      <c r="M875" s="698"/>
      <c r="N875" s="698"/>
      <c r="O875" s="698"/>
      <c r="P875" s="698"/>
      <c r="Q875" s="698"/>
      <c r="R875" s="698"/>
      <c r="S875" s="698"/>
      <c r="T875" s="698"/>
      <c r="U875" s="698"/>
      <c r="V875" s="698"/>
      <c r="W875" s="698"/>
      <c r="X875" s="698"/>
      <c r="Y875" s="698"/>
      <c r="Z875" s="698"/>
    </row>
    <row r="876" spans="1:26" ht="12" customHeight="1">
      <c r="A876" s="698"/>
      <c r="B876" s="698"/>
      <c r="C876" s="698"/>
      <c r="D876" s="698"/>
      <c r="E876" s="698"/>
      <c r="F876" s="698"/>
      <c r="G876" s="698"/>
      <c r="H876" s="698"/>
      <c r="I876" s="698"/>
      <c r="J876" s="698"/>
      <c r="K876" s="698"/>
      <c r="L876" s="698"/>
      <c r="M876" s="698"/>
      <c r="N876" s="698"/>
      <c r="O876" s="698"/>
      <c r="P876" s="698"/>
      <c r="Q876" s="698"/>
      <c r="R876" s="698"/>
      <c r="S876" s="698"/>
      <c r="T876" s="698"/>
      <c r="U876" s="698"/>
      <c r="V876" s="698"/>
      <c r="W876" s="698"/>
      <c r="X876" s="698"/>
      <c r="Y876" s="698"/>
      <c r="Z876" s="698"/>
    </row>
    <row r="877" spans="1:26" ht="12" customHeight="1">
      <c r="A877" s="698"/>
      <c r="B877" s="698"/>
      <c r="C877" s="698"/>
      <c r="D877" s="698"/>
      <c r="E877" s="698"/>
      <c r="F877" s="698"/>
      <c r="G877" s="698"/>
      <c r="H877" s="698"/>
      <c r="I877" s="698"/>
      <c r="J877" s="698"/>
      <c r="K877" s="698"/>
      <c r="L877" s="698"/>
      <c r="M877" s="698"/>
      <c r="N877" s="698"/>
      <c r="O877" s="698"/>
      <c r="P877" s="698"/>
      <c r="Q877" s="698"/>
      <c r="R877" s="698"/>
      <c r="S877" s="698"/>
      <c r="T877" s="698"/>
      <c r="U877" s="698"/>
      <c r="V877" s="698"/>
      <c r="W877" s="698"/>
      <c r="X877" s="698"/>
      <c r="Y877" s="698"/>
      <c r="Z877" s="698"/>
    </row>
    <row r="878" spans="1:26" ht="12" customHeight="1">
      <c r="A878" s="698"/>
      <c r="B878" s="698"/>
      <c r="C878" s="698"/>
      <c r="D878" s="698"/>
      <c r="E878" s="698"/>
      <c r="F878" s="698"/>
      <c r="G878" s="698"/>
      <c r="H878" s="698"/>
      <c r="I878" s="698"/>
      <c r="J878" s="698"/>
      <c r="K878" s="698"/>
      <c r="L878" s="698"/>
      <c r="M878" s="698"/>
      <c r="N878" s="698"/>
      <c r="O878" s="698"/>
      <c r="P878" s="698"/>
      <c r="Q878" s="698"/>
      <c r="R878" s="698"/>
      <c r="S878" s="698"/>
      <c r="T878" s="698"/>
      <c r="U878" s="698"/>
      <c r="V878" s="698"/>
      <c r="W878" s="698"/>
      <c r="X878" s="698"/>
      <c r="Y878" s="698"/>
      <c r="Z878" s="698"/>
    </row>
    <row r="879" spans="1:26" ht="12" customHeight="1">
      <c r="A879" s="698"/>
      <c r="B879" s="698"/>
      <c r="C879" s="698"/>
      <c r="D879" s="698"/>
      <c r="E879" s="698"/>
      <c r="F879" s="698"/>
      <c r="G879" s="698"/>
      <c r="H879" s="698"/>
      <c r="I879" s="698"/>
      <c r="J879" s="698"/>
      <c r="K879" s="698"/>
      <c r="L879" s="698"/>
      <c r="M879" s="698"/>
      <c r="N879" s="698"/>
      <c r="O879" s="698"/>
      <c r="P879" s="698"/>
      <c r="Q879" s="698"/>
      <c r="R879" s="698"/>
      <c r="S879" s="698"/>
      <c r="T879" s="698"/>
      <c r="U879" s="698"/>
      <c r="V879" s="698"/>
      <c r="W879" s="698"/>
      <c r="X879" s="698"/>
      <c r="Y879" s="698"/>
      <c r="Z879" s="698"/>
    </row>
    <row r="880" spans="1:26" ht="12" customHeight="1">
      <c r="A880" s="698"/>
      <c r="B880" s="698"/>
      <c r="C880" s="698"/>
      <c r="D880" s="698"/>
      <c r="E880" s="698"/>
      <c r="F880" s="698"/>
      <c r="G880" s="698"/>
      <c r="H880" s="698"/>
      <c r="I880" s="698"/>
      <c r="J880" s="698"/>
      <c r="K880" s="698"/>
      <c r="L880" s="698"/>
      <c r="M880" s="698"/>
      <c r="N880" s="698"/>
      <c r="O880" s="698"/>
      <c r="P880" s="698"/>
      <c r="Q880" s="698"/>
      <c r="R880" s="698"/>
      <c r="S880" s="698"/>
      <c r="T880" s="698"/>
      <c r="U880" s="698"/>
      <c r="V880" s="698"/>
      <c r="W880" s="698"/>
      <c r="X880" s="698"/>
      <c r="Y880" s="698"/>
      <c r="Z880" s="698"/>
    </row>
    <row r="881" spans="1:26" ht="12" customHeight="1">
      <c r="A881" s="698"/>
      <c r="B881" s="698"/>
      <c r="C881" s="698"/>
      <c r="D881" s="698"/>
      <c r="E881" s="698"/>
      <c r="F881" s="698"/>
      <c r="G881" s="698"/>
      <c r="H881" s="698"/>
      <c r="I881" s="698"/>
      <c r="J881" s="698"/>
      <c r="K881" s="698"/>
      <c r="L881" s="698"/>
      <c r="M881" s="698"/>
      <c r="N881" s="698"/>
      <c r="O881" s="698"/>
      <c r="P881" s="698"/>
      <c r="Q881" s="698"/>
      <c r="R881" s="698"/>
      <c r="S881" s="698"/>
      <c r="T881" s="698"/>
      <c r="U881" s="698"/>
      <c r="V881" s="698"/>
      <c r="W881" s="698"/>
      <c r="X881" s="698"/>
      <c r="Y881" s="698"/>
      <c r="Z881" s="698"/>
    </row>
    <row r="882" spans="1:26" ht="12" customHeight="1">
      <c r="A882" s="698"/>
      <c r="B882" s="698"/>
      <c r="C882" s="698"/>
      <c r="D882" s="698"/>
      <c r="E882" s="698"/>
      <c r="F882" s="698"/>
      <c r="G882" s="698"/>
      <c r="H882" s="698"/>
      <c r="I882" s="698"/>
      <c r="J882" s="698"/>
      <c r="K882" s="698"/>
      <c r="L882" s="698"/>
      <c r="M882" s="698"/>
      <c r="N882" s="698"/>
      <c r="O882" s="698"/>
      <c r="P882" s="698"/>
      <c r="Q882" s="698"/>
      <c r="R882" s="698"/>
      <c r="S882" s="698"/>
      <c r="T882" s="698"/>
      <c r="U882" s="698"/>
      <c r="V882" s="698"/>
      <c r="W882" s="698"/>
      <c r="X882" s="698"/>
      <c r="Y882" s="698"/>
      <c r="Z882" s="698"/>
    </row>
    <row r="883" spans="1:26" ht="12" customHeight="1">
      <c r="A883" s="698"/>
      <c r="B883" s="698"/>
      <c r="C883" s="698"/>
      <c r="D883" s="698"/>
      <c r="E883" s="698"/>
      <c r="F883" s="698"/>
      <c r="G883" s="698"/>
      <c r="H883" s="698"/>
      <c r="I883" s="698"/>
      <c r="J883" s="698"/>
      <c r="K883" s="698"/>
      <c r="L883" s="698"/>
      <c r="M883" s="698"/>
      <c r="N883" s="698"/>
      <c r="O883" s="698"/>
      <c r="P883" s="698"/>
      <c r="Q883" s="698"/>
      <c r="R883" s="698"/>
      <c r="S883" s="698"/>
      <c r="T883" s="698"/>
      <c r="U883" s="698"/>
      <c r="V883" s="698"/>
      <c r="W883" s="698"/>
      <c r="X883" s="698"/>
      <c r="Y883" s="698"/>
      <c r="Z883" s="698"/>
    </row>
    <row r="884" spans="1:26" ht="12" customHeight="1">
      <c r="A884" s="698"/>
      <c r="B884" s="698"/>
      <c r="C884" s="698"/>
      <c r="D884" s="698"/>
      <c r="E884" s="698"/>
      <c r="F884" s="698"/>
      <c r="G884" s="698"/>
      <c r="H884" s="698"/>
      <c r="I884" s="698"/>
      <c r="J884" s="698"/>
      <c r="K884" s="698"/>
      <c r="L884" s="698"/>
      <c r="M884" s="698"/>
      <c r="N884" s="698"/>
      <c r="O884" s="698"/>
      <c r="P884" s="698"/>
      <c r="Q884" s="698"/>
      <c r="R884" s="698"/>
      <c r="S884" s="698"/>
      <c r="T884" s="698"/>
      <c r="U884" s="698"/>
      <c r="V884" s="698"/>
      <c r="W884" s="698"/>
      <c r="X884" s="698"/>
      <c r="Y884" s="698"/>
      <c r="Z884" s="698"/>
    </row>
    <row r="885" spans="1:26" ht="12" customHeight="1">
      <c r="A885" s="698"/>
      <c r="B885" s="698"/>
      <c r="C885" s="698"/>
      <c r="D885" s="698"/>
      <c r="E885" s="698"/>
      <c r="F885" s="698"/>
      <c r="G885" s="698"/>
      <c r="H885" s="698"/>
      <c r="I885" s="698"/>
      <c r="J885" s="698"/>
      <c r="K885" s="698"/>
      <c r="L885" s="698"/>
      <c r="M885" s="698"/>
      <c r="N885" s="698"/>
      <c r="O885" s="698"/>
      <c r="P885" s="698"/>
      <c r="Q885" s="698"/>
      <c r="R885" s="698"/>
      <c r="S885" s="698"/>
      <c r="T885" s="698"/>
      <c r="U885" s="698"/>
      <c r="V885" s="698"/>
      <c r="W885" s="698"/>
      <c r="X885" s="698"/>
      <c r="Y885" s="698"/>
      <c r="Z885" s="698"/>
    </row>
    <row r="886" spans="1:26" ht="12" customHeight="1">
      <c r="A886" s="698"/>
      <c r="B886" s="698"/>
      <c r="C886" s="698"/>
      <c r="D886" s="698"/>
      <c r="E886" s="698"/>
      <c r="F886" s="698"/>
      <c r="G886" s="698"/>
      <c r="H886" s="698"/>
      <c r="I886" s="698"/>
      <c r="J886" s="698"/>
      <c r="K886" s="698"/>
      <c r="L886" s="698"/>
      <c r="M886" s="698"/>
      <c r="N886" s="698"/>
      <c r="O886" s="698"/>
      <c r="P886" s="698"/>
      <c r="Q886" s="698"/>
      <c r="R886" s="698"/>
      <c r="S886" s="698"/>
      <c r="T886" s="698"/>
      <c r="U886" s="698"/>
      <c r="V886" s="698"/>
      <c r="W886" s="698"/>
      <c r="X886" s="698"/>
      <c r="Y886" s="698"/>
      <c r="Z886" s="698"/>
    </row>
    <row r="887" spans="1:26" ht="12" customHeight="1">
      <c r="A887" s="698"/>
      <c r="B887" s="698"/>
      <c r="C887" s="698"/>
      <c r="D887" s="698"/>
      <c r="E887" s="698"/>
      <c r="F887" s="698"/>
      <c r="G887" s="698"/>
      <c r="H887" s="698"/>
      <c r="I887" s="698"/>
      <c r="J887" s="698"/>
      <c r="K887" s="698"/>
      <c r="L887" s="698"/>
      <c r="M887" s="698"/>
      <c r="N887" s="698"/>
      <c r="O887" s="698"/>
      <c r="P887" s="698"/>
      <c r="Q887" s="698"/>
      <c r="R887" s="698"/>
      <c r="S887" s="698"/>
      <c r="T887" s="698"/>
      <c r="U887" s="698"/>
      <c r="V887" s="698"/>
      <c r="W887" s="698"/>
      <c r="X887" s="698"/>
      <c r="Y887" s="698"/>
      <c r="Z887" s="698"/>
    </row>
    <row r="888" spans="1:26" ht="12" customHeight="1">
      <c r="A888" s="698"/>
      <c r="B888" s="698"/>
      <c r="C888" s="698"/>
      <c r="D888" s="698"/>
      <c r="E888" s="698"/>
      <c r="F888" s="698"/>
      <c r="G888" s="698"/>
      <c r="H888" s="698"/>
      <c r="I888" s="698"/>
      <c r="J888" s="698"/>
      <c r="K888" s="698"/>
      <c r="L888" s="698"/>
      <c r="M888" s="698"/>
      <c r="N888" s="698"/>
      <c r="O888" s="698"/>
      <c r="P888" s="698"/>
      <c r="Q888" s="698"/>
      <c r="R888" s="698"/>
      <c r="S888" s="698"/>
      <c r="T888" s="698"/>
      <c r="U888" s="698"/>
      <c r="V888" s="698"/>
      <c r="W888" s="698"/>
      <c r="X888" s="698"/>
      <c r="Y888" s="698"/>
      <c r="Z888" s="698"/>
    </row>
    <row r="889" spans="1:26" ht="12" customHeight="1">
      <c r="A889" s="698"/>
      <c r="B889" s="698"/>
      <c r="C889" s="698"/>
      <c r="D889" s="698"/>
      <c r="E889" s="698"/>
      <c r="F889" s="698"/>
      <c r="G889" s="698"/>
      <c r="H889" s="698"/>
      <c r="I889" s="698"/>
      <c r="J889" s="698"/>
      <c r="K889" s="698"/>
      <c r="L889" s="698"/>
      <c r="M889" s="698"/>
      <c r="N889" s="698"/>
      <c r="O889" s="698"/>
      <c r="P889" s="698"/>
      <c r="Q889" s="698"/>
      <c r="R889" s="698"/>
      <c r="S889" s="698"/>
      <c r="T889" s="698"/>
      <c r="U889" s="698"/>
      <c r="V889" s="698"/>
      <c r="W889" s="698"/>
      <c r="X889" s="698"/>
      <c r="Y889" s="698"/>
      <c r="Z889" s="698"/>
    </row>
    <row r="890" spans="1:26" ht="12" customHeight="1">
      <c r="A890" s="698"/>
      <c r="B890" s="698"/>
      <c r="C890" s="698"/>
      <c r="D890" s="698"/>
      <c r="E890" s="698"/>
      <c r="F890" s="698"/>
      <c r="G890" s="698"/>
      <c r="H890" s="698"/>
      <c r="I890" s="698"/>
      <c r="J890" s="698"/>
      <c r="K890" s="698"/>
      <c r="L890" s="698"/>
      <c r="M890" s="698"/>
      <c r="N890" s="698"/>
      <c r="O890" s="698"/>
      <c r="P890" s="698"/>
      <c r="Q890" s="698"/>
      <c r="R890" s="698"/>
      <c r="S890" s="698"/>
      <c r="T890" s="698"/>
      <c r="U890" s="698"/>
      <c r="V890" s="698"/>
      <c r="W890" s="698"/>
      <c r="X890" s="698"/>
      <c r="Y890" s="698"/>
      <c r="Z890" s="698"/>
    </row>
    <row r="891" spans="1:26" ht="12" customHeight="1">
      <c r="A891" s="698"/>
      <c r="B891" s="698"/>
      <c r="C891" s="698"/>
      <c r="D891" s="698"/>
      <c r="E891" s="698"/>
      <c r="F891" s="698"/>
      <c r="G891" s="698"/>
      <c r="H891" s="698"/>
      <c r="I891" s="698"/>
      <c r="J891" s="698"/>
      <c r="K891" s="698"/>
      <c r="L891" s="698"/>
      <c r="M891" s="698"/>
      <c r="N891" s="698"/>
      <c r="O891" s="698"/>
      <c r="P891" s="698"/>
      <c r="Q891" s="698"/>
      <c r="R891" s="698"/>
      <c r="S891" s="698"/>
      <c r="T891" s="698"/>
      <c r="U891" s="698"/>
      <c r="V891" s="698"/>
      <c r="W891" s="698"/>
      <c r="X891" s="698"/>
      <c r="Y891" s="698"/>
      <c r="Z891" s="698"/>
    </row>
    <row r="892" spans="1:26" ht="12" customHeight="1">
      <c r="A892" s="698"/>
      <c r="B892" s="698"/>
      <c r="C892" s="698"/>
      <c r="D892" s="698"/>
      <c r="E892" s="698"/>
      <c r="F892" s="698"/>
      <c r="G892" s="698"/>
      <c r="H892" s="698"/>
      <c r="I892" s="698"/>
      <c r="J892" s="698"/>
      <c r="K892" s="698"/>
      <c r="L892" s="698"/>
      <c r="M892" s="698"/>
      <c r="N892" s="698"/>
      <c r="O892" s="698"/>
      <c r="P892" s="698"/>
      <c r="Q892" s="698"/>
      <c r="R892" s="698"/>
      <c r="S892" s="698"/>
      <c r="T892" s="698"/>
      <c r="U892" s="698"/>
      <c r="V892" s="698"/>
      <c r="W892" s="698"/>
      <c r="X892" s="698"/>
      <c r="Y892" s="698"/>
      <c r="Z892" s="698"/>
    </row>
    <row r="893" spans="1:26" ht="12" customHeight="1">
      <c r="A893" s="698"/>
      <c r="B893" s="698"/>
      <c r="C893" s="698"/>
      <c r="D893" s="698"/>
      <c r="E893" s="698"/>
      <c r="F893" s="698"/>
      <c r="G893" s="698"/>
      <c r="H893" s="698"/>
      <c r="I893" s="698"/>
      <c r="J893" s="698"/>
      <c r="K893" s="698"/>
      <c r="L893" s="698"/>
      <c r="M893" s="698"/>
      <c r="N893" s="698"/>
      <c r="O893" s="698"/>
      <c r="P893" s="698"/>
      <c r="Q893" s="698"/>
      <c r="R893" s="698"/>
      <c r="S893" s="698"/>
      <c r="T893" s="698"/>
      <c r="U893" s="698"/>
      <c r="V893" s="698"/>
      <c r="W893" s="698"/>
      <c r="X893" s="698"/>
      <c r="Y893" s="698"/>
      <c r="Z893" s="698"/>
    </row>
    <row r="894" spans="1:26" ht="12" customHeight="1">
      <c r="A894" s="698"/>
      <c r="B894" s="698"/>
      <c r="C894" s="698"/>
      <c r="D894" s="698"/>
      <c r="E894" s="698"/>
      <c r="F894" s="698"/>
      <c r="G894" s="698"/>
      <c r="H894" s="698"/>
      <c r="I894" s="698"/>
      <c r="J894" s="698"/>
      <c r="K894" s="698"/>
      <c r="L894" s="698"/>
      <c r="M894" s="698"/>
      <c r="N894" s="698"/>
      <c r="O894" s="698"/>
      <c r="P894" s="698"/>
      <c r="Q894" s="698"/>
      <c r="R894" s="698"/>
      <c r="S894" s="698"/>
      <c r="T894" s="698"/>
      <c r="U894" s="698"/>
      <c r="V894" s="698"/>
      <c r="W894" s="698"/>
      <c r="X894" s="698"/>
      <c r="Y894" s="698"/>
      <c r="Z894" s="698"/>
    </row>
    <row r="895" spans="1:26" ht="12" customHeight="1">
      <c r="A895" s="698"/>
      <c r="B895" s="698"/>
      <c r="C895" s="698"/>
      <c r="D895" s="698"/>
      <c r="E895" s="698"/>
      <c r="F895" s="698"/>
      <c r="G895" s="698"/>
      <c r="H895" s="698"/>
      <c r="I895" s="698"/>
      <c r="J895" s="698"/>
      <c r="K895" s="698"/>
      <c r="L895" s="698"/>
      <c r="M895" s="698"/>
      <c r="N895" s="698"/>
      <c r="O895" s="698"/>
      <c r="P895" s="698"/>
      <c r="Q895" s="698"/>
      <c r="R895" s="698"/>
      <c r="S895" s="698"/>
      <c r="T895" s="698"/>
      <c r="U895" s="698"/>
      <c r="V895" s="698"/>
      <c r="W895" s="698"/>
      <c r="X895" s="698"/>
      <c r="Y895" s="698"/>
      <c r="Z895" s="698"/>
    </row>
    <row r="896" spans="1:26" ht="12" customHeight="1">
      <c r="A896" s="698"/>
      <c r="B896" s="698"/>
      <c r="C896" s="698"/>
      <c r="D896" s="698"/>
      <c r="E896" s="698"/>
      <c r="F896" s="698"/>
      <c r="G896" s="698"/>
      <c r="H896" s="698"/>
      <c r="I896" s="698"/>
      <c r="J896" s="698"/>
      <c r="K896" s="698"/>
      <c r="L896" s="698"/>
      <c r="M896" s="698"/>
      <c r="N896" s="698"/>
      <c r="O896" s="698"/>
      <c r="P896" s="698"/>
      <c r="Q896" s="698"/>
      <c r="R896" s="698"/>
      <c r="S896" s="698"/>
      <c r="T896" s="698"/>
      <c r="U896" s="698"/>
      <c r="V896" s="698"/>
      <c r="W896" s="698"/>
      <c r="X896" s="698"/>
      <c r="Y896" s="698"/>
      <c r="Z896" s="698"/>
    </row>
    <row r="897" spans="1:26" ht="12" customHeight="1">
      <c r="A897" s="698"/>
      <c r="B897" s="698"/>
      <c r="C897" s="698"/>
      <c r="D897" s="698"/>
      <c r="E897" s="698"/>
      <c r="F897" s="698"/>
      <c r="G897" s="698"/>
      <c r="H897" s="698"/>
      <c r="I897" s="698"/>
      <c r="J897" s="698"/>
      <c r="K897" s="698"/>
      <c r="L897" s="698"/>
      <c r="M897" s="698"/>
      <c r="N897" s="698"/>
      <c r="O897" s="698"/>
      <c r="P897" s="698"/>
      <c r="Q897" s="698"/>
      <c r="R897" s="698"/>
      <c r="S897" s="698"/>
      <c r="T897" s="698"/>
      <c r="U897" s="698"/>
      <c r="V897" s="698"/>
      <c r="W897" s="698"/>
      <c r="X897" s="698"/>
      <c r="Y897" s="698"/>
      <c r="Z897" s="698"/>
    </row>
    <row r="898" spans="1:26" ht="12" customHeight="1">
      <c r="A898" s="698"/>
      <c r="B898" s="698"/>
      <c r="C898" s="698"/>
      <c r="D898" s="698"/>
      <c r="E898" s="698"/>
      <c r="F898" s="698"/>
      <c r="G898" s="698"/>
      <c r="H898" s="698"/>
      <c r="I898" s="698"/>
      <c r="J898" s="698"/>
      <c r="K898" s="698"/>
      <c r="L898" s="698"/>
      <c r="M898" s="698"/>
      <c r="N898" s="698"/>
      <c r="O898" s="698"/>
      <c r="P898" s="698"/>
      <c r="Q898" s="698"/>
      <c r="R898" s="698"/>
      <c r="S898" s="698"/>
      <c r="T898" s="698"/>
      <c r="U898" s="698"/>
      <c r="V898" s="698"/>
      <c r="W898" s="698"/>
      <c r="X898" s="698"/>
      <c r="Y898" s="698"/>
      <c r="Z898" s="698"/>
    </row>
    <row r="899" spans="1:26" ht="12" customHeight="1">
      <c r="A899" s="698"/>
      <c r="B899" s="698"/>
      <c r="C899" s="698"/>
      <c r="D899" s="698"/>
      <c r="E899" s="698"/>
      <c r="F899" s="698"/>
      <c r="G899" s="698"/>
      <c r="H899" s="698"/>
      <c r="I899" s="698"/>
      <c r="J899" s="698"/>
      <c r="K899" s="698"/>
      <c r="L899" s="698"/>
      <c r="M899" s="698"/>
      <c r="N899" s="698"/>
      <c r="O899" s="698"/>
      <c r="P899" s="698"/>
      <c r="Q899" s="698"/>
      <c r="R899" s="698"/>
      <c r="S899" s="698"/>
      <c r="T899" s="698"/>
      <c r="U899" s="698"/>
      <c r="V899" s="698"/>
      <c r="W899" s="698"/>
      <c r="X899" s="698"/>
      <c r="Y899" s="698"/>
      <c r="Z899" s="698"/>
    </row>
    <row r="900" spans="1:26" ht="12" customHeight="1">
      <c r="A900" s="698"/>
      <c r="B900" s="698"/>
      <c r="C900" s="698"/>
      <c r="D900" s="698"/>
      <c r="E900" s="698"/>
      <c r="F900" s="698"/>
      <c r="G900" s="698"/>
      <c r="H900" s="698"/>
      <c r="I900" s="698"/>
      <c r="J900" s="698"/>
      <c r="K900" s="698"/>
      <c r="L900" s="698"/>
      <c r="M900" s="698"/>
      <c r="N900" s="698"/>
      <c r="O900" s="698"/>
      <c r="P900" s="698"/>
      <c r="Q900" s="698"/>
      <c r="R900" s="698"/>
      <c r="S900" s="698"/>
      <c r="T900" s="698"/>
      <c r="U900" s="698"/>
      <c r="V900" s="698"/>
      <c r="W900" s="698"/>
      <c r="X900" s="698"/>
      <c r="Y900" s="698"/>
      <c r="Z900" s="698"/>
    </row>
    <row r="901" spans="1:26" ht="12" customHeight="1">
      <c r="A901" s="698"/>
      <c r="B901" s="698"/>
      <c r="C901" s="698"/>
      <c r="D901" s="698"/>
      <c r="E901" s="698"/>
      <c r="F901" s="698"/>
      <c r="G901" s="698"/>
      <c r="H901" s="698"/>
      <c r="I901" s="698"/>
      <c r="J901" s="698"/>
      <c r="K901" s="698"/>
      <c r="L901" s="698"/>
      <c r="M901" s="698"/>
      <c r="N901" s="698"/>
      <c r="O901" s="698"/>
      <c r="P901" s="698"/>
      <c r="Q901" s="698"/>
      <c r="R901" s="698"/>
      <c r="S901" s="698"/>
      <c r="T901" s="698"/>
      <c r="U901" s="698"/>
      <c r="V901" s="698"/>
      <c r="W901" s="698"/>
      <c r="X901" s="698"/>
      <c r="Y901" s="698"/>
      <c r="Z901" s="698"/>
    </row>
    <row r="902" spans="1:26" ht="12" customHeight="1">
      <c r="A902" s="698"/>
      <c r="B902" s="698"/>
      <c r="C902" s="698"/>
      <c r="D902" s="698"/>
      <c r="E902" s="698"/>
      <c r="F902" s="698"/>
      <c r="G902" s="698"/>
      <c r="H902" s="698"/>
      <c r="I902" s="698"/>
      <c r="J902" s="698"/>
      <c r="K902" s="698"/>
      <c r="L902" s="698"/>
      <c r="M902" s="698"/>
      <c r="N902" s="698"/>
      <c r="O902" s="698"/>
      <c r="P902" s="698"/>
      <c r="Q902" s="698"/>
      <c r="R902" s="698"/>
      <c r="S902" s="698"/>
      <c r="T902" s="698"/>
      <c r="U902" s="698"/>
      <c r="V902" s="698"/>
      <c r="W902" s="698"/>
      <c r="X902" s="698"/>
      <c r="Y902" s="698"/>
      <c r="Z902" s="698"/>
    </row>
    <row r="903" spans="1:26" ht="12" customHeight="1">
      <c r="A903" s="698"/>
      <c r="B903" s="698"/>
      <c r="C903" s="698"/>
      <c r="D903" s="698"/>
      <c r="E903" s="698"/>
      <c r="F903" s="698"/>
      <c r="G903" s="698"/>
      <c r="H903" s="698"/>
      <c r="I903" s="698"/>
      <c r="J903" s="698"/>
      <c r="K903" s="698"/>
      <c r="L903" s="698"/>
      <c r="M903" s="698"/>
      <c r="N903" s="698"/>
      <c r="O903" s="698"/>
      <c r="P903" s="698"/>
      <c r="Q903" s="698"/>
      <c r="R903" s="698"/>
      <c r="S903" s="698"/>
      <c r="T903" s="698"/>
      <c r="U903" s="698"/>
      <c r="V903" s="698"/>
      <c r="W903" s="698"/>
      <c r="X903" s="698"/>
      <c r="Y903" s="698"/>
      <c r="Z903" s="698"/>
    </row>
    <row r="904" spans="1:26" ht="12" customHeight="1">
      <c r="A904" s="698"/>
      <c r="B904" s="698"/>
      <c r="C904" s="698"/>
      <c r="D904" s="698"/>
      <c r="E904" s="698"/>
      <c r="F904" s="698"/>
      <c r="G904" s="698"/>
      <c r="H904" s="698"/>
      <c r="I904" s="698"/>
      <c r="J904" s="698"/>
      <c r="K904" s="698"/>
      <c r="L904" s="698"/>
      <c r="M904" s="698"/>
      <c r="N904" s="698"/>
      <c r="O904" s="698"/>
      <c r="P904" s="698"/>
      <c r="Q904" s="698"/>
      <c r="R904" s="698"/>
      <c r="S904" s="698"/>
      <c r="T904" s="698"/>
      <c r="U904" s="698"/>
      <c r="V904" s="698"/>
      <c r="W904" s="698"/>
      <c r="X904" s="698"/>
      <c r="Y904" s="698"/>
      <c r="Z904" s="698"/>
    </row>
    <row r="905" spans="1:26" ht="12" customHeight="1">
      <c r="A905" s="698"/>
      <c r="B905" s="698"/>
      <c r="C905" s="698"/>
      <c r="D905" s="698"/>
      <c r="E905" s="698"/>
      <c r="F905" s="698"/>
      <c r="G905" s="698"/>
      <c r="H905" s="698"/>
      <c r="I905" s="698"/>
      <c r="J905" s="698"/>
      <c r="K905" s="698"/>
      <c r="L905" s="698"/>
      <c r="M905" s="698"/>
      <c r="N905" s="698"/>
      <c r="O905" s="698"/>
      <c r="P905" s="698"/>
      <c r="Q905" s="698"/>
      <c r="R905" s="698"/>
      <c r="S905" s="698"/>
      <c r="T905" s="698"/>
      <c r="U905" s="698"/>
      <c r="V905" s="698"/>
      <c r="W905" s="698"/>
      <c r="X905" s="698"/>
      <c r="Y905" s="698"/>
      <c r="Z905" s="698"/>
    </row>
    <row r="906" spans="1:26" ht="12" customHeight="1">
      <c r="A906" s="698"/>
      <c r="B906" s="698"/>
      <c r="C906" s="698"/>
      <c r="D906" s="698"/>
      <c r="E906" s="698"/>
      <c r="F906" s="698"/>
      <c r="G906" s="698"/>
      <c r="H906" s="698"/>
      <c r="I906" s="698"/>
      <c r="J906" s="698"/>
      <c r="K906" s="698"/>
      <c r="L906" s="698"/>
      <c r="M906" s="698"/>
      <c r="N906" s="698"/>
      <c r="O906" s="698"/>
      <c r="P906" s="698"/>
      <c r="Q906" s="698"/>
      <c r="R906" s="698"/>
      <c r="S906" s="698"/>
      <c r="T906" s="698"/>
      <c r="U906" s="698"/>
      <c r="V906" s="698"/>
      <c r="W906" s="698"/>
      <c r="X906" s="698"/>
      <c r="Y906" s="698"/>
      <c r="Z906" s="698"/>
    </row>
    <row r="907" spans="1:26" ht="12" customHeight="1">
      <c r="A907" s="698"/>
      <c r="B907" s="698"/>
      <c r="C907" s="698"/>
      <c r="D907" s="698"/>
      <c r="E907" s="698"/>
      <c r="F907" s="698"/>
      <c r="G907" s="698"/>
      <c r="H907" s="698"/>
      <c r="I907" s="698"/>
      <c r="J907" s="698"/>
      <c r="K907" s="698"/>
      <c r="L907" s="698"/>
      <c r="M907" s="698"/>
      <c r="N907" s="698"/>
      <c r="O907" s="698"/>
      <c r="P907" s="698"/>
      <c r="Q907" s="698"/>
      <c r="R907" s="698"/>
      <c r="S907" s="698"/>
      <c r="T907" s="698"/>
      <c r="U907" s="698"/>
      <c r="V907" s="698"/>
      <c r="W907" s="698"/>
      <c r="X907" s="698"/>
      <c r="Y907" s="698"/>
      <c r="Z907" s="698"/>
    </row>
    <row r="908" spans="1:26" ht="12" customHeight="1">
      <c r="A908" s="698"/>
      <c r="B908" s="698"/>
      <c r="C908" s="698"/>
      <c r="D908" s="698"/>
      <c r="E908" s="698"/>
      <c r="F908" s="698"/>
      <c r="G908" s="698"/>
      <c r="H908" s="698"/>
      <c r="I908" s="698"/>
      <c r="J908" s="698"/>
      <c r="K908" s="698"/>
      <c r="L908" s="698"/>
      <c r="M908" s="698"/>
      <c r="N908" s="698"/>
      <c r="O908" s="698"/>
      <c r="P908" s="698"/>
      <c r="Q908" s="698"/>
      <c r="R908" s="698"/>
      <c r="S908" s="698"/>
      <c r="T908" s="698"/>
      <c r="U908" s="698"/>
      <c r="V908" s="698"/>
      <c r="W908" s="698"/>
      <c r="X908" s="698"/>
      <c r="Y908" s="698"/>
      <c r="Z908" s="698"/>
    </row>
    <row r="909" spans="1:26" ht="12" customHeight="1">
      <c r="A909" s="698"/>
      <c r="B909" s="698"/>
      <c r="C909" s="698"/>
      <c r="D909" s="698"/>
      <c r="E909" s="698"/>
      <c r="F909" s="698"/>
      <c r="G909" s="698"/>
      <c r="H909" s="698"/>
      <c r="I909" s="698"/>
      <c r="J909" s="698"/>
      <c r="K909" s="698"/>
      <c r="L909" s="698"/>
      <c r="M909" s="698"/>
      <c r="N909" s="698"/>
      <c r="O909" s="698"/>
      <c r="P909" s="698"/>
      <c r="Q909" s="698"/>
      <c r="R909" s="698"/>
      <c r="S909" s="698"/>
      <c r="T909" s="698"/>
      <c r="U909" s="698"/>
      <c r="V909" s="698"/>
      <c r="W909" s="698"/>
      <c r="X909" s="698"/>
      <c r="Y909" s="698"/>
      <c r="Z909" s="698"/>
    </row>
    <row r="910" spans="1:26" ht="12" customHeight="1">
      <c r="A910" s="698"/>
      <c r="B910" s="698"/>
      <c r="C910" s="698"/>
      <c r="D910" s="698"/>
      <c r="E910" s="698"/>
      <c r="F910" s="698"/>
      <c r="G910" s="698"/>
      <c r="H910" s="698"/>
      <c r="I910" s="698"/>
      <c r="J910" s="698"/>
      <c r="K910" s="698"/>
      <c r="L910" s="698"/>
      <c r="M910" s="698"/>
      <c r="N910" s="698"/>
      <c r="O910" s="698"/>
      <c r="P910" s="698"/>
      <c r="Q910" s="698"/>
      <c r="R910" s="698"/>
      <c r="S910" s="698"/>
      <c r="T910" s="698"/>
      <c r="U910" s="698"/>
      <c r="V910" s="698"/>
      <c r="W910" s="698"/>
      <c r="X910" s="698"/>
      <c r="Y910" s="698"/>
      <c r="Z910" s="698"/>
    </row>
    <row r="911" spans="1:26" ht="12" customHeight="1">
      <c r="A911" s="698"/>
      <c r="B911" s="698"/>
      <c r="C911" s="698"/>
      <c r="D911" s="698"/>
      <c r="E911" s="698"/>
      <c r="F911" s="698"/>
      <c r="G911" s="698"/>
      <c r="H911" s="698"/>
      <c r="I911" s="698"/>
      <c r="J911" s="698"/>
      <c r="K911" s="698"/>
      <c r="L911" s="698"/>
      <c r="M911" s="698"/>
      <c r="N911" s="698"/>
      <c r="O911" s="698"/>
      <c r="P911" s="698"/>
      <c r="Q911" s="698"/>
      <c r="R911" s="698"/>
      <c r="S911" s="698"/>
      <c r="T911" s="698"/>
      <c r="U911" s="698"/>
      <c r="V911" s="698"/>
      <c r="W911" s="698"/>
      <c r="X911" s="698"/>
      <c r="Y911" s="698"/>
      <c r="Z911" s="698"/>
    </row>
    <row r="912" spans="1:26" ht="12" customHeight="1">
      <c r="A912" s="698"/>
      <c r="B912" s="698"/>
      <c r="C912" s="698"/>
      <c r="D912" s="698"/>
      <c r="E912" s="698"/>
      <c r="F912" s="698"/>
      <c r="G912" s="698"/>
      <c r="H912" s="698"/>
      <c r="I912" s="698"/>
      <c r="J912" s="698"/>
      <c r="K912" s="698"/>
      <c r="L912" s="698"/>
      <c r="M912" s="698"/>
      <c r="N912" s="698"/>
      <c r="O912" s="698"/>
      <c r="P912" s="698"/>
      <c r="Q912" s="698"/>
      <c r="R912" s="698"/>
      <c r="S912" s="698"/>
      <c r="T912" s="698"/>
      <c r="U912" s="698"/>
      <c r="V912" s="698"/>
      <c r="W912" s="698"/>
      <c r="X912" s="698"/>
      <c r="Y912" s="698"/>
      <c r="Z912" s="698"/>
    </row>
    <row r="913" spans="1:26" ht="12" customHeight="1">
      <c r="A913" s="698"/>
      <c r="B913" s="698"/>
      <c r="C913" s="698"/>
      <c r="D913" s="698"/>
      <c r="E913" s="698"/>
      <c r="F913" s="698"/>
      <c r="G913" s="698"/>
      <c r="H913" s="698"/>
      <c r="I913" s="698"/>
      <c r="J913" s="698"/>
      <c r="K913" s="698"/>
      <c r="L913" s="698"/>
      <c r="M913" s="698"/>
      <c r="N913" s="698"/>
      <c r="O913" s="698"/>
      <c r="P913" s="698"/>
      <c r="Q913" s="698"/>
      <c r="R913" s="698"/>
      <c r="S913" s="698"/>
      <c r="T913" s="698"/>
      <c r="U913" s="698"/>
      <c r="V913" s="698"/>
      <c r="W913" s="698"/>
      <c r="X913" s="698"/>
      <c r="Y913" s="698"/>
      <c r="Z913" s="698"/>
    </row>
    <row r="914" spans="1:26" ht="12" customHeight="1">
      <c r="A914" s="698"/>
      <c r="B914" s="698"/>
      <c r="C914" s="698"/>
      <c r="D914" s="698"/>
      <c r="E914" s="698"/>
      <c r="F914" s="698"/>
      <c r="G914" s="698"/>
      <c r="H914" s="698"/>
      <c r="I914" s="698"/>
      <c r="J914" s="698"/>
      <c r="K914" s="698"/>
      <c r="L914" s="698"/>
      <c r="M914" s="698"/>
      <c r="N914" s="698"/>
      <c r="O914" s="698"/>
      <c r="P914" s="698"/>
      <c r="Q914" s="698"/>
      <c r="R914" s="698"/>
      <c r="S914" s="698"/>
      <c r="T914" s="698"/>
      <c r="U914" s="698"/>
      <c r="V914" s="698"/>
      <c r="W914" s="698"/>
      <c r="X914" s="698"/>
      <c r="Y914" s="698"/>
      <c r="Z914" s="698"/>
    </row>
    <row r="915" spans="1:26" ht="12" customHeight="1">
      <c r="A915" s="698"/>
      <c r="B915" s="698"/>
      <c r="C915" s="698"/>
      <c r="D915" s="698"/>
      <c r="E915" s="698"/>
      <c r="F915" s="698"/>
      <c r="G915" s="698"/>
      <c r="H915" s="698"/>
      <c r="I915" s="698"/>
      <c r="J915" s="698"/>
      <c r="K915" s="698"/>
      <c r="L915" s="698"/>
      <c r="M915" s="698"/>
      <c r="N915" s="698"/>
      <c r="O915" s="698"/>
      <c r="P915" s="698"/>
      <c r="Q915" s="698"/>
      <c r="R915" s="698"/>
      <c r="S915" s="698"/>
      <c r="T915" s="698"/>
      <c r="U915" s="698"/>
      <c r="V915" s="698"/>
      <c r="W915" s="698"/>
      <c r="X915" s="698"/>
      <c r="Y915" s="698"/>
      <c r="Z915" s="698"/>
    </row>
    <row r="916" spans="1:26" ht="12" customHeight="1">
      <c r="A916" s="698"/>
      <c r="B916" s="698"/>
      <c r="C916" s="698"/>
      <c r="D916" s="698"/>
      <c r="E916" s="698"/>
      <c r="F916" s="698"/>
      <c r="G916" s="698"/>
      <c r="H916" s="698"/>
      <c r="I916" s="698"/>
      <c r="J916" s="698"/>
      <c r="K916" s="698"/>
      <c r="L916" s="698"/>
      <c r="M916" s="698"/>
      <c r="N916" s="698"/>
      <c r="O916" s="698"/>
      <c r="P916" s="698"/>
      <c r="Q916" s="698"/>
      <c r="R916" s="698"/>
      <c r="S916" s="698"/>
      <c r="T916" s="698"/>
      <c r="U916" s="698"/>
      <c r="V916" s="698"/>
      <c r="W916" s="698"/>
      <c r="X916" s="698"/>
      <c r="Y916" s="698"/>
      <c r="Z916" s="698"/>
    </row>
    <row r="917" spans="1:26" ht="12" customHeight="1">
      <c r="A917" s="698"/>
      <c r="B917" s="698"/>
      <c r="C917" s="698"/>
      <c r="D917" s="698"/>
      <c r="E917" s="698"/>
      <c r="F917" s="698"/>
      <c r="G917" s="698"/>
      <c r="H917" s="698"/>
      <c r="I917" s="698"/>
      <c r="J917" s="698"/>
      <c r="K917" s="698"/>
      <c r="L917" s="698"/>
      <c r="M917" s="698"/>
      <c r="N917" s="698"/>
      <c r="O917" s="698"/>
      <c r="P917" s="698"/>
      <c r="Q917" s="698"/>
      <c r="R917" s="698"/>
      <c r="S917" s="698"/>
      <c r="T917" s="698"/>
      <c r="U917" s="698"/>
      <c r="V917" s="698"/>
      <c r="W917" s="698"/>
      <c r="X917" s="698"/>
      <c r="Y917" s="698"/>
      <c r="Z917" s="698"/>
    </row>
    <row r="918" spans="1:26" ht="12" customHeight="1">
      <c r="A918" s="698"/>
      <c r="B918" s="698"/>
      <c r="C918" s="698"/>
      <c r="D918" s="698"/>
      <c r="E918" s="698"/>
      <c r="F918" s="698"/>
      <c r="G918" s="698"/>
      <c r="H918" s="698"/>
      <c r="I918" s="698"/>
      <c r="J918" s="698"/>
      <c r="K918" s="698"/>
      <c r="L918" s="698"/>
      <c r="M918" s="698"/>
      <c r="N918" s="698"/>
      <c r="O918" s="698"/>
      <c r="P918" s="698"/>
      <c r="Q918" s="698"/>
      <c r="R918" s="698"/>
      <c r="S918" s="698"/>
      <c r="T918" s="698"/>
      <c r="U918" s="698"/>
      <c r="V918" s="698"/>
      <c r="W918" s="698"/>
      <c r="X918" s="698"/>
      <c r="Y918" s="698"/>
      <c r="Z918" s="698"/>
    </row>
    <row r="919" spans="1:26" ht="12" customHeight="1">
      <c r="A919" s="698"/>
      <c r="B919" s="698"/>
      <c r="C919" s="698"/>
      <c r="D919" s="698"/>
      <c r="E919" s="698"/>
      <c r="F919" s="698"/>
      <c r="G919" s="698"/>
      <c r="H919" s="698"/>
      <c r="I919" s="698"/>
      <c r="J919" s="698"/>
      <c r="K919" s="698"/>
      <c r="L919" s="698"/>
      <c r="M919" s="698"/>
      <c r="N919" s="698"/>
      <c r="O919" s="698"/>
      <c r="P919" s="698"/>
      <c r="Q919" s="698"/>
      <c r="R919" s="698"/>
      <c r="S919" s="698"/>
      <c r="T919" s="698"/>
      <c r="U919" s="698"/>
      <c r="V919" s="698"/>
      <c r="W919" s="698"/>
      <c r="X919" s="698"/>
      <c r="Y919" s="698"/>
      <c r="Z919" s="698"/>
    </row>
    <row r="920" spans="1:26" ht="12" customHeight="1">
      <c r="A920" s="698"/>
      <c r="B920" s="698"/>
      <c r="C920" s="698"/>
      <c r="D920" s="698"/>
      <c r="E920" s="698"/>
      <c r="F920" s="698"/>
      <c r="G920" s="698"/>
      <c r="H920" s="698"/>
      <c r="I920" s="698"/>
      <c r="J920" s="698"/>
      <c r="K920" s="698"/>
      <c r="L920" s="698"/>
      <c r="M920" s="698"/>
      <c r="N920" s="698"/>
      <c r="O920" s="698"/>
      <c r="P920" s="698"/>
      <c r="Q920" s="698"/>
      <c r="R920" s="698"/>
      <c r="S920" s="698"/>
      <c r="T920" s="698"/>
      <c r="U920" s="698"/>
      <c r="V920" s="698"/>
      <c r="W920" s="698"/>
      <c r="X920" s="698"/>
      <c r="Y920" s="698"/>
      <c r="Z920" s="698"/>
    </row>
    <row r="921" spans="1:26" ht="12" customHeight="1">
      <c r="A921" s="698"/>
      <c r="B921" s="698"/>
      <c r="C921" s="698"/>
      <c r="D921" s="698"/>
      <c r="E921" s="698"/>
      <c r="F921" s="698"/>
      <c r="G921" s="698"/>
      <c r="H921" s="698"/>
      <c r="I921" s="698"/>
      <c r="J921" s="698"/>
      <c r="K921" s="698"/>
      <c r="L921" s="698"/>
      <c r="M921" s="698"/>
      <c r="N921" s="698"/>
      <c r="O921" s="698"/>
      <c r="P921" s="698"/>
      <c r="Q921" s="698"/>
      <c r="R921" s="698"/>
      <c r="S921" s="698"/>
      <c r="T921" s="698"/>
      <c r="U921" s="698"/>
      <c r="V921" s="698"/>
      <c r="W921" s="698"/>
      <c r="X921" s="698"/>
      <c r="Y921" s="698"/>
      <c r="Z921" s="698"/>
    </row>
    <row r="922" spans="1:26" ht="12" customHeight="1">
      <c r="A922" s="698"/>
      <c r="B922" s="698"/>
      <c r="C922" s="698"/>
      <c r="D922" s="698"/>
      <c r="E922" s="698"/>
      <c r="F922" s="698"/>
      <c r="G922" s="698"/>
      <c r="H922" s="698"/>
      <c r="I922" s="698"/>
      <c r="J922" s="698"/>
      <c r="K922" s="698"/>
      <c r="L922" s="698"/>
      <c r="M922" s="698"/>
      <c r="N922" s="698"/>
      <c r="O922" s="698"/>
      <c r="P922" s="698"/>
      <c r="Q922" s="698"/>
      <c r="R922" s="698"/>
      <c r="S922" s="698"/>
      <c r="T922" s="698"/>
      <c r="U922" s="698"/>
      <c r="V922" s="698"/>
      <c r="W922" s="698"/>
      <c r="X922" s="698"/>
      <c r="Y922" s="698"/>
      <c r="Z922" s="698"/>
    </row>
    <row r="923" spans="1:26" ht="12" customHeight="1">
      <c r="A923" s="698"/>
      <c r="B923" s="698"/>
      <c r="C923" s="698"/>
      <c r="D923" s="698"/>
      <c r="E923" s="698"/>
      <c r="F923" s="698"/>
      <c r="G923" s="698"/>
      <c r="H923" s="698"/>
      <c r="I923" s="698"/>
      <c r="J923" s="698"/>
      <c r="K923" s="698"/>
      <c r="L923" s="698"/>
      <c r="M923" s="698"/>
      <c r="N923" s="698"/>
      <c r="O923" s="698"/>
      <c r="P923" s="698"/>
      <c r="Q923" s="698"/>
      <c r="R923" s="698"/>
      <c r="S923" s="698"/>
      <c r="T923" s="698"/>
      <c r="U923" s="698"/>
      <c r="V923" s="698"/>
      <c r="W923" s="698"/>
      <c r="X923" s="698"/>
      <c r="Y923" s="698"/>
      <c r="Z923" s="698"/>
    </row>
    <row r="924" spans="1:26" ht="12" customHeight="1">
      <c r="A924" s="698"/>
      <c r="B924" s="698"/>
      <c r="C924" s="698"/>
      <c r="D924" s="698"/>
      <c r="E924" s="698"/>
      <c r="F924" s="698"/>
      <c r="G924" s="698"/>
      <c r="H924" s="698"/>
      <c r="I924" s="698"/>
      <c r="J924" s="698"/>
      <c r="K924" s="698"/>
      <c r="L924" s="698"/>
      <c r="M924" s="698"/>
      <c r="N924" s="698"/>
      <c r="O924" s="698"/>
      <c r="P924" s="698"/>
      <c r="Q924" s="698"/>
      <c r="R924" s="698"/>
      <c r="S924" s="698"/>
      <c r="T924" s="698"/>
      <c r="U924" s="698"/>
      <c r="V924" s="698"/>
      <c r="W924" s="698"/>
      <c r="X924" s="698"/>
      <c r="Y924" s="698"/>
      <c r="Z924" s="698"/>
    </row>
    <row r="925" spans="1:26" ht="12" customHeight="1">
      <c r="A925" s="698"/>
      <c r="B925" s="698"/>
      <c r="C925" s="698"/>
      <c r="D925" s="698"/>
      <c r="E925" s="698"/>
      <c r="F925" s="698"/>
      <c r="G925" s="698"/>
      <c r="H925" s="698"/>
      <c r="I925" s="698"/>
      <c r="J925" s="698"/>
      <c r="K925" s="698"/>
      <c r="L925" s="698"/>
      <c r="M925" s="698"/>
      <c r="N925" s="698"/>
      <c r="O925" s="698"/>
      <c r="P925" s="698"/>
      <c r="Q925" s="698"/>
      <c r="R925" s="698"/>
      <c r="S925" s="698"/>
      <c r="T925" s="698"/>
      <c r="U925" s="698"/>
      <c r="V925" s="698"/>
      <c r="W925" s="698"/>
      <c r="X925" s="698"/>
      <c r="Y925" s="698"/>
      <c r="Z925" s="698"/>
    </row>
    <row r="926" spans="1:26" ht="12" customHeight="1">
      <c r="A926" s="698"/>
      <c r="B926" s="698"/>
      <c r="C926" s="698"/>
      <c r="D926" s="698"/>
      <c r="E926" s="698"/>
      <c r="F926" s="698"/>
      <c r="G926" s="698"/>
      <c r="H926" s="698"/>
      <c r="I926" s="698"/>
      <c r="J926" s="698"/>
      <c r="K926" s="698"/>
      <c r="L926" s="698"/>
      <c r="M926" s="698"/>
      <c r="N926" s="698"/>
      <c r="O926" s="698"/>
      <c r="P926" s="698"/>
      <c r="Q926" s="698"/>
      <c r="R926" s="698"/>
      <c r="S926" s="698"/>
      <c r="T926" s="698"/>
      <c r="U926" s="698"/>
      <c r="V926" s="698"/>
      <c r="W926" s="698"/>
      <c r="X926" s="698"/>
      <c r="Y926" s="698"/>
      <c r="Z926" s="698"/>
    </row>
    <row r="927" spans="1:26" ht="12" customHeight="1">
      <c r="A927" s="698"/>
      <c r="B927" s="698"/>
      <c r="C927" s="698"/>
      <c r="D927" s="698"/>
      <c r="E927" s="698"/>
      <c r="F927" s="698"/>
      <c r="G927" s="698"/>
      <c r="H927" s="698"/>
      <c r="I927" s="698"/>
      <c r="J927" s="698"/>
      <c r="K927" s="698"/>
      <c r="L927" s="698"/>
      <c r="M927" s="698"/>
      <c r="N927" s="698"/>
      <c r="O927" s="698"/>
      <c r="P927" s="698"/>
      <c r="Q927" s="698"/>
      <c r="R927" s="698"/>
      <c r="S927" s="698"/>
      <c r="T927" s="698"/>
      <c r="U927" s="698"/>
      <c r="V927" s="698"/>
      <c r="W927" s="698"/>
      <c r="X927" s="698"/>
      <c r="Y927" s="698"/>
      <c r="Z927" s="698"/>
    </row>
    <row r="928" spans="1:26" ht="12" customHeight="1">
      <c r="A928" s="698"/>
      <c r="B928" s="698"/>
      <c r="C928" s="698"/>
      <c r="D928" s="698"/>
      <c r="E928" s="698"/>
      <c r="F928" s="698"/>
      <c r="G928" s="698"/>
      <c r="H928" s="698"/>
      <c r="I928" s="698"/>
      <c r="J928" s="698"/>
      <c r="K928" s="698"/>
      <c r="L928" s="698"/>
      <c r="M928" s="698"/>
      <c r="N928" s="698"/>
      <c r="O928" s="698"/>
      <c r="P928" s="698"/>
      <c r="Q928" s="698"/>
      <c r="R928" s="698"/>
      <c r="S928" s="698"/>
      <c r="T928" s="698"/>
      <c r="U928" s="698"/>
      <c r="V928" s="698"/>
      <c r="W928" s="698"/>
      <c r="X928" s="698"/>
      <c r="Y928" s="698"/>
      <c r="Z928" s="698"/>
    </row>
    <row r="929" spans="1:26" ht="12" customHeight="1">
      <c r="A929" s="698"/>
      <c r="B929" s="698"/>
      <c r="C929" s="698"/>
      <c r="D929" s="698"/>
      <c r="E929" s="698"/>
      <c r="F929" s="698"/>
      <c r="G929" s="698"/>
      <c r="H929" s="698"/>
      <c r="I929" s="698"/>
      <c r="J929" s="698"/>
      <c r="K929" s="698"/>
      <c r="L929" s="698"/>
      <c r="M929" s="698"/>
      <c r="N929" s="698"/>
      <c r="O929" s="698"/>
      <c r="P929" s="698"/>
      <c r="Q929" s="698"/>
      <c r="R929" s="698"/>
      <c r="S929" s="698"/>
      <c r="T929" s="698"/>
      <c r="U929" s="698"/>
      <c r="V929" s="698"/>
      <c r="W929" s="698"/>
      <c r="X929" s="698"/>
      <c r="Y929" s="698"/>
      <c r="Z929" s="698"/>
    </row>
    <row r="930" spans="1:26" ht="12" customHeight="1">
      <c r="A930" s="698"/>
      <c r="B930" s="698"/>
      <c r="C930" s="698"/>
      <c r="D930" s="698"/>
      <c r="E930" s="698"/>
      <c r="F930" s="698"/>
      <c r="G930" s="698"/>
      <c r="H930" s="698"/>
      <c r="I930" s="698"/>
      <c r="J930" s="698"/>
      <c r="K930" s="698"/>
      <c r="L930" s="698"/>
      <c r="M930" s="698"/>
      <c r="N930" s="698"/>
      <c r="O930" s="698"/>
      <c r="P930" s="698"/>
      <c r="Q930" s="698"/>
      <c r="R930" s="698"/>
      <c r="S930" s="698"/>
      <c r="T930" s="698"/>
      <c r="U930" s="698"/>
      <c r="V930" s="698"/>
      <c r="W930" s="698"/>
      <c r="X930" s="698"/>
      <c r="Y930" s="698"/>
      <c r="Z930" s="698"/>
    </row>
    <row r="931" spans="1:26" ht="12" customHeight="1">
      <c r="A931" s="698"/>
      <c r="B931" s="698"/>
      <c r="C931" s="698"/>
      <c r="D931" s="698"/>
      <c r="E931" s="698"/>
      <c r="F931" s="698"/>
      <c r="G931" s="698"/>
      <c r="H931" s="698"/>
      <c r="I931" s="698"/>
      <c r="J931" s="698"/>
      <c r="K931" s="698"/>
      <c r="L931" s="698"/>
      <c r="M931" s="698"/>
      <c r="N931" s="698"/>
      <c r="O931" s="698"/>
      <c r="P931" s="698"/>
      <c r="Q931" s="698"/>
      <c r="R931" s="698"/>
      <c r="S931" s="698"/>
      <c r="T931" s="698"/>
      <c r="U931" s="698"/>
      <c r="V931" s="698"/>
      <c r="W931" s="698"/>
      <c r="X931" s="698"/>
      <c r="Y931" s="698"/>
      <c r="Z931" s="698"/>
    </row>
  </sheetData>
  <mergeCells count="4">
    <mergeCell ref="B36:C36"/>
    <mergeCell ref="D36:E36"/>
    <mergeCell ref="E78:X78"/>
    <mergeCell ref="E90:X90"/>
  </mergeCells>
  <hyperlinks>
    <hyperlink ref="W1" location="ToC!A1" display="Table of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rgb="FF7030A0"/>
  </sheetPr>
  <dimension ref="A1:AE940"/>
  <sheetViews>
    <sheetView topLeftCell="A93" zoomScale="85" zoomScaleNormal="85" workbookViewId="0">
      <selection activeCell="G12" sqref="G12"/>
    </sheetView>
  </sheetViews>
  <sheetFormatPr defaultColWidth="14.42578125" defaultRowHeight="11.25"/>
  <cols>
    <col min="1" max="1" width="56" style="701" customWidth="1"/>
    <col min="2" max="2" width="10.5703125" style="701" customWidth="1"/>
    <col min="3" max="3" width="17.28515625" style="701" customWidth="1"/>
    <col min="4" max="4" width="9.42578125" style="701" customWidth="1"/>
    <col min="5" max="5" width="12.42578125" style="701" bestFit="1" customWidth="1"/>
    <col min="6" max="6" width="10.28515625" style="701" bestFit="1" customWidth="1"/>
    <col min="7" max="7" width="17.28515625" style="701" customWidth="1"/>
    <col min="8" max="8" width="9.28515625" style="701" customWidth="1"/>
    <col min="9" max="10" width="9.28515625" style="701" bestFit="1" customWidth="1"/>
    <col min="11" max="11" width="16.28515625" style="701" customWidth="1"/>
    <col min="12" max="19" width="9.28515625" style="701" bestFit="1" customWidth="1"/>
    <col min="20" max="23" width="8.7109375" style="701" customWidth="1"/>
    <col min="24" max="31" width="7.7109375" style="701" bestFit="1" customWidth="1"/>
    <col min="32" max="16384" width="14.42578125" style="701"/>
  </cols>
  <sheetData>
    <row r="1" spans="1:31" ht="12" customHeight="1">
      <c r="A1" s="697" t="s">
        <v>1433</v>
      </c>
      <c r="B1" s="698"/>
      <c r="C1" s="698"/>
      <c r="D1" s="698"/>
      <c r="E1" s="699"/>
      <c r="F1" s="698"/>
      <c r="G1" s="698"/>
      <c r="H1" s="698"/>
      <c r="I1" s="698"/>
      <c r="J1" s="698"/>
      <c r="K1"/>
      <c r="L1"/>
      <c r="M1"/>
      <c r="N1" s="698"/>
      <c r="O1" s="698"/>
      <c r="P1" s="698"/>
      <c r="Q1" s="698"/>
      <c r="R1" s="698"/>
      <c r="S1" s="698"/>
      <c r="T1" s="698"/>
      <c r="U1" s="698"/>
      <c r="V1" s="1109" t="s">
        <v>1274</v>
      </c>
      <c r="W1" s="1110" t="s">
        <v>1055</v>
      </c>
      <c r="X1" s="698"/>
      <c r="Y1" s="698"/>
      <c r="Z1" s="698"/>
    </row>
    <row r="2" spans="1:31" ht="12" customHeight="1">
      <c r="A2" s="697" t="s">
        <v>198</v>
      </c>
      <c r="B2" s="698"/>
      <c r="C2" s="698"/>
      <c r="D2" s="698"/>
      <c r="E2" s="698"/>
      <c r="F2" s="698"/>
      <c r="G2" s="698"/>
      <c r="H2" s="698"/>
      <c r="I2" s="698"/>
      <c r="J2" s="698"/>
      <c r="K2"/>
      <c r="L2"/>
      <c r="M2"/>
      <c r="N2" s="698"/>
      <c r="O2" s="698"/>
      <c r="P2" s="698"/>
      <c r="Q2" s="698"/>
      <c r="R2" s="698"/>
      <c r="S2" s="698"/>
      <c r="T2" s="698"/>
      <c r="U2" s="698"/>
      <c r="V2" s="698"/>
      <c r="W2" s="698"/>
      <c r="X2" s="698"/>
      <c r="Y2" s="698"/>
      <c r="Z2" s="698"/>
    </row>
    <row r="3" spans="1:31" ht="12" customHeight="1" thickBot="1">
      <c r="A3" s="251" t="s">
        <v>1431</v>
      </c>
      <c r="B3" s="698"/>
      <c r="C3" s="698"/>
      <c r="D3" s="698"/>
      <c r="E3" s="698"/>
      <c r="F3" s="698"/>
      <c r="G3" s="698"/>
      <c r="H3" s="698"/>
      <c r="I3" s="698"/>
      <c r="J3" s="698"/>
      <c r="K3"/>
      <c r="L3"/>
      <c r="N3" s="698"/>
      <c r="O3" s="698"/>
      <c r="P3" s="698"/>
      <c r="Q3" s="698"/>
      <c r="R3" s="698"/>
      <c r="S3" s="698"/>
      <c r="T3" s="698"/>
      <c r="U3" s="698"/>
      <c r="V3" s="698"/>
      <c r="W3" s="698"/>
      <c r="X3" s="698"/>
      <c r="Y3" s="698"/>
      <c r="Z3" s="698"/>
    </row>
    <row r="4" spans="1:31" ht="12" customHeight="1">
      <c r="A4" s="697" t="s">
        <v>1219</v>
      </c>
      <c r="B4" s="698"/>
      <c r="C4" s="698"/>
      <c r="D4" s="698"/>
      <c r="E4" s="698"/>
      <c r="F4" s="923" t="s">
        <v>450</v>
      </c>
      <c r="G4" s="1032"/>
      <c r="H4" s="925" t="s">
        <v>5</v>
      </c>
      <c r="I4" s="926" t="s">
        <v>353</v>
      </c>
      <c r="J4" s="702"/>
      <c r="K4"/>
      <c r="L4"/>
      <c r="N4" s="702"/>
      <c r="O4" s="702"/>
      <c r="P4" s="702"/>
      <c r="Q4" s="702"/>
      <c r="R4" s="702"/>
      <c r="S4" s="702"/>
      <c r="T4" s="698"/>
      <c r="U4" s="698"/>
      <c r="V4" s="698"/>
      <c r="W4" s="698"/>
      <c r="X4" s="698"/>
      <c r="Y4" s="698"/>
      <c r="Z4" s="698"/>
    </row>
    <row r="5" spans="1:31" ht="12" customHeight="1" thickBot="1">
      <c r="A5" s="697"/>
      <c r="B5" s="698"/>
      <c r="C5" s="698"/>
      <c r="D5" s="698"/>
      <c r="E5" s="698"/>
      <c r="F5" s="929" t="s">
        <v>1220</v>
      </c>
      <c r="G5" s="930"/>
      <c r="H5" s="930" t="s">
        <v>1211</v>
      </c>
      <c r="I5" s="931">
        <v>70</v>
      </c>
      <c r="J5" s="702"/>
      <c r="K5"/>
      <c r="L5"/>
      <c r="M5"/>
      <c r="N5" s="702"/>
      <c r="O5" s="702"/>
      <c r="P5" s="702"/>
      <c r="Q5" s="702"/>
      <c r="R5" s="702"/>
      <c r="S5" s="702"/>
      <c r="T5" s="698"/>
      <c r="U5" s="698"/>
      <c r="V5" s="698"/>
      <c r="W5" s="698"/>
      <c r="X5" s="698"/>
      <c r="Y5" s="698"/>
      <c r="Z5" s="698"/>
    </row>
    <row r="6" spans="1:31" ht="12" customHeight="1" thickBot="1">
      <c r="A6" s="702"/>
      <c r="B6" s="702"/>
      <c r="C6" s="702"/>
      <c r="D6" s="702"/>
      <c r="E6" s="702"/>
      <c r="F6" s="702"/>
      <c r="G6" s="702"/>
      <c r="H6" s="702"/>
      <c r="I6" s="702"/>
      <c r="J6" s="702"/>
      <c r="K6"/>
      <c r="L6"/>
      <c r="M6"/>
      <c r="N6" s="702"/>
      <c r="O6" s="702"/>
      <c r="P6" s="702"/>
      <c r="Q6" s="702"/>
      <c r="R6" s="702"/>
      <c r="S6" s="702"/>
      <c r="T6" s="698"/>
      <c r="U6" s="698"/>
      <c r="V6" s="698"/>
      <c r="W6" s="698"/>
      <c r="X6" s="698"/>
      <c r="Y6" s="698"/>
      <c r="Z6" s="698"/>
    </row>
    <row r="7" spans="1:31" ht="12" customHeight="1">
      <c r="A7" s="1010" t="s">
        <v>482</v>
      </c>
      <c r="B7" s="1011" t="s">
        <v>5</v>
      </c>
      <c r="C7" s="1011" t="s">
        <v>947</v>
      </c>
      <c r="D7" s="1012" t="s">
        <v>295</v>
      </c>
      <c r="E7" s="1013" t="s">
        <v>296</v>
      </c>
      <c r="F7" s="1014"/>
      <c r="G7" s="1014"/>
      <c r="H7" s="1014"/>
      <c r="I7" s="1014"/>
      <c r="J7" s="1014"/>
      <c r="K7" s="1014"/>
      <c r="L7" s="1014"/>
      <c r="M7" s="1014"/>
      <c r="N7" s="1014"/>
      <c r="O7" s="1014"/>
      <c r="P7" s="1014"/>
      <c r="Q7" s="1014"/>
      <c r="R7" s="1014"/>
      <c r="S7" s="1014"/>
      <c r="T7" s="1015"/>
      <c r="U7" s="1015"/>
      <c r="V7" s="1015"/>
      <c r="W7" s="1015"/>
      <c r="X7" s="1015"/>
      <c r="Y7" s="1015"/>
      <c r="Z7" s="1015"/>
      <c r="AA7" s="1015"/>
      <c r="AB7" s="1015"/>
      <c r="AC7" s="1015"/>
      <c r="AD7" s="1015"/>
      <c r="AE7" s="1015"/>
    </row>
    <row r="8" spans="1:31" ht="12" customHeight="1">
      <c r="A8" s="1016"/>
      <c r="B8" s="709"/>
      <c r="C8" s="710" t="s">
        <v>197</v>
      </c>
      <c r="D8" s="706" t="s">
        <v>297</v>
      </c>
      <c r="E8" s="703" t="s">
        <v>945</v>
      </c>
      <c r="F8" s="703">
        <v>2</v>
      </c>
      <c r="G8" s="703">
        <v>3</v>
      </c>
      <c r="H8" s="703">
        <v>4</v>
      </c>
      <c r="I8" s="703">
        <v>5</v>
      </c>
      <c r="J8" s="703">
        <v>6</v>
      </c>
      <c r="K8" s="703">
        <v>7</v>
      </c>
      <c r="L8" s="703">
        <v>8</v>
      </c>
      <c r="M8" s="703">
        <v>9</v>
      </c>
      <c r="N8" s="703">
        <v>10</v>
      </c>
      <c r="O8" s="703">
        <v>11</v>
      </c>
      <c r="P8" s="703">
        <v>12</v>
      </c>
      <c r="Q8" s="703">
        <v>13</v>
      </c>
      <c r="R8" s="703">
        <v>14</v>
      </c>
      <c r="S8" s="703">
        <v>15</v>
      </c>
      <c r="T8" s="810">
        <v>16</v>
      </c>
      <c r="U8" s="811">
        <v>17</v>
      </c>
      <c r="V8" s="811">
        <v>18</v>
      </c>
      <c r="W8" s="811">
        <v>19</v>
      </c>
      <c r="X8" s="811">
        <v>20</v>
      </c>
      <c r="Y8" s="811">
        <v>21</v>
      </c>
      <c r="Z8" s="811">
        <v>22</v>
      </c>
      <c r="AA8" s="811">
        <v>23</v>
      </c>
      <c r="AB8" s="811">
        <v>24</v>
      </c>
      <c r="AC8" s="811">
        <v>25</v>
      </c>
      <c r="AD8" s="811">
        <v>26</v>
      </c>
      <c r="AE8" s="811">
        <v>27</v>
      </c>
    </row>
    <row r="9" spans="1:31" ht="12" customHeight="1">
      <c r="A9" s="1017" t="s">
        <v>1222</v>
      </c>
      <c r="B9" s="1018" t="s">
        <v>34</v>
      </c>
      <c r="C9" s="1128">
        <f>Prices!L40*1000</f>
        <v>10651.977152467451</v>
      </c>
      <c r="D9" s="1020">
        <v>0</v>
      </c>
      <c r="E9" s="1020">
        <v>17.5</v>
      </c>
      <c r="F9" s="1020">
        <v>35</v>
      </c>
      <c r="G9" s="1020">
        <f t="shared" ref="G9:X9" si="0">F9</f>
        <v>35</v>
      </c>
      <c r="H9" s="1020">
        <f t="shared" si="0"/>
        <v>35</v>
      </c>
      <c r="I9" s="1020">
        <f t="shared" si="0"/>
        <v>35</v>
      </c>
      <c r="J9" s="1020">
        <f t="shared" si="0"/>
        <v>35</v>
      </c>
      <c r="K9" s="1020">
        <f t="shared" si="0"/>
        <v>35</v>
      </c>
      <c r="L9" s="1020">
        <f t="shared" si="0"/>
        <v>35</v>
      </c>
      <c r="M9" s="1020">
        <f t="shared" si="0"/>
        <v>35</v>
      </c>
      <c r="N9" s="1020">
        <f t="shared" si="0"/>
        <v>35</v>
      </c>
      <c r="O9" s="1020">
        <f t="shared" si="0"/>
        <v>35</v>
      </c>
      <c r="P9" s="1020">
        <f t="shared" si="0"/>
        <v>35</v>
      </c>
      <c r="Q9" s="1020">
        <f t="shared" si="0"/>
        <v>35</v>
      </c>
      <c r="R9" s="1020">
        <f t="shared" si="0"/>
        <v>35</v>
      </c>
      <c r="S9" s="1020">
        <f t="shared" si="0"/>
        <v>35</v>
      </c>
      <c r="T9" s="1020">
        <f t="shared" si="0"/>
        <v>35</v>
      </c>
      <c r="U9" s="1020">
        <f t="shared" si="0"/>
        <v>35</v>
      </c>
      <c r="V9" s="1020">
        <f t="shared" si="0"/>
        <v>35</v>
      </c>
      <c r="W9" s="1020">
        <f t="shared" si="0"/>
        <v>35</v>
      </c>
      <c r="X9" s="1020">
        <f t="shared" si="0"/>
        <v>35</v>
      </c>
      <c r="Y9" s="1020">
        <f t="shared" ref="Y9:Y11" si="1">X9</f>
        <v>35</v>
      </c>
      <c r="Z9" s="1020">
        <f t="shared" ref="Z9:Z11" si="2">Y9</f>
        <v>35</v>
      </c>
      <c r="AA9" s="1020">
        <f t="shared" ref="AA9:AA11" si="3">Z9</f>
        <v>35</v>
      </c>
      <c r="AB9" s="1020">
        <f t="shared" ref="AB9:AB11" si="4">AA9</f>
        <v>35</v>
      </c>
      <c r="AC9" s="1020">
        <f t="shared" ref="AC9:AC11" si="5">AB9</f>
        <v>35</v>
      </c>
      <c r="AD9" s="1020">
        <f t="shared" ref="AD9:AD11" si="6">AC9</f>
        <v>35</v>
      </c>
      <c r="AE9" s="1020">
        <f t="shared" ref="AE9:AE11" si="7">AD9</f>
        <v>35</v>
      </c>
    </row>
    <row r="10" spans="1:31" ht="12" customHeight="1">
      <c r="A10" s="1017" t="s">
        <v>1226</v>
      </c>
      <c r="B10" s="1018" t="s">
        <v>34</v>
      </c>
      <c r="C10" s="1128">
        <f>Prices!L41*1000</f>
        <v>10886.367606302692</v>
      </c>
      <c r="D10" s="1020"/>
      <c r="E10" s="1020">
        <v>8.8000000000000007</v>
      </c>
      <c r="F10" s="1020">
        <v>17.5</v>
      </c>
      <c r="G10" s="1020">
        <f t="shared" ref="G10:X10" si="8">F10</f>
        <v>17.5</v>
      </c>
      <c r="H10" s="1020">
        <f t="shared" si="8"/>
        <v>17.5</v>
      </c>
      <c r="I10" s="1020">
        <f t="shared" si="8"/>
        <v>17.5</v>
      </c>
      <c r="J10" s="1020">
        <f t="shared" si="8"/>
        <v>17.5</v>
      </c>
      <c r="K10" s="1020">
        <f t="shared" si="8"/>
        <v>17.5</v>
      </c>
      <c r="L10" s="1020">
        <f t="shared" si="8"/>
        <v>17.5</v>
      </c>
      <c r="M10" s="1020">
        <f t="shared" si="8"/>
        <v>17.5</v>
      </c>
      <c r="N10" s="1020">
        <f t="shared" si="8"/>
        <v>17.5</v>
      </c>
      <c r="O10" s="1020">
        <f t="shared" si="8"/>
        <v>17.5</v>
      </c>
      <c r="P10" s="1020">
        <f t="shared" si="8"/>
        <v>17.5</v>
      </c>
      <c r="Q10" s="1020">
        <f t="shared" si="8"/>
        <v>17.5</v>
      </c>
      <c r="R10" s="1020">
        <f t="shared" si="8"/>
        <v>17.5</v>
      </c>
      <c r="S10" s="1020">
        <f t="shared" si="8"/>
        <v>17.5</v>
      </c>
      <c r="T10" s="1020">
        <f t="shared" si="8"/>
        <v>17.5</v>
      </c>
      <c r="U10" s="1020">
        <f t="shared" si="8"/>
        <v>17.5</v>
      </c>
      <c r="V10" s="1020">
        <f t="shared" si="8"/>
        <v>17.5</v>
      </c>
      <c r="W10" s="1020">
        <f t="shared" si="8"/>
        <v>17.5</v>
      </c>
      <c r="X10" s="1020">
        <f t="shared" si="8"/>
        <v>17.5</v>
      </c>
      <c r="Y10" s="1020">
        <f t="shared" si="1"/>
        <v>17.5</v>
      </c>
      <c r="Z10" s="1020">
        <f t="shared" si="2"/>
        <v>17.5</v>
      </c>
      <c r="AA10" s="1020">
        <f t="shared" si="3"/>
        <v>17.5</v>
      </c>
      <c r="AB10" s="1020">
        <f t="shared" si="4"/>
        <v>17.5</v>
      </c>
      <c r="AC10" s="1020">
        <f t="shared" si="5"/>
        <v>17.5</v>
      </c>
      <c r="AD10" s="1020">
        <f t="shared" si="6"/>
        <v>17.5</v>
      </c>
      <c r="AE10" s="1020">
        <f t="shared" si="7"/>
        <v>17.5</v>
      </c>
    </row>
    <row r="11" spans="1:31" ht="12" customHeight="1">
      <c r="A11" s="1017" t="s">
        <v>18</v>
      </c>
      <c r="B11" s="1018" t="s">
        <v>34</v>
      </c>
      <c r="C11" s="1128">
        <f>Prices!L42*1000</f>
        <v>10119.37829484408</v>
      </c>
      <c r="D11" s="1020"/>
      <c r="E11" s="1020">
        <f>E10</f>
        <v>8.8000000000000007</v>
      </c>
      <c r="F11" s="1020">
        <v>17.5</v>
      </c>
      <c r="G11" s="1020">
        <f t="shared" ref="G11:X11" si="9">F11</f>
        <v>17.5</v>
      </c>
      <c r="H11" s="1020">
        <f t="shared" si="9"/>
        <v>17.5</v>
      </c>
      <c r="I11" s="1020">
        <f t="shared" si="9"/>
        <v>17.5</v>
      </c>
      <c r="J11" s="1020">
        <f t="shared" si="9"/>
        <v>17.5</v>
      </c>
      <c r="K11" s="1020">
        <f t="shared" si="9"/>
        <v>17.5</v>
      </c>
      <c r="L11" s="1020">
        <f t="shared" si="9"/>
        <v>17.5</v>
      </c>
      <c r="M11" s="1020">
        <f t="shared" si="9"/>
        <v>17.5</v>
      </c>
      <c r="N11" s="1020">
        <f t="shared" si="9"/>
        <v>17.5</v>
      </c>
      <c r="O11" s="1020">
        <f t="shared" si="9"/>
        <v>17.5</v>
      </c>
      <c r="P11" s="1020">
        <f t="shared" si="9"/>
        <v>17.5</v>
      </c>
      <c r="Q11" s="1020">
        <f t="shared" si="9"/>
        <v>17.5</v>
      </c>
      <c r="R11" s="1020">
        <f t="shared" si="9"/>
        <v>17.5</v>
      </c>
      <c r="S11" s="1020">
        <f t="shared" si="9"/>
        <v>17.5</v>
      </c>
      <c r="T11" s="1020">
        <f t="shared" si="9"/>
        <v>17.5</v>
      </c>
      <c r="U11" s="1020">
        <f t="shared" si="9"/>
        <v>17.5</v>
      </c>
      <c r="V11" s="1020">
        <f t="shared" si="9"/>
        <v>17.5</v>
      </c>
      <c r="W11" s="1020">
        <f t="shared" si="9"/>
        <v>17.5</v>
      </c>
      <c r="X11" s="1020">
        <f t="shared" si="9"/>
        <v>17.5</v>
      </c>
      <c r="Y11" s="1020">
        <f t="shared" si="1"/>
        <v>17.5</v>
      </c>
      <c r="Z11" s="1020">
        <f t="shared" si="2"/>
        <v>17.5</v>
      </c>
      <c r="AA11" s="1020">
        <f t="shared" si="3"/>
        <v>17.5</v>
      </c>
      <c r="AB11" s="1020">
        <f t="shared" si="4"/>
        <v>17.5</v>
      </c>
      <c r="AC11" s="1020">
        <f t="shared" si="5"/>
        <v>17.5</v>
      </c>
      <c r="AD11" s="1020">
        <f t="shared" si="6"/>
        <v>17.5</v>
      </c>
      <c r="AE11" s="1020">
        <f t="shared" si="7"/>
        <v>17.5</v>
      </c>
    </row>
    <row r="12" spans="1:31" ht="12" customHeight="1">
      <c r="A12" s="1021" t="s">
        <v>981</v>
      </c>
      <c r="B12" s="1018"/>
      <c r="C12" s="1022"/>
      <c r="D12" s="1023"/>
      <c r="E12" s="1023"/>
      <c r="F12" s="1023"/>
      <c r="G12" s="1023"/>
      <c r="H12" s="1023"/>
      <c r="I12" s="1023"/>
      <c r="J12" s="1023"/>
      <c r="K12" s="1023"/>
      <c r="L12" s="1023"/>
      <c r="M12" s="1023"/>
      <c r="N12" s="1023"/>
      <c r="O12" s="1023"/>
      <c r="P12" s="1023"/>
      <c r="Q12" s="1023"/>
      <c r="R12" s="1023"/>
      <c r="S12" s="1023"/>
      <c r="T12" s="698"/>
      <c r="U12" s="698"/>
      <c r="V12" s="698"/>
      <c r="W12" s="698"/>
      <c r="X12" s="698"/>
      <c r="Y12" s="698"/>
      <c r="Z12" s="698"/>
      <c r="AA12" s="698"/>
      <c r="AB12" s="698"/>
      <c r="AC12" s="698"/>
      <c r="AD12" s="698"/>
      <c r="AE12" s="698"/>
    </row>
    <row r="13" spans="1:31" ht="12" customHeight="1">
      <c r="A13" s="1033" t="s">
        <v>1223</v>
      </c>
      <c r="B13" s="1018" t="s">
        <v>127</v>
      </c>
      <c r="C13" s="1042">
        <f>Prices!L254</f>
        <v>409791.23024406889</v>
      </c>
      <c r="D13" s="1023"/>
      <c r="E13" s="1023">
        <v>1</v>
      </c>
      <c r="F13" s="1023"/>
      <c r="G13" s="1023"/>
      <c r="H13" s="1023"/>
      <c r="I13" s="1023"/>
      <c r="J13" s="1023"/>
      <c r="K13" s="1023"/>
      <c r="L13" s="1023"/>
      <c r="M13" s="1023"/>
      <c r="N13" s="1023"/>
      <c r="O13" s="1023"/>
      <c r="P13" s="1023"/>
      <c r="Q13" s="1023"/>
      <c r="R13" s="1023"/>
      <c r="S13" s="1023"/>
      <c r="T13" s="698"/>
      <c r="U13" s="698"/>
      <c r="V13" s="698"/>
      <c r="W13" s="698"/>
      <c r="X13" s="698"/>
      <c r="Y13" s="698"/>
      <c r="Z13" s="698"/>
      <c r="AA13" s="698"/>
      <c r="AB13" s="698"/>
      <c r="AC13" s="698"/>
      <c r="AD13" s="698"/>
      <c r="AE13" s="698"/>
    </row>
    <row r="14" spans="1:31" ht="12" customHeight="1">
      <c r="A14" s="1017" t="s">
        <v>1208</v>
      </c>
      <c r="B14" s="1018" t="s">
        <v>322</v>
      </c>
      <c r="C14" s="1042">
        <f>C13*10%</f>
        <v>40979.123024406894</v>
      </c>
      <c r="D14" s="1023"/>
      <c r="E14" s="1023">
        <v>1</v>
      </c>
      <c r="F14" s="1023">
        <v>1</v>
      </c>
      <c r="G14" s="1023">
        <v>1</v>
      </c>
      <c r="H14" s="1023">
        <v>1</v>
      </c>
      <c r="I14" s="1023">
        <v>1</v>
      </c>
      <c r="J14" s="1023">
        <v>1</v>
      </c>
      <c r="K14" s="1023">
        <v>1</v>
      </c>
      <c r="L14" s="1023">
        <v>1</v>
      </c>
      <c r="M14" s="1023">
        <v>1</v>
      </c>
      <c r="N14" s="1023">
        <v>1</v>
      </c>
      <c r="O14" s="1023">
        <v>1</v>
      </c>
      <c r="P14" s="1023">
        <v>1</v>
      </c>
      <c r="Q14" s="1023">
        <v>1</v>
      </c>
      <c r="R14" s="1023">
        <v>1</v>
      </c>
      <c r="S14" s="1023">
        <v>1</v>
      </c>
      <c r="T14" s="1023">
        <v>1</v>
      </c>
      <c r="U14" s="1023">
        <v>1</v>
      </c>
      <c r="V14" s="1023">
        <v>1</v>
      </c>
      <c r="W14" s="1023">
        <v>1</v>
      </c>
      <c r="X14" s="1023">
        <v>1</v>
      </c>
      <c r="Y14" s="1023">
        <v>1</v>
      </c>
      <c r="Z14" s="1023">
        <v>1</v>
      </c>
      <c r="AA14" s="1023">
        <v>1</v>
      </c>
      <c r="AB14" s="1023">
        <v>1</v>
      </c>
      <c r="AC14" s="1023">
        <v>1</v>
      </c>
      <c r="AD14" s="1023">
        <v>1</v>
      </c>
      <c r="AE14" s="1023">
        <v>1</v>
      </c>
    </row>
    <row r="15" spans="1:31" ht="12" customHeight="1">
      <c r="A15" s="1024" t="s">
        <v>1209</v>
      </c>
      <c r="B15" s="1026" t="s">
        <v>322</v>
      </c>
      <c r="C15" s="1042">
        <f>Prices!L255</f>
        <v>129650.13654426193</v>
      </c>
      <c r="D15" s="708"/>
      <c r="E15" s="708">
        <v>1</v>
      </c>
      <c r="F15" s="708">
        <v>0</v>
      </c>
      <c r="G15" s="708">
        <v>0</v>
      </c>
      <c r="H15" s="708">
        <v>0</v>
      </c>
      <c r="I15" s="708">
        <v>0</v>
      </c>
      <c r="J15" s="708">
        <v>1</v>
      </c>
      <c r="K15" s="708">
        <v>0</v>
      </c>
      <c r="L15" s="708">
        <v>0</v>
      </c>
      <c r="M15" s="708">
        <v>0</v>
      </c>
      <c r="N15" s="708">
        <v>0</v>
      </c>
      <c r="O15" s="708">
        <v>1</v>
      </c>
      <c r="P15" s="708">
        <v>0</v>
      </c>
      <c r="Q15" s="708">
        <v>0</v>
      </c>
      <c r="R15" s="708">
        <v>0</v>
      </c>
      <c r="S15" s="708">
        <v>0</v>
      </c>
      <c r="T15" s="708">
        <v>1</v>
      </c>
      <c r="U15" s="708">
        <v>0</v>
      </c>
      <c r="V15" s="708">
        <v>0</v>
      </c>
      <c r="W15" s="708">
        <v>0</v>
      </c>
      <c r="X15" s="708">
        <v>0</v>
      </c>
      <c r="Y15" s="708">
        <v>0</v>
      </c>
      <c r="Z15" s="708">
        <v>0</v>
      </c>
      <c r="AA15" s="708">
        <v>0</v>
      </c>
      <c r="AB15" s="708">
        <v>0</v>
      </c>
      <c r="AC15" s="708">
        <v>0</v>
      </c>
      <c r="AD15" s="708">
        <v>0</v>
      </c>
      <c r="AE15" s="708">
        <v>0</v>
      </c>
    </row>
    <row r="16" spans="1:31" ht="12" customHeight="1">
      <c r="A16" s="1024" t="s">
        <v>1221</v>
      </c>
      <c r="B16" s="1026" t="s">
        <v>34</v>
      </c>
      <c r="C16" s="1025">
        <f>Prices!L34*1000</f>
        <v>4535.9865026261205</v>
      </c>
      <c r="D16" s="708"/>
      <c r="E16" s="1023">
        <f>E9</f>
        <v>17.5</v>
      </c>
      <c r="F16" s="1023">
        <f t="shared" ref="F16:X16" si="10">F9</f>
        <v>35</v>
      </c>
      <c r="G16" s="1023">
        <f t="shared" si="10"/>
        <v>35</v>
      </c>
      <c r="H16" s="1023">
        <f t="shared" si="10"/>
        <v>35</v>
      </c>
      <c r="I16" s="1023">
        <f t="shared" si="10"/>
        <v>35</v>
      </c>
      <c r="J16" s="1023">
        <f t="shared" si="10"/>
        <v>35</v>
      </c>
      <c r="K16" s="1023">
        <f t="shared" si="10"/>
        <v>35</v>
      </c>
      <c r="L16" s="1023">
        <f t="shared" si="10"/>
        <v>35</v>
      </c>
      <c r="M16" s="1023">
        <f t="shared" si="10"/>
        <v>35</v>
      </c>
      <c r="N16" s="1023">
        <f t="shared" si="10"/>
        <v>35</v>
      </c>
      <c r="O16" s="1023">
        <f t="shared" si="10"/>
        <v>35</v>
      </c>
      <c r="P16" s="1023">
        <f t="shared" si="10"/>
        <v>35</v>
      </c>
      <c r="Q16" s="1023">
        <f t="shared" si="10"/>
        <v>35</v>
      </c>
      <c r="R16" s="1023">
        <f t="shared" si="10"/>
        <v>35</v>
      </c>
      <c r="S16" s="1023">
        <f t="shared" si="10"/>
        <v>35</v>
      </c>
      <c r="T16" s="1023">
        <f t="shared" si="10"/>
        <v>35</v>
      </c>
      <c r="U16" s="1023">
        <f t="shared" si="10"/>
        <v>35</v>
      </c>
      <c r="V16" s="1023">
        <f t="shared" si="10"/>
        <v>35</v>
      </c>
      <c r="W16" s="1023">
        <f t="shared" si="10"/>
        <v>35</v>
      </c>
      <c r="X16" s="1023">
        <f t="shared" si="10"/>
        <v>35</v>
      </c>
      <c r="Y16" s="1023">
        <f t="shared" ref="Y16:AE16" si="11">Y9</f>
        <v>35</v>
      </c>
      <c r="Z16" s="1023">
        <f t="shared" si="11"/>
        <v>35</v>
      </c>
      <c r="AA16" s="1023">
        <f t="shared" si="11"/>
        <v>35</v>
      </c>
      <c r="AB16" s="1023">
        <f t="shared" si="11"/>
        <v>35</v>
      </c>
      <c r="AC16" s="1023">
        <f t="shared" si="11"/>
        <v>35</v>
      </c>
      <c r="AD16" s="1023">
        <f t="shared" si="11"/>
        <v>35</v>
      </c>
      <c r="AE16" s="1023">
        <f t="shared" si="11"/>
        <v>35</v>
      </c>
    </row>
    <row r="17" spans="1:31" ht="12" customHeight="1">
      <c r="A17" s="1024" t="s">
        <v>1224</v>
      </c>
      <c r="B17" s="1026" t="s">
        <v>34</v>
      </c>
      <c r="C17" s="1025">
        <f>Prices!L39*1000</f>
        <v>5443.1838031513462</v>
      </c>
      <c r="D17" s="708"/>
      <c r="E17" s="1023">
        <f>E10</f>
        <v>8.8000000000000007</v>
      </c>
      <c r="F17" s="1023">
        <f t="shared" ref="F17:X17" si="12">F10</f>
        <v>17.5</v>
      </c>
      <c r="G17" s="1023">
        <f t="shared" si="12"/>
        <v>17.5</v>
      </c>
      <c r="H17" s="1023">
        <f t="shared" si="12"/>
        <v>17.5</v>
      </c>
      <c r="I17" s="1023">
        <f t="shared" si="12"/>
        <v>17.5</v>
      </c>
      <c r="J17" s="1023">
        <f t="shared" si="12"/>
        <v>17.5</v>
      </c>
      <c r="K17" s="1023">
        <f t="shared" si="12"/>
        <v>17.5</v>
      </c>
      <c r="L17" s="1023">
        <f t="shared" si="12"/>
        <v>17.5</v>
      </c>
      <c r="M17" s="1023">
        <f t="shared" si="12"/>
        <v>17.5</v>
      </c>
      <c r="N17" s="1023">
        <f t="shared" si="12"/>
        <v>17.5</v>
      </c>
      <c r="O17" s="1023">
        <f t="shared" si="12"/>
        <v>17.5</v>
      </c>
      <c r="P17" s="1023">
        <f t="shared" si="12"/>
        <v>17.5</v>
      </c>
      <c r="Q17" s="1023">
        <f t="shared" si="12"/>
        <v>17.5</v>
      </c>
      <c r="R17" s="1023">
        <f t="shared" si="12"/>
        <v>17.5</v>
      </c>
      <c r="S17" s="1023">
        <f t="shared" si="12"/>
        <v>17.5</v>
      </c>
      <c r="T17" s="1023">
        <f t="shared" si="12"/>
        <v>17.5</v>
      </c>
      <c r="U17" s="1023">
        <f t="shared" si="12"/>
        <v>17.5</v>
      </c>
      <c r="V17" s="1023">
        <f t="shared" si="12"/>
        <v>17.5</v>
      </c>
      <c r="W17" s="1023">
        <f t="shared" si="12"/>
        <v>17.5</v>
      </c>
      <c r="X17" s="1023">
        <f t="shared" si="12"/>
        <v>17.5</v>
      </c>
      <c r="Y17" s="1023">
        <f t="shared" ref="Y17:AE17" si="13">Y10</f>
        <v>17.5</v>
      </c>
      <c r="Z17" s="1023">
        <f t="shared" si="13"/>
        <v>17.5</v>
      </c>
      <c r="AA17" s="1023">
        <f t="shared" si="13"/>
        <v>17.5</v>
      </c>
      <c r="AB17" s="1023">
        <f t="shared" si="13"/>
        <v>17.5</v>
      </c>
      <c r="AC17" s="1023">
        <f t="shared" si="13"/>
        <v>17.5</v>
      </c>
      <c r="AD17" s="1023">
        <f t="shared" si="13"/>
        <v>17.5</v>
      </c>
      <c r="AE17" s="1023">
        <f t="shared" si="13"/>
        <v>17.5</v>
      </c>
    </row>
    <row r="18" spans="1:31" ht="12" customHeight="1">
      <c r="A18" s="1024" t="s">
        <v>1225</v>
      </c>
      <c r="B18" s="1026" t="s">
        <v>34</v>
      </c>
      <c r="C18" s="1025">
        <f>Prices!L37*1000</f>
        <v>4535.9865026261205</v>
      </c>
      <c r="D18" s="1020"/>
      <c r="E18" s="1023">
        <f>E11</f>
        <v>8.8000000000000007</v>
      </c>
      <c r="F18" s="1023">
        <f t="shared" ref="F18:X18" si="14">F11</f>
        <v>17.5</v>
      </c>
      <c r="G18" s="1023">
        <f t="shared" si="14"/>
        <v>17.5</v>
      </c>
      <c r="H18" s="1023">
        <f t="shared" si="14"/>
        <v>17.5</v>
      </c>
      <c r="I18" s="1023">
        <f t="shared" si="14"/>
        <v>17.5</v>
      </c>
      <c r="J18" s="1023">
        <f t="shared" si="14"/>
        <v>17.5</v>
      </c>
      <c r="K18" s="1023">
        <f t="shared" si="14"/>
        <v>17.5</v>
      </c>
      <c r="L18" s="1023">
        <f t="shared" si="14"/>
        <v>17.5</v>
      </c>
      <c r="M18" s="1023">
        <f t="shared" si="14"/>
        <v>17.5</v>
      </c>
      <c r="N18" s="1023">
        <f t="shared" si="14"/>
        <v>17.5</v>
      </c>
      <c r="O18" s="1023">
        <f t="shared" si="14"/>
        <v>17.5</v>
      </c>
      <c r="P18" s="1023">
        <f t="shared" si="14"/>
        <v>17.5</v>
      </c>
      <c r="Q18" s="1023">
        <f t="shared" si="14"/>
        <v>17.5</v>
      </c>
      <c r="R18" s="1023">
        <f t="shared" si="14"/>
        <v>17.5</v>
      </c>
      <c r="S18" s="1023">
        <f t="shared" si="14"/>
        <v>17.5</v>
      </c>
      <c r="T18" s="1023">
        <f t="shared" si="14"/>
        <v>17.5</v>
      </c>
      <c r="U18" s="1023">
        <f t="shared" si="14"/>
        <v>17.5</v>
      </c>
      <c r="V18" s="1023">
        <f t="shared" si="14"/>
        <v>17.5</v>
      </c>
      <c r="W18" s="1023">
        <f t="shared" si="14"/>
        <v>17.5</v>
      </c>
      <c r="X18" s="1023">
        <f t="shared" si="14"/>
        <v>17.5</v>
      </c>
      <c r="Y18" s="1023">
        <f t="shared" ref="Y18:AE18" si="15">Y11</f>
        <v>17.5</v>
      </c>
      <c r="Z18" s="1023">
        <f t="shared" si="15"/>
        <v>17.5</v>
      </c>
      <c r="AA18" s="1023">
        <f t="shared" si="15"/>
        <v>17.5</v>
      </c>
      <c r="AB18" s="1023">
        <f t="shared" si="15"/>
        <v>17.5</v>
      </c>
      <c r="AC18" s="1023">
        <f t="shared" si="15"/>
        <v>17.5</v>
      </c>
      <c r="AD18" s="1023">
        <f t="shared" si="15"/>
        <v>17.5</v>
      </c>
      <c r="AE18" s="1023">
        <f t="shared" si="15"/>
        <v>17.5</v>
      </c>
    </row>
    <row r="19" spans="1:31" ht="12" customHeight="1">
      <c r="A19" s="1024" t="s">
        <v>1227</v>
      </c>
      <c r="B19" s="1026" t="s">
        <v>322</v>
      </c>
      <c r="C19" s="1025">
        <f>Prices!L160</f>
        <v>30292.28539135465</v>
      </c>
      <c r="D19" s="1020"/>
      <c r="E19" s="1023">
        <v>1</v>
      </c>
      <c r="F19" s="1023">
        <v>1</v>
      </c>
      <c r="G19" s="1023">
        <v>1</v>
      </c>
      <c r="H19" s="1023">
        <v>1</v>
      </c>
      <c r="I19" s="1023">
        <v>1</v>
      </c>
      <c r="J19" s="1023">
        <v>1</v>
      </c>
      <c r="K19" s="1023">
        <v>1</v>
      </c>
      <c r="L19" s="1023">
        <v>1</v>
      </c>
      <c r="M19" s="1023">
        <v>1</v>
      </c>
      <c r="N19" s="1023">
        <v>1</v>
      </c>
      <c r="O19" s="1023">
        <v>1</v>
      </c>
      <c r="P19" s="1023">
        <v>1</v>
      </c>
      <c r="Q19" s="1023">
        <v>1</v>
      </c>
      <c r="R19" s="1023">
        <v>1</v>
      </c>
      <c r="S19" s="1023">
        <v>1</v>
      </c>
      <c r="T19" s="1023">
        <v>1</v>
      </c>
      <c r="U19" s="1023">
        <v>1</v>
      </c>
      <c r="V19" s="1023">
        <v>1</v>
      </c>
      <c r="W19" s="1023">
        <v>1</v>
      </c>
      <c r="X19" s="1023">
        <v>1</v>
      </c>
      <c r="Y19" s="1023">
        <v>1</v>
      </c>
      <c r="Z19" s="1023">
        <v>1</v>
      </c>
      <c r="AA19" s="1023">
        <v>1</v>
      </c>
      <c r="AB19" s="1023">
        <v>1</v>
      </c>
      <c r="AC19" s="1023">
        <v>1</v>
      </c>
      <c r="AD19" s="1023">
        <v>1</v>
      </c>
      <c r="AE19" s="1023">
        <v>1</v>
      </c>
    </row>
    <row r="20" spans="1:31" ht="12" customHeight="1">
      <c r="A20" s="1024" t="s">
        <v>579</v>
      </c>
      <c r="B20" s="1026" t="s">
        <v>95</v>
      </c>
      <c r="C20" s="1025">
        <f>Prices!L176</f>
        <v>472.5596521051325</v>
      </c>
      <c r="D20" s="1020"/>
      <c r="E20" s="1023">
        <v>80</v>
      </c>
      <c r="F20" s="1023">
        <v>80</v>
      </c>
      <c r="G20" s="1023">
        <v>80</v>
      </c>
      <c r="H20" s="1023">
        <v>80</v>
      </c>
      <c r="I20" s="1023">
        <v>80</v>
      </c>
      <c r="J20" s="1023">
        <v>80</v>
      </c>
      <c r="K20" s="1023">
        <v>80</v>
      </c>
      <c r="L20" s="1023">
        <v>80</v>
      </c>
      <c r="M20" s="1023">
        <v>80</v>
      </c>
      <c r="N20" s="1023">
        <v>80</v>
      </c>
      <c r="O20" s="1023">
        <v>80</v>
      </c>
      <c r="P20" s="1023">
        <v>80</v>
      </c>
      <c r="Q20" s="1023">
        <v>80</v>
      </c>
      <c r="R20" s="1023">
        <v>80</v>
      </c>
      <c r="S20" s="1023">
        <v>80</v>
      </c>
      <c r="T20" s="1023">
        <v>80</v>
      </c>
      <c r="U20" s="1023">
        <v>80</v>
      </c>
      <c r="V20" s="1023">
        <v>80</v>
      </c>
      <c r="W20" s="1023">
        <v>80</v>
      </c>
      <c r="X20" s="1023">
        <v>80</v>
      </c>
      <c r="Y20" s="1023">
        <v>80</v>
      </c>
      <c r="Z20" s="1023">
        <v>80</v>
      </c>
      <c r="AA20" s="1023">
        <v>80</v>
      </c>
      <c r="AB20" s="1023">
        <v>80</v>
      </c>
      <c r="AC20" s="1023">
        <v>80</v>
      </c>
      <c r="AD20" s="1023">
        <v>80</v>
      </c>
      <c r="AE20" s="1023">
        <v>80</v>
      </c>
    </row>
    <row r="21" spans="1:31" ht="12" customHeight="1">
      <c r="A21" s="1024" t="s">
        <v>105</v>
      </c>
      <c r="B21" s="1026" t="s">
        <v>987</v>
      </c>
      <c r="C21" s="1253">
        <f>Prices!L184</f>
        <v>842.48882441302999</v>
      </c>
      <c r="D21" s="1020"/>
      <c r="E21" s="1023">
        <v>120</v>
      </c>
      <c r="F21" s="1023">
        <f>E21</f>
        <v>120</v>
      </c>
      <c r="G21" s="1023">
        <f t="shared" ref="G21:X21" si="16">F21</f>
        <v>120</v>
      </c>
      <c r="H21" s="1023">
        <f t="shared" si="16"/>
        <v>120</v>
      </c>
      <c r="I21" s="1023">
        <f t="shared" si="16"/>
        <v>120</v>
      </c>
      <c r="J21" s="1023">
        <f t="shared" si="16"/>
        <v>120</v>
      </c>
      <c r="K21" s="1023">
        <f t="shared" si="16"/>
        <v>120</v>
      </c>
      <c r="L21" s="1023">
        <f t="shared" si="16"/>
        <v>120</v>
      </c>
      <c r="M21" s="1023">
        <f t="shared" si="16"/>
        <v>120</v>
      </c>
      <c r="N21" s="1023">
        <f t="shared" si="16"/>
        <v>120</v>
      </c>
      <c r="O21" s="1023">
        <f t="shared" si="16"/>
        <v>120</v>
      </c>
      <c r="P21" s="1023">
        <f t="shared" si="16"/>
        <v>120</v>
      </c>
      <c r="Q21" s="1023">
        <f t="shared" si="16"/>
        <v>120</v>
      </c>
      <c r="R21" s="1023">
        <f t="shared" si="16"/>
        <v>120</v>
      </c>
      <c r="S21" s="1023">
        <f t="shared" si="16"/>
        <v>120</v>
      </c>
      <c r="T21" s="698">
        <f t="shared" si="16"/>
        <v>120</v>
      </c>
      <c r="U21" s="698">
        <f t="shared" si="16"/>
        <v>120</v>
      </c>
      <c r="V21" s="698">
        <f t="shared" si="16"/>
        <v>120</v>
      </c>
      <c r="W21" s="698">
        <f t="shared" si="16"/>
        <v>120</v>
      </c>
      <c r="X21" s="698">
        <f t="shared" si="16"/>
        <v>120</v>
      </c>
      <c r="Y21" s="698">
        <f t="shared" ref="Y21" si="17">X21</f>
        <v>120</v>
      </c>
      <c r="Z21" s="698">
        <f t="shared" ref="Z21" si="18">Y21</f>
        <v>120</v>
      </c>
      <c r="AA21" s="698">
        <f t="shared" ref="AA21" si="19">Z21</f>
        <v>120</v>
      </c>
      <c r="AB21" s="698">
        <f t="shared" ref="AB21" si="20">AA21</f>
        <v>120</v>
      </c>
      <c r="AC21" s="698">
        <f t="shared" ref="AC21" si="21">AB21</f>
        <v>120</v>
      </c>
      <c r="AD21" s="698">
        <f t="shared" ref="AD21" si="22">AC21</f>
        <v>120</v>
      </c>
      <c r="AE21" s="698">
        <f t="shared" ref="AE21" si="23">AD21</f>
        <v>120</v>
      </c>
    </row>
    <row r="22" spans="1:31" ht="11.25" customHeight="1">
      <c r="A22" s="1017"/>
      <c r="B22" s="1018"/>
      <c r="C22" s="1027"/>
      <c r="D22" s="703"/>
      <c r="E22" s="704"/>
      <c r="F22" s="704"/>
      <c r="G22" s="704"/>
      <c r="H22" s="704"/>
      <c r="I22" s="704"/>
      <c r="J22" s="704"/>
      <c r="K22" s="704"/>
      <c r="L22" s="704"/>
      <c r="M22" s="704"/>
      <c r="N22" s="704"/>
      <c r="O22" s="704"/>
      <c r="P22" s="704"/>
      <c r="Q22" s="704"/>
      <c r="R22" s="704"/>
      <c r="S22" s="704"/>
      <c r="T22" s="696"/>
      <c r="U22" s="696"/>
      <c r="V22" s="696"/>
      <c r="W22" s="696"/>
      <c r="X22" s="696"/>
      <c r="Y22" s="696"/>
      <c r="Z22" s="696"/>
      <c r="AA22" s="696"/>
      <c r="AB22" s="696"/>
      <c r="AC22" s="696"/>
      <c r="AD22" s="696"/>
      <c r="AE22" s="696"/>
    </row>
    <row r="23" spans="1:31" ht="11.25" customHeight="1">
      <c r="A23" s="1028" t="s">
        <v>940</v>
      </c>
      <c r="B23" s="706"/>
      <c r="C23" s="707"/>
      <c r="D23" s="703"/>
      <c r="E23" s="703" t="s">
        <v>945</v>
      </c>
      <c r="F23" s="703">
        <v>2</v>
      </c>
      <c r="G23" s="703">
        <v>3</v>
      </c>
      <c r="H23" s="703">
        <v>4</v>
      </c>
      <c r="I23" s="703">
        <v>5</v>
      </c>
      <c r="J23" s="703">
        <v>6</v>
      </c>
      <c r="K23" s="703">
        <v>7</v>
      </c>
      <c r="L23" s="703">
        <v>8</v>
      </c>
      <c r="M23" s="703">
        <v>9</v>
      </c>
      <c r="N23" s="703">
        <v>10</v>
      </c>
      <c r="O23" s="703">
        <v>11</v>
      </c>
      <c r="P23" s="703">
        <v>12</v>
      </c>
      <c r="Q23" s="703">
        <v>13</v>
      </c>
      <c r="R23" s="703">
        <v>14</v>
      </c>
      <c r="S23" s="703">
        <v>15</v>
      </c>
      <c r="T23" s="810">
        <v>16</v>
      </c>
      <c r="U23" s="811">
        <v>17</v>
      </c>
      <c r="V23" s="811">
        <v>18</v>
      </c>
      <c r="W23" s="811">
        <v>19</v>
      </c>
      <c r="X23" s="811">
        <v>20</v>
      </c>
      <c r="Y23" s="811">
        <v>21</v>
      </c>
      <c r="Z23" s="811">
        <v>22</v>
      </c>
      <c r="AA23" s="811">
        <v>23</v>
      </c>
      <c r="AB23" s="811">
        <v>24</v>
      </c>
      <c r="AC23" s="811">
        <v>25</v>
      </c>
      <c r="AD23" s="811">
        <v>26</v>
      </c>
      <c r="AE23" s="811">
        <v>27</v>
      </c>
    </row>
    <row r="24" spans="1:31" ht="11.25" customHeight="1">
      <c r="A24" s="1031" t="s">
        <v>941</v>
      </c>
      <c r="B24" s="702"/>
      <c r="C24" s="708"/>
    </row>
    <row r="25" spans="1:31" ht="11.25" customHeight="1">
      <c r="A25" s="1017" t="str">
        <f>A9</f>
        <v>Apples</v>
      </c>
      <c r="B25" s="702"/>
      <c r="C25" s="708"/>
      <c r="D25" s="1023"/>
      <c r="E25" s="1023">
        <f t="shared" ref="E25:X25" si="24">E9*$C9</f>
        <v>186409.60016818039</v>
      </c>
      <c r="F25" s="1023">
        <f t="shared" si="24"/>
        <v>372819.20033636078</v>
      </c>
      <c r="G25" s="1023">
        <f t="shared" si="24"/>
        <v>372819.20033636078</v>
      </c>
      <c r="H25" s="1023">
        <f t="shared" si="24"/>
        <v>372819.20033636078</v>
      </c>
      <c r="I25" s="1023">
        <f t="shared" si="24"/>
        <v>372819.20033636078</v>
      </c>
      <c r="J25" s="1023">
        <f t="shared" si="24"/>
        <v>372819.20033636078</v>
      </c>
      <c r="K25" s="1023">
        <f t="shared" si="24"/>
        <v>372819.20033636078</v>
      </c>
      <c r="L25" s="1023">
        <f t="shared" si="24"/>
        <v>372819.20033636078</v>
      </c>
      <c r="M25" s="1023">
        <f t="shared" si="24"/>
        <v>372819.20033636078</v>
      </c>
      <c r="N25" s="1023">
        <f t="shared" si="24"/>
        <v>372819.20033636078</v>
      </c>
      <c r="O25" s="1023">
        <f t="shared" si="24"/>
        <v>372819.20033636078</v>
      </c>
      <c r="P25" s="1023">
        <f t="shared" si="24"/>
        <v>372819.20033636078</v>
      </c>
      <c r="Q25" s="1023">
        <f t="shared" si="24"/>
        <v>372819.20033636078</v>
      </c>
      <c r="R25" s="1023">
        <f t="shared" si="24"/>
        <v>372819.20033636078</v>
      </c>
      <c r="S25" s="1023">
        <f t="shared" si="24"/>
        <v>372819.20033636078</v>
      </c>
      <c r="T25" s="1023">
        <f t="shared" si="24"/>
        <v>372819.20033636078</v>
      </c>
      <c r="U25" s="1023">
        <f t="shared" si="24"/>
        <v>372819.20033636078</v>
      </c>
      <c r="V25" s="1023">
        <f t="shared" si="24"/>
        <v>372819.20033636078</v>
      </c>
      <c r="W25" s="1023">
        <f t="shared" si="24"/>
        <v>372819.20033636078</v>
      </c>
      <c r="X25" s="1023">
        <f t="shared" si="24"/>
        <v>372819.20033636078</v>
      </c>
      <c r="Y25" s="1023">
        <f t="shared" ref="Y25:AE25" si="25">Y9*$C9</f>
        <v>372819.20033636078</v>
      </c>
      <c r="Z25" s="1023">
        <f t="shared" si="25"/>
        <v>372819.20033636078</v>
      </c>
      <c r="AA25" s="1023">
        <f t="shared" si="25"/>
        <v>372819.20033636078</v>
      </c>
      <c r="AB25" s="1023">
        <f t="shared" si="25"/>
        <v>372819.20033636078</v>
      </c>
      <c r="AC25" s="1023">
        <f t="shared" si="25"/>
        <v>372819.20033636078</v>
      </c>
      <c r="AD25" s="1023">
        <f t="shared" si="25"/>
        <v>372819.20033636078</v>
      </c>
      <c r="AE25" s="1023">
        <f t="shared" si="25"/>
        <v>372819.20033636078</v>
      </c>
    </row>
    <row r="26" spans="1:31" ht="11.25" customHeight="1">
      <c r="A26" s="1017" t="str">
        <f>A10</f>
        <v>Grape</v>
      </c>
      <c r="B26" s="702"/>
      <c r="C26" s="708"/>
      <c r="D26" s="1023"/>
      <c r="E26" s="1023">
        <f t="shared" ref="E26:X26" si="26">E10*$C10</f>
        <v>95800.0349354637</v>
      </c>
      <c r="F26" s="1023">
        <f t="shared" si="26"/>
        <v>190511.4331102971</v>
      </c>
      <c r="G26" s="1023">
        <f t="shared" si="26"/>
        <v>190511.4331102971</v>
      </c>
      <c r="H26" s="1023">
        <f t="shared" si="26"/>
        <v>190511.4331102971</v>
      </c>
      <c r="I26" s="1023">
        <f t="shared" si="26"/>
        <v>190511.4331102971</v>
      </c>
      <c r="J26" s="1023">
        <f t="shared" si="26"/>
        <v>190511.4331102971</v>
      </c>
      <c r="K26" s="1023">
        <f t="shared" si="26"/>
        <v>190511.4331102971</v>
      </c>
      <c r="L26" s="1023">
        <f t="shared" si="26"/>
        <v>190511.4331102971</v>
      </c>
      <c r="M26" s="1023">
        <f t="shared" si="26"/>
        <v>190511.4331102971</v>
      </c>
      <c r="N26" s="1023">
        <f t="shared" si="26"/>
        <v>190511.4331102971</v>
      </c>
      <c r="O26" s="1023">
        <f t="shared" si="26"/>
        <v>190511.4331102971</v>
      </c>
      <c r="P26" s="1023">
        <f t="shared" si="26"/>
        <v>190511.4331102971</v>
      </c>
      <c r="Q26" s="1023">
        <f t="shared" si="26"/>
        <v>190511.4331102971</v>
      </c>
      <c r="R26" s="1023">
        <f t="shared" si="26"/>
        <v>190511.4331102971</v>
      </c>
      <c r="S26" s="1023">
        <f t="shared" si="26"/>
        <v>190511.4331102971</v>
      </c>
      <c r="T26" s="1023">
        <f t="shared" si="26"/>
        <v>190511.4331102971</v>
      </c>
      <c r="U26" s="1023">
        <f t="shared" si="26"/>
        <v>190511.4331102971</v>
      </c>
      <c r="V26" s="1023">
        <f t="shared" si="26"/>
        <v>190511.4331102971</v>
      </c>
      <c r="W26" s="1023">
        <f t="shared" si="26"/>
        <v>190511.4331102971</v>
      </c>
      <c r="X26" s="1023">
        <f t="shared" si="26"/>
        <v>190511.4331102971</v>
      </c>
      <c r="Y26" s="1023">
        <f t="shared" ref="Y26:AE26" si="27">Y10*$C10</f>
        <v>190511.4331102971</v>
      </c>
      <c r="Z26" s="1023">
        <f t="shared" si="27"/>
        <v>190511.4331102971</v>
      </c>
      <c r="AA26" s="1023">
        <f t="shared" si="27"/>
        <v>190511.4331102971</v>
      </c>
      <c r="AB26" s="1023">
        <f t="shared" si="27"/>
        <v>190511.4331102971</v>
      </c>
      <c r="AC26" s="1023">
        <f t="shared" si="27"/>
        <v>190511.4331102971</v>
      </c>
      <c r="AD26" s="1023">
        <f t="shared" si="27"/>
        <v>190511.4331102971</v>
      </c>
      <c r="AE26" s="1023">
        <f t="shared" si="27"/>
        <v>190511.4331102971</v>
      </c>
    </row>
    <row r="27" spans="1:31" ht="11.25" customHeight="1">
      <c r="A27" s="1017" t="str">
        <f>A11</f>
        <v>Cherry</v>
      </c>
      <c r="B27" s="702"/>
      <c r="C27" s="708"/>
      <c r="D27" s="1023"/>
      <c r="E27" s="1023">
        <f t="shared" ref="E27:X27" si="28">E11*$C11</f>
        <v>89050.528994627908</v>
      </c>
      <c r="F27" s="1023">
        <f t="shared" si="28"/>
        <v>177089.12015977141</v>
      </c>
      <c r="G27" s="1023">
        <f t="shared" si="28"/>
        <v>177089.12015977141</v>
      </c>
      <c r="H27" s="1023">
        <f t="shared" si="28"/>
        <v>177089.12015977141</v>
      </c>
      <c r="I27" s="1023">
        <f t="shared" si="28"/>
        <v>177089.12015977141</v>
      </c>
      <c r="J27" s="1023">
        <f t="shared" si="28"/>
        <v>177089.12015977141</v>
      </c>
      <c r="K27" s="1023">
        <f t="shared" si="28"/>
        <v>177089.12015977141</v>
      </c>
      <c r="L27" s="1023">
        <f t="shared" si="28"/>
        <v>177089.12015977141</v>
      </c>
      <c r="M27" s="1023">
        <f t="shared" si="28"/>
        <v>177089.12015977141</v>
      </c>
      <c r="N27" s="1023">
        <f t="shared" si="28"/>
        <v>177089.12015977141</v>
      </c>
      <c r="O27" s="1023">
        <f t="shared" si="28"/>
        <v>177089.12015977141</v>
      </c>
      <c r="P27" s="1023">
        <f t="shared" si="28"/>
        <v>177089.12015977141</v>
      </c>
      <c r="Q27" s="1023">
        <f t="shared" si="28"/>
        <v>177089.12015977141</v>
      </c>
      <c r="R27" s="1023">
        <f t="shared" si="28"/>
        <v>177089.12015977141</v>
      </c>
      <c r="S27" s="1023">
        <f t="shared" si="28"/>
        <v>177089.12015977141</v>
      </c>
      <c r="T27" s="1023">
        <f t="shared" si="28"/>
        <v>177089.12015977141</v>
      </c>
      <c r="U27" s="1023">
        <f t="shared" si="28"/>
        <v>177089.12015977141</v>
      </c>
      <c r="V27" s="1023">
        <f t="shared" si="28"/>
        <v>177089.12015977141</v>
      </c>
      <c r="W27" s="1023">
        <f t="shared" si="28"/>
        <v>177089.12015977141</v>
      </c>
      <c r="X27" s="1023">
        <f t="shared" si="28"/>
        <v>177089.12015977141</v>
      </c>
      <c r="Y27" s="1023">
        <f t="shared" ref="Y27:AE27" si="29">Y11*$C11</f>
        <v>177089.12015977141</v>
      </c>
      <c r="Z27" s="1023">
        <f t="shared" si="29"/>
        <v>177089.12015977141</v>
      </c>
      <c r="AA27" s="1023">
        <f t="shared" si="29"/>
        <v>177089.12015977141</v>
      </c>
      <c r="AB27" s="1023">
        <f t="shared" si="29"/>
        <v>177089.12015977141</v>
      </c>
      <c r="AC27" s="1023">
        <f t="shared" si="29"/>
        <v>177089.12015977141</v>
      </c>
      <c r="AD27" s="1023">
        <f t="shared" si="29"/>
        <v>177089.12015977141</v>
      </c>
      <c r="AE27" s="1023">
        <f t="shared" si="29"/>
        <v>177089.12015977141</v>
      </c>
    </row>
    <row r="28" spans="1:31" ht="11.25" customHeight="1">
      <c r="A28" s="1031" t="s">
        <v>1216</v>
      </c>
      <c r="B28" s="702"/>
      <c r="C28" s="708"/>
      <c r="D28" s="1023"/>
      <c r="E28" s="1038">
        <f>SUM(E25:E27)</f>
        <v>371260.16409827198</v>
      </c>
      <c r="F28" s="1038">
        <f t="shared" ref="F28:X28" si="30">SUM(F25:F27)</f>
        <v>740419.75360642932</v>
      </c>
      <c r="G28" s="1038">
        <f t="shared" si="30"/>
        <v>740419.75360642932</v>
      </c>
      <c r="H28" s="1038">
        <f t="shared" si="30"/>
        <v>740419.75360642932</v>
      </c>
      <c r="I28" s="1038">
        <f t="shared" si="30"/>
        <v>740419.75360642932</v>
      </c>
      <c r="J28" s="1038">
        <f t="shared" si="30"/>
        <v>740419.75360642932</v>
      </c>
      <c r="K28" s="1038">
        <f t="shared" si="30"/>
        <v>740419.75360642932</v>
      </c>
      <c r="L28" s="1038">
        <f t="shared" si="30"/>
        <v>740419.75360642932</v>
      </c>
      <c r="M28" s="1038">
        <f t="shared" si="30"/>
        <v>740419.75360642932</v>
      </c>
      <c r="N28" s="1038">
        <f t="shared" si="30"/>
        <v>740419.75360642932</v>
      </c>
      <c r="O28" s="1038">
        <f t="shared" si="30"/>
        <v>740419.75360642932</v>
      </c>
      <c r="P28" s="1038">
        <f t="shared" si="30"/>
        <v>740419.75360642932</v>
      </c>
      <c r="Q28" s="1038">
        <f t="shared" si="30"/>
        <v>740419.75360642932</v>
      </c>
      <c r="R28" s="1038">
        <f t="shared" si="30"/>
        <v>740419.75360642932</v>
      </c>
      <c r="S28" s="1038">
        <f t="shared" si="30"/>
        <v>740419.75360642932</v>
      </c>
      <c r="T28" s="1038">
        <f t="shared" si="30"/>
        <v>740419.75360642932</v>
      </c>
      <c r="U28" s="1038">
        <f t="shared" si="30"/>
        <v>740419.75360642932</v>
      </c>
      <c r="V28" s="1038">
        <f t="shared" si="30"/>
        <v>740419.75360642932</v>
      </c>
      <c r="W28" s="1038">
        <f t="shared" si="30"/>
        <v>740419.75360642932</v>
      </c>
      <c r="X28" s="1038">
        <f t="shared" si="30"/>
        <v>740419.75360642932</v>
      </c>
      <c r="Y28" s="1038">
        <f t="shared" ref="Y28:AE28" si="31">SUM(Y25:Y27)</f>
        <v>740419.75360642932</v>
      </c>
      <c r="Z28" s="1038">
        <f t="shared" si="31"/>
        <v>740419.75360642932</v>
      </c>
      <c r="AA28" s="1038">
        <f t="shared" si="31"/>
        <v>740419.75360642932</v>
      </c>
      <c r="AB28" s="1038">
        <f t="shared" si="31"/>
        <v>740419.75360642932</v>
      </c>
      <c r="AC28" s="1038">
        <f t="shared" si="31"/>
        <v>740419.75360642932</v>
      </c>
      <c r="AD28" s="1038">
        <f t="shared" si="31"/>
        <v>740419.75360642932</v>
      </c>
      <c r="AE28" s="1038">
        <f t="shared" si="31"/>
        <v>740419.75360642932</v>
      </c>
    </row>
    <row r="29" spans="1:31" ht="11.25" customHeight="1">
      <c r="A29" s="1021" t="s">
        <v>981</v>
      </c>
      <c r="B29" s="702"/>
      <c r="C29" s="708"/>
      <c r="D29" s="1023"/>
      <c r="E29" s="1023"/>
      <c r="F29" s="1023"/>
      <c r="G29" s="1023"/>
      <c r="H29" s="1023"/>
      <c r="I29" s="1023"/>
      <c r="J29" s="1023"/>
      <c r="K29" s="1023"/>
      <c r="L29" s="1023"/>
      <c r="M29" s="1023"/>
      <c r="N29" s="1023"/>
      <c r="O29" s="1023"/>
      <c r="P29" s="1023"/>
      <c r="Q29" s="1023"/>
      <c r="R29" s="1023"/>
      <c r="S29" s="1023"/>
      <c r="T29" s="702"/>
      <c r="U29" s="702"/>
      <c r="V29" s="702"/>
      <c r="W29" s="702"/>
      <c r="X29" s="702"/>
      <c r="Y29" s="702"/>
      <c r="Z29" s="702"/>
      <c r="AA29" s="702"/>
      <c r="AB29" s="702"/>
      <c r="AC29" s="702"/>
      <c r="AD29" s="702"/>
      <c r="AE29" s="702"/>
    </row>
    <row r="30" spans="1:31" ht="11.25" customHeight="1">
      <c r="A30" s="1024" t="str">
        <f t="shared" ref="A30:A32" si="32">A13</f>
        <v>Cold storage facility (incl. installation)</v>
      </c>
      <c r="B30" s="702"/>
      <c r="C30" s="708"/>
      <c r="D30" s="1023"/>
      <c r="E30" s="1023">
        <f t="shared" ref="E30:X30" si="33">E13*$C13</f>
        <v>409791.23024406889</v>
      </c>
      <c r="F30" s="1023">
        <f t="shared" si="33"/>
        <v>0</v>
      </c>
      <c r="G30" s="1023">
        <f t="shared" si="33"/>
        <v>0</v>
      </c>
      <c r="H30" s="1023">
        <f t="shared" si="33"/>
        <v>0</v>
      </c>
      <c r="I30" s="1023">
        <f t="shared" si="33"/>
        <v>0</v>
      </c>
      <c r="J30" s="1023">
        <f t="shared" si="33"/>
        <v>0</v>
      </c>
      <c r="K30" s="1023">
        <f t="shared" si="33"/>
        <v>0</v>
      </c>
      <c r="L30" s="1023">
        <f t="shared" si="33"/>
        <v>0</v>
      </c>
      <c r="M30" s="1023">
        <f t="shared" si="33"/>
        <v>0</v>
      </c>
      <c r="N30" s="1023">
        <f t="shared" si="33"/>
        <v>0</v>
      </c>
      <c r="O30" s="1023">
        <f t="shared" si="33"/>
        <v>0</v>
      </c>
      <c r="P30" s="1023">
        <f t="shared" si="33"/>
        <v>0</v>
      </c>
      <c r="Q30" s="1023">
        <f t="shared" si="33"/>
        <v>0</v>
      </c>
      <c r="R30" s="1023">
        <f t="shared" si="33"/>
        <v>0</v>
      </c>
      <c r="S30" s="1023">
        <f t="shared" si="33"/>
        <v>0</v>
      </c>
      <c r="T30" s="1023">
        <f t="shared" si="33"/>
        <v>0</v>
      </c>
      <c r="U30" s="1023">
        <f t="shared" si="33"/>
        <v>0</v>
      </c>
      <c r="V30" s="1023">
        <f t="shared" si="33"/>
        <v>0</v>
      </c>
      <c r="W30" s="1023">
        <f t="shared" si="33"/>
        <v>0</v>
      </c>
      <c r="X30" s="1023">
        <f t="shared" si="33"/>
        <v>0</v>
      </c>
      <c r="Y30" s="1023">
        <f t="shared" ref="Y30:AE30" si="34">Y13*$C13</f>
        <v>0</v>
      </c>
      <c r="Z30" s="1023">
        <f t="shared" si="34"/>
        <v>0</v>
      </c>
      <c r="AA30" s="1023">
        <f t="shared" si="34"/>
        <v>0</v>
      </c>
      <c r="AB30" s="1023">
        <f t="shared" si="34"/>
        <v>0</v>
      </c>
      <c r="AC30" s="1023">
        <f t="shared" si="34"/>
        <v>0</v>
      </c>
      <c r="AD30" s="1023">
        <f t="shared" si="34"/>
        <v>0</v>
      </c>
      <c r="AE30" s="1023">
        <f t="shared" si="34"/>
        <v>0</v>
      </c>
    </row>
    <row r="31" spans="1:31" ht="11.25" customHeight="1">
      <c r="A31" s="1024" t="str">
        <f t="shared" si="32"/>
        <v>Maintenance of facility (10% of the cost)</v>
      </c>
      <c r="B31" s="702"/>
      <c r="C31" s="708"/>
      <c r="D31" s="1023"/>
      <c r="E31" s="1023">
        <f t="shared" ref="E31:X31" si="35">E14*$C14</f>
        <v>40979.123024406894</v>
      </c>
      <c r="F31" s="1023">
        <f t="shared" si="35"/>
        <v>40979.123024406894</v>
      </c>
      <c r="G31" s="1023">
        <f t="shared" si="35"/>
        <v>40979.123024406894</v>
      </c>
      <c r="H31" s="1023">
        <f t="shared" si="35"/>
        <v>40979.123024406894</v>
      </c>
      <c r="I31" s="1023">
        <f t="shared" si="35"/>
        <v>40979.123024406894</v>
      </c>
      <c r="J31" s="1023">
        <f t="shared" si="35"/>
        <v>40979.123024406894</v>
      </c>
      <c r="K31" s="1023">
        <f t="shared" si="35"/>
        <v>40979.123024406894</v>
      </c>
      <c r="L31" s="1023">
        <f t="shared" si="35"/>
        <v>40979.123024406894</v>
      </c>
      <c r="M31" s="1023">
        <f t="shared" si="35"/>
        <v>40979.123024406894</v>
      </c>
      <c r="N31" s="1023">
        <f t="shared" si="35"/>
        <v>40979.123024406894</v>
      </c>
      <c r="O31" s="1023">
        <f t="shared" si="35"/>
        <v>40979.123024406894</v>
      </c>
      <c r="P31" s="1023">
        <f t="shared" si="35"/>
        <v>40979.123024406894</v>
      </c>
      <c r="Q31" s="1023">
        <f t="shared" si="35"/>
        <v>40979.123024406894</v>
      </c>
      <c r="R31" s="1023">
        <f t="shared" si="35"/>
        <v>40979.123024406894</v>
      </c>
      <c r="S31" s="1023">
        <f t="shared" si="35"/>
        <v>40979.123024406894</v>
      </c>
      <c r="T31" s="1023">
        <f t="shared" si="35"/>
        <v>40979.123024406894</v>
      </c>
      <c r="U31" s="1023">
        <f t="shared" si="35"/>
        <v>40979.123024406894</v>
      </c>
      <c r="V31" s="1023">
        <f t="shared" si="35"/>
        <v>40979.123024406894</v>
      </c>
      <c r="W31" s="1023">
        <f t="shared" si="35"/>
        <v>40979.123024406894</v>
      </c>
      <c r="X31" s="1023">
        <f t="shared" si="35"/>
        <v>40979.123024406894</v>
      </c>
      <c r="Y31" s="1023">
        <f t="shared" ref="Y31:AE31" si="36">Y14*$C14</f>
        <v>40979.123024406894</v>
      </c>
      <c r="Z31" s="1023">
        <f t="shared" si="36"/>
        <v>40979.123024406894</v>
      </c>
      <c r="AA31" s="1023">
        <f t="shared" si="36"/>
        <v>40979.123024406894</v>
      </c>
      <c r="AB31" s="1023">
        <f t="shared" si="36"/>
        <v>40979.123024406894</v>
      </c>
      <c r="AC31" s="1023">
        <f t="shared" si="36"/>
        <v>40979.123024406894</v>
      </c>
      <c r="AD31" s="1023">
        <f t="shared" si="36"/>
        <v>40979.123024406894</v>
      </c>
      <c r="AE31" s="1023">
        <f t="shared" si="36"/>
        <v>40979.123024406894</v>
      </c>
    </row>
    <row r="32" spans="1:31" ht="11.25" customHeight="1">
      <c r="A32" s="1024" t="str">
        <f t="shared" si="32"/>
        <v>Technological equipment: pallets, boxes, containers (every 5 years)</v>
      </c>
      <c r="B32" s="702"/>
      <c r="C32" s="708"/>
      <c r="D32" s="1023"/>
      <c r="E32" s="1023">
        <f t="shared" ref="E32:X32" si="37">E15*$C15</f>
        <v>129650.13654426193</v>
      </c>
      <c r="F32" s="1023">
        <f t="shared" si="37"/>
        <v>0</v>
      </c>
      <c r="G32" s="1023">
        <f t="shared" si="37"/>
        <v>0</v>
      </c>
      <c r="H32" s="1023">
        <f t="shared" si="37"/>
        <v>0</v>
      </c>
      <c r="I32" s="1023">
        <f t="shared" si="37"/>
        <v>0</v>
      </c>
      <c r="J32" s="1023">
        <f t="shared" si="37"/>
        <v>129650.13654426193</v>
      </c>
      <c r="K32" s="1023">
        <f t="shared" si="37"/>
        <v>0</v>
      </c>
      <c r="L32" s="1023">
        <f t="shared" si="37"/>
        <v>0</v>
      </c>
      <c r="M32" s="1023">
        <f t="shared" si="37"/>
        <v>0</v>
      </c>
      <c r="N32" s="1023">
        <f t="shared" si="37"/>
        <v>0</v>
      </c>
      <c r="O32" s="1023">
        <f t="shared" si="37"/>
        <v>129650.13654426193</v>
      </c>
      <c r="P32" s="1023">
        <f t="shared" si="37"/>
        <v>0</v>
      </c>
      <c r="Q32" s="1023">
        <f t="shared" si="37"/>
        <v>0</v>
      </c>
      <c r="R32" s="1023">
        <f t="shared" si="37"/>
        <v>0</v>
      </c>
      <c r="S32" s="1023">
        <f t="shared" si="37"/>
        <v>0</v>
      </c>
      <c r="T32" s="1023">
        <f t="shared" si="37"/>
        <v>129650.13654426193</v>
      </c>
      <c r="U32" s="1023">
        <f t="shared" si="37"/>
        <v>0</v>
      </c>
      <c r="V32" s="1023">
        <f t="shared" si="37"/>
        <v>0</v>
      </c>
      <c r="W32" s="1023">
        <f t="shared" si="37"/>
        <v>0</v>
      </c>
      <c r="X32" s="1023">
        <f t="shared" si="37"/>
        <v>0</v>
      </c>
      <c r="Y32" s="1023">
        <f t="shared" ref="Y32:AE32" si="38">Y15*$C15</f>
        <v>0</v>
      </c>
      <c r="Z32" s="1023">
        <f t="shared" si="38"/>
        <v>0</v>
      </c>
      <c r="AA32" s="1023">
        <f t="shared" si="38"/>
        <v>0</v>
      </c>
      <c r="AB32" s="1023">
        <f t="shared" si="38"/>
        <v>0</v>
      </c>
      <c r="AC32" s="1023">
        <f t="shared" si="38"/>
        <v>0</v>
      </c>
      <c r="AD32" s="1023">
        <f t="shared" si="38"/>
        <v>0</v>
      </c>
      <c r="AE32" s="1023">
        <f t="shared" si="38"/>
        <v>0</v>
      </c>
    </row>
    <row r="33" spans="1:31" ht="11.25" customHeight="1">
      <c r="A33" s="1024" t="s">
        <v>1596</v>
      </c>
      <c r="B33" s="702"/>
      <c r="C33" s="708"/>
      <c r="D33" s="1023"/>
      <c r="E33" s="1423">
        <v>-150162.91041794713</v>
      </c>
      <c r="F33" s="1023"/>
      <c r="G33" s="1023"/>
      <c r="H33" s="1023"/>
      <c r="I33" s="1023"/>
      <c r="J33" s="1023"/>
      <c r="K33" s="1023"/>
      <c r="L33" s="1023"/>
      <c r="M33" s="1023"/>
      <c r="N33" s="1023"/>
      <c r="O33" s="1023"/>
      <c r="P33" s="1023"/>
      <c r="Q33" s="1023"/>
      <c r="R33" s="1023"/>
      <c r="S33" s="1023"/>
      <c r="T33" s="1023"/>
      <c r="U33" s="1023"/>
      <c r="V33" s="1023"/>
      <c r="W33" s="1023"/>
      <c r="X33" s="1023"/>
      <c r="Y33" s="1023"/>
      <c r="Z33" s="1023"/>
      <c r="AA33" s="1023"/>
      <c r="AB33" s="1023"/>
      <c r="AC33" s="1023"/>
      <c r="AD33" s="1023"/>
      <c r="AE33" s="1023"/>
    </row>
    <row r="34" spans="1:31" ht="11.25" customHeight="1">
      <c r="A34" s="1024" t="str">
        <f t="shared" ref="A34:A39" si="39">A16</f>
        <v>Purchase of apples</v>
      </c>
      <c r="B34" s="702"/>
      <c r="C34" s="708"/>
      <c r="D34" s="1023"/>
      <c r="E34" s="1023">
        <f t="shared" ref="E34:X34" si="40">E16*$C16</f>
        <v>79379.763795957115</v>
      </c>
      <c r="F34" s="1023">
        <f t="shared" si="40"/>
        <v>158759.52759191423</v>
      </c>
      <c r="G34" s="1023">
        <f t="shared" si="40"/>
        <v>158759.52759191423</v>
      </c>
      <c r="H34" s="1023">
        <f t="shared" si="40"/>
        <v>158759.52759191423</v>
      </c>
      <c r="I34" s="1023">
        <f t="shared" si="40"/>
        <v>158759.52759191423</v>
      </c>
      <c r="J34" s="1023">
        <f t="shared" si="40"/>
        <v>158759.52759191423</v>
      </c>
      <c r="K34" s="1023">
        <f t="shared" si="40"/>
        <v>158759.52759191423</v>
      </c>
      <c r="L34" s="1023">
        <f t="shared" si="40"/>
        <v>158759.52759191423</v>
      </c>
      <c r="M34" s="1023">
        <f t="shared" si="40"/>
        <v>158759.52759191423</v>
      </c>
      <c r="N34" s="1023">
        <f t="shared" si="40"/>
        <v>158759.52759191423</v>
      </c>
      <c r="O34" s="1023">
        <f t="shared" si="40"/>
        <v>158759.52759191423</v>
      </c>
      <c r="P34" s="1023">
        <f t="shared" si="40"/>
        <v>158759.52759191423</v>
      </c>
      <c r="Q34" s="1023">
        <f t="shared" si="40"/>
        <v>158759.52759191423</v>
      </c>
      <c r="R34" s="1023">
        <f t="shared" si="40"/>
        <v>158759.52759191423</v>
      </c>
      <c r="S34" s="1023">
        <f t="shared" si="40"/>
        <v>158759.52759191423</v>
      </c>
      <c r="T34" s="1023">
        <f t="shared" si="40"/>
        <v>158759.52759191423</v>
      </c>
      <c r="U34" s="1023">
        <f t="shared" si="40"/>
        <v>158759.52759191423</v>
      </c>
      <c r="V34" s="1023">
        <f t="shared" si="40"/>
        <v>158759.52759191423</v>
      </c>
      <c r="W34" s="1023">
        <f t="shared" si="40"/>
        <v>158759.52759191423</v>
      </c>
      <c r="X34" s="1023">
        <f t="shared" si="40"/>
        <v>158759.52759191423</v>
      </c>
      <c r="Y34" s="1023">
        <f t="shared" ref="Y34:AE34" si="41">Y16*$C16</f>
        <v>158759.52759191423</v>
      </c>
      <c r="Z34" s="1023">
        <f t="shared" si="41"/>
        <v>158759.52759191423</v>
      </c>
      <c r="AA34" s="1023">
        <f t="shared" si="41"/>
        <v>158759.52759191423</v>
      </c>
      <c r="AB34" s="1023">
        <f t="shared" si="41"/>
        <v>158759.52759191423</v>
      </c>
      <c r="AC34" s="1023">
        <f t="shared" si="41"/>
        <v>158759.52759191423</v>
      </c>
      <c r="AD34" s="1023">
        <f t="shared" si="41"/>
        <v>158759.52759191423</v>
      </c>
      <c r="AE34" s="1023">
        <f t="shared" si="41"/>
        <v>158759.52759191423</v>
      </c>
    </row>
    <row r="35" spans="1:31" ht="11.25" customHeight="1">
      <c r="A35" s="1024" t="str">
        <f t="shared" si="39"/>
        <v>Purchase of grape</v>
      </c>
      <c r="B35" s="702"/>
      <c r="C35" s="708"/>
      <c r="D35" s="1023"/>
      <c r="E35" s="1023">
        <f t="shared" ref="E35:X35" si="42">E17*$C17</f>
        <v>47900.01746773185</v>
      </c>
      <c r="F35" s="1023">
        <f t="shared" si="42"/>
        <v>95255.716555148552</v>
      </c>
      <c r="G35" s="1023">
        <f t="shared" si="42"/>
        <v>95255.716555148552</v>
      </c>
      <c r="H35" s="1023">
        <f t="shared" si="42"/>
        <v>95255.716555148552</v>
      </c>
      <c r="I35" s="1023">
        <f t="shared" si="42"/>
        <v>95255.716555148552</v>
      </c>
      <c r="J35" s="1023">
        <f t="shared" si="42"/>
        <v>95255.716555148552</v>
      </c>
      <c r="K35" s="1023">
        <f t="shared" si="42"/>
        <v>95255.716555148552</v>
      </c>
      <c r="L35" s="1023">
        <f t="shared" si="42"/>
        <v>95255.716555148552</v>
      </c>
      <c r="M35" s="1023">
        <f t="shared" si="42"/>
        <v>95255.716555148552</v>
      </c>
      <c r="N35" s="1023">
        <f t="shared" si="42"/>
        <v>95255.716555148552</v>
      </c>
      <c r="O35" s="1023">
        <f t="shared" si="42"/>
        <v>95255.716555148552</v>
      </c>
      <c r="P35" s="1023">
        <f t="shared" si="42"/>
        <v>95255.716555148552</v>
      </c>
      <c r="Q35" s="1023">
        <f t="shared" si="42"/>
        <v>95255.716555148552</v>
      </c>
      <c r="R35" s="1023">
        <f t="shared" si="42"/>
        <v>95255.716555148552</v>
      </c>
      <c r="S35" s="1023">
        <f t="shared" si="42"/>
        <v>95255.716555148552</v>
      </c>
      <c r="T35" s="1023">
        <f t="shared" si="42"/>
        <v>95255.716555148552</v>
      </c>
      <c r="U35" s="1023">
        <f t="shared" si="42"/>
        <v>95255.716555148552</v>
      </c>
      <c r="V35" s="1023">
        <f t="shared" si="42"/>
        <v>95255.716555148552</v>
      </c>
      <c r="W35" s="1023">
        <f t="shared" si="42"/>
        <v>95255.716555148552</v>
      </c>
      <c r="X35" s="1023">
        <f t="shared" si="42"/>
        <v>95255.716555148552</v>
      </c>
      <c r="Y35" s="1023">
        <f t="shared" ref="Y35:AE35" si="43">Y17*$C17</f>
        <v>95255.716555148552</v>
      </c>
      <c r="Z35" s="1023">
        <f t="shared" si="43"/>
        <v>95255.716555148552</v>
      </c>
      <c r="AA35" s="1023">
        <f t="shared" si="43"/>
        <v>95255.716555148552</v>
      </c>
      <c r="AB35" s="1023">
        <f t="shared" si="43"/>
        <v>95255.716555148552</v>
      </c>
      <c r="AC35" s="1023">
        <f t="shared" si="43"/>
        <v>95255.716555148552</v>
      </c>
      <c r="AD35" s="1023">
        <f t="shared" si="43"/>
        <v>95255.716555148552</v>
      </c>
      <c r="AE35" s="1023">
        <f t="shared" si="43"/>
        <v>95255.716555148552</v>
      </c>
    </row>
    <row r="36" spans="1:31" ht="11.25" customHeight="1">
      <c r="A36" s="1024" t="str">
        <f t="shared" si="39"/>
        <v>Purchase of cherry</v>
      </c>
      <c r="B36" s="702"/>
      <c r="C36" s="708"/>
      <c r="D36" s="1023"/>
      <c r="E36" s="1023">
        <f t="shared" ref="E36:X36" si="44">E18*$C18</f>
        <v>39916.681223109867</v>
      </c>
      <c r="F36" s="1023">
        <f t="shared" si="44"/>
        <v>79379.763795957115</v>
      </c>
      <c r="G36" s="1023">
        <f t="shared" si="44"/>
        <v>79379.763795957115</v>
      </c>
      <c r="H36" s="1023">
        <f t="shared" si="44"/>
        <v>79379.763795957115</v>
      </c>
      <c r="I36" s="1023">
        <f t="shared" si="44"/>
        <v>79379.763795957115</v>
      </c>
      <c r="J36" s="1023">
        <f t="shared" si="44"/>
        <v>79379.763795957115</v>
      </c>
      <c r="K36" s="1023">
        <f t="shared" si="44"/>
        <v>79379.763795957115</v>
      </c>
      <c r="L36" s="1023">
        <f t="shared" si="44"/>
        <v>79379.763795957115</v>
      </c>
      <c r="M36" s="1023">
        <f t="shared" si="44"/>
        <v>79379.763795957115</v>
      </c>
      <c r="N36" s="1023">
        <f t="shared" si="44"/>
        <v>79379.763795957115</v>
      </c>
      <c r="O36" s="1023">
        <f t="shared" si="44"/>
        <v>79379.763795957115</v>
      </c>
      <c r="P36" s="1023">
        <f t="shared" si="44"/>
        <v>79379.763795957115</v>
      </c>
      <c r="Q36" s="1023">
        <f t="shared" si="44"/>
        <v>79379.763795957115</v>
      </c>
      <c r="R36" s="1023">
        <f t="shared" si="44"/>
        <v>79379.763795957115</v>
      </c>
      <c r="S36" s="1023">
        <f t="shared" si="44"/>
        <v>79379.763795957115</v>
      </c>
      <c r="T36" s="1023">
        <f t="shared" si="44"/>
        <v>79379.763795957115</v>
      </c>
      <c r="U36" s="1023">
        <f t="shared" si="44"/>
        <v>79379.763795957115</v>
      </c>
      <c r="V36" s="1023">
        <f t="shared" si="44"/>
        <v>79379.763795957115</v>
      </c>
      <c r="W36" s="1023">
        <f t="shared" si="44"/>
        <v>79379.763795957115</v>
      </c>
      <c r="X36" s="1023">
        <f t="shared" si="44"/>
        <v>79379.763795957115</v>
      </c>
      <c r="Y36" s="1023">
        <f t="shared" ref="Y36:AE36" si="45">Y18*$C18</f>
        <v>79379.763795957115</v>
      </c>
      <c r="Z36" s="1023">
        <f t="shared" si="45"/>
        <v>79379.763795957115</v>
      </c>
      <c r="AA36" s="1023">
        <f t="shared" si="45"/>
        <v>79379.763795957115</v>
      </c>
      <c r="AB36" s="1023">
        <f t="shared" si="45"/>
        <v>79379.763795957115</v>
      </c>
      <c r="AC36" s="1023">
        <f t="shared" si="45"/>
        <v>79379.763795957115</v>
      </c>
      <c r="AD36" s="1023">
        <f t="shared" si="45"/>
        <v>79379.763795957115</v>
      </c>
      <c r="AE36" s="1023">
        <f t="shared" si="45"/>
        <v>79379.763795957115</v>
      </c>
    </row>
    <row r="37" spans="1:31" ht="11.25" customHeight="1">
      <c r="A37" s="1024" t="str">
        <f t="shared" si="39"/>
        <v>Utilities (electricity, water, canalization, etc)</v>
      </c>
      <c r="B37" s="702"/>
      <c r="C37" s="708"/>
      <c r="D37" s="1023"/>
      <c r="E37" s="1023">
        <f t="shared" ref="E37:X37" si="46">E19*$C19</f>
        <v>30292.28539135465</v>
      </c>
      <c r="F37" s="1023">
        <f t="shared" si="46"/>
        <v>30292.28539135465</v>
      </c>
      <c r="G37" s="1023">
        <f t="shared" si="46"/>
        <v>30292.28539135465</v>
      </c>
      <c r="H37" s="1023">
        <f t="shared" si="46"/>
        <v>30292.28539135465</v>
      </c>
      <c r="I37" s="1023">
        <f t="shared" si="46"/>
        <v>30292.28539135465</v>
      </c>
      <c r="J37" s="1023">
        <f t="shared" si="46"/>
        <v>30292.28539135465</v>
      </c>
      <c r="K37" s="1023">
        <f t="shared" si="46"/>
        <v>30292.28539135465</v>
      </c>
      <c r="L37" s="1023">
        <f t="shared" si="46"/>
        <v>30292.28539135465</v>
      </c>
      <c r="M37" s="1023">
        <f t="shared" si="46"/>
        <v>30292.28539135465</v>
      </c>
      <c r="N37" s="1023">
        <f t="shared" si="46"/>
        <v>30292.28539135465</v>
      </c>
      <c r="O37" s="1023">
        <f t="shared" si="46"/>
        <v>30292.28539135465</v>
      </c>
      <c r="P37" s="1023">
        <f t="shared" si="46"/>
        <v>30292.28539135465</v>
      </c>
      <c r="Q37" s="1023">
        <f t="shared" si="46"/>
        <v>30292.28539135465</v>
      </c>
      <c r="R37" s="1023">
        <f t="shared" si="46"/>
        <v>30292.28539135465</v>
      </c>
      <c r="S37" s="1023">
        <f t="shared" si="46"/>
        <v>30292.28539135465</v>
      </c>
      <c r="T37" s="1023">
        <f t="shared" si="46"/>
        <v>30292.28539135465</v>
      </c>
      <c r="U37" s="1023">
        <f t="shared" si="46"/>
        <v>30292.28539135465</v>
      </c>
      <c r="V37" s="1023">
        <f t="shared" si="46"/>
        <v>30292.28539135465</v>
      </c>
      <c r="W37" s="1023">
        <f t="shared" si="46"/>
        <v>30292.28539135465</v>
      </c>
      <c r="X37" s="1023">
        <f t="shared" si="46"/>
        <v>30292.28539135465</v>
      </c>
      <c r="Y37" s="1023">
        <f t="shared" ref="Y37:AE37" si="47">Y19*$C19</f>
        <v>30292.28539135465</v>
      </c>
      <c r="Z37" s="1023">
        <f t="shared" si="47"/>
        <v>30292.28539135465</v>
      </c>
      <c r="AA37" s="1023">
        <f t="shared" si="47"/>
        <v>30292.28539135465</v>
      </c>
      <c r="AB37" s="1023">
        <f t="shared" si="47"/>
        <v>30292.28539135465</v>
      </c>
      <c r="AC37" s="1023">
        <f t="shared" si="47"/>
        <v>30292.28539135465</v>
      </c>
      <c r="AD37" s="1023">
        <f t="shared" si="47"/>
        <v>30292.28539135465</v>
      </c>
      <c r="AE37" s="1023">
        <f t="shared" si="47"/>
        <v>30292.28539135465</v>
      </c>
    </row>
    <row r="38" spans="1:31" ht="11.25" customHeight="1">
      <c r="A38" s="1024" t="str">
        <f t="shared" si="39"/>
        <v>Transportation</v>
      </c>
      <c r="B38" s="702"/>
      <c r="C38" s="708"/>
      <c r="D38" s="1023"/>
      <c r="E38" s="1023">
        <f t="shared" ref="E38:X38" si="48">E20*$C20</f>
        <v>37804.7721684106</v>
      </c>
      <c r="F38" s="1023">
        <f t="shared" si="48"/>
        <v>37804.7721684106</v>
      </c>
      <c r="G38" s="1023">
        <f t="shared" si="48"/>
        <v>37804.7721684106</v>
      </c>
      <c r="H38" s="1023">
        <f t="shared" si="48"/>
        <v>37804.7721684106</v>
      </c>
      <c r="I38" s="1023">
        <f t="shared" si="48"/>
        <v>37804.7721684106</v>
      </c>
      <c r="J38" s="1023">
        <f t="shared" si="48"/>
        <v>37804.7721684106</v>
      </c>
      <c r="K38" s="1023">
        <f t="shared" si="48"/>
        <v>37804.7721684106</v>
      </c>
      <c r="L38" s="1023">
        <f t="shared" si="48"/>
        <v>37804.7721684106</v>
      </c>
      <c r="M38" s="1023">
        <f t="shared" si="48"/>
        <v>37804.7721684106</v>
      </c>
      <c r="N38" s="1023">
        <f t="shared" si="48"/>
        <v>37804.7721684106</v>
      </c>
      <c r="O38" s="1023">
        <f t="shared" si="48"/>
        <v>37804.7721684106</v>
      </c>
      <c r="P38" s="1023">
        <f t="shared" si="48"/>
        <v>37804.7721684106</v>
      </c>
      <c r="Q38" s="1023">
        <f t="shared" si="48"/>
        <v>37804.7721684106</v>
      </c>
      <c r="R38" s="1023">
        <f t="shared" si="48"/>
        <v>37804.7721684106</v>
      </c>
      <c r="S38" s="1023">
        <f t="shared" si="48"/>
        <v>37804.7721684106</v>
      </c>
      <c r="T38" s="1023">
        <f t="shared" si="48"/>
        <v>37804.7721684106</v>
      </c>
      <c r="U38" s="1023">
        <f t="shared" si="48"/>
        <v>37804.7721684106</v>
      </c>
      <c r="V38" s="1023">
        <f t="shared" si="48"/>
        <v>37804.7721684106</v>
      </c>
      <c r="W38" s="1023">
        <f t="shared" si="48"/>
        <v>37804.7721684106</v>
      </c>
      <c r="X38" s="1023">
        <f t="shared" si="48"/>
        <v>37804.7721684106</v>
      </c>
      <c r="Y38" s="1023">
        <f t="shared" ref="Y38:AE38" si="49">Y20*$C20</f>
        <v>37804.7721684106</v>
      </c>
      <c r="Z38" s="1023">
        <f t="shared" si="49"/>
        <v>37804.7721684106</v>
      </c>
      <c r="AA38" s="1023">
        <f t="shared" si="49"/>
        <v>37804.7721684106</v>
      </c>
      <c r="AB38" s="1023">
        <f t="shared" si="49"/>
        <v>37804.7721684106</v>
      </c>
      <c r="AC38" s="1023">
        <f t="shared" si="49"/>
        <v>37804.7721684106</v>
      </c>
      <c r="AD38" s="1023">
        <f t="shared" si="49"/>
        <v>37804.7721684106</v>
      </c>
      <c r="AE38" s="1023">
        <f t="shared" si="49"/>
        <v>37804.7721684106</v>
      </c>
    </row>
    <row r="39" spans="1:31" ht="11.25" customHeight="1">
      <c r="A39" s="1024" t="str">
        <f t="shared" si="39"/>
        <v>Hired labor</v>
      </c>
      <c r="B39" s="702"/>
      <c r="C39" s="708"/>
      <c r="D39" s="1023"/>
      <c r="E39" s="1023">
        <f t="shared" ref="E39:X39" si="50">E21*$C21</f>
        <v>101098.65892956359</v>
      </c>
      <c r="F39" s="1023">
        <f t="shared" si="50"/>
        <v>101098.65892956359</v>
      </c>
      <c r="G39" s="1023">
        <f t="shared" si="50"/>
        <v>101098.65892956359</v>
      </c>
      <c r="H39" s="1023">
        <f t="shared" si="50"/>
        <v>101098.65892956359</v>
      </c>
      <c r="I39" s="1023">
        <f t="shared" si="50"/>
        <v>101098.65892956359</v>
      </c>
      <c r="J39" s="1023">
        <f t="shared" si="50"/>
        <v>101098.65892956359</v>
      </c>
      <c r="K39" s="1023">
        <f t="shared" si="50"/>
        <v>101098.65892956359</v>
      </c>
      <c r="L39" s="1023">
        <f t="shared" si="50"/>
        <v>101098.65892956359</v>
      </c>
      <c r="M39" s="1023">
        <f t="shared" si="50"/>
        <v>101098.65892956359</v>
      </c>
      <c r="N39" s="1023">
        <f t="shared" si="50"/>
        <v>101098.65892956359</v>
      </c>
      <c r="O39" s="1023">
        <f t="shared" si="50"/>
        <v>101098.65892956359</v>
      </c>
      <c r="P39" s="1023">
        <f t="shared" si="50"/>
        <v>101098.65892956359</v>
      </c>
      <c r="Q39" s="1023">
        <f t="shared" si="50"/>
        <v>101098.65892956359</v>
      </c>
      <c r="R39" s="1023">
        <f t="shared" si="50"/>
        <v>101098.65892956359</v>
      </c>
      <c r="S39" s="1023">
        <f t="shared" si="50"/>
        <v>101098.65892956359</v>
      </c>
      <c r="T39" s="1023">
        <f t="shared" si="50"/>
        <v>101098.65892956359</v>
      </c>
      <c r="U39" s="1023">
        <f t="shared" si="50"/>
        <v>101098.65892956359</v>
      </c>
      <c r="V39" s="1023">
        <f t="shared" si="50"/>
        <v>101098.65892956359</v>
      </c>
      <c r="W39" s="1023">
        <f t="shared" si="50"/>
        <v>101098.65892956359</v>
      </c>
      <c r="X39" s="1023">
        <f t="shared" si="50"/>
        <v>101098.65892956359</v>
      </c>
      <c r="Y39" s="1023">
        <f t="shared" ref="Y39:AE39" si="51">Y21*$C21</f>
        <v>101098.65892956359</v>
      </c>
      <c r="Z39" s="1023">
        <f t="shared" si="51"/>
        <v>101098.65892956359</v>
      </c>
      <c r="AA39" s="1023">
        <f t="shared" si="51"/>
        <v>101098.65892956359</v>
      </c>
      <c r="AB39" s="1023">
        <f t="shared" si="51"/>
        <v>101098.65892956359</v>
      </c>
      <c r="AC39" s="1023">
        <f t="shared" si="51"/>
        <v>101098.65892956359</v>
      </c>
      <c r="AD39" s="1023">
        <f t="shared" si="51"/>
        <v>101098.65892956359</v>
      </c>
      <c r="AE39" s="1023">
        <f t="shared" si="51"/>
        <v>101098.65892956359</v>
      </c>
    </row>
    <row r="40" spans="1:31" ht="11.25" customHeight="1">
      <c r="A40" s="1021" t="s">
        <v>942</v>
      </c>
      <c r="B40" s="702"/>
      <c r="C40" s="708"/>
      <c r="D40" s="1029"/>
      <c r="E40" s="1029">
        <f>SUM(E30:E39)</f>
        <v>766649.75837091822</v>
      </c>
      <c r="F40" s="1029">
        <f t="shared" ref="F40:X40" si="52">SUM(F30:F39)</f>
        <v>543569.84745675558</v>
      </c>
      <c r="G40" s="1029">
        <f t="shared" si="52"/>
        <v>543569.84745675558</v>
      </c>
      <c r="H40" s="1029">
        <f t="shared" si="52"/>
        <v>543569.84745675558</v>
      </c>
      <c r="I40" s="1029">
        <f t="shared" si="52"/>
        <v>543569.84745675558</v>
      </c>
      <c r="J40" s="1029">
        <f t="shared" si="52"/>
        <v>673219.98400101764</v>
      </c>
      <c r="K40" s="1029">
        <f t="shared" si="52"/>
        <v>543569.84745675558</v>
      </c>
      <c r="L40" s="1029">
        <f t="shared" si="52"/>
        <v>543569.84745675558</v>
      </c>
      <c r="M40" s="1029">
        <f t="shared" si="52"/>
        <v>543569.84745675558</v>
      </c>
      <c r="N40" s="1029">
        <f t="shared" si="52"/>
        <v>543569.84745675558</v>
      </c>
      <c r="O40" s="1029">
        <f t="shared" si="52"/>
        <v>673219.98400101764</v>
      </c>
      <c r="P40" s="1029">
        <f t="shared" si="52"/>
        <v>543569.84745675558</v>
      </c>
      <c r="Q40" s="1029">
        <f t="shared" si="52"/>
        <v>543569.84745675558</v>
      </c>
      <c r="R40" s="1029">
        <f t="shared" si="52"/>
        <v>543569.84745675558</v>
      </c>
      <c r="S40" s="1029">
        <f t="shared" si="52"/>
        <v>543569.84745675558</v>
      </c>
      <c r="T40" s="1029">
        <f t="shared" si="52"/>
        <v>673219.98400101764</v>
      </c>
      <c r="U40" s="1029">
        <f t="shared" si="52"/>
        <v>543569.84745675558</v>
      </c>
      <c r="V40" s="1029">
        <f t="shared" si="52"/>
        <v>543569.84745675558</v>
      </c>
      <c r="W40" s="1029">
        <f t="shared" si="52"/>
        <v>543569.84745675558</v>
      </c>
      <c r="X40" s="1029">
        <f t="shared" si="52"/>
        <v>543569.84745675558</v>
      </c>
      <c r="Y40" s="1029">
        <f t="shared" ref="Y40:AE40" si="53">SUM(Y30:Y39)</f>
        <v>543569.84745675558</v>
      </c>
      <c r="Z40" s="1029">
        <f t="shared" si="53"/>
        <v>543569.84745675558</v>
      </c>
      <c r="AA40" s="1029">
        <f t="shared" si="53"/>
        <v>543569.84745675558</v>
      </c>
      <c r="AB40" s="1029">
        <f t="shared" si="53"/>
        <v>543569.84745675558</v>
      </c>
      <c r="AC40" s="1029">
        <f t="shared" si="53"/>
        <v>543569.84745675558</v>
      </c>
      <c r="AD40" s="1029">
        <f t="shared" si="53"/>
        <v>543569.84745675558</v>
      </c>
      <c r="AE40" s="1029">
        <f t="shared" si="53"/>
        <v>543569.84745675558</v>
      </c>
    </row>
    <row r="41" spans="1:31" ht="11.25" customHeight="1">
      <c r="A41" s="1021" t="s">
        <v>943</v>
      </c>
      <c r="B41" s="702"/>
      <c r="C41" s="708"/>
      <c r="D41" s="1023"/>
      <c r="E41" s="1023">
        <f>E28-E40</f>
        <v>-395389.59427264624</v>
      </c>
      <c r="F41" s="1023">
        <f t="shared" ref="F41:X41" si="54">F28-F40</f>
        <v>196849.90614967374</v>
      </c>
      <c r="G41" s="1023">
        <f t="shared" si="54"/>
        <v>196849.90614967374</v>
      </c>
      <c r="H41" s="1023">
        <f t="shared" si="54"/>
        <v>196849.90614967374</v>
      </c>
      <c r="I41" s="1023">
        <f t="shared" si="54"/>
        <v>196849.90614967374</v>
      </c>
      <c r="J41" s="1023">
        <f t="shared" si="54"/>
        <v>67199.769605411682</v>
      </c>
      <c r="K41" s="1023">
        <f t="shared" si="54"/>
        <v>196849.90614967374</v>
      </c>
      <c r="L41" s="1023">
        <f t="shared" si="54"/>
        <v>196849.90614967374</v>
      </c>
      <c r="M41" s="1023">
        <f t="shared" si="54"/>
        <v>196849.90614967374</v>
      </c>
      <c r="N41" s="1023">
        <f t="shared" si="54"/>
        <v>196849.90614967374</v>
      </c>
      <c r="O41" s="1023">
        <f t="shared" si="54"/>
        <v>67199.769605411682</v>
      </c>
      <c r="P41" s="1023">
        <f t="shared" si="54"/>
        <v>196849.90614967374</v>
      </c>
      <c r="Q41" s="1023">
        <f t="shared" si="54"/>
        <v>196849.90614967374</v>
      </c>
      <c r="R41" s="1023">
        <f t="shared" si="54"/>
        <v>196849.90614967374</v>
      </c>
      <c r="S41" s="1023">
        <f t="shared" si="54"/>
        <v>196849.90614967374</v>
      </c>
      <c r="T41" s="1023">
        <f t="shared" si="54"/>
        <v>67199.769605411682</v>
      </c>
      <c r="U41" s="1023">
        <f t="shared" si="54"/>
        <v>196849.90614967374</v>
      </c>
      <c r="V41" s="1023">
        <f t="shared" si="54"/>
        <v>196849.90614967374</v>
      </c>
      <c r="W41" s="1023">
        <f t="shared" si="54"/>
        <v>196849.90614967374</v>
      </c>
      <c r="X41" s="1023">
        <f t="shared" si="54"/>
        <v>196849.90614967374</v>
      </c>
      <c r="Y41" s="1023">
        <f t="shared" ref="Y41:AE41" si="55">Y28-Y40</f>
        <v>196849.90614967374</v>
      </c>
      <c r="Z41" s="1023">
        <f t="shared" si="55"/>
        <v>196849.90614967374</v>
      </c>
      <c r="AA41" s="1023">
        <f t="shared" si="55"/>
        <v>196849.90614967374</v>
      </c>
      <c r="AB41" s="1023">
        <f t="shared" si="55"/>
        <v>196849.90614967374</v>
      </c>
      <c r="AC41" s="1023">
        <f t="shared" si="55"/>
        <v>196849.90614967374</v>
      </c>
      <c r="AD41" s="1023">
        <f t="shared" si="55"/>
        <v>196849.90614967374</v>
      </c>
      <c r="AE41" s="1023">
        <f t="shared" si="55"/>
        <v>196849.90614967374</v>
      </c>
    </row>
    <row r="42" spans="1:31" ht="11.25" customHeight="1" thickBot="1">
      <c r="A42" s="1039" t="s">
        <v>944</v>
      </c>
      <c r="B42" s="1040"/>
      <c r="C42" s="1030"/>
      <c r="D42" s="1030"/>
      <c r="E42" s="1041">
        <f>E41-$D41</f>
        <v>-395389.59427264624</v>
      </c>
      <c r="F42" s="1041">
        <f t="shared" ref="F42:X42" si="56">F41-$D41</f>
        <v>196849.90614967374</v>
      </c>
      <c r="G42" s="1041">
        <f t="shared" si="56"/>
        <v>196849.90614967374</v>
      </c>
      <c r="H42" s="1041">
        <f t="shared" si="56"/>
        <v>196849.90614967374</v>
      </c>
      <c r="I42" s="1041">
        <f t="shared" si="56"/>
        <v>196849.90614967374</v>
      </c>
      <c r="J42" s="1041">
        <f t="shared" si="56"/>
        <v>67199.769605411682</v>
      </c>
      <c r="K42" s="1041">
        <f t="shared" si="56"/>
        <v>196849.90614967374</v>
      </c>
      <c r="L42" s="1041">
        <f t="shared" si="56"/>
        <v>196849.90614967374</v>
      </c>
      <c r="M42" s="1041">
        <f t="shared" si="56"/>
        <v>196849.90614967374</v>
      </c>
      <c r="N42" s="1041">
        <f t="shared" si="56"/>
        <v>196849.90614967374</v>
      </c>
      <c r="O42" s="1041">
        <f t="shared" si="56"/>
        <v>67199.769605411682</v>
      </c>
      <c r="P42" s="1041">
        <f t="shared" si="56"/>
        <v>196849.90614967374</v>
      </c>
      <c r="Q42" s="1041">
        <f t="shared" si="56"/>
        <v>196849.90614967374</v>
      </c>
      <c r="R42" s="1041">
        <f t="shared" si="56"/>
        <v>196849.90614967374</v>
      </c>
      <c r="S42" s="1041">
        <f t="shared" si="56"/>
        <v>196849.90614967374</v>
      </c>
      <c r="T42" s="1041">
        <f t="shared" si="56"/>
        <v>67199.769605411682</v>
      </c>
      <c r="U42" s="1041">
        <f t="shared" si="56"/>
        <v>196849.90614967374</v>
      </c>
      <c r="V42" s="1041">
        <f t="shared" si="56"/>
        <v>196849.90614967374</v>
      </c>
      <c r="W42" s="1041">
        <f t="shared" si="56"/>
        <v>196849.90614967374</v>
      </c>
      <c r="X42" s="1041">
        <f t="shared" si="56"/>
        <v>196849.90614967374</v>
      </c>
      <c r="Y42" s="1041">
        <f t="shared" ref="Y42:AE42" si="57">Y41-$D41</f>
        <v>196849.90614967374</v>
      </c>
      <c r="Z42" s="1041">
        <f t="shared" si="57"/>
        <v>196849.90614967374</v>
      </c>
      <c r="AA42" s="1041">
        <f t="shared" si="57"/>
        <v>196849.90614967374</v>
      </c>
      <c r="AB42" s="1041">
        <f t="shared" si="57"/>
        <v>196849.90614967374</v>
      </c>
      <c r="AC42" s="1041">
        <f t="shared" si="57"/>
        <v>196849.90614967374</v>
      </c>
      <c r="AD42" s="1041">
        <f t="shared" si="57"/>
        <v>196849.90614967374</v>
      </c>
      <c r="AE42" s="1041">
        <f t="shared" si="57"/>
        <v>196849.90614967374</v>
      </c>
    </row>
    <row r="43" spans="1:31" ht="11.25" customHeight="1">
      <c r="A43" s="708"/>
      <c r="B43" s="711"/>
      <c r="C43" s="708"/>
      <c r="D43" s="708"/>
      <c r="E43" s="708"/>
      <c r="F43" s="708"/>
      <c r="G43" s="708"/>
      <c r="H43" s="708"/>
      <c r="I43" s="708"/>
      <c r="J43" s="708"/>
      <c r="K43" s="708"/>
      <c r="L43" s="708"/>
      <c r="M43" s="708"/>
      <c r="N43" s="708"/>
      <c r="O43" s="708"/>
      <c r="P43" s="708"/>
      <c r="Q43" s="708"/>
      <c r="R43" s="708"/>
      <c r="S43" s="708"/>
      <c r="T43" s="702"/>
      <c r="U43" s="702"/>
      <c r="V43" s="702"/>
      <c r="W43" s="702"/>
      <c r="X43" s="702"/>
      <c r="Y43" s="702"/>
      <c r="Z43" s="702"/>
      <c r="AA43" s="702"/>
      <c r="AB43" s="702"/>
      <c r="AC43" s="702"/>
      <c r="AD43" s="702"/>
      <c r="AE43" s="702"/>
    </row>
    <row r="44" spans="1:31" ht="11.25" customHeight="1" thickBot="1">
      <c r="A44" s="708"/>
      <c r="B44" s="711"/>
      <c r="C44" s="708"/>
      <c r="D44" s="708"/>
      <c r="E44" s="708"/>
      <c r="F44" s="708"/>
      <c r="G44" s="708"/>
      <c r="H44" s="708"/>
      <c r="I44" s="708"/>
      <c r="J44" s="708"/>
      <c r="K44" s="708"/>
      <c r="L44" s="708"/>
      <c r="M44" s="708"/>
      <c r="N44" s="708"/>
      <c r="O44" s="708"/>
      <c r="P44" s="708"/>
      <c r="Q44" s="708"/>
      <c r="R44" s="708"/>
      <c r="S44" s="708"/>
      <c r="T44" s="702"/>
      <c r="U44" s="702"/>
      <c r="V44" s="702"/>
      <c r="W44" s="702"/>
      <c r="X44" s="702"/>
      <c r="Y44" s="702"/>
      <c r="Z44" s="702"/>
      <c r="AA44" s="702"/>
      <c r="AB44" s="702"/>
      <c r="AC44" s="702"/>
      <c r="AD44" s="702"/>
      <c r="AE44" s="702"/>
    </row>
    <row r="45" spans="1:31" s="758" customFormat="1" ht="12.75" thickBot="1">
      <c r="A45" s="896" t="s">
        <v>1103</v>
      </c>
      <c r="B45" s="1503" t="s">
        <v>1104</v>
      </c>
      <c r="C45" s="1515"/>
      <c r="D45" s="1503" t="s">
        <v>1429</v>
      </c>
      <c r="E45" s="1504"/>
      <c r="F45" s="1237"/>
      <c r="G45" s="1239"/>
      <c r="I45" s="2"/>
      <c r="J45" s="2"/>
      <c r="K45" s="1121" t="s">
        <v>1278</v>
      </c>
      <c r="L45" s="1127">
        <v>0</v>
      </c>
      <c r="M45" s="2"/>
      <c r="N45" s="2"/>
      <c r="O45" s="2"/>
      <c r="P45" s="2"/>
      <c r="Q45" s="2"/>
      <c r="R45" s="2"/>
      <c r="S45" s="2"/>
      <c r="T45" s="2"/>
      <c r="U45" s="2"/>
      <c r="V45" s="2"/>
      <c r="W45" s="2"/>
      <c r="X45" s="2"/>
      <c r="Y45" s="2"/>
      <c r="Z45" s="2"/>
      <c r="AA45" s="2"/>
      <c r="AB45" s="2"/>
      <c r="AC45" s="2"/>
      <c r="AD45" s="2"/>
      <c r="AE45" s="2"/>
    </row>
    <row r="46" spans="1:31" s="758" customFormat="1" ht="12">
      <c r="A46" s="885"/>
      <c r="B46" s="886" t="s">
        <v>351</v>
      </c>
      <c r="C46" s="886" t="s">
        <v>1105</v>
      </c>
      <c r="D46" s="886" t="s">
        <v>351</v>
      </c>
      <c r="E46" s="886" t="s">
        <v>1576</v>
      </c>
      <c r="F46" s="886" t="s">
        <v>1578</v>
      </c>
      <c r="G46" s="887" t="s">
        <v>1579</v>
      </c>
      <c r="I46" s="2"/>
      <c r="J46" s="2"/>
      <c r="K46" s="1122" t="s">
        <v>1281</v>
      </c>
      <c r="L46" s="1125">
        <f>MAXA(D40:X40)</f>
        <v>766649.75837091822</v>
      </c>
      <c r="M46" s="2"/>
      <c r="N46" s="2"/>
      <c r="O46" s="2"/>
      <c r="P46" s="2"/>
      <c r="Q46" s="2"/>
      <c r="R46" s="2"/>
      <c r="S46" s="2"/>
      <c r="T46" s="2"/>
      <c r="U46" s="2"/>
      <c r="V46" s="2"/>
      <c r="W46" s="2"/>
      <c r="X46" s="2"/>
      <c r="Y46" s="2"/>
      <c r="Z46" s="2"/>
      <c r="AA46" s="2"/>
      <c r="AB46" s="2"/>
      <c r="AC46" s="2"/>
      <c r="AD46" s="2"/>
      <c r="AE46" s="2"/>
    </row>
    <row r="47" spans="1:31" s="758" customFormat="1" ht="12.75" thickBot="1">
      <c r="A47" s="888" t="s">
        <v>1106</v>
      </c>
      <c r="B47" s="882">
        <f>IRR(E58:N58)</f>
        <v>0.45839921315129617</v>
      </c>
      <c r="C47" s="883">
        <f>NPV(0.06,E58:N58)</f>
        <v>798717.70516571344</v>
      </c>
      <c r="D47" s="882">
        <f>IRR(E58:X58)</f>
        <v>0.47140681445734356</v>
      </c>
      <c r="E47" s="883">
        <f>NPV(0.06,E58:AE58)</f>
        <v>1831043.296205512</v>
      </c>
      <c r="F47" s="883">
        <f>NPV(0.04,E58:AE58)</f>
        <v>2389112.4530789102</v>
      </c>
      <c r="G47" s="883">
        <f>NPV(0.08,E58:AE58)</f>
        <v>1429066.3126311931</v>
      </c>
      <c r="I47" s="2"/>
      <c r="J47" s="2"/>
      <c r="K47" s="1123" t="s">
        <v>1280</v>
      </c>
      <c r="L47" s="1126">
        <f>E47/L46+1</f>
        <v>3.3883700167027535</v>
      </c>
      <c r="M47" s="2"/>
      <c r="N47" s="2"/>
      <c r="O47" s="2"/>
      <c r="P47" s="2"/>
      <c r="Q47" s="2"/>
      <c r="R47" s="2"/>
      <c r="S47" s="2"/>
      <c r="T47" s="2"/>
      <c r="U47" s="2"/>
      <c r="V47" s="2"/>
      <c r="W47" s="2"/>
      <c r="X47" s="2"/>
      <c r="Y47" s="2"/>
      <c r="Z47" s="2"/>
      <c r="AA47" s="2"/>
      <c r="AB47" s="2"/>
      <c r="AC47" s="2"/>
      <c r="AD47" s="2"/>
      <c r="AE47" s="2"/>
    </row>
    <row r="48" spans="1:31" s="758" customFormat="1" ht="12.75" thickBot="1">
      <c r="A48" s="890"/>
      <c r="B48" s="882"/>
      <c r="C48" s="883"/>
      <c r="D48" s="882"/>
      <c r="E48" s="883"/>
      <c r="F48" s="883"/>
      <c r="G48" s="883"/>
      <c r="I48" s="2"/>
      <c r="J48" s="2"/>
      <c r="K48" s="1178" t="s">
        <v>1319</v>
      </c>
      <c r="L48" s="1179">
        <f>E30/F42</f>
        <v>2.0817446056209263</v>
      </c>
      <c r="M48" s="2"/>
      <c r="N48" s="2"/>
      <c r="O48" s="2"/>
      <c r="P48" s="2"/>
      <c r="Q48" s="2"/>
      <c r="R48" s="2"/>
      <c r="S48" s="2"/>
      <c r="T48" s="2"/>
      <c r="U48" s="2"/>
      <c r="V48" s="2"/>
      <c r="W48" s="2"/>
      <c r="X48" s="2"/>
      <c r="Y48" s="2"/>
      <c r="Z48" s="2"/>
      <c r="AA48" s="2"/>
      <c r="AB48" s="2"/>
      <c r="AC48" s="2"/>
      <c r="AD48" s="2"/>
      <c r="AE48" s="2"/>
    </row>
    <row r="49" spans="1:31" s="758" customFormat="1" ht="12">
      <c r="A49" s="891" t="s">
        <v>1107</v>
      </c>
      <c r="B49" s="882">
        <f>IRR(E60:N60)</f>
        <v>0.23049792186351814</v>
      </c>
      <c r="C49" s="883">
        <f>NPV(0.06,E60:N60)</f>
        <v>368460.46793794481</v>
      </c>
      <c r="D49" s="882">
        <f>IRR(E60:X60)</f>
        <v>0.26353010237276764</v>
      </c>
      <c r="E49" s="883">
        <f t="shared" ref="E49:E55" si="58">NPV(0.06,E60:AE60)</f>
        <v>1070839.9589945462</v>
      </c>
      <c r="F49" s="883">
        <f>NPV(0.04,E60:AE60)</f>
        <v>1454445.0272545367</v>
      </c>
      <c r="G49" s="883">
        <f>NPV(0.08,E60:AE60)</f>
        <v>796493.18684775091</v>
      </c>
      <c r="H49" s="2"/>
      <c r="I49" s="2"/>
      <c r="J49" s="2"/>
      <c r="K49" s="2"/>
      <c r="L49" s="2"/>
      <c r="M49" s="2"/>
      <c r="N49" s="2"/>
      <c r="O49" s="2"/>
      <c r="P49" s="2"/>
      <c r="Q49" s="2"/>
      <c r="R49" s="2"/>
      <c r="S49" s="2"/>
      <c r="T49" s="2"/>
      <c r="U49" s="2"/>
      <c r="V49" s="2"/>
      <c r="W49" s="2"/>
      <c r="X49" s="2"/>
      <c r="Y49" s="2"/>
      <c r="Z49" s="2"/>
      <c r="AA49" s="2"/>
      <c r="AB49" s="2"/>
      <c r="AC49" s="2"/>
      <c r="AD49" s="2"/>
      <c r="AE49" s="2"/>
    </row>
    <row r="50" spans="1:31" s="758" customFormat="1" ht="12">
      <c r="A50" s="891" t="s">
        <v>1108</v>
      </c>
      <c r="B50" s="882">
        <f>IRR(E61:N61)</f>
        <v>3.1305553637736017E-2</v>
      </c>
      <c r="C50" s="883">
        <f>NPV(0.06,E61:N61)</f>
        <v>-61796.769289822994</v>
      </c>
      <c r="D50" s="882">
        <f>IRR(E61:X61)</f>
        <v>9.8450305005544081E-2</v>
      </c>
      <c r="E50" s="883">
        <f t="shared" si="58"/>
        <v>310636.62178358238</v>
      </c>
      <c r="F50" s="883">
        <f>NPV(0.04,E61:AE61)</f>
        <v>519777.6014301657</v>
      </c>
      <c r="G50" s="883">
        <f>NPV(0.08,E61:AE61)</f>
        <v>163920.06106430999</v>
      </c>
      <c r="H50" s="2"/>
      <c r="I50" s="2"/>
      <c r="J50" s="2"/>
      <c r="K50" s="2"/>
      <c r="L50" s="2"/>
      <c r="M50" s="2"/>
      <c r="N50" s="2"/>
      <c r="O50" s="2"/>
      <c r="P50" s="2"/>
      <c r="Q50" s="2"/>
      <c r="R50" s="2"/>
      <c r="S50" s="2"/>
      <c r="T50" s="2"/>
      <c r="U50" s="2"/>
      <c r="V50" s="2"/>
      <c r="W50" s="2"/>
      <c r="X50" s="2"/>
      <c r="Y50" s="2"/>
      <c r="Z50" s="2"/>
      <c r="AA50" s="2"/>
      <c r="AB50" s="2"/>
      <c r="AC50" s="2"/>
      <c r="AD50" s="2"/>
      <c r="AE50" s="2"/>
    </row>
    <row r="51" spans="1:31" s="758" customFormat="1" ht="12">
      <c r="A51" s="891" t="s">
        <v>1109</v>
      </c>
      <c r="B51" s="884">
        <f>IRR(E62:N62)</f>
        <v>-0.20868108323460621</v>
      </c>
      <c r="C51" s="883">
        <f>NPV(0.06,E62:N62)</f>
        <v>-492054.00651759247</v>
      </c>
      <c r="D51" s="884">
        <f>IRR(E62:X62)</f>
        <v>-0.10450725929008153</v>
      </c>
      <c r="E51" s="883">
        <f t="shared" si="58"/>
        <v>-449566.71542738436</v>
      </c>
      <c r="F51" s="883">
        <f>NPV(0.04,E62:AE62)</f>
        <v>-414889.82439420925</v>
      </c>
      <c r="G51" s="883">
        <f>NPV(0.08,E62:AE62)</f>
        <v>-468653.06471913349</v>
      </c>
      <c r="H51" s="2"/>
      <c r="I51" s="2"/>
      <c r="J51" s="2"/>
      <c r="K51" s="2"/>
      <c r="L51" s="2"/>
      <c r="M51" s="2"/>
      <c r="N51" s="2"/>
      <c r="O51" s="2"/>
      <c r="P51" s="2"/>
      <c r="Q51" s="2"/>
      <c r="R51" s="2"/>
      <c r="S51" s="2"/>
      <c r="T51" s="2"/>
      <c r="U51" s="2"/>
      <c r="V51" s="2"/>
      <c r="W51" s="2"/>
      <c r="X51" s="2"/>
      <c r="Y51" s="2"/>
      <c r="Z51" s="2"/>
      <c r="AA51" s="2"/>
      <c r="AB51" s="2"/>
      <c r="AC51" s="2"/>
      <c r="AD51" s="2"/>
      <c r="AE51" s="2"/>
    </row>
    <row r="52" spans="1:31" s="758" customFormat="1" ht="12">
      <c r="A52" s="891"/>
      <c r="B52" s="882"/>
      <c r="C52" s="883"/>
      <c r="D52" s="882"/>
      <c r="E52" s="883">
        <f t="shared" si="58"/>
        <v>0</v>
      </c>
      <c r="F52" s="883">
        <f>NPV(0.04,F63:Y63)</f>
        <v>0</v>
      </c>
      <c r="G52" s="883">
        <f>NPV(0.08,G63:Z63)</f>
        <v>0</v>
      </c>
      <c r="H52" s="2"/>
      <c r="I52" s="2"/>
      <c r="J52" s="2"/>
      <c r="K52" s="2"/>
      <c r="L52" s="2"/>
      <c r="M52" s="2"/>
      <c r="N52" s="2"/>
      <c r="O52" s="2"/>
      <c r="P52" s="2"/>
      <c r="Q52" s="2"/>
      <c r="R52" s="2"/>
      <c r="S52" s="2"/>
      <c r="T52" s="2"/>
      <c r="U52" s="2"/>
      <c r="V52" s="2"/>
      <c r="W52" s="2"/>
      <c r="X52" s="2"/>
      <c r="Y52" s="2"/>
      <c r="Z52" s="2"/>
      <c r="AA52" s="2"/>
      <c r="AB52" s="2"/>
      <c r="AC52" s="2"/>
      <c r="AD52" s="2"/>
      <c r="AE52" s="2"/>
    </row>
    <row r="53" spans="1:31" s="758" customFormat="1" ht="12">
      <c r="A53" s="891" t="s">
        <v>1110</v>
      </c>
      <c r="B53" s="882">
        <f>IRR(E64:N64)</f>
        <v>0.20778666715146654</v>
      </c>
      <c r="C53" s="883">
        <f>NPV(0.06,E64:N64)</f>
        <v>288588.69742137403</v>
      </c>
      <c r="D53" s="882">
        <f>IRR(E64:X64)</f>
        <v>0.24388394325917884</v>
      </c>
      <c r="E53" s="883">
        <f t="shared" si="58"/>
        <v>887735.62937399617</v>
      </c>
      <c r="F53" s="883">
        <f>NPV(0.04,E64:AE64)</f>
        <v>1215533.7819466467</v>
      </c>
      <c r="G53" s="883">
        <f>NPV(0.08,E64:AE64)</f>
        <v>653586.55558463233</v>
      </c>
      <c r="H53" s="2"/>
      <c r="I53" s="2"/>
      <c r="J53" s="2"/>
      <c r="K53" s="2"/>
      <c r="L53" s="2"/>
      <c r="M53" s="2"/>
      <c r="N53" s="2"/>
      <c r="O53" s="2"/>
      <c r="P53" s="2"/>
      <c r="Q53" s="2"/>
      <c r="R53" s="2"/>
      <c r="S53" s="2"/>
      <c r="T53" s="2"/>
      <c r="U53" s="2"/>
      <c r="V53" s="2"/>
      <c r="W53" s="2"/>
      <c r="X53" s="2"/>
      <c r="Y53" s="2"/>
      <c r="Z53" s="2"/>
      <c r="AA53" s="2"/>
      <c r="AB53" s="2"/>
      <c r="AC53" s="2"/>
      <c r="AD53" s="2"/>
      <c r="AE53" s="2"/>
    </row>
    <row r="54" spans="1:31" s="758" customFormat="1" ht="12">
      <c r="A54" s="891" t="s">
        <v>1111</v>
      </c>
      <c r="B54" s="882">
        <f>IRR(E65:N65)</f>
        <v>-7.4922033917452002E-2</v>
      </c>
      <c r="C54" s="883">
        <f>NPV(0.06,E65:N65)</f>
        <v>-221540.31032296634</v>
      </c>
      <c r="D54" s="882">
        <f>IRR(E65:X65)</f>
        <v>1.3994539743745538E-2</v>
      </c>
      <c r="E54" s="883">
        <f t="shared" si="58"/>
        <v>-55572.037457521197</v>
      </c>
      <c r="F54" s="883">
        <f>NPV(0.04,E65:AE65)</f>
        <v>41955.110814382308</v>
      </c>
      <c r="G54" s="883">
        <f>NPV(0.08,E65:AE65)</f>
        <v>-121893.20146192952</v>
      </c>
      <c r="H54" s="2"/>
      <c r="I54" s="2"/>
      <c r="J54" s="2"/>
      <c r="K54" s="2"/>
      <c r="L54" s="2"/>
      <c r="M54" s="2"/>
      <c r="N54" s="2"/>
      <c r="O54" s="2"/>
      <c r="P54" s="2"/>
      <c r="Q54" s="2"/>
      <c r="R54" s="2"/>
      <c r="S54" s="2"/>
      <c r="T54" s="2"/>
      <c r="U54" s="2"/>
      <c r="V54" s="2"/>
      <c r="W54" s="2"/>
      <c r="X54" s="2"/>
      <c r="Y54" s="2"/>
      <c r="Z54" s="2"/>
      <c r="AA54" s="2"/>
      <c r="AB54" s="2"/>
      <c r="AC54" s="2"/>
      <c r="AD54" s="2"/>
      <c r="AE54" s="2"/>
    </row>
    <row r="55" spans="1:31" s="758" customFormat="1" ht="12.75" thickBot="1">
      <c r="A55" s="892" t="s">
        <v>1112</v>
      </c>
      <c r="B55" s="893" t="e">
        <f>IRR(E66:N66)</f>
        <v>#NUM!</v>
      </c>
      <c r="C55" s="894">
        <f>NPV(0.06,E66:N66)</f>
        <v>-731669.31806730607</v>
      </c>
      <c r="D55" s="893" t="e">
        <f>IRR(E66:X66)</f>
        <v>#NUM!</v>
      </c>
      <c r="E55" s="894">
        <f t="shared" si="58"/>
        <v>-998879.7042890375</v>
      </c>
      <c r="F55" s="894">
        <f>NPV(0.04,E66:AE66)</f>
        <v>-1131623.5603178814</v>
      </c>
      <c r="G55" s="894">
        <f>NPV(0.08,E66:AE66)</f>
        <v>-897372.95850849117</v>
      </c>
      <c r="H55" s="2"/>
      <c r="I55" s="2"/>
      <c r="J55" s="2"/>
      <c r="K55" s="2"/>
      <c r="L55" s="2"/>
      <c r="M55" s="2"/>
      <c r="N55" s="2"/>
      <c r="O55" s="2"/>
      <c r="P55" s="2"/>
      <c r="Q55" s="2"/>
      <c r="R55" s="2"/>
      <c r="S55" s="2"/>
      <c r="T55" s="2"/>
      <c r="U55" s="2"/>
      <c r="V55" s="2"/>
      <c r="W55" s="2"/>
      <c r="X55" s="2"/>
      <c r="Y55" s="2"/>
      <c r="Z55" s="2"/>
      <c r="AA55" s="2"/>
      <c r="AB55" s="2"/>
      <c r="AC55" s="2"/>
      <c r="AD55" s="2"/>
      <c r="AE55" s="2"/>
    </row>
    <row r="56" spans="1:31" s="758" customFormat="1" ht="12.75" thickBot="1">
      <c r="A56" s="845"/>
      <c r="B56" s="845"/>
      <c r="C56" s="9"/>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row>
    <row r="57" spans="1:31" s="758" customFormat="1" ht="12">
      <c r="A57" s="2"/>
      <c r="B57" s="2"/>
      <c r="C57" s="2"/>
      <c r="D57" s="897"/>
      <c r="E57" s="898" t="s">
        <v>432</v>
      </c>
      <c r="F57" s="898" t="s">
        <v>1113</v>
      </c>
      <c r="G57" s="898" t="s">
        <v>1114</v>
      </c>
      <c r="H57" s="898" t="s">
        <v>1115</v>
      </c>
      <c r="I57" s="898" t="s">
        <v>1116</v>
      </c>
      <c r="J57" s="898" t="s">
        <v>1117</v>
      </c>
      <c r="K57" s="898" t="s">
        <v>1118</v>
      </c>
      <c r="L57" s="898" t="s">
        <v>1119</v>
      </c>
      <c r="M57" s="898" t="s">
        <v>1120</v>
      </c>
      <c r="N57" s="898" t="s">
        <v>1121</v>
      </c>
      <c r="O57" s="898" t="s">
        <v>1122</v>
      </c>
      <c r="P57" s="898" t="s">
        <v>1123</v>
      </c>
      <c r="Q57" s="898" t="s">
        <v>1124</v>
      </c>
      <c r="R57" s="898" t="s">
        <v>1125</v>
      </c>
      <c r="S57" s="898" t="s">
        <v>1126</v>
      </c>
      <c r="T57" s="898" t="s">
        <v>1127</v>
      </c>
      <c r="U57" s="898" t="s">
        <v>1128</v>
      </c>
      <c r="V57" s="898" t="s">
        <v>1129</v>
      </c>
      <c r="W57" s="898" t="s">
        <v>1130</v>
      </c>
      <c r="X57" s="898" t="s">
        <v>1131</v>
      </c>
      <c r="Y57" s="898" t="s">
        <v>1422</v>
      </c>
      <c r="Z57" s="898" t="s">
        <v>1423</v>
      </c>
      <c r="AA57" s="898" t="s">
        <v>1424</v>
      </c>
      <c r="AB57" s="898" t="s">
        <v>1425</v>
      </c>
      <c r="AC57" s="898" t="s">
        <v>1426</v>
      </c>
      <c r="AD57" s="898" t="s">
        <v>1427</v>
      </c>
      <c r="AE57" s="898" t="s">
        <v>1428</v>
      </c>
    </row>
    <row r="58" spans="1:31" s="758" customFormat="1" ht="12">
      <c r="A58" s="2"/>
      <c r="B58" s="2"/>
      <c r="C58" s="2"/>
      <c r="D58" s="899" t="s">
        <v>1106</v>
      </c>
      <c r="E58" s="237">
        <f>E28-E40</f>
        <v>-395389.59427264624</v>
      </c>
      <c r="F58" s="237">
        <f t="shared" ref="F58:X58" si="59">F28-F40</f>
        <v>196849.90614967374</v>
      </c>
      <c r="G58" s="237">
        <f t="shared" si="59"/>
        <v>196849.90614967374</v>
      </c>
      <c r="H58" s="237">
        <f t="shared" si="59"/>
        <v>196849.90614967374</v>
      </c>
      <c r="I58" s="237">
        <f t="shared" si="59"/>
        <v>196849.90614967374</v>
      </c>
      <c r="J58" s="237">
        <f t="shared" si="59"/>
        <v>67199.769605411682</v>
      </c>
      <c r="K58" s="237">
        <f t="shared" si="59"/>
        <v>196849.90614967374</v>
      </c>
      <c r="L58" s="237">
        <f t="shared" si="59"/>
        <v>196849.90614967374</v>
      </c>
      <c r="M58" s="237">
        <f t="shared" si="59"/>
        <v>196849.90614967374</v>
      </c>
      <c r="N58" s="237">
        <f t="shared" si="59"/>
        <v>196849.90614967374</v>
      </c>
      <c r="O58" s="237">
        <f t="shared" si="59"/>
        <v>67199.769605411682</v>
      </c>
      <c r="P58" s="237">
        <f t="shared" si="59"/>
        <v>196849.90614967374</v>
      </c>
      <c r="Q58" s="237">
        <f t="shared" si="59"/>
        <v>196849.90614967374</v>
      </c>
      <c r="R58" s="237">
        <f t="shared" si="59"/>
        <v>196849.90614967374</v>
      </c>
      <c r="S58" s="237">
        <f t="shared" si="59"/>
        <v>196849.90614967374</v>
      </c>
      <c r="T58" s="237">
        <f t="shared" si="59"/>
        <v>67199.769605411682</v>
      </c>
      <c r="U58" s="237">
        <f t="shared" si="59"/>
        <v>196849.90614967374</v>
      </c>
      <c r="V58" s="237">
        <f t="shared" si="59"/>
        <v>196849.90614967374</v>
      </c>
      <c r="W58" s="237">
        <f t="shared" si="59"/>
        <v>196849.90614967374</v>
      </c>
      <c r="X58" s="237">
        <f t="shared" si="59"/>
        <v>196849.90614967374</v>
      </c>
      <c r="Y58" s="237">
        <f t="shared" ref="Y58:AE58" si="60">Y28-Y40</f>
        <v>196849.90614967374</v>
      </c>
      <c r="Z58" s="237">
        <f t="shared" si="60"/>
        <v>196849.90614967374</v>
      </c>
      <c r="AA58" s="237">
        <f t="shared" si="60"/>
        <v>196849.90614967374</v>
      </c>
      <c r="AB58" s="237">
        <f t="shared" si="60"/>
        <v>196849.90614967374</v>
      </c>
      <c r="AC58" s="237">
        <f t="shared" si="60"/>
        <v>196849.90614967374</v>
      </c>
      <c r="AD58" s="237">
        <f t="shared" si="60"/>
        <v>196849.90614967374</v>
      </c>
      <c r="AE58" s="237">
        <f t="shared" si="60"/>
        <v>196849.90614967374</v>
      </c>
    </row>
    <row r="59" spans="1:31" s="758" customFormat="1" ht="12">
      <c r="A59" s="2"/>
      <c r="B59" s="2"/>
      <c r="C59" s="2"/>
      <c r="D59" s="899" t="s">
        <v>1132</v>
      </c>
      <c r="E59" s="237"/>
      <c r="F59" s="237"/>
      <c r="G59" s="900"/>
      <c r="H59" s="900"/>
      <c r="I59" s="900"/>
      <c r="J59" s="900"/>
      <c r="K59" s="900"/>
      <c r="L59" s="900"/>
      <c r="M59" s="900"/>
      <c r="N59" s="900"/>
      <c r="O59" s="900"/>
      <c r="P59" s="900"/>
      <c r="Q59" s="900"/>
      <c r="R59" s="900"/>
      <c r="S59" s="900"/>
      <c r="T59" s="900"/>
      <c r="U59" s="900"/>
      <c r="V59" s="900"/>
      <c r="W59" s="900"/>
      <c r="X59" s="900"/>
      <c r="Y59" s="900"/>
      <c r="Z59" s="900"/>
      <c r="AA59" s="900"/>
      <c r="AB59" s="900"/>
      <c r="AC59" s="900"/>
      <c r="AD59" s="900"/>
      <c r="AE59" s="900"/>
    </row>
    <row r="60" spans="1:31" s="758" customFormat="1" ht="12">
      <c r="A60" s="2"/>
      <c r="B60" s="2"/>
      <c r="C60" s="2"/>
      <c r="D60" s="901">
        <v>0.1</v>
      </c>
      <c r="E60" s="237">
        <f t="shared" ref="E60:X60" si="61">E28-E40*IF(E40&gt;=0,(1+$D60),IF(E40&lt;0,(1-$D60)))</f>
        <v>-472054.57010973815</v>
      </c>
      <c r="F60" s="237">
        <f t="shared" si="61"/>
        <v>142492.92140399816</v>
      </c>
      <c r="G60" s="237">
        <f t="shared" si="61"/>
        <v>142492.92140399816</v>
      </c>
      <c r="H60" s="237">
        <f t="shared" si="61"/>
        <v>142492.92140399816</v>
      </c>
      <c r="I60" s="237">
        <f t="shared" si="61"/>
        <v>142492.92140399816</v>
      </c>
      <c r="J60" s="237">
        <f t="shared" si="61"/>
        <v>-122.22879469010513</v>
      </c>
      <c r="K60" s="237">
        <f t="shared" si="61"/>
        <v>142492.92140399816</v>
      </c>
      <c r="L60" s="237">
        <f t="shared" si="61"/>
        <v>142492.92140399816</v>
      </c>
      <c r="M60" s="237">
        <f t="shared" si="61"/>
        <v>142492.92140399816</v>
      </c>
      <c r="N60" s="237">
        <f t="shared" si="61"/>
        <v>142492.92140399816</v>
      </c>
      <c r="O60" s="237">
        <f t="shared" si="61"/>
        <v>-122.22879469010513</v>
      </c>
      <c r="P60" s="237">
        <f t="shared" si="61"/>
        <v>142492.92140399816</v>
      </c>
      <c r="Q60" s="237">
        <f t="shared" si="61"/>
        <v>142492.92140399816</v>
      </c>
      <c r="R60" s="237">
        <f t="shared" si="61"/>
        <v>142492.92140399816</v>
      </c>
      <c r="S60" s="237">
        <f t="shared" si="61"/>
        <v>142492.92140399816</v>
      </c>
      <c r="T60" s="237">
        <f t="shared" si="61"/>
        <v>-122.22879469010513</v>
      </c>
      <c r="U60" s="237">
        <f t="shared" si="61"/>
        <v>142492.92140399816</v>
      </c>
      <c r="V60" s="237">
        <f t="shared" si="61"/>
        <v>142492.92140399816</v>
      </c>
      <c r="W60" s="237">
        <f t="shared" si="61"/>
        <v>142492.92140399816</v>
      </c>
      <c r="X60" s="237">
        <f t="shared" si="61"/>
        <v>142492.92140399816</v>
      </c>
      <c r="Y60" s="237">
        <f t="shared" ref="Y60:AE60" si="62">Y28-Y40*IF(Y40&gt;=0,(1+$D60),IF(Y40&lt;0,(1-$D60)))</f>
        <v>142492.92140399816</v>
      </c>
      <c r="Z60" s="237">
        <f t="shared" si="62"/>
        <v>142492.92140399816</v>
      </c>
      <c r="AA60" s="237">
        <f t="shared" si="62"/>
        <v>142492.92140399816</v>
      </c>
      <c r="AB60" s="237">
        <f t="shared" si="62"/>
        <v>142492.92140399816</v>
      </c>
      <c r="AC60" s="237">
        <f t="shared" si="62"/>
        <v>142492.92140399816</v>
      </c>
      <c r="AD60" s="237">
        <f t="shared" si="62"/>
        <v>142492.92140399816</v>
      </c>
      <c r="AE60" s="237">
        <f t="shared" si="62"/>
        <v>142492.92140399816</v>
      </c>
    </row>
    <row r="61" spans="1:31" s="758" customFormat="1" ht="12">
      <c r="A61" s="2"/>
      <c r="B61" s="2"/>
      <c r="C61" s="2"/>
      <c r="D61" s="901">
        <v>0.2</v>
      </c>
      <c r="E61" s="237">
        <f t="shared" ref="E61:N62" si="63">E$28-E$40*IF(E$40&gt;=0,(1+$D61),IF(E$40&lt;0,(1-$D61)))</f>
        <v>-548719.54594682984</v>
      </c>
      <c r="F61" s="237">
        <f t="shared" si="63"/>
        <v>88135.936658322695</v>
      </c>
      <c r="G61" s="237">
        <f t="shared" si="63"/>
        <v>88135.936658322695</v>
      </c>
      <c r="H61" s="237">
        <f t="shared" si="63"/>
        <v>88135.936658322695</v>
      </c>
      <c r="I61" s="237">
        <f t="shared" si="63"/>
        <v>88135.936658322695</v>
      </c>
      <c r="J61" s="237">
        <f t="shared" si="63"/>
        <v>-67444.227194791776</v>
      </c>
      <c r="K61" s="237">
        <f t="shared" si="63"/>
        <v>88135.936658322695</v>
      </c>
      <c r="L61" s="237">
        <f t="shared" si="63"/>
        <v>88135.936658322695</v>
      </c>
      <c r="M61" s="237">
        <f t="shared" si="63"/>
        <v>88135.936658322695</v>
      </c>
      <c r="N61" s="237">
        <f t="shared" si="63"/>
        <v>88135.936658322695</v>
      </c>
      <c r="O61" s="237">
        <f t="shared" ref="O61:X62" si="64">O$28-O$40*IF(O$40&gt;=0,(1+$D61),IF(O$40&lt;0,(1-$D61)))</f>
        <v>-67444.227194791776</v>
      </c>
      <c r="P61" s="237">
        <f t="shared" si="64"/>
        <v>88135.936658322695</v>
      </c>
      <c r="Q61" s="237">
        <f t="shared" si="64"/>
        <v>88135.936658322695</v>
      </c>
      <c r="R61" s="237">
        <f t="shared" si="64"/>
        <v>88135.936658322695</v>
      </c>
      <c r="S61" s="237">
        <f t="shared" si="64"/>
        <v>88135.936658322695</v>
      </c>
      <c r="T61" s="237">
        <f t="shared" si="64"/>
        <v>-67444.227194791776</v>
      </c>
      <c r="U61" s="237">
        <f t="shared" si="64"/>
        <v>88135.936658322695</v>
      </c>
      <c r="V61" s="237">
        <f t="shared" si="64"/>
        <v>88135.936658322695</v>
      </c>
      <c r="W61" s="237">
        <f t="shared" si="64"/>
        <v>88135.936658322695</v>
      </c>
      <c r="X61" s="237">
        <f t="shared" si="64"/>
        <v>88135.936658322695</v>
      </c>
      <c r="Y61" s="237">
        <f t="shared" ref="Y61:AE62" si="65">Y$28-Y$40*IF(Y$40&gt;=0,(1+$D61),IF(Y$40&lt;0,(1-$D61)))</f>
        <v>88135.936658322695</v>
      </c>
      <c r="Z61" s="237">
        <f t="shared" si="65"/>
        <v>88135.936658322695</v>
      </c>
      <c r="AA61" s="237">
        <f t="shared" si="65"/>
        <v>88135.936658322695</v>
      </c>
      <c r="AB61" s="237">
        <f t="shared" si="65"/>
        <v>88135.936658322695</v>
      </c>
      <c r="AC61" s="237">
        <f t="shared" si="65"/>
        <v>88135.936658322695</v>
      </c>
      <c r="AD61" s="237">
        <f t="shared" si="65"/>
        <v>88135.936658322695</v>
      </c>
      <c r="AE61" s="237">
        <f t="shared" si="65"/>
        <v>88135.936658322695</v>
      </c>
    </row>
    <row r="62" spans="1:31" s="758" customFormat="1" ht="12">
      <c r="A62" s="2"/>
      <c r="B62" s="2"/>
      <c r="C62" s="2"/>
      <c r="D62" s="901">
        <v>0.3</v>
      </c>
      <c r="E62" s="237">
        <f t="shared" si="63"/>
        <v>-625384.52178392175</v>
      </c>
      <c r="F62" s="237">
        <f t="shared" si="63"/>
        <v>33778.951912646997</v>
      </c>
      <c r="G62" s="237">
        <f t="shared" si="63"/>
        <v>33778.951912646997</v>
      </c>
      <c r="H62" s="237">
        <f t="shared" si="63"/>
        <v>33778.951912646997</v>
      </c>
      <c r="I62" s="237">
        <f t="shared" si="63"/>
        <v>33778.951912646997</v>
      </c>
      <c r="J62" s="237">
        <f t="shared" si="63"/>
        <v>-134766.22559489368</v>
      </c>
      <c r="K62" s="237">
        <f t="shared" si="63"/>
        <v>33778.951912646997</v>
      </c>
      <c r="L62" s="237">
        <f t="shared" si="63"/>
        <v>33778.951912646997</v>
      </c>
      <c r="M62" s="237">
        <f t="shared" si="63"/>
        <v>33778.951912646997</v>
      </c>
      <c r="N62" s="237">
        <f t="shared" si="63"/>
        <v>33778.951912646997</v>
      </c>
      <c r="O62" s="237">
        <f t="shared" si="64"/>
        <v>-134766.22559489368</v>
      </c>
      <c r="P62" s="237">
        <f t="shared" si="64"/>
        <v>33778.951912646997</v>
      </c>
      <c r="Q62" s="237">
        <f t="shared" si="64"/>
        <v>33778.951912646997</v>
      </c>
      <c r="R62" s="237">
        <f t="shared" si="64"/>
        <v>33778.951912646997</v>
      </c>
      <c r="S62" s="237">
        <f t="shared" si="64"/>
        <v>33778.951912646997</v>
      </c>
      <c r="T62" s="237">
        <f t="shared" si="64"/>
        <v>-134766.22559489368</v>
      </c>
      <c r="U62" s="237">
        <f t="shared" si="64"/>
        <v>33778.951912646997</v>
      </c>
      <c r="V62" s="237">
        <f t="shared" si="64"/>
        <v>33778.951912646997</v>
      </c>
      <c r="W62" s="237">
        <f t="shared" si="64"/>
        <v>33778.951912646997</v>
      </c>
      <c r="X62" s="237">
        <f t="shared" si="64"/>
        <v>33778.951912646997</v>
      </c>
      <c r="Y62" s="237">
        <f t="shared" si="65"/>
        <v>33778.951912646997</v>
      </c>
      <c r="Z62" s="237">
        <f t="shared" si="65"/>
        <v>33778.951912646997</v>
      </c>
      <c r="AA62" s="237">
        <f t="shared" si="65"/>
        <v>33778.951912646997</v>
      </c>
      <c r="AB62" s="237">
        <f t="shared" si="65"/>
        <v>33778.951912646997</v>
      </c>
      <c r="AC62" s="237">
        <f t="shared" si="65"/>
        <v>33778.951912646997</v>
      </c>
      <c r="AD62" s="237">
        <f t="shared" si="65"/>
        <v>33778.951912646997</v>
      </c>
      <c r="AE62" s="237">
        <f t="shared" si="65"/>
        <v>33778.951912646997</v>
      </c>
    </row>
    <row r="63" spans="1:31" s="758" customFormat="1" ht="12">
      <c r="A63" s="2"/>
      <c r="B63" s="2"/>
      <c r="C63" s="2"/>
      <c r="D63" s="899" t="s">
        <v>1133</v>
      </c>
      <c r="E63" s="237"/>
      <c r="F63" s="237"/>
      <c r="G63" s="900"/>
      <c r="H63" s="900"/>
      <c r="I63" s="900"/>
      <c r="J63" s="900"/>
      <c r="K63" s="900"/>
      <c r="L63" s="900"/>
      <c r="M63" s="900"/>
      <c r="N63" s="900"/>
      <c r="O63" s="900"/>
      <c r="P63" s="900"/>
      <c r="Q63" s="900"/>
      <c r="R63" s="900"/>
      <c r="S63" s="900"/>
      <c r="T63" s="900"/>
      <c r="U63" s="900"/>
      <c r="V63" s="900"/>
      <c r="W63" s="900"/>
      <c r="X63" s="900"/>
      <c r="Y63" s="900"/>
      <c r="Z63" s="900"/>
      <c r="AA63" s="900"/>
      <c r="AB63" s="900"/>
      <c r="AC63" s="900"/>
      <c r="AD63" s="900"/>
      <c r="AE63" s="900"/>
    </row>
    <row r="64" spans="1:31" s="758" customFormat="1" ht="12">
      <c r="A64" s="2"/>
      <c r="B64" s="2"/>
      <c r="C64" s="2"/>
      <c r="D64" s="901">
        <v>0.1</v>
      </c>
      <c r="E64" s="237">
        <f t="shared" ref="E64:X64" si="66">E$28*(1-$D64)-E40</f>
        <v>-432515.6106824734</v>
      </c>
      <c r="F64" s="237">
        <f t="shared" si="66"/>
        <v>122807.93078903086</v>
      </c>
      <c r="G64" s="237">
        <f t="shared" si="66"/>
        <v>122807.93078903086</v>
      </c>
      <c r="H64" s="237">
        <f t="shared" si="66"/>
        <v>122807.93078903086</v>
      </c>
      <c r="I64" s="237">
        <f t="shared" si="66"/>
        <v>122807.93078903086</v>
      </c>
      <c r="J64" s="237">
        <f t="shared" si="66"/>
        <v>-6842.2057552312035</v>
      </c>
      <c r="K64" s="237">
        <f t="shared" si="66"/>
        <v>122807.93078903086</v>
      </c>
      <c r="L64" s="237">
        <f t="shared" si="66"/>
        <v>122807.93078903086</v>
      </c>
      <c r="M64" s="237">
        <f t="shared" si="66"/>
        <v>122807.93078903086</v>
      </c>
      <c r="N64" s="237">
        <f t="shared" si="66"/>
        <v>122807.93078903086</v>
      </c>
      <c r="O64" s="237">
        <f t="shared" si="66"/>
        <v>-6842.2057552312035</v>
      </c>
      <c r="P64" s="237">
        <f t="shared" si="66"/>
        <v>122807.93078903086</v>
      </c>
      <c r="Q64" s="237">
        <f t="shared" si="66"/>
        <v>122807.93078903086</v>
      </c>
      <c r="R64" s="237">
        <f t="shared" si="66"/>
        <v>122807.93078903086</v>
      </c>
      <c r="S64" s="237">
        <f t="shared" si="66"/>
        <v>122807.93078903086</v>
      </c>
      <c r="T64" s="237">
        <f t="shared" si="66"/>
        <v>-6842.2057552312035</v>
      </c>
      <c r="U64" s="237">
        <f t="shared" si="66"/>
        <v>122807.93078903086</v>
      </c>
      <c r="V64" s="237">
        <f t="shared" si="66"/>
        <v>122807.93078903086</v>
      </c>
      <c r="W64" s="237">
        <f t="shared" si="66"/>
        <v>122807.93078903086</v>
      </c>
      <c r="X64" s="237">
        <f t="shared" si="66"/>
        <v>122807.93078903086</v>
      </c>
      <c r="Y64" s="237">
        <f t="shared" ref="Y64:AE64" si="67">Y$28*(1-$D64)-Y40</f>
        <v>122807.93078903086</v>
      </c>
      <c r="Z64" s="237">
        <f t="shared" si="67"/>
        <v>122807.93078903086</v>
      </c>
      <c r="AA64" s="237">
        <f t="shared" si="67"/>
        <v>122807.93078903086</v>
      </c>
      <c r="AB64" s="237">
        <f t="shared" si="67"/>
        <v>122807.93078903086</v>
      </c>
      <c r="AC64" s="237">
        <f t="shared" si="67"/>
        <v>122807.93078903086</v>
      </c>
      <c r="AD64" s="237">
        <f t="shared" si="67"/>
        <v>122807.93078903086</v>
      </c>
      <c r="AE64" s="237">
        <f t="shared" si="67"/>
        <v>122807.93078903086</v>
      </c>
    </row>
    <row r="65" spans="1:31" s="758" customFormat="1" ht="12">
      <c r="A65" s="2"/>
      <c r="B65" s="2"/>
      <c r="C65" s="2"/>
      <c r="D65" s="901">
        <v>0.2</v>
      </c>
      <c r="E65" s="237">
        <f t="shared" ref="E65:X65" si="68">E$28*(1-$D65)-E40</f>
        <v>-469641.62709230062</v>
      </c>
      <c r="F65" s="237">
        <f t="shared" si="68"/>
        <v>48765.955428387853</v>
      </c>
      <c r="G65" s="237">
        <f t="shared" si="68"/>
        <v>48765.955428387853</v>
      </c>
      <c r="H65" s="237">
        <f t="shared" si="68"/>
        <v>48765.955428387853</v>
      </c>
      <c r="I65" s="237">
        <f t="shared" si="68"/>
        <v>48765.955428387853</v>
      </c>
      <c r="J65" s="237">
        <f t="shared" si="68"/>
        <v>-80884.181115874206</v>
      </c>
      <c r="K65" s="237">
        <f t="shared" si="68"/>
        <v>48765.955428387853</v>
      </c>
      <c r="L65" s="237">
        <f t="shared" si="68"/>
        <v>48765.955428387853</v>
      </c>
      <c r="M65" s="237">
        <f t="shared" si="68"/>
        <v>48765.955428387853</v>
      </c>
      <c r="N65" s="237">
        <f t="shared" si="68"/>
        <v>48765.955428387853</v>
      </c>
      <c r="O65" s="237">
        <f t="shared" si="68"/>
        <v>-80884.181115874206</v>
      </c>
      <c r="P65" s="237">
        <f t="shared" si="68"/>
        <v>48765.955428387853</v>
      </c>
      <c r="Q65" s="237">
        <f t="shared" si="68"/>
        <v>48765.955428387853</v>
      </c>
      <c r="R65" s="237">
        <f t="shared" si="68"/>
        <v>48765.955428387853</v>
      </c>
      <c r="S65" s="237">
        <f t="shared" si="68"/>
        <v>48765.955428387853</v>
      </c>
      <c r="T65" s="237">
        <f t="shared" si="68"/>
        <v>-80884.181115874206</v>
      </c>
      <c r="U65" s="237">
        <f t="shared" si="68"/>
        <v>48765.955428387853</v>
      </c>
      <c r="V65" s="237">
        <f t="shared" si="68"/>
        <v>48765.955428387853</v>
      </c>
      <c r="W65" s="237">
        <f t="shared" si="68"/>
        <v>48765.955428387853</v>
      </c>
      <c r="X65" s="237">
        <f t="shared" si="68"/>
        <v>48765.955428387853</v>
      </c>
      <c r="Y65" s="237">
        <f t="shared" ref="Y65:AE65" si="69">Y$28*(1-$D65)-Y40</f>
        <v>48765.955428387853</v>
      </c>
      <c r="Z65" s="237">
        <f t="shared" si="69"/>
        <v>48765.955428387853</v>
      </c>
      <c r="AA65" s="237">
        <f t="shared" si="69"/>
        <v>48765.955428387853</v>
      </c>
      <c r="AB65" s="237">
        <f t="shared" si="69"/>
        <v>48765.955428387853</v>
      </c>
      <c r="AC65" s="237">
        <f t="shared" si="69"/>
        <v>48765.955428387853</v>
      </c>
      <c r="AD65" s="237">
        <f t="shared" si="69"/>
        <v>48765.955428387853</v>
      </c>
      <c r="AE65" s="237">
        <f t="shared" si="69"/>
        <v>48765.955428387853</v>
      </c>
    </row>
    <row r="66" spans="1:31" s="758" customFormat="1" ht="12.75" thickBot="1">
      <c r="A66" s="2"/>
      <c r="B66" s="2"/>
      <c r="C66" s="2"/>
      <c r="D66" s="902">
        <v>0.3</v>
      </c>
      <c r="E66" s="903">
        <f t="shared" ref="E66:X66" si="70">E$28*(1-$D66)-E40</f>
        <v>-506767.64350212784</v>
      </c>
      <c r="F66" s="903">
        <f t="shared" si="70"/>
        <v>-25276.019932255091</v>
      </c>
      <c r="G66" s="903">
        <f t="shared" si="70"/>
        <v>-25276.019932255091</v>
      </c>
      <c r="H66" s="903">
        <f t="shared" si="70"/>
        <v>-25276.019932255091</v>
      </c>
      <c r="I66" s="903">
        <f t="shared" si="70"/>
        <v>-25276.019932255091</v>
      </c>
      <c r="J66" s="903">
        <f t="shared" si="70"/>
        <v>-154926.15647651715</v>
      </c>
      <c r="K66" s="903">
        <f t="shared" si="70"/>
        <v>-25276.019932255091</v>
      </c>
      <c r="L66" s="903">
        <f t="shared" si="70"/>
        <v>-25276.019932255091</v>
      </c>
      <c r="M66" s="903">
        <f t="shared" si="70"/>
        <v>-25276.019932255091</v>
      </c>
      <c r="N66" s="903">
        <f t="shared" si="70"/>
        <v>-25276.019932255091</v>
      </c>
      <c r="O66" s="903">
        <f t="shared" si="70"/>
        <v>-154926.15647651715</v>
      </c>
      <c r="P66" s="903">
        <f t="shared" si="70"/>
        <v>-25276.019932255091</v>
      </c>
      <c r="Q66" s="903">
        <f t="shared" si="70"/>
        <v>-25276.019932255091</v>
      </c>
      <c r="R66" s="903">
        <f t="shared" si="70"/>
        <v>-25276.019932255091</v>
      </c>
      <c r="S66" s="903">
        <f t="shared" si="70"/>
        <v>-25276.019932255091</v>
      </c>
      <c r="T66" s="903">
        <f t="shared" si="70"/>
        <v>-154926.15647651715</v>
      </c>
      <c r="U66" s="903">
        <f t="shared" si="70"/>
        <v>-25276.019932255091</v>
      </c>
      <c r="V66" s="903">
        <f t="shared" si="70"/>
        <v>-25276.019932255091</v>
      </c>
      <c r="W66" s="903">
        <f t="shared" si="70"/>
        <v>-25276.019932255091</v>
      </c>
      <c r="X66" s="903">
        <f t="shared" si="70"/>
        <v>-25276.019932255091</v>
      </c>
      <c r="Y66" s="903">
        <f t="shared" ref="Y66:AE66" si="71">Y$28*(1-$D66)-Y40</f>
        <v>-25276.019932255091</v>
      </c>
      <c r="Z66" s="903">
        <f t="shared" si="71"/>
        <v>-25276.019932255091</v>
      </c>
      <c r="AA66" s="903">
        <f t="shared" si="71"/>
        <v>-25276.019932255091</v>
      </c>
      <c r="AB66" s="903">
        <f t="shared" si="71"/>
        <v>-25276.019932255091</v>
      </c>
      <c r="AC66" s="903">
        <f t="shared" si="71"/>
        <v>-25276.019932255091</v>
      </c>
      <c r="AD66" s="903">
        <f t="shared" si="71"/>
        <v>-25276.019932255091</v>
      </c>
      <c r="AE66" s="903">
        <f t="shared" si="71"/>
        <v>-25276.019932255091</v>
      </c>
    </row>
    <row r="67" spans="1:31" s="758" customFormat="1" ht="15">
      <c r="A67" s="2"/>
      <c r="B67" s="2"/>
      <c r="C67"/>
      <c r="D67"/>
      <c r="E67"/>
      <c r="F67"/>
      <c r="G67"/>
      <c r="H67"/>
      <c r="I67"/>
      <c r="J67"/>
      <c r="K67"/>
      <c r="L67"/>
      <c r="M67"/>
      <c r="N67"/>
      <c r="O67"/>
      <c r="P67"/>
      <c r="Q67"/>
      <c r="R67"/>
      <c r="S67"/>
      <c r="T67"/>
      <c r="U67"/>
      <c r="V67"/>
      <c r="W67"/>
      <c r="X67"/>
      <c r="Y67"/>
      <c r="Z67"/>
      <c r="AA67"/>
      <c r="AB67"/>
      <c r="AC67"/>
      <c r="AD67"/>
      <c r="AE67"/>
    </row>
    <row r="68" spans="1:31" s="758" customFormat="1" ht="15">
      <c r="A68" s="2"/>
      <c r="B68" s="2"/>
      <c r="C68"/>
      <c r="D68"/>
      <c r="E68"/>
      <c r="F68"/>
      <c r="G68"/>
      <c r="H68"/>
      <c r="I68"/>
      <c r="J68"/>
      <c r="K68"/>
      <c r="L68"/>
      <c r="M68"/>
      <c r="N68"/>
      <c r="O68"/>
      <c r="P68"/>
      <c r="Q68"/>
      <c r="R68"/>
      <c r="S68"/>
      <c r="T68"/>
      <c r="U68"/>
      <c r="V68"/>
      <c r="W68"/>
      <c r="X68"/>
      <c r="Y68"/>
      <c r="Z68"/>
      <c r="AA68"/>
      <c r="AB68"/>
      <c r="AC68"/>
      <c r="AD68"/>
      <c r="AE68"/>
    </row>
    <row r="69" spans="1:31" s="1184" customFormat="1" ht="12">
      <c r="A69" s="1182" t="s">
        <v>1299</v>
      </c>
      <c r="B69" s="85"/>
      <c r="C69" s="85"/>
      <c r="D69" s="1183"/>
      <c r="E69" s="1183"/>
      <c r="F69" s="1183"/>
      <c r="G69" s="1183"/>
      <c r="H69" s="1183"/>
      <c r="I69" s="1183"/>
      <c r="J69" s="1183"/>
      <c r="K69" s="1183"/>
      <c r="L69" s="85"/>
      <c r="M69" s="85"/>
      <c r="N69" s="85"/>
    </row>
    <row r="70" spans="1:31" s="1184" customFormat="1" ht="12">
      <c r="A70" s="1185" t="s">
        <v>1322</v>
      </c>
      <c r="B70" s="85"/>
      <c r="C70" s="85"/>
      <c r="D70" s="1183"/>
      <c r="E70" s="1183"/>
      <c r="F70" s="1183"/>
      <c r="G70" s="1183"/>
      <c r="H70" s="1183"/>
      <c r="I70" s="1183"/>
      <c r="J70" s="1183"/>
      <c r="K70" s="1183"/>
      <c r="L70" s="85"/>
      <c r="M70" s="85"/>
      <c r="N70" s="85"/>
    </row>
    <row r="71" spans="1:31" s="1184" customFormat="1" ht="12">
      <c r="A71" s="1186"/>
      <c r="B71" s="83" t="s">
        <v>5</v>
      </c>
      <c r="C71" s="85"/>
      <c r="D71" s="1183"/>
      <c r="E71" s="1183"/>
      <c r="F71" s="1183"/>
      <c r="G71" s="1183"/>
      <c r="H71" s="1183"/>
      <c r="I71" s="1183"/>
      <c r="J71" s="1183"/>
      <c r="K71" s="1183"/>
      <c r="L71" s="85"/>
      <c r="M71" s="85"/>
      <c r="N71" s="85"/>
    </row>
    <row r="72" spans="1:31" s="1184" customFormat="1" ht="12">
      <c r="A72" s="1187" t="s">
        <v>1323</v>
      </c>
      <c r="B72" s="83" t="s">
        <v>197</v>
      </c>
      <c r="C72" s="1183">
        <f>E30+E32</f>
        <v>539441.36678833084</v>
      </c>
      <c r="D72" s="1183"/>
      <c r="E72" s="1183"/>
      <c r="F72" s="1183"/>
      <c r="G72" s="1183"/>
      <c r="H72" s="1183"/>
      <c r="I72" s="1183"/>
      <c r="J72" s="1183"/>
      <c r="K72" s="1183"/>
      <c r="L72" s="85"/>
      <c r="M72" s="85"/>
      <c r="N72" s="85"/>
    </row>
    <row r="73" spans="1:31" s="1184" customFormat="1" ht="12">
      <c r="A73" s="1187" t="s">
        <v>1324</v>
      </c>
      <c r="B73" s="83" t="s">
        <v>1325</v>
      </c>
      <c r="C73" s="1183">
        <v>3</v>
      </c>
      <c r="D73" s="1183"/>
      <c r="E73" s="1183"/>
      <c r="F73" s="1183"/>
      <c r="G73" s="1183"/>
      <c r="H73" s="1183"/>
      <c r="I73" s="1183"/>
      <c r="J73" s="1183"/>
      <c r="K73" s="1183"/>
      <c r="L73" s="85"/>
      <c r="M73" s="85"/>
      <c r="N73" s="85"/>
    </row>
    <row r="74" spans="1:31" s="1184" customFormat="1" ht="12">
      <c r="A74" s="1187" t="s">
        <v>1326</v>
      </c>
      <c r="B74" s="83" t="s">
        <v>1325</v>
      </c>
      <c r="C74" s="1183">
        <v>0</v>
      </c>
      <c r="D74" s="1183"/>
      <c r="E74" s="1183"/>
      <c r="F74" s="1183"/>
      <c r="G74" s="1183"/>
      <c r="H74" s="1183"/>
      <c r="I74" s="1183"/>
      <c r="J74" s="1183"/>
      <c r="K74" s="1183"/>
      <c r="L74" s="85"/>
      <c r="M74" s="85"/>
      <c r="N74" s="85"/>
    </row>
    <row r="75" spans="1:31" s="1184" customFormat="1" ht="12">
      <c r="A75" s="1187" t="s">
        <v>1327</v>
      </c>
      <c r="B75" s="83" t="s">
        <v>235</v>
      </c>
      <c r="C75" s="1188">
        <v>0.25</v>
      </c>
      <c r="D75" s="1183"/>
      <c r="E75" s="1183"/>
      <c r="F75" s="1183"/>
      <c r="G75" s="1183"/>
      <c r="H75" s="1183"/>
      <c r="I75" s="1183"/>
      <c r="J75" s="1183"/>
      <c r="K75" s="1183"/>
      <c r="L75" s="85"/>
      <c r="M75" s="85"/>
      <c r="N75" s="85"/>
    </row>
    <row r="76" spans="1:31" s="1184" customFormat="1" ht="12">
      <c r="A76" s="1187" t="s">
        <v>1328</v>
      </c>
      <c r="B76" s="83" t="s">
        <v>235</v>
      </c>
      <c r="C76" s="1188">
        <v>0</v>
      </c>
      <c r="D76" s="1183"/>
      <c r="E76" s="1183"/>
      <c r="F76" s="1183"/>
      <c r="G76" s="1183"/>
      <c r="H76" s="1183"/>
      <c r="I76" s="1183"/>
      <c r="J76" s="1183"/>
      <c r="K76" s="1183"/>
      <c r="L76" s="85"/>
      <c r="M76" s="85"/>
      <c r="N76" s="85"/>
    </row>
    <row r="77" spans="1:31" s="1184" customFormat="1" ht="12">
      <c r="A77" s="1187" t="s">
        <v>1300</v>
      </c>
      <c r="B77" s="83" t="s">
        <v>235</v>
      </c>
      <c r="C77" s="1188">
        <v>0.1</v>
      </c>
      <c r="D77" s="1183"/>
      <c r="E77" s="1183"/>
      <c r="F77" s="1183"/>
      <c r="G77" s="1183"/>
      <c r="H77" s="1183"/>
      <c r="I77" s="1183"/>
      <c r="J77" s="1183"/>
      <c r="K77" s="1183"/>
      <c r="L77" s="85"/>
      <c r="M77" s="85"/>
      <c r="N77" s="85"/>
    </row>
    <row r="78" spans="1:31" s="1184" customFormat="1" ht="12">
      <c r="A78" s="1187" t="s">
        <v>1329</v>
      </c>
      <c r="B78" s="83" t="s">
        <v>197</v>
      </c>
      <c r="C78" s="1183">
        <f>(100%-$C77-C76)*C72</f>
        <v>485497.23010949779</v>
      </c>
      <c r="D78" s="1183"/>
      <c r="E78" s="85"/>
      <c r="F78" s="85"/>
      <c r="G78" s="85"/>
      <c r="H78" s="85"/>
      <c r="I78" s="85"/>
      <c r="J78" s="85"/>
      <c r="K78" s="85"/>
      <c r="L78" s="85"/>
      <c r="M78" s="85"/>
      <c r="N78" s="85"/>
    </row>
    <row r="79" spans="1:31" s="1184" customFormat="1" ht="12">
      <c r="A79" s="1187"/>
      <c r="B79" s="83"/>
      <c r="C79" s="1183"/>
      <c r="D79" s="1189"/>
      <c r="E79" s="1190"/>
      <c r="F79" s="1190"/>
      <c r="G79" s="1190"/>
      <c r="H79" s="1190"/>
      <c r="I79" s="1190"/>
      <c r="J79" s="1190"/>
      <c r="K79" s="1190"/>
      <c r="L79" s="1182"/>
      <c r="M79" s="1182"/>
      <c r="N79" s="1182"/>
    </row>
    <row r="80" spans="1:31" s="1184" customFormat="1" ht="12">
      <c r="A80" s="1187"/>
      <c r="B80" s="83"/>
      <c r="C80" s="1183"/>
      <c r="D80" s="83" t="s">
        <v>295</v>
      </c>
      <c r="E80" s="1501" t="s">
        <v>296</v>
      </c>
      <c r="F80" s="1501"/>
      <c r="G80" s="1501"/>
      <c r="H80" s="1501"/>
      <c r="I80" s="1501"/>
      <c r="J80" s="1501"/>
      <c r="K80" s="1501"/>
      <c r="L80" s="1501"/>
      <c r="M80" s="1501"/>
      <c r="N80" s="1501"/>
      <c r="O80" s="1501"/>
      <c r="P80" s="1501"/>
      <c r="Q80" s="1501"/>
      <c r="R80" s="1501"/>
      <c r="S80" s="1501"/>
      <c r="T80" s="1501"/>
      <c r="U80" s="1501"/>
      <c r="V80" s="1501"/>
      <c r="W80" s="1501"/>
      <c r="X80" s="1501"/>
    </row>
    <row r="81" spans="1:31" s="1184" customFormat="1" ht="12">
      <c r="A81" s="1187"/>
      <c r="B81" s="83"/>
      <c r="C81" s="1183"/>
      <c r="D81" s="97" t="s">
        <v>297</v>
      </c>
      <c r="E81" s="101">
        <v>1</v>
      </c>
      <c r="F81" s="101">
        <v>2</v>
      </c>
      <c r="G81" s="101">
        <v>3</v>
      </c>
      <c r="H81" s="101">
        <v>4</v>
      </c>
      <c r="I81" s="101">
        <v>5</v>
      </c>
      <c r="J81" s="102">
        <v>6</v>
      </c>
      <c r="K81" s="102">
        <v>7</v>
      </c>
      <c r="L81" s="1191">
        <v>8</v>
      </c>
      <c r="M81" s="103">
        <v>9</v>
      </c>
      <c r="N81" s="1192">
        <v>10</v>
      </c>
      <c r="O81" s="103">
        <v>11</v>
      </c>
      <c r="P81" s="1192">
        <v>12</v>
      </c>
      <c r="Q81" s="103">
        <v>13</v>
      </c>
      <c r="R81" s="1192">
        <v>14</v>
      </c>
      <c r="S81" s="103">
        <v>15</v>
      </c>
      <c r="T81" s="1192">
        <v>16</v>
      </c>
      <c r="U81" s="103">
        <v>17</v>
      </c>
      <c r="V81" s="1192">
        <v>18</v>
      </c>
      <c r="W81" s="103">
        <v>19</v>
      </c>
      <c r="X81" s="1192">
        <v>20</v>
      </c>
      <c r="Y81" s="103">
        <v>21</v>
      </c>
      <c r="Z81" s="1192">
        <v>22</v>
      </c>
      <c r="AA81" s="103">
        <v>23</v>
      </c>
      <c r="AB81" s="1192">
        <v>24</v>
      </c>
      <c r="AC81" s="103">
        <v>25</v>
      </c>
      <c r="AD81" s="1192">
        <v>26</v>
      </c>
      <c r="AE81" s="103">
        <v>27</v>
      </c>
    </row>
    <row r="82" spans="1:31" s="1184" customFormat="1" ht="12">
      <c r="A82" s="1187" t="s">
        <v>1330</v>
      </c>
      <c r="B82" s="83"/>
      <c r="C82" s="1183">
        <f>SUM(E82:I82)</f>
        <v>485497.23010949779</v>
      </c>
      <c r="D82" s="1183"/>
      <c r="E82" s="146">
        <f t="shared" ref="E82:G82" si="72">$C78/($C73-$C74)</f>
        <v>161832.41003649926</v>
      </c>
      <c r="F82" s="146">
        <f t="shared" si="72"/>
        <v>161832.41003649926</v>
      </c>
      <c r="G82" s="146">
        <f t="shared" si="72"/>
        <v>161832.41003649926</v>
      </c>
      <c r="H82" s="146">
        <v>0</v>
      </c>
      <c r="I82" s="146">
        <v>0</v>
      </c>
      <c r="J82" s="146">
        <v>0</v>
      </c>
      <c r="K82" s="146">
        <v>0</v>
      </c>
      <c r="L82" s="146">
        <v>0</v>
      </c>
      <c r="M82" s="146">
        <v>0</v>
      </c>
      <c r="N82" s="146">
        <v>0</v>
      </c>
      <c r="O82" s="146">
        <v>0</v>
      </c>
      <c r="P82" s="146">
        <v>0</v>
      </c>
      <c r="Q82" s="146">
        <v>0</v>
      </c>
      <c r="R82" s="146">
        <v>0</v>
      </c>
      <c r="S82" s="146">
        <v>0</v>
      </c>
      <c r="T82" s="146">
        <v>0</v>
      </c>
      <c r="U82" s="146">
        <v>0</v>
      </c>
      <c r="V82" s="146">
        <v>0</v>
      </c>
      <c r="W82" s="146">
        <v>0</v>
      </c>
      <c r="X82" s="146">
        <v>0</v>
      </c>
      <c r="Y82" s="146">
        <v>0</v>
      </c>
      <c r="Z82" s="146">
        <v>0</v>
      </c>
      <c r="AA82" s="146">
        <v>0</v>
      </c>
      <c r="AB82" s="146">
        <v>0</v>
      </c>
      <c r="AC82" s="146">
        <v>0</v>
      </c>
      <c r="AD82" s="146">
        <v>0</v>
      </c>
      <c r="AE82" s="146">
        <v>0</v>
      </c>
    </row>
    <row r="83" spans="1:31" s="1184" customFormat="1" ht="12">
      <c r="A83" s="1187" t="s">
        <v>1331</v>
      </c>
      <c r="B83" s="83"/>
      <c r="C83" s="1183">
        <f>SUM(E83:I83)</f>
        <v>242748.61505474889</v>
      </c>
      <c r="D83" s="1183"/>
      <c r="E83" s="146">
        <f>$C75*C78</f>
        <v>121374.30752737445</v>
      </c>
      <c r="F83" s="146">
        <f>$C75*E85</f>
        <v>80916.205018249631</v>
      </c>
      <c r="G83" s="146">
        <f t="shared" ref="G83" si="73">$C75*F85</f>
        <v>40458.102509124816</v>
      </c>
      <c r="H83" s="146">
        <f t="shared" ref="H83" si="74">$C75*G85</f>
        <v>0</v>
      </c>
      <c r="I83" s="146">
        <f t="shared" ref="I83" si="75">$C75*H85</f>
        <v>0</v>
      </c>
      <c r="J83" s="146">
        <f>C75*I85/100</f>
        <v>0</v>
      </c>
      <c r="K83" s="146">
        <f t="shared" ref="K83:X83" si="76">D75*J85/100</f>
        <v>0</v>
      </c>
      <c r="L83" s="146">
        <f t="shared" si="76"/>
        <v>0</v>
      </c>
      <c r="M83" s="146">
        <f t="shared" si="76"/>
        <v>0</v>
      </c>
      <c r="N83" s="146">
        <f t="shared" si="76"/>
        <v>0</v>
      </c>
      <c r="O83" s="146">
        <f t="shared" si="76"/>
        <v>0</v>
      </c>
      <c r="P83" s="146">
        <f t="shared" si="76"/>
        <v>0</v>
      </c>
      <c r="Q83" s="146">
        <f t="shared" si="76"/>
        <v>0</v>
      </c>
      <c r="R83" s="146">
        <f t="shared" si="76"/>
        <v>0</v>
      </c>
      <c r="S83" s="146">
        <f t="shared" si="76"/>
        <v>0</v>
      </c>
      <c r="T83" s="146">
        <f t="shared" si="76"/>
        <v>0</v>
      </c>
      <c r="U83" s="146">
        <f t="shared" si="76"/>
        <v>0</v>
      </c>
      <c r="V83" s="146">
        <f t="shared" si="76"/>
        <v>0</v>
      </c>
      <c r="W83" s="146">
        <f t="shared" si="76"/>
        <v>0</v>
      </c>
      <c r="X83" s="146">
        <f t="shared" si="76"/>
        <v>0</v>
      </c>
      <c r="Y83" s="146">
        <f t="shared" ref="Y83" si="77">R75*X85/100</f>
        <v>0</v>
      </c>
      <c r="Z83" s="146">
        <f t="shared" ref="Z83" si="78">S75*Y85/100</f>
        <v>0</v>
      </c>
      <c r="AA83" s="146">
        <f t="shared" ref="AA83" si="79">T75*Z85/100</f>
        <v>0</v>
      </c>
      <c r="AB83" s="146">
        <f t="shared" ref="AB83" si="80">U75*AA85/100</f>
        <v>0</v>
      </c>
      <c r="AC83" s="146">
        <f t="shared" ref="AC83" si="81">V75*AB85/100</f>
        <v>0</v>
      </c>
      <c r="AD83" s="146">
        <f t="shared" ref="AD83:AE83" si="82">W75*AC85/100</f>
        <v>0</v>
      </c>
      <c r="AE83" s="146">
        <f t="shared" si="82"/>
        <v>0</v>
      </c>
    </row>
    <row r="84" spans="1:31" s="1184" customFormat="1" ht="12">
      <c r="A84" s="1187" t="s">
        <v>1332</v>
      </c>
      <c r="B84" s="83"/>
      <c r="C84" s="1183">
        <f>SUM(E84:I84)</f>
        <v>728245.84516424662</v>
      </c>
      <c r="D84" s="1183"/>
      <c r="E84" s="146">
        <f>E82+E83</f>
        <v>283206.71756387374</v>
      </c>
      <c r="F84" s="146">
        <f t="shared" ref="F84:X84" si="83">F82+F83</f>
        <v>242748.61505474889</v>
      </c>
      <c r="G84" s="146">
        <f t="shared" si="83"/>
        <v>202290.51254562408</v>
      </c>
      <c r="H84" s="146">
        <f t="shared" ref="H84:I84" si="84">H82+H83</f>
        <v>0</v>
      </c>
      <c r="I84" s="146">
        <f t="shared" si="84"/>
        <v>0</v>
      </c>
      <c r="J84" s="146">
        <f t="shared" si="83"/>
        <v>0</v>
      </c>
      <c r="K84" s="146">
        <f t="shared" si="83"/>
        <v>0</v>
      </c>
      <c r="L84" s="146">
        <f t="shared" si="83"/>
        <v>0</v>
      </c>
      <c r="M84" s="146">
        <f t="shared" si="83"/>
        <v>0</v>
      </c>
      <c r="N84" s="146">
        <f t="shared" si="83"/>
        <v>0</v>
      </c>
      <c r="O84" s="146">
        <f t="shared" si="83"/>
        <v>0</v>
      </c>
      <c r="P84" s="146">
        <f t="shared" si="83"/>
        <v>0</v>
      </c>
      <c r="Q84" s="146">
        <f t="shared" si="83"/>
        <v>0</v>
      </c>
      <c r="R84" s="146">
        <f t="shared" si="83"/>
        <v>0</v>
      </c>
      <c r="S84" s="146">
        <f t="shared" si="83"/>
        <v>0</v>
      </c>
      <c r="T84" s="146">
        <f t="shared" si="83"/>
        <v>0</v>
      </c>
      <c r="U84" s="146">
        <f t="shared" si="83"/>
        <v>0</v>
      </c>
      <c r="V84" s="146">
        <f t="shared" si="83"/>
        <v>0</v>
      </c>
      <c r="W84" s="146">
        <f t="shared" si="83"/>
        <v>0</v>
      </c>
      <c r="X84" s="146">
        <f t="shared" si="83"/>
        <v>0</v>
      </c>
      <c r="Y84" s="146">
        <f t="shared" ref="Y84:AE84" si="85">Y82+Y83</f>
        <v>0</v>
      </c>
      <c r="Z84" s="146">
        <f t="shared" si="85"/>
        <v>0</v>
      </c>
      <c r="AA84" s="146">
        <f t="shared" si="85"/>
        <v>0</v>
      </c>
      <c r="AB84" s="146">
        <f t="shared" si="85"/>
        <v>0</v>
      </c>
      <c r="AC84" s="146">
        <f t="shared" si="85"/>
        <v>0</v>
      </c>
      <c r="AD84" s="146">
        <f t="shared" si="85"/>
        <v>0</v>
      </c>
      <c r="AE84" s="146">
        <f t="shared" si="85"/>
        <v>0</v>
      </c>
    </row>
    <row r="85" spans="1:31" s="1184" customFormat="1" ht="12">
      <c r="A85" s="1187" t="s">
        <v>1333</v>
      </c>
      <c r="B85" s="83"/>
      <c r="C85" s="1183"/>
      <c r="D85" s="1183"/>
      <c r="E85" s="146">
        <f>C78-E82</f>
        <v>323664.82007299853</v>
      </c>
      <c r="F85" s="146">
        <f t="shared" ref="F85:X85" si="86">E85-F82</f>
        <v>161832.41003649926</v>
      </c>
      <c r="G85" s="146">
        <f t="shared" si="86"/>
        <v>0</v>
      </c>
      <c r="H85" s="146">
        <f t="shared" ref="H85" si="87">G85-H82</f>
        <v>0</v>
      </c>
      <c r="I85" s="146">
        <f t="shared" ref="I85" si="88">H85-I82</f>
        <v>0</v>
      </c>
      <c r="J85" s="146">
        <f t="shared" si="86"/>
        <v>0</v>
      </c>
      <c r="K85" s="146">
        <f t="shared" si="86"/>
        <v>0</v>
      </c>
      <c r="L85" s="146">
        <f t="shared" si="86"/>
        <v>0</v>
      </c>
      <c r="M85" s="146">
        <f t="shared" si="86"/>
        <v>0</v>
      </c>
      <c r="N85" s="146">
        <f t="shared" si="86"/>
        <v>0</v>
      </c>
      <c r="O85" s="146">
        <f t="shared" si="86"/>
        <v>0</v>
      </c>
      <c r="P85" s="146">
        <f t="shared" si="86"/>
        <v>0</v>
      </c>
      <c r="Q85" s="146">
        <f t="shared" si="86"/>
        <v>0</v>
      </c>
      <c r="R85" s="146">
        <f t="shared" si="86"/>
        <v>0</v>
      </c>
      <c r="S85" s="146">
        <f t="shared" si="86"/>
        <v>0</v>
      </c>
      <c r="T85" s="146">
        <f t="shared" si="86"/>
        <v>0</v>
      </c>
      <c r="U85" s="146">
        <f t="shared" si="86"/>
        <v>0</v>
      </c>
      <c r="V85" s="146">
        <f t="shared" si="86"/>
        <v>0</v>
      </c>
      <c r="W85" s="146">
        <f t="shared" si="86"/>
        <v>0</v>
      </c>
      <c r="X85" s="146">
        <f t="shared" si="86"/>
        <v>0</v>
      </c>
      <c r="Y85" s="146">
        <f t="shared" ref="Y85" si="89">X85-Y82</f>
        <v>0</v>
      </c>
      <c r="Z85" s="146">
        <f t="shared" ref="Z85" si="90">Y85-Z82</f>
        <v>0</v>
      </c>
      <c r="AA85" s="146">
        <f t="shared" ref="AA85" si="91">Z85-AA82</f>
        <v>0</v>
      </c>
      <c r="AB85" s="146">
        <f t="shared" ref="AB85" si="92">AA85-AB82</f>
        <v>0</v>
      </c>
      <c r="AC85" s="146">
        <f t="shared" ref="AC85" si="93">AB85-AC82</f>
        <v>0</v>
      </c>
      <c r="AD85" s="146">
        <f t="shared" ref="AD85:AE85" si="94">AC85-AD82</f>
        <v>0</v>
      </c>
      <c r="AE85" s="146">
        <f t="shared" si="94"/>
        <v>0</v>
      </c>
    </row>
    <row r="86" spans="1:31" s="1184" customFormat="1" ht="12">
      <c r="A86" s="1187"/>
      <c r="B86" s="83"/>
      <c r="C86" s="1183"/>
      <c r="D86" s="1183"/>
      <c r="E86" s="146"/>
      <c r="F86" s="146"/>
      <c r="G86" s="146"/>
      <c r="H86" s="146"/>
      <c r="I86" s="146"/>
      <c r="J86" s="146"/>
      <c r="K86" s="146"/>
      <c r="L86" s="146"/>
      <c r="M86" s="146"/>
      <c r="N86" s="146"/>
      <c r="O86" s="146"/>
      <c r="P86" s="146"/>
      <c r="Q86" s="146"/>
      <c r="R86" s="146"/>
      <c r="S86" s="146"/>
      <c r="T86" s="146"/>
      <c r="U86" s="146"/>
      <c r="V86" s="146"/>
      <c r="W86" s="146"/>
      <c r="X86" s="146"/>
      <c r="Y86" s="146"/>
      <c r="Z86" s="146"/>
      <c r="AA86" s="146"/>
      <c r="AB86" s="146"/>
      <c r="AC86" s="146"/>
      <c r="AD86" s="146"/>
      <c r="AE86" s="146"/>
    </row>
    <row r="87" spans="1:31" s="1184" customFormat="1" ht="12">
      <c r="A87" s="1185" t="s">
        <v>1334</v>
      </c>
      <c r="B87" s="83"/>
      <c r="C87" s="1183"/>
      <c r="D87" s="1183"/>
      <c r="E87" s="146"/>
      <c r="F87" s="146"/>
      <c r="G87" s="146"/>
      <c r="H87" s="146"/>
      <c r="I87" s="146"/>
      <c r="J87" s="146"/>
      <c r="K87" s="146"/>
      <c r="L87" s="146"/>
      <c r="M87" s="146"/>
      <c r="N87" s="146"/>
      <c r="O87" s="146"/>
      <c r="P87" s="146"/>
      <c r="Q87" s="146"/>
      <c r="R87" s="146"/>
      <c r="S87" s="146"/>
      <c r="T87" s="146"/>
      <c r="U87" s="146"/>
      <c r="V87" s="146"/>
      <c r="W87" s="146"/>
      <c r="X87" s="146"/>
      <c r="Y87" s="146"/>
      <c r="Z87" s="146"/>
      <c r="AA87" s="146"/>
      <c r="AB87" s="146"/>
      <c r="AC87" s="146"/>
      <c r="AD87" s="146"/>
      <c r="AE87" s="146"/>
    </row>
    <row r="88" spans="1:31" s="1184" customFormat="1" ht="12">
      <c r="A88" s="1193" t="s">
        <v>1335</v>
      </c>
      <c r="B88" s="83"/>
      <c r="C88" s="1183"/>
      <c r="D88" s="1183"/>
      <c r="E88" s="146"/>
      <c r="F88" s="146"/>
      <c r="G88" s="146"/>
      <c r="H88" s="146"/>
      <c r="I88" s="146"/>
      <c r="J88" s="146"/>
      <c r="K88" s="146"/>
      <c r="L88" s="146"/>
      <c r="M88" s="146"/>
      <c r="N88" s="146"/>
      <c r="O88" s="146"/>
      <c r="P88" s="146"/>
      <c r="Q88" s="146"/>
      <c r="R88" s="146"/>
      <c r="S88" s="146"/>
      <c r="T88" s="146"/>
      <c r="U88" s="146"/>
      <c r="V88" s="146"/>
      <c r="W88" s="146"/>
      <c r="X88" s="146"/>
      <c r="Y88" s="146"/>
      <c r="Z88" s="146"/>
      <c r="AA88" s="146"/>
      <c r="AB88" s="146"/>
      <c r="AC88" s="146"/>
      <c r="AD88" s="146"/>
      <c r="AE88" s="146"/>
    </row>
    <row r="89" spans="1:31" s="1184" customFormat="1" ht="12">
      <c r="A89" s="1187" t="s">
        <v>1336</v>
      </c>
      <c r="B89" s="1194"/>
      <c r="C89" s="1183"/>
      <c r="D89" s="1183"/>
      <c r="E89" s="146">
        <f>$B89*E88</f>
        <v>0</v>
      </c>
      <c r="F89" s="146">
        <f t="shared" ref="F89:X89" si="95">$B89*F88</f>
        <v>0</v>
      </c>
      <c r="G89" s="146">
        <f t="shared" si="95"/>
        <v>0</v>
      </c>
      <c r="H89" s="146">
        <f t="shared" si="95"/>
        <v>0</v>
      </c>
      <c r="I89" s="146">
        <f t="shared" si="95"/>
        <v>0</v>
      </c>
      <c r="J89" s="146">
        <f t="shared" si="95"/>
        <v>0</v>
      </c>
      <c r="K89" s="146">
        <f t="shared" si="95"/>
        <v>0</v>
      </c>
      <c r="L89" s="146">
        <f t="shared" si="95"/>
        <v>0</v>
      </c>
      <c r="M89" s="146">
        <f t="shared" si="95"/>
        <v>0</v>
      </c>
      <c r="N89" s="146">
        <f t="shared" si="95"/>
        <v>0</v>
      </c>
      <c r="O89" s="146">
        <f t="shared" si="95"/>
        <v>0</v>
      </c>
      <c r="P89" s="146">
        <f t="shared" si="95"/>
        <v>0</v>
      </c>
      <c r="Q89" s="146">
        <f t="shared" si="95"/>
        <v>0</v>
      </c>
      <c r="R89" s="146">
        <f t="shared" si="95"/>
        <v>0</v>
      </c>
      <c r="S89" s="146">
        <f t="shared" si="95"/>
        <v>0</v>
      </c>
      <c r="T89" s="146">
        <f t="shared" si="95"/>
        <v>0</v>
      </c>
      <c r="U89" s="146">
        <f t="shared" si="95"/>
        <v>0</v>
      </c>
      <c r="V89" s="146">
        <f t="shared" si="95"/>
        <v>0</v>
      </c>
      <c r="W89" s="146">
        <f t="shared" si="95"/>
        <v>0</v>
      </c>
      <c r="X89" s="146">
        <f t="shared" si="95"/>
        <v>0</v>
      </c>
      <c r="Y89" s="146">
        <f t="shared" ref="Y89:AE89" si="96">$B89*Y88</f>
        <v>0</v>
      </c>
      <c r="Z89" s="146">
        <f t="shared" si="96"/>
        <v>0</v>
      </c>
      <c r="AA89" s="146">
        <f t="shared" si="96"/>
        <v>0</v>
      </c>
      <c r="AB89" s="146">
        <f t="shared" si="96"/>
        <v>0</v>
      </c>
      <c r="AC89" s="146">
        <f t="shared" si="96"/>
        <v>0</v>
      </c>
      <c r="AD89" s="146">
        <f t="shared" si="96"/>
        <v>0</v>
      </c>
      <c r="AE89" s="146">
        <f t="shared" si="96"/>
        <v>0</v>
      </c>
    </row>
    <row r="90" spans="1:31" s="1184" customFormat="1" ht="12">
      <c r="A90" s="1187"/>
      <c r="B90" s="83"/>
      <c r="C90" s="1183"/>
      <c r="D90" s="1183"/>
      <c r="E90" s="1183"/>
      <c r="F90" s="1183"/>
      <c r="G90" s="1183"/>
      <c r="H90" s="1183"/>
      <c r="I90" s="1183"/>
      <c r="J90" s="1183"/>
      <c r="K90" s="1183"/>
      <c r="L90" s="1183"/>
      <c r="M90" s="1183"/>
      <c r="N90" s="1183"/>
      <c r="O90" s="1183"/>
      <c r="P90" s="1183"/>
      <c r="Q90" s="1183"/>
      <c r="R90" s="1183"/>
      <c r="S90" s="1183"/>
      <c r="T90" s="1183"/>
      <c r="U90" s="1183"/>
      <c r="V90" s="1183"/>
      <c r="W90" s="1183"/>
      <c r="X90" s="1183"/>
      <c r="Y90" s="1183"/>
      <c r="Z90" s="1183"/>
      <c r="AA90" s="1183"/>
      <c r="AB90" s="1183"/>
      <c r="AC90" s="1183"/>
      <c r="AD90" s="1183"/>
      <c r="AE90" s="1183"/>
    </row>
    <row r="91" spans="1:31" s="1184" customFormat="1" ht="12">
      <c r="A91" s="1195" t="s">
        <v>1302</v>
      </c>
      <c r="B91" s="97"/>
      <c r="C91" s="1189"/>
      <c r="D91" s="1189"/>
      <c r="E91" s="1183"/>
      <c r="F91" s="1183"/>
      <c r="G91" s="1183"/>
      <c r="H91" s="1183"/>
      <c r="I91" s="1183"/>
      <c r="J91" s="1183"/>
      <c r="K91" s="1183"/>
      <c r="L91" s="1183"/>
      <c r="M91" s="1183"/>
      <c r="N91" s="1183"/>
      <c r="O91" s="1183"/>
      <c r="P91" s="1183"/>
      <c r="Q91" s="1183"/>
      <c r="R91" s="1183"/>
      <c r="S91" s="1183"/>
      <c r="T91" s="1183"/>
      <c r="U91" s="1183"/>
      <c r="V91" s="1183"/>
      <c r="W91" s="1183"/>
      <c r="X91" s="1183"/>
      <c r="Y91" s="1183"/>
      <c r="Z91" s="1183"/>
      <c r="AA91" s="1183"/>
      <c r="AB91" s="1183"/>
      <c r="AC91" s="1183"/>
      <c r="AD91" s="1183"/>
      <c r="AE91" s="1183"/>
    </row>
    <row r="92" spans="1:31" s="1184" customFormat="1" ht="12">
      <c r="A92" s="85" t="s">
        <v>293</v>
      </c>
      <c r="B92" s="85"/>
      <c r="C92" s="85"/>
      <c r="D92" s="83" t="s">
        <v>295</v>
      </c>
      <c r="E92" s="1501" t="s">
        <v>296</v>
      </c>
      <c r="F92" s="1501"/>
      <c r="G92" s="1501"/>
      <c r="H92" s="1501"/>
      <c r="I92" s="1501"/>
      <c r="J92" s="1501"/>
      <c r="K92" s="1501"/>
      <c r="L92" s="1501"/>
      <c r="M92" s="1501"/>
      <c r="N92" s="1501"/>
      <c r="O92" s="1501"/>
      <c r="P92" s="1501"/>
      <c r="Q92" s="1501"/>
      <c r="R92" s="1501"/>
      <c r="S92" s="1501"/>
      <c r="T92" s="1501"/>
      <c r="U92" s="1501"/>
      <c r="V92" s="1501"/>
      <c r="W92" s="1501"/>
      <c r="X92" s="1501"/>
    </row>
    <row r="93" spans="1:31" s="1184" customFormat="1" ht="12">
      <c r="A93" s="96"/>
      <c r="B93" s="96"/>
      <c r="C93" s="96"/>
      <c r="D93" s="97" t="s">
        <v>297</v>
      </c>
      <c r="E93" s="101">
        <v>1</v>
      </c>
      <c r="F93" s="101">
        <v>2</v>
      </c>
      <c r="G93" s="101">
        <v>3</v>
      </c>
      <c r="H93" s="101">
        <v>4</v>
      </c>
      <c r="I93" s="101">
        <v>5</v>
      </c>
      <c r="J93" s="102">
        <v>6</v>
      </c>
      <c r="K93" s="102">
        <v>7</v>
      </c>
      <c r="L93" s="1191">
        <v>8</v>
      </c>
      <c r="M93" s="103">
        <v>9</v>
      </c>
      <c r="N93" s="1192">
        <v>10</v>
      </c>
      <c r="O93" s="1192">
        <v>11</v>
      </c>
      <c r="P93" s="1192">
        <v>12</v>
      </c>
      <c r="Q93" s="1192">
        <v>13</v>
      </c>
      <c r="R93" s="1192">
        <v>14</v>
      </c>
      <c r="S93" s="1192">
        <v>15</v>
      </c>
      <c r="T93" s="1192">
        <v>16</v>
      </c>
      <c r="U93" s="1192">
        <v>17</v>
      </c>
      <c r="V93" s="1192">
        <v>18</v>
      </c>
      <c r="W93" s="1192">
        <v>19</v>
      </c>
      <c r="X93" s="1192">
        <v>20</v>
      </c>
      <c r="Y93" s="1192">
        <v>21</v>
      </c>
      <c r="Z93" s="1192">
        <v>22</v>
      </c>
      <c r="AA93" s="1192">
        <v>23</v>
      </c>
      <c r="AB93" s="1192">
        <v>24</v>
      </c>
      <c r="AC93" s="1192">
        <v>25</v>
      </c>
      <c r="AD93" s="1192">
        <v>26</v>
      </c>
      <c r="AE93" s="1192">
        <v>27</v>
      </c>
    </row>
    <row r="94" spans="1:31" s="1184" customFormat="1" ht="12">
      <c r="A94" s="1186" t="s">
        <v>1305</v>
      </c>
      <c r="B94" s="85"/>
      <c r="C94" s="85"/>
      <c r="D94" s="85"/>
      <c r="E94" s="85"/>
      <c r="F94" s="85"/>
      <c r="G94" s="85"/>
      <c r="H94" s="85"/>
      <c r="I94" s="85"/>
      <c r="J94" s="85"/>
      <c r="K94" s="85"/>
      <c r="L94" s="85"/>
      <c r="M94" s="85"/>
      <c r="N94" s="85"/>
      <c r="O94" s="85"/>
      <c r="P94" s="85"/>
      <c r="Q94" s="85"/>
      <c r="R94" s="85"/>
      <c r="S94" s="85"/>
      <c r="T94" s="85"/>
      <c r="U94" s="85"/>
      <c r="V94" s="85"/>
      <c r="W94" s="85"/>
      <c r="X94" s="85"/>
    </row>
    <row r="95" spans="1:31" s="1184" customFormat="1" ht="12">
      <c r="A95" s="140" t="s">
        <v>1303</v>
      </c>
      <c r="B95" s="85"/>
      <c r="C95" s="146"/>
      <c r="D95" s="146">
        <f>D22</f>
        <v>0</v>
      </c>
      <c r="E95" s="146">
        <f>E28</f>
        <v>371260.16409827198</v>
      </c>
      <c r="F95" s="146">
        <f t="shared" ref="F95:X95" si="97">F28</f>
        <v>740419.75360642932</v>
      </c>
      <c r="G95" s="146">
        <f t="shared" si="97"/>
        <v>740419.75360642932</v>
      </c>
      <c r="H95" s="146">
        <f t="shared" si="97"/>
        <v>740419.75360642932</v>
      </c>
      <c r="I95" s="146">
        <f t="shared" si="97"/>
        <v>740419.75360642932</v>
      </c>
      <c r="J95" s="146">
        <f t="shared" si="97"/>
        <v>740419.75360642932</v>
      </c>
      <c r="K95" s="146">
        <f t="shared" si="97"/>
        <v>740419.75360642932</v>
      </c>
      <c r="L95" s="146">
        <f t="shared" si="97"/>
        <v>740419.75360642932</v>
      </c>
      <c r="M95" s="146">
        <f t="shared" si="97"/>
        <v>740419.75360642932</v>
      </c>
      <c r="N95" s="146">
        <f t="shared" si="97"/>
        <v>740419.75360642932</v>
      </c>
      <c r="O95" s="146">
        <f t="shared" si="97"/>
        <v>740419.75360642932</v>
      </c>
      <c r="P95" s="146">
        <f t="shared" si="97"/>
        <v>740419.75360642932</v>
      </c>
      <c r="Q95" s="146">
        <f t="shared" si="97"/>
        <v>740419.75360642932</v>
      </c>
      <c r="R95" s="146">
        <f t="shared" si="97"/>
        <v>740419.75360642932</v>
      </c>
      <c r="S95" s="146">
        <f t="shared" si="97"/>
        <v>740419.75360642932</v>
      </c>
      <c r="T95" s="146">
        <f t="shared" si="97"/>
        <v>740419.75360642932</v>
      </c>
      <c r="U95" s="146">
        <f t="shared" si="97"/>
        <v>740419.75360642932</v>
      </c>
      <c r="V95" s="146">
        <f t="shared" si="97"/>
        <v>740419.75360642932</v>
      </c>
      <c r="W95" s="146">
        <f t="shared" si="97"/>
        <v>740419.75360642932</v>
      </c>
      <c r="X95" s="146">
        <f t="shared" si="97"/>
        <v>740419.75360642932</v>
      </c>
      <c r="Y95" s="146">
        <f t="shared" ref="Y95:AE95" si="98">Y28</f>
        <v>740419.75360642932</v>
      </c>
      <c r="Z95" s="146">
        <f t="shared" si="98"/>
        <v>740419.75360642932</v>
      </c>
      <c r="AA95" s="146">
        <f t="shared" si="98"/>
        <v>740419.75360642932</v>
      </c>
      <c r="AB95" s="146">
        <f t="shared" si="98"/>
        <v>740419.75360642932</v>
      </c>
      <c r="AC95" s="146">
        <f t="shared" si="98"/>
        <v>740419.75360642932</v>
      </c>
      <c r="AD95" s="146">
        <f t="shared" si="98"/>
        <v>740419.75360642932</v>
      </c>
      <c r="AE95" s="146">
        <f t="shared" si="98"/>
        <v>740419.75360642932</v>
      </c>
    </row>
    <row r="96" spans="1:31" s="1184" customFormat="1" ht="12">
      <c r="A96" s="140" t="s">
        <v>1322</v>
      </c>
      <c r="B96" s="85"/>
      <c r="C96" s="146"/>
      <c r="D96" s="146">
        <v>0</v>
      </c>
      <c r="E96" s="146">
        <f>C78</f>
        <v>485497.23010949779</v>
      </c>
      <c r="F96" s="146">
        <v>0</v>
      </c>
      <c r="G96" s="146">
        <v>0</v>
      </c>
      <c r="H96" s="146"/>
      <c r="I96" s="146"/>
      <c r="J96" s="146"/>
      <c r="K96" s="146"/>
      <c r="L96" s="146"/>
      <c r="M96" s="146"/>
      <c r="N96" s="146"/>
      <c r="O96" s="146"/>
      <c r="P96" s="146"/>
      <c r="Q96" s="146"/>
      <c r="R96" s="146"/>
      <c r="S96" s="146"/>
      <c r="T96" s="146"/>
      <c r="U96" s="146"/>
      <c r="V96" s="146"/>
      <c r="W96" s="146"/>
      <c r="X96" s="146"/>
      <c r="Y96" s="146"/>
      <c r="Z96" s="146"/>
      <c r="AA96" s="146"/>
      <c r="AB96" s="146"/>
      <c r="AC96" s="146"/>
      <c r="AD96" s="146"/>
      <c r="AE96" s="146"/>
    </row>
    <row r="97" spans="1:31" s="1184" customFormat="1" ht="12">
      <c r="A97" s="140" t="s">
        <v>1334</v>
      </c>
      <c r="B97" s="85"/>
      <c r="C97" s="146"/>
      <c r="D97" s="146">
        <v>0</v>
      </c>
      <c r="E97" s="146">
        <f t="shared" ref="E97:X97" si="99">E88</f>
        <v>0</v>
      </c>
      <c r="F97" s="146">
        <f t="shared" si="99"/>
        <v>0</v>
      </c>
      <c r="G97" s="146">
        <f t="shared" si="99"/>
        <v>0</v>
      </c>
      <c r="H97" s="146">
        <f t="shared" si="99"/>
        <v>0</v>
      </c>
      <c r="I97" s="146">
        <f t="shared" si="99"/>
        <v>0</v>
      </c>
      <c r="J97" s="146">
        <f t="shared" si="99"/>
        <v>0</v>
      </c>
      <c r="K97" s="146">
        <f t="shared" si="99"/>
        <v>0</v>
      </c>
      <c r="L97" s="146">
        <f t="shared" si="99"/>
        <v>0</v>
      </c>
      <c r="M97" s="146">
        <f t="shared" si="99"/>
        <v>0</v>
      </c>
      <c r="N97" s="146">
        <f t="shared" si="99"/>
        <v>0</v>
      </c>
      <c r="O97" s="146">
        <f t="shared" si="99"/>
        <v>0</v>
      </c>
      <c r="P97" s="146">
        <f t="shared" si="99"/>
        <v>0</v>
      </c>
      <c r="Q97" s="146">
        <f t="shared" si="99"/>
        <v>0</v>
      </c>
      <c r="R97" s="146">
        <f t="shared" si="99"/>
        <v>0</v>
      </c>
      <c r="S97" s="146">
        <f t="shared" si="99"/>
        <v>0</v>
      </c>
      <c r="T97" s="146">
        <f t="shared" si="99"/>
        <v>0</v>
      </c>
      <c r="U97" s="146">
        <f t="shared" si="99"/>
        <v>0</v>
      </c>
      <c r="V97" s="146">
        <f t="shared" si="99"/>
        <v>0</v>
      </c>
      <c r="W97" s="146">
        <f t="shared" si="99"/>
        <v>0</v>
      </c>
      <c r="X97" s="146">
        <f t="shared" si="99"/>
        <v>0</v>
      </c>
      <c r="Y97" s="146">
        <f t="shared" ref="Y97:AE97" si="100">Y88</f>
        <v>0</v>
      </c>
      <c r="Z97" s="146">
        <f t="shared" si="100"/>
        <v>0</v>
      </c>
      <c r="AA97" s="146">
        <f t="shared" si="100"/>
        <v>0</v>
      </c>
      <c r="AB97" s="146">
        <f t="shared" si="100"/>
        <v>0</v>
      </c>
      <c r="AC97" s="146">
        <f t="shared" si="100"/>
        <v>0</v>
      </c>
      <c r="AD97" s="146">
        <f t="shared" si="100"/>
        <v>0</v>
      </c>
      <c r="AE97" s="146">
        <f t="shared" si="100"/>
        <v>0</v>
      </c>
    </row>
    <row r="98" spans="1:31" s="1184" customFormat="1" ht="12">
      <c r="A98" s="140" t="s">
        <v>1337</v>
      </c>
      <c r="B98" s="85"/>
      <c r="C98" s="146"/>
      <c r="D98" s="146"/>
      <c r="E98" s="146">
        <f>C76*C72</f>
        <v>0</v>
      </c>
      <c r="F98" s="146"/>
      <c r="G98" s="146"/>
      <c r="H98" s="146"/>
      <c r="I98" s="146"/>
      <c r="J98" s="146"/>
      <c r="K98" s="146"/>
      <c r="L98" s="146"/>
      <c r="M98" s="146"/>
      <c r="N98" s="146"/>
      <c r="O98" s="146"/>
      <c r="P98" s="146"/>
      <c r="Q98" s="146"/>
      <c r="R98" s="146"/>
      <c r="S98" s="146"/>
      <c r="T98" s="146"/>
      <c r="U98" s="146"/>
      <c r="V98" s="146"/>
      <c r="W98" s="146"/>
      <c r="X98" s="146"/>
      <c r="Y98" s="146"/>
      <c r="Z98" s="146"/>
      <c r="AA98" s="146"/>
      <c r="AB98" s="146"/>
      <c r="AC98" s="146"/>
      <c r="AD98" s="146"/>
      <c r="AE98" s="146"/>
    </row>
    <row r="99" spans="1:31" s="1184" customFormat="1" ht="12">
      <c r="A99" s="140" t="s">
        <v>1304</v>
      </c>
      <c r="B99" s="85"/>
      <c r="C99" s="146"/>
      <c r="D99" s="146"/>
      <c r="E99" s="146">
        <f>C77*C72</f>
        <v>53944.136678833085</v>
      </c>
      <c r="F99" s="146"/>
      <c r="G99" s="146"/>
      <c r="H99" s="146"/>
      <c r="I99" s="146"/>
      <c r="J99" s="146"/>
      <c r="K99" s="146"/>
      <c r="L99" s="146"/>
      <c r="M99" s="146"/>
      <c r="N99" s="146"/>
      <c r="O99" s="146"/>
      <c r="P99" s="146"/>
      <c r="Q99" s="146"/>
      <c r="R99" s="146"/>
      <c r="S99" s="146"/>
      <c r="T99" s="146"/>
      <c r="U99" s="146"/>
      <c r="V99" s="146"/>
      <c r="W99" s="146"/>
      <c r="X99" s="146"/>
      <c r="Y99" s="146"/>
      <c r="Z99" s="146"/>
      <c r="AA99" s="146"/>
      <c r="AB99" s="146"/>
      <c r="AC99" s="146"/>
      <c r="AD99" s="146"/>
      <c r="AE99" s="146"/>
    </row>
    <row r="100" spans="1:31" s="1184" customFormat="1" ht="12">
      <c r="A100" s="1186" t="s">
        <v>1306</v>
      </c>
      <c r="B100" s="85"/>
      <c r="C100" s="146"/>
      <c r="D100" s="146">
        <f t="shared" ref="D100:X100" si="101">SUM(D95:D99)</f>
        <v>0</v>
      </c>
      <c r="E100" s="146">
        <f t="shared" si="101"/>
        <v>910701.53088660282</v>
      </c>
      <c r="F100" s="146">
        <f t="shared" si="101"/>
        <v>740419.75360642932</v>
      </c>
      <c r="G100" s="146">
        <f t="shared" si="101"/>
        <v>740419.75360642932</v>
      </c>
      <c r="H100" s="146">
        <f t="shared" si="101"/>
        <v>740419.75360642932</v>
      </c>
      <c r="I100" s="146">
        <f t="shared" si="101"/>
        <v>740419.75360642932</v>
      </c>
      <c r="J100" s="146">
        <f t="shared" si="101"/>
        <v>740419.75360642932</v>
      </c>
      <c r="K100" s="146">
        <f t="shared" si="101"/>
        <v>740419.75360642932</v>
      </c>
      <c r="L100" s="146">
        <f t="shared" si="101"/>
        <v>740419.75360642932</v>
      </c>
      <c r="M100" s="146">
        <f t="shared" si="101"/>
        <v>740419.75360642932</v>
      </c>
      <c r="N100" s="146">
        <f t="shared" si="101"/>
        <v>740419.75360642932</v>
      </c>
      <c r="O100" s="146">
        <f t="shared" si="101"/>
        <v>740419.75360642932</v>
      </c>
      <c r="P100" s="146">
        <f t="shared" si="101"/>
        <v>740419.75360642932</v>
      </c>
      <c r="Q100" s="146">
        <f t="shared" si="101"/>
        <v>740419.75360642932</v>
      </c>
      <c r="R100" s="146">
        <f t="shared" si="101"/>
        <v>740419.75360642932</v>
      </c>
      <c r="S100" s="146">
        <f t="shared" si="101"/>
        <v>740419.75360642932</v>
      </c>
      <c r="T100" s="146">
        <f t="shared" si="101"/>
        <v>740419.75360642932</v>
      </c>
      <c r="U100" s="146">
        <f t="shared" si="101"/>
        <v>740419.75360642932</v>
      </c>
      <c r="V100" s="146">
        <f t="shared" si="101"/>
        <v>740419.75360642932</v>
      </c>
      <c r="W100" s="146">
        <f t="shared" si="101"/>
        <v>740419.75360642932</v>
      </c>
      <c r="X100" s="146">
        <f t="shared" si="101"/>
        <v>740419.75360642932</v>
      </c>
      <c r="Y100" s="146">
        <f t="shared" ref="Y100:AE100" si="102">SUM(Y95:Y99)</f>
        <v>740419.75360642932</v>
      </c>
      <c r="Z100" s="146">
        <f t="shared" si="102"/>
        <v>740419.75360642932</v>
      </c>
      <c r="AA100" s="146">
        <f t="shared" si="102"/>
        <v>740419.75360642932</v>
      </c>
      <c r="AB100" s="146">
        <f t="shared" si="102"/>
        <v>740419.75360642932</v>
      </c>
      <c r="AC100" s="146">
        <f t="shared" si="102"/>
        <v>740419.75360642932</v>
      </c>
      <c r="AD100" s="146">
        <f t="shared" si="102"/>
        <v>740419.75360642932</v>
      </c>
      <c r="AE100" s="146">
        <f t="shared" si="102"/>
        <v>740419.75360642932</v>
      </c>
    </row>
    <row r="101" spans="1:31" s="1184" customFormat="1" ht="12">
      <c r="A101" s="1186"/>
      <c r="B101" s="85"/>
      <c r="C101" s="146"/>
      <c r="D101" s="146"/>
      <c r="E101" s="146"/>
      <c r="F101" s="146"/>
      <c r="G101" s="146"/>
      <c r="H101" s="146"/>
      <c r="I101" s="146"/>
      <c r="J101" s="146"/>
      <c r="K101" s="146"/>
      <c r="L101" s="146"/>
      <c r="M101" s="146"/>
      <c r="N101" s="146"/>
      <c r="O101" s="146"/>
      <c r="P101" s="146"/>
      <c r="Q101" s="146"/>
      <c r="R101" s="146"/>
      <c r="S101" s="146"/>
      <c r="T101" s="146"/>
      <c r="U101" s="146"/>
      <c r="V101" s="146"/>
      <c r="W101" s="146"/>
      <c r="X101" s="146"/>
      <c r="Y101" s="146"/>
      <c r="Z101" s="146"/>
      <c r="AA101" s="146"/>
      <c r="AB101" s="146"/>
      <c r="AC101" s="146"/>
      <c r="AD101" s="146"/>
      <c r="AE101" s="146"/>
    </row>
    <row r="102" spans="1:31" s="1184" customFormat="1" ht="12">
      <c r="A102" s="1186" t="s">
        <v>1307</v>
      </c>
      <c r="B102" s="85"/>
      <c r="C102" s="146"/>
      <c r="D102" s="146"/>
      <c r="E102" s="146"/>
      <c r="F102" s="146"/>
      <c r="G102" s="146"/>
      <c r="H102" s="146"/>
      <c r="I102" s="146"/>
      <c r="J102" s="146"/>
      <c r="K102" s="146"/>
      <c r="L102" s="146"/>
      <c r="M102" s="146"/>
      <c r="N102" s="146"/>
      <c r="O102" s="146"/>
      <c r="P102" s="146"/>
      <c r="Q102" s="146"/>
      <c r="R102" s="146"/>
      <c r="S102" s="146"/>
      <c r="T102" s="146"/>
      <c r="U102" s="146"/>
      <c r="V102" s="146"/>
      <c r="W102" s="146"/>
      <c r="X102" s="146"/>
      <c r="Y102" s="146"/>
      <c r="Z102" s="146"/>
      <c r="AA102" s="146"/>
      <c r="AB102" s="146"/>
      <c r="AC102" s="146"/>
      <c r="AD102" s="146"/>
      <c r="AE102" s="146"/>
    </row>
    <row r="103" spans="1:31" s="1184" customFormat="1" ht="12">
      <c r="A103" s="85" t="s">
        <v>1338</v>
      </c>
      <c r="B103" s="85"/>
      <c r="C103" s="146"/>
      <c r="D103" s="146">
        <f>D32</f>
        <v>0</v>
      </c>
      <c r="E103" s="146">
        <f>E40</f>
        <v>766649.75837091822</v>
      </c>
      <c r="F103" s="146">
        <f t="shared" ref="F103:X103" si="103">F40</f>
        <v>543569.84745675558</v>
      </c>
      <c r="G103" s="146">
        <f t="shared" si="103"/>
        <v>543569.84745675558</v>
      </c>
      <c r="H103" s="146">
        <f t="shared" si="103"/>
        <v>543569.84745675558</v>
      </c>
      <c r="I103" s="146">
        <f t="shared" si="103"/>
        <v>543569.84745675558</v>
      </c>
      <c r="J103" s="146">
        <f t="shared" si="103"/>
        <v>673219.98400101764</v>
      </c>
      <c r="K103" s="146">
        <f t="shared" si="103"/>
        <v>543569.84745675558</v>
      </c>
      <c r="L103" s="146">
        <f t="shared" si="103"/>
        <v>543569.84745675558</v>
      </c>
      <c r="M103" s="146">
        <f t="shared" si="103"/>
        <v>543569.84745675558</v>
      </c>
      <c r="N103" s="146">
        <f t="shared" si="103"/>
        <v>543569.84745675558</v>
      </c>
      <c r="O103" s="146">
        <f t="shared" si="103"/>
        <v>673219.98400101764</v>
      </c>
      <c r="P103" s="146">
        <f t="shared" si="103"/>
        <v>543569.84745675558</v>
      </c>
      <c r="Q103" s="146">
        <f t="shared" si="103"/>
        <v>543569.84745675558</v>
      </c>
      <c r="R103" s="146">
        <f t="shared" si="103"/>
        <v>543569.84745675558</v>
      </c>
      <c r="S103" s="146">
        <f t="shared" si="103"/>
        <v>543569.84745675558</v>
      </c>
      <c r="T103" s="146">
        <f t="shared" si="103"/>
        <v>673219.98400101764</v>
      </c>
      <c r="U103" s="146">
        <f t="shared" si="103"/>
        <v>543569.84745675558</v>
      </c>
      <c r="V103" s="146">
        <f t="shared" si="103"/>
        <v>543569.84745675558</v>
      </c>
      <c r="W103" s="146">
        <f t="shared" si="103"/>
        <v>543569.84745675558</v>
      </c>
      <c r="X103" s="146">
        <f t="shared" si="103"/>
        <v>543569.84745675558</v>
      </c>
      <c r="Y103" s="146">
        <f t="shared" ref="Y103:AE103" si="104">Y40</f>
        <v>543569.84745675558</v>
      </c>
      <c r="Z103" s="146">
        <f t="shared" si="104"/>
        <v>543569.84745675558</v>
      </c>
      <c r="AA103" s="146">
        <f t="shared" si="104"/>
        <v>543569.84745675558</v>
      </c>
      <c r="AB103" s="146">
        <f t="shared" si="104"/>
        <v>543569.84745675558</v>
      </c>
      <c r="AC103" s="146">
        <f t="shared" si="104"/>
        <v>543569.84745675558</v>
      </c>
      <c r="AD103" s="146">
        <f t="shared" si="104"/>
        <v>543569.84745675558</v>
      </c>
      <c r="AE103" s="146">
        <f t="shared" si="104"/>
        <v>543569.84745675558</v>
      </c>
    </row>
    <row r="104" spans="1:31" s="1184" customFormat="1" ht="12">
      <c r="A104" s="1196" t="s">
        <v>1339</v>
      </c>
      <c r="B104" s="85"/>
      <c r="C104" s="146"/>
      <c r="D104" s="146"/>
      <c r="E104" s="146"/>
      <c r="F104" s="146"/>
      <c r="G104" s="146"/>
      <c r="H104" s="146"/>
      <c r="I104" s="146"/>
      <c r="J104" s="146"/>
      <c r="K104" s="146"/>
      <c r="L104" s="146"/>
      <c r="M104" s="146"/>
      <c r="N104" s="146"/>
      <c r="O104" s="146"/>
      <c r="P104" s="146"/>
      <c r="Q104" s="146"/>
      <c r="R104" s="146"/>
      <c r="S104" s="146"/>
      <c r="T104" s="146"/>
      <c r="U104" s="146"/>
      <c r="V104" s="146"/>
      <c r="W104" s="146"/>
      <c r="X104" s="146"/>
      <c r="Y104" s="146"/>
      <c r="Z104" s="146"/>
      <c r="AA104" s="146"/>
      <c r="AB104" s="146"/>
      <c r="AC104" s="146"/>
      <c r="AD104" s="146"/>
      <c r="AE104" s="146"/>
    </row>
    <row r="105" spans="1:31" s="1184" customFormat="1" ht="12">
      <c r="A105" s="104" t="s">
        <v>1322</v>
      </c>
      <c r="B105" s="85"/>
      <c r="C105" s="146"/>
      <c r="D105" s="146">
        <f t="shared" ref="D105:X105" si="105">D82</f>
        <v>0</v>
      </c>
      <c r="E105" s="146">
        <f t="shared" si="105"/>
        <v>161832.41003649926</v>
      </c>
      <c r="F105" s="146">
        <f t="shared" si="105"/>
        <v>161832.41003649926</v>
      </c>
      <c r="G105" s="146">
        <f t="shared" si="105"/>
        <v>161832.41003649926</v>
      </c>
      <c r="H105" s="146">
        <f t="shared" si="105"/>
        <v>0</v>
      </c>
      <c r="I105" s="146">
        <f t="shared" si="105"/>
        <v>0</v>
      </c>
      <c r="J105" s="146">
        <f t="shared" si="105"/>
        <v>0</v>
      </c>
      <c r="K105" s="146">
        <f t="shared" si="105"/>
        <v>0</v>
      </c>
      <c r="L105" s="146">
        <f t="shared" si="105"/>
        <v>0</v>
      </c>
      <c r="M105" s="146">
        <f t="shared" si="105"/>
        <v>0</v>
      </c>
      <c r="N105" s="146">
        <f t="shared" si="105"/>
        <v>0</v>
      </c>
      <c r="O105" s="146">
        <f t="shared" si="105"/>
        <v>0</v>
      </c>
      <c r="P105" s="146">
        <f t="shared" si="105"/>
        <v>0</v>
      </c>
      <c r="Q105" s="146">
        <f t="shared" si="105"/>
        <v>0</v>
      </c>
      <c r="R105" s="146">
        <f t="shared" si="105"/>
        <v>0</v>
      </c>
      <c r="S105" s="146">
        <f t="shared" si="105"/>
        <v>0</v>
      </c>
      <c r="T105" s="146">
        <f t="shared" si="105"/>
        <v>0</v>
      </c>
      <c r="U105" s="146">
        <f t="shared" si="105"/>
        <v>0</v>
      </c>
      <c r="V105" s="146">
        <f t="shared" si="105"/>
        <v>0</v>
      </c>
      <c r="W105" s="146">
        <f t="shared" si="105"/>
        <v>0</v>
      </c>
      <c r="X105" s="146">
        <f t="shared" si="105"/>
        <v>0</v>
      </c>
      <c r="Y105" s="146">
        <f t="shared" ref="Y105:AE105" si="106">Y82</f>
        <v>0</v>
      </c>
      <c r="Z105" s="146">
        <f t="shared" si="106"/>
        <v>0</v>
      </c>
      <c r="AA105" s="146">
        <f t="shared" si="106"/>
        <v>0</v>
      </c>
      <c r="AB105" s="146">
        <f t="shared" si="106"/>
        <v>0</v>
      </c>
      <c r="AC105" s="146">
        <f t="shared" si="106"/>
        <v>0</v>
      </c>
      <c r="AD105" s="146">
        <f t="shared" si="106"/>
        <v>0</v>
      </c>
      <c r="AE105" s="146">
        <f t="shared" si="106"/>
        <v>0</v>
      </c>
    </row>
    <row r="106" spans="1:31" s="1184" customFormat="1" ht="12">
      <c r="A106" s="104" t="s">
        <v>1334</v>
      </c>
      <c r="B106" s="85"/>
      <c r="C106" s="146"/>
      <c r="D106" s="146">
        <f t="shared" ref="D106:X106" si="107">D88</f>
        <v>0</v>
      </c>
      <c r="E106" s="146">
        <f t="shared" si="107"/>
        <v>0</v>
      </c>
      <c r="F106" s="146">
        <f t="shared" si="107"/>
        <v>0</v>
      </c>
      <c r="G106" s="146">
        <f t="shared" si="107"/>
        <v>0</v>
      </c>
      <c r="H106" s="146">
        <f t="shared" si="107"/>
        <v>0</v>
      </c>
      <c r="I106" s="146">
        <f t="shared" si="107"/>
        <v>0</v>
      </c>
      <c r="J106" s="146">
        <f t="shared" si="107"/>
        <v>0</v>
      </c>
      <c r="K106" s="146">
        <f t="shared" si="107"/>
        <v>0</v>
      </c>
      <c r="L106" s="146">
        <f t="shared" si="107"/>
        <v>0</v>
      </c>
      <c r="M106" s="146">
        <f t="shared" si="107"/>
        <v>0</v>
      </c>
      <c r="N106" s="146">
        <f t="shared" si="107"/>
        <v>0</v>
      </c>
      <c r="O106" s="146">
        <f t="shared" si="107"/>
        <v>0</v>
      </c>
      <c r="P106" s="146">
        <f t="shared" si="107"/>
        <v>0</v>
      </c>
      <c r="Q106" s="146">
        <f t="shared" si="107"/>
        <v>0</v>
      </c>
      <c r="R106" s="146">
        <f t="shared" si="107"/>
        <v>0</v>
      </c>
      <c r="S106" s="146">
        <f t="shared" si="107"/>
        <v>0</v>
      </c>
      <c r="T106" s="146">
        <f t="shared" si="107"/>
        <v>0</v>
      </c>
      <c r="U106" s="146">
        <f t="shared" si="107"/>
        <v>0</v>
      </c>
      <c r="V106" s="146">
        <f t="shared" si="107"/>
        <v>0</v>
      </c>
      <c r="W106" s="146">
        <f t="shared" si="107"/>
        <v>0</v>
      </c>
      <c r="X106" s="146">
        <f t="shared" si="107"/>
        <v>0</v>
      </c>
      <c r="Y106" s="146">
        <f t="shared" ref="Y106:AE106" si="108">Y88</f>
        <v>0</v>
      </c>
      <c r="Z106" s="146">
        <f t="shared" si="108"/>
        <v>0</v>
      </c>
      <c r="AA106" s="146">
        <f t="shared" si="108"/>
        <v>0</v>
      </c>
      <c r="AB106" s="146">
        <f t="shared" si="108"/>
        <v>0</v>
      </c>
      <c r="AC106" s="146">
        <f t="shared" si="108"/>
        <v>0</v>
      </c>
      <c r="AD106" s="146">
        <f t="shared" si="108"/>
        <v>0</v>
      </c>
      <c r="AE106" s="146">
        <f t="shared" si="108"/>
        <v>0</v>
      </c>
    </row>
    <row r="107" spans="1:31" s="1184" customFormat="1" ht="12">
      <c r="A107" s="1196" t="s">
        <v>1340</v>
      </c>
      <c r="B107" s="85"/>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row>
    <row r="108" spans="1:31" s="1184" customFormat="1" ht="12">
      <c r="A108" s="104" t="s">
        <v>1322</v>
      </c>
      <c r="B108" s="85"/>
      <c r="C108" s="146"/>
      <c r="D108" s="146">
        <f t="shared" ref="D108:X108" si="109">D83</f>
        <v>0</v>
      </c>
      <c r="E108" s="146">
        <f>E83</f>
        <v>121374.30752737445</v>
      </c>
      <c r="F108" s="146">
        <f t="shared" si="109"/>
        <v>80916.205018249631</v>
      </c>
      <c r="G108" s="146">
        <f t="shared" si="109"/>
        <v>40458.102509124816</v>
      </c>
      <c r="H108" s="146">
        <f t="shared" si="109"/>
        <v>0</v>
      </c>
      <c r="I108" s="146">
        <f t="shared" si="109"/>
        <v>0</v>
      </c>
      <c r="J108" s="146">
        <f t="shared" si="109"/>
        <v>0</v>
      </c>
      <c r="K108" s="146">
        <f t="shared" si="109"/>
        <v>0</v>
      </c>
      <c r="L108" s="146">
        <f t="shared" si="109"/>
        <v>0</v>
      </c>
      <c r="M108" s="146">
        <f t="shared" si="109"/>
        <v>0</v>
      </c>
      <c r="N108" s="146">
        <f t="shared" si="109"/>
        <v>0</v>
      </c>
      <c r="O108" s="146">
        <f t="shared" si="109"/>
        <v>0</v>
      </c>
      <c r="P108" s="146">
        <f t="shared" si="109"/>
        <v>0</v>
      </c>
      <c r="Q108" s="146">
        <f t="shared" si="109"/>
        <v>0</v>
      </c>
      <c r="R108" s="146">
        <f t="shared" si="109"/>
        <v>0</v>
      </c>
      <c r="S108" s="146">
        <f t="shared" si="109"/>
        <v>0</v>
      </c>
      <c r="T108" s="146">
        <f t="shared" si="109"/>
        <v>0</v>
      </c>
      <c r="U108" s="146">
        <f t="shared" si="109"/>
        <v>0</v>
      </c>
      <c r="V108" s="146">
        <f t="shared" si="109"/>
        <v>0</v>
      </c>
      <c r="W108" s="146">
        <f t="shared" si="109"/>
        <v>0</v>
      </c>
      <c r="X108" s="146">
        <f t="shared" si="109"/>
        <v>0</v>
      </c>
      <c r="Y108" s="146">
        <f t="shared" ref="Y108:AE108" si="110">Y83</f>
        <v>0</v>
      </c>
      <c r="Z108" s="146">
        <f t="shared" si="110"/>
        <v>0</v>
      </c>
      <c r="AA108" s="146">
        <f t="shared" si="110"/>
        <v>0</v>
      </c>
      <c r="AB108" s="146">
        <f t="shared" si="110"/>
        <v>0</v>
      </c>
      <c r="AC108" s="146">
        <f t="shared" si="110"/>
        <v>0</v>
      </c>
      <c r="AD108" s="146">
        <f t="shared" si="110"/>
        <v>0</v>
      </c>
      <c r="AE108" s="146">
        <f t="shared" si="110"/>
        <v>0</v>
      </c>
    </row>
    <row r="109" spans="1:31" s="1184" customFormat="1" ht="12">
      <c r="A109" s="104" t="s">
        <v>1334</v>
      </c>
      <c r="B109" s="85"/>
      <c r="C109" s="146"/>
      <c r="D109" s="146">
        <f t="shared" ref="D109:X109" si="111">D89</f>
        <v>0</v>
      </c>
      <c r="E109" s="146">
        <f t="shared" si="111"/>
        <v>0</v>
      </c>
      <c r="F109" s="146">
        <f t="shared" si="111"/>
        <v>0</v>
      </c>
      <c r="G109" s="146">
        <f t="shared" si="111"/>
        <v>0</v>
      </c>
      <c r="H109" s="146">
        <f t="shared" si="111"/>
        <v>0</v>
      </c>
      <c r="I109" s="146">
        <f t="shared" si="111"/>
        <v>0</v>
      </c>
      <c r="J109" s="146">
        <f t="shared" si="111"/>
        <v>0</v>
      </c>
      <c r="K109" s="146">
        <f t="shared" si="111"/>
        <v>0</v>
      </c>
      <c r="L109" s="146">
        <f t="shared" si="111"/>
        <v>0</v>
      </c>
      <c r="M109" s="146">
        <f t="shared" si="111"/>
        <v>0</v>
      </c>
      <c r="N109" s="146">
        <f t="shared" si="111"/>
        <v>0</v>
      </c>
      <c r="O109" s="146">
        <f t="shared" si="111"/>
        <v>0</v>
      </c>
      <c r="P109" s="146">
        <f t="shared" si="111"/>
        <v>0</v>
      </c>
      <c r="Q109" s="146">
        <f t="shared" si="111"/>
        <v>0</v>
      </c>
      <c r="R109" s="146">
        <f t="shared" si="111"/>
        <v>0</v>
      </c>
      <c r="S109" s="146">
        <f t="shared" si="111"/>
        <v>0</v>
      </c>
      <c r="T109" s="146">
        <f t="shared" si="111"/>
        <v>0</v>
      </c>
      <c r="U109" s="146">
        <f t="shared" si="111"/>
        <v>0</v>
      </c>
      <c r="V109" s="146">
        <f t="shared" si="111"/>
        <v>0</v>
      </c>
      <c r="W109" s="146">
        <f t="shared" si="111"/>
        <v>0</v>
      </c>
      <c r="X109" s="146">
        <f t="shared" si="111"/>
        <v>0</v>
      </c>
      <c r="Y109" s="146">
        <f t="shared" ref="Y109:AE109" si="112">Y89</f>
        <v>0</v>
      </c>
      <c r="Z109" s="146">
        <f t="shared" si="112"/>
        <v>0</v>
      </c>
      <c r="AA109" s="146">
        <f t="shared" si="112"/>
        <v>0</v>
      </c>
      <c r="AB109" s="146">
        <f t="shared" si="112"/>
        <v>0</v>
      </c>
      <c r="AC109" s="146">
        <f t="shared" si="112"/>
        <v>0</v>
      </c>
      <c r="AD109" s="146">
        <f t="shared" si="112"/>
        <v>0</v>
      </c>
      <c r="AE109" s="146">
        <f t="shared" si="112"/>
        <v>0</v>
      </c>
    </row>
    <row r="110" spans="1:31" s="1184" customFormat="1" ht="12">
      <c r="A110" s="1186" t="s">
        <v>1309</v>
      </c>
      <c r="B110" s="85"/>
      <c r="C110" s="146"/>
      <c r="D110" s="146">
        <f t="shared" ref="D110:X110" si="113">SUM(D103:D109)</f>
        <v>0</v>
      </c>
      <c r="E110" s="146">
        <f t="shared" si="113"/>
        <v>1049856.4759347918</v>
      </c>
      <c r="F110" s="146">
        <f t="shared" si="113"/>
        <v>786318.46251150453</v>
      </c>
      <c r="G110" s="146">
        <f t="shared" si="113"/>
        <v>745860.36000237963</v>
      </c>
      <c r="H110" s="146">
        <f t="shared" si="113"/>
        <v>543569.84745675558</v>
      </c>
      <c r="I110" s="146">
        <f t="shared" si="113"/>
        <v>543569.84745675558</v>
      </c>
      <c r="J110" s="146">
        <f t="shared" si="113"/>
        <v>673219.98400101764</v>
      </c>
      <c r="K110" s="146">
        <f t="shared" si="113"/>
        <v>543569.84745675558</v>
      </c>
      <c r="L110" s="146">
        <f t="shared" si="113"/>
        <v>543569.84745675558</v>
      </c>
      <c r="M110" s="146">
        <f t="shared" si="113"/>
        <v>543569.84745675558</v>
      </c>
      <c r="N110" s="146">
        <f t="shared" si="113"/>
        <v>543569.84745675558</v>
      </c>
      <c r="O110" s="146">
        <f t="shared" si="113"/>
        <v>673219.98400101764</v>
      </c>
      <c r="P110" s="146">
        <f t="shared" si="113"/>
        <v>543569.84745675558</v>
      </c>
      <c r="Q110" s="146">
        <f t="shared" si="113"/>
        <v>543569.84745675558</v>
      </c>
      <c r="R110" s="146">
        <f t="shared" si="113"/>
        <v>543569.84745675558</v>
      </c>
      <c r="S110" s="146">
        <f t="shared" si="113"/>
        <v>543569.84745675558</v>
      </c>
      <c r="T110" s="146">
        <f t="shared" si="113"/>
        <v>673219.98400101764</v>
      </c>
      <c r="U110" s="146">
        <f t="shared" si="113"/>
        <v>543569.84745675558</v>
      </c>
      <c r="V110" s="146">
        <f t="shared" si="113"/>
        <v>543569.84745675558</v>
      </c>
      <c r="W110" s="146">
        <f t="shared" si="113"/>
        <v>543569.84745675558</v>
      </c>
      <c r="X110" s="146">
        <f t="shared" si="113"/>
        <v>543569.84745675558</v>
      </c>
      <c r="Y110" s="146">
        <f t="shared" ref="Y110:AE110" si="114">SUM(Y103:Y109)</f>
        <v>543569.84745675558</v>
      </c>
      <c r="Z110" s="146">
        <f t="shared" si="114"/>
        <v>543569.84745675558</v>
      </c>
      <c r="AA110" s="146">
        <f t="shared" si="114"/>
        <v>543569.84745675558</v>
      </c>
      <c r="AB110" s="146">
        <f t="shared" si="114"/>
        <v>543569.84745675558</v>
      </c>
      <c r="AC110" s="146">
        <f t="shared" si="114"/>
        <v>543569.84745675558</v>
      </c>
      <c r="AD110" s="146">
        <f t="shared" si="114"/>
        <v>543569.84745675558</v>
      </c>
      <c r="AE110" s="146">
        <f t="shared" si="114"/>
        <v>543569.84745675558</v>
      </c>
    </row>
    <row r="111" spans="1:31" s="1184" customFormat="1" ht="12">
      <c r="A111" s="85"/>
      <c r="B111" s="85"/>
      <c r="C111" s="146"/>
      <c r="D111" s="146"/>
      <c r="E111" s="146"/>
      <c r="F111" s="146"/>
      <c r="G111" s="146"/>
      <c r="H111" s="146"/>
      <c r="I111" s="146"/>
      <c r="J111" s="146"/>
      <c r="K111" s="146"/>
      <c r="L111" s="146"/>
      <c r="M111" s="146"/>
      <c r="N111" s="146"/>
      <c r="O111" s="146"/>
      <c r="P111" s="146"/>
      <c r="Q111" s="146"/>
      <c r="R111" s="146"/>
      <c r="S111" s="146"/>
      <c r="T111" s="146"/>
      <c r="U111" s="146"/>
      <c r="V111" s="146"/>
      <c r="W111" s="146"/>
      <c r="X111" s="146"/>
      <c r="Y111" s="146"/>
      <c r="Z111" s="146"/>
      <c r="AA111" s="146"/>
      <c r="AB111" s="146"/>
      <c r="AC111" s="146"/>
      <c r="AD111" s="146"/>
      <c r="AE111" s="146"/>
    </row>
    <row r="112" spans="1:31" s="1184" customFormat="1" ht="12">
      <c r="A112" s="1182" t="s">
        <v>1310</v>
      </c>
      <c r="B112" s="85"/>
      <c r="C112" s="146"/>
      <c r="D112" s="146">
        <f t="shared" ref="D112:X112" si="115">D100-D110</f>
        <v>0</v>
      </c>
      <c r="E112" s="146">
        <f t="shared" si="115"/>
        <v>-139154.94504818902</v>
      </c>
      <c r="F112" s="146">
        <f t="shared" si="115"/>
        <v>-45898.708905075211</v>
      </c>
      <c r="G112" s="146">
        <f t="shared" si="115"/>
        <v>-5440.6063959503081</v>
      </c>
      <c r="H112" s="146">
        <f t="shared" si="115"/>
        <v>196849.90614967374</v>
      </c>
      <c r="I112" s="146">
        <f t="shared" si="115"/>
        <v>196849.90614967374</v>
      </c>
      <c r="J112" s="146">
        <f t="shared" si="115"/>
        <v>67199.769605411682</v>
      </c>
      <c r="K112" s="146">
        <f t="shared" si="115"/>
        <v>196849.90614967374</v>
      </c>
      <c r="L112" s="146">
        <f t="shared" si="115"/>
        <v>196849.90614967374</v>
      </c>
      <c r="M112" s="146">
        <f t="shared" si="115"/>
        <v>196849.90614967374</v>
      </c>
      <c r="N112" s="146">
        <f t="shared" si="115"/>
        <v>196849.90614967374</v>
      </c>
      <c r="O112" s="146">
        <f t="shared" si="115"/>
        <v>67199.769605411682</v>
      </c>
      <c r="P112" s="146">
        <f t="shared" si="115"/>
        <v>196849.90614967374</v>
      </c>
      <c r="Q112" s="146">
        <f t="shared" si="115"/>
        <v>196849.90614967374</v>
      </c>
      <c r="R112" s="146">
        <f t="shared" si="115"/>
        <v>196849.90614967374</v>
      </c>
      <c r="S112" s="146">
        <f t="shared" si="115"/>
        <v>196849.90614967374</v>
      </c>
      <c r="T112" s="146">
        <f t="shared" si="115"/>
        <v>67199.769605411682</v>
      </c>
      <c r="U112" s="146">
        <f t="shared" si="115"/>
        <v>196849.90614967374</v>
      </c>
      <c r="V112" s="146">
        <f t="shared" si="115"/>
        <v>196849.90614967374</v>
      </c>
      <c r="W112" s="146">
        <f t="shared" si="115"/>
        <v>196849.90614967374</v>
      </c>
      <c r="X112" s="146">
        <f t="shared" si="115"/>
        <v>196849.90614967374</v>
      </c>
      <c r="Y112" s="146">
        <f t="shared" ref="Y112:AE112" si="116">Y100-Y110</f>
        <v>196849.90614967374</v>
      </c>
      <c r="Z112" s="146">
        <f t="shared" si="116"/>
        <v>196849.90614967374</v>
      </c>
      <c r="AA112" s="146">
        <f t="shared" si="116"/>
        <v>196849.90614967374</v>
      </c>
      <c r="AB112" s="146">
        <f t="shared" si="116"/>
        <v>196849.90614967374</v>
      </c>
      <c r="AC112" s="146">
        <f t="shared" si="116"/>
        <v>196849.90614967374</v>
      </c>
      <c r="AD112" s="146">
        <f t="shared" si="116"/>
        <v>196849.90614967374</v>
      </c>
      <c r="AE112" s="146">
        <f t="shared" si="116"/>
        <v>196849.90614967374</v>
      </c>
    </row>
    <row r="113" spans="1:31" s="1184" customFormat="1" ht="12">
      <c r="A113" s="85"/>
      <c r="B113" s="85"/>
      <c r="C113" s="146"/>
      <c r="D113" s="146"/>
      <c r="E113" s="146"/>
      <c r="F113" s="146"/>
      <c r="G113" s="146"/>
      <c r="H113" s="146"/>
      <c r="I113" s="146"/>
      <c r="J113" s="146"/>
      <c r="K113" s="146"/>
      <c r="L113" s="146"/>
      <c r="M113" s="146"/>
      <c r="N113" s="146"/>
      <c r="O113" s="146"/>
      <c r="P113" s="146"/>
      <c r="Q113" s="146"/>
      <c r="R113" s="146"/>
      <c r="S113" s="146"/>
      <c r="T113" s="146"/>
      <c r="U113" s="146"/>
      <c r="V113" s="146"/>
      <c r="W113" s="146"/>
      <c r="X113" s="146"/>
      <c r="Y113" s="146"/>
      <c r="Z113" s="146"/>
      <c r="AA113" s="146"/>
      <c r="AB113" s="146"/>
      <c r="AC113" s="146"/>
      <c r="AD113" s="146"/>
      <c r="AE113" s="146"/>
    </row>
    <row r="114" spans="1:31" s="1184" customFormat="1" ht="12">
      <c r="A114" s="85" t="s">
        <v>1341</v>
      </c>
      <c r="B114" s="85"/>
      <c r="C114" s="146"/>
      <c r="D114" s="146">
        <v>0</v>
      </c>
      <c r="E114" s="146">
        <v>0</v>
      </c>
      <c r="F114" s="146">
        <v>0</v>
      </c>
      <c r="G114" s="146">
        <v>0</v>
      </c>
      <c r="H114" s="146">
        <v>0</v>
      </c>
      <c r="I114" s="146">
        <v>0</v>
      </c>
      <c r="J114" s="146">
        <v>0</v>
      </c>
      <c r="K114" s="146">
        <v>0</v>
      </c>
      <c r="L114" s="146">
        <v>0</v>
      </c>
      <c r="M114" s="146">
        <v>0</v>
      </c>
      <c r="N114" s="146">
        <v>0</v>
      </c>
      <c r="O114" s="146">
        <v>0</v>
      </c>
      <c r="P114" s="146">
        <v>0</v>
      </c>
      <c r="Q114" s="146">
        <v>0</v>
      </c>
      <c r="R114" s="146">
        <v>0</v>
      </c>
      <c r="S114" s="146">
        <v>0</v>
      </c>
      <c r="T114" s="146">
        <v>0</v>
      </c>
      <c r="U114" s="146">
        <v>0</v>
      </c>
      <c r="V114" s="146">
        <v>0</v>
      </c>
      <c r="W114" s="146">
        <v>0</v>
      </c>
      <c r="X114" s="146">
        <v>0</v>
      </c>
      <c r="Y114" s="146">
        <v>0</v>
      </c>
      <c r="Z114" s="146">
        <v>0</v>
      </c>
      <c r="AA114" s="146">
        <v>0</v>
      </c>
      <c r="AB114" s="146">
        <v>0</v>
      </c>
      <c r="AC114" s="146">
        <v>0</v>
      </c>
      <c r="AD114" s="146">
        <v>0</v>
      </c>
      <c r="AE114" s="146">
        <v>0</v>
      </c>
    </row>
    <row r="115" spans="1:31" s="1184" customFormat="1" ht="12">
      <c r="A115" s="1182" t="s">
        <v>1342</v>
      </c>
      <c r="B115" s="85"/>
      <c r="C115" s="146"/>
      <c r="D115" s="146">
        <f t="shared" ref="D115:X115" si="117">D112-D114</f>
        <v>0</v>
      </c>
      <c r="E115" s="146">
        <f t="shared" si="117"/>
        <v>-139154.94504818902</v>
      </c>
      <c r="F115" s="146">
        <f t="shared" si="117"/>
        <v>-45898.708905075211</v>
      </c>
      <c r="G115" s="146">
        <f t="shared" si="117"/>
        <v>-5440.6063959503081</v>
      </c>
      <c r="H115" s="146">
        <f t="shared" si="117"/>
        <v>196849.90614967374</v>
      </c>
      <c r="I115" s="146">
        <f t="shared" si="117"/>
        <v>196849.90614967374</v>
      </c>
      <c r="J115" s="146">
        <f t="shared" si="117"/>
        <v>67199.769605411682</v>
      </c>
      <c r="K115" s="146">
        <f t="shared" si="117"/>
        <v>196849.90614967374</v>
      </c>
      <c r="L115" s="146">
        <f t="shared" si="117"/>
        <v>196849.90614967374</v>
      </c>
      <c r="M115" s="146">
        <f t="shared" si="117"/>
        <v>196849.90614967374</v>
      </c>
      <c r="N115" s="146">
        <f t="shared" si="117"/>
        <v>196849.90614967374</v>
      </c>
      <c r="O115" s="146">
        <f t="shared" si="117"/>
        <v>67199.769605411682</v>
      </c>
      <c r="P115" s="146">
        <f t="shared" si="117"/>
        <v>196849.90614967374</v>
      </c>
      <c r="Q115" s="146">
        <f t="shared" si="117"/>
        <v>196849.90614967374</v>
      </c>
      <c r="R115" s="146">
        <f t="shared" si="117"/>
        <v>196849.90614967374</v>
      </c>
      <c r="S115" s="146">
        <f t="shared" si="117"/>
        <v>196849.90614967374</v>
      </c>
      <c r="T115" s="146">
        <f t="shared" si="117"/>
        <v>67199.769605411682</v>
      </c>
      <c r="U115" s="146">
        <f t="shared" si="117"/>
        <v>196849.90614967374</v>
      </c>
      <c r="V115" s="146">
        <f t="shared" si="117"/>
        <v>196849.90614967374</v>
      </c>
      <c r="W115" s="146">
        <f t="shared" si="117"/>
        <v>196849.90614967374</v>
      </c>
      <c r="X115" s="146">
        <f t="shared" si="117"/>
        <v>196849.90614967374</v>
      </c>
      <c r="Y115" s="146">
        <f t="shared" ref="Y115:AE115" si="118">Y112-Y114</f>
        <v>196849.90614967374</v>
      </c>
      <c r="Z115" s="146">
        <f t="shared" si="118"/>
        <v>196849.90614967374</v>
      </c>
      <c r="AA115" s="146">
        <f t="shared" si="118"/>
        <v>196849.90614967374</v>
      </c>
      <c r="AB115" s="146">
        <f t="shared" si="118"/>
        <v>196849.90614967374</v>
      </c>
      <c r="AC115" s="146">
        <f t="shared" si="118"/>
        <v>196849.90614967374</v>
      </c>
      <c r="AD115" s="146">
        <f t="shared" si="118"/>
        <v>196849.90614967374</v>
      </c>
      <c r="AE115" s="146">
        <f t="shared" si="118"/>
        <v>196849.90614967374</v>
      </c>
    </row>
    <row r="116" spans="1:31" s="1184" customFormat="1" ht="12">
      <c r="A116" s="85"/>
      <c r="B116" s="85"/>
      <c r="C116" s="146"/>
      <c r="D116" s="146"/>
      <c r="E116" s="146"/>
      <c r="F116" s="146"/>
      <c r="G116" s="146"/>
      <c r="H116" s="146"/>
      <c r="I116" s="146"/>
      <c r="J116" s="146"/>
      <c r="K116" s="146"/>
      <c r="L116" s="146"/>
      <c r="M116" s="146"/>
      <c r="N116" s="146"/>
      <c r="O116" s="146"/>
      <c r="P116" s="146"/>
      <c r="Q116" s="146"/>
      <c r="R116" s="146"/>
      <c r="S116" s="146"/>
      <c r="T116" s="146"/>
      <c r="U116" s="146"/>
      <c r="V116" s="146"/>
      <c r="W116" s="146"/>
      <c r="X116" s="146"/>
      <c r="Y116" s="146"/>
      <c r="Z116" s="146"/>
      <c r="AA116" s="146"/>
      <c r="AB116" s="146"/>
      <c r="AC116" s="146"/>
      <c r="AD116" s="146"/>
      <c r="AE116" s="146"/>
    </row>
    <row r="117" spans="1:31" s="1184" customFormat="1" ht="12.75" thickBot="1">
      <c r="A117" s="1186" t="s">
        <v>350</v>
      </c>
      <c r="B117" s="85"/>
      <c r="C117" s="146"/>
      <c r="D117" s="146"/>
      <c r="E117" s="146">
        <f>E115-$D115</f>
        <v>-139154.94504818902</v>
      </c>
      <c r="F117" s="146">
        <f t="shared" ref="F117:X117" si="119">F115-$D115</f>
        <v>-45898.708905075211</v>
      </c>
      <c r="G117" s="146">
        <f t="shared" si="119"/>
        <v>-5440.6063959503081</v>
      </c>
      <c r="H117" s="146">
        <f t="shared" si="119"/>
        <v>196849.90614967374</v>
      </c>
      <c r="I117" s="146">
        <f t="shared" si="119"/>
        <v>196849.90614967374</v>
      </c>
      <c r="J117" s="146">
        <f t="shared" si="119"/>
        <v>67199.769605411682</v>
      </c>
      <c r="K117" s="146">
        <f t="shared" si="119"/>
        <v>196849.90614967374</v>
      </c>
      <c r="L117" s="146">
        <f t="shared" si="119"/>
        <v>196849.90614967374</v>
      </c>
      <c r="M117" s="146">
        <f t="shared" si="119"/>
        <v>196849.90614967374</v>
      </c>
      <c r="N117" s="146">
        <f t="shared" si="119"/>
        <v>196849.90614967374</v>
      </c>
      <c r="O117" s="146">
        <f t="shared" si="119"/>
        <v>67199.769605411682</v>
      </c>
      <c r="P117" s="146">
        <f t="shared" si="119"/>
        <v>196849.90614967374</v>
      </c>
      <c r="Q117" s="146">
        <f t="shared" si="119"/>
        <v>196849.90614967374</v>
      </c>
      <c r="R117" s="146">
        <f t="shared" si="119"/>
        <v>196849.90614967374</v>
      </c>
      <c r="S117" s="146">
        <f t="shared" si="119"/>
        <v>196849.90614967374</v>
      </c>
      <c r="T117" s="146">
        <f t="shared" si="119"/>
        <v>67199.769605411682</v>
      </c>
      <c r="U117" s="146">
        <f t="shared" si="119"/>
        <v>196849.90614967374</v>
      </c>
      <c r="V117" s="146">
        <f t="shared" si="119"/>
        <v>196849.90614967374</v>
      </c>
      <c r="W117" s="146">
        <f t="shared" si="119"/>
        <v>196849.90614967374</v>
      </c>
      <c r="X117" s="146">
        <f t="shared" si="119"/>
        <v>196849.90614967374</v>
      </c>
      <c r="Y117" s="146">
        <f t="shared" ref="Y117:AE117" si="120">Y115-$D115</f>
        <v>196849.90614967374</v>
      </c>
      <c r="Z117" s="146">
        <f t="shared" si="120"/>
        <v>196849.90614967374</v>
      </c>
      <c r="AA117" s="146">
        <f t="shared" si="120"/>
        <v>196849.90614967374</v>
      </c>
      <c r="AB117" s="146">
        <f t="shared" si="120"/>
        <v>196849.90614967374</v>
      </c>
      <c r="AC117" s="146">
        <f t="shared" si="120"/>
        <v>196849.90614967374</v>
      </c>
      <c r="AD117" s="146">
        <f t="shared" si="120"/>
        <v>196849.90614967374</v>
      </c>
      <c r="AE117" s="146">
        <f t="shared" si="120"/>
        <v>196849.90614967374</v>
      </c>
    </row>
    <row r="118" spans="1:31" s="1184" customFormat="1" ht="12">
      <c r="A118" s="85"/>
      <c r="B118" s="1121" t="s">
        <v>1577</v>
      </c>
      <c r="C118" s="1197">
        <f>NPV(0.06,E117:AE117)</f>
        <v>1686881.6790357528</v>
      </c>
      <c r="D118" s="146"/>
      <c r="E118" s="146"/>
      <c r="F118" s="146"/>
      <c r="G118" s="146"/>
      <c r="H118" s="146"/>
      <c r="I118" s="146"/>
      <c r="J118" s="146"/>
      <c r="K118" s="146"/>
      <c r="L118" s="146"/>
      <c r="M118" s="146"/>
      <c r="N118" s="146"/>
    </row>
    <row r="119" spans="1:31" s="1184" customFormat="1" ht="12">
      <c r="A119" s="85"/>
      <c r="B119" s="1122" t="s">
        <v>351</v>
      </c>
      <c r="C119" s="1198">
        <f>IRR(F117:AE117)</f>
        <v>1.5218086518836489</v>
      </c>
      <c r="D119" s="85"/>
      <c r="E119" s="85"/>
      <c r="F119" s="85"/>
      <c r="G119" s="85"/>
      <c r="H119" s="85"/>
      <c r="I119" s="85"/>
      <c r="J119" s="85"/>
      <c r="K119" s="85"/>
      <c r="L119" s="85"/>
      <c r="M119" s="85"/>
      <c r="N119" s="85"/>
    </row>
    <row r="120" spans="1:31" s="1184" customFormat="1" ht="12">
      <c r="A120" s="85"/>
      <c r="B120" s="1122" t="s">
        <v>1281</v>
      </c>
      <c r="C120" s="1125">
        <f>MAXA(E103:AE103)</f>
        <v>766649.75837091822</v>
      </c>
      <c r="D120" s="85"/>
      <c r="E120" s="85"/>
      <c r="F120" s="85"/>
      <c r="G120" s="85"/>
      <c r="H120" s="85"/>
      <c r="I120" s="85"/>
      <c r="J120" s="85"/>
      <c r="K120" s="85"/>
      <c r="L120" s="85"/>
      <c r="M120" s="85"/>
      <c r="N120" s="85"/>
    </row>
    <row r="121" spans="1:31" s="1184" customFormat="1" ht="12.75" thickBot="1">
      <c r="A121" s="85"/>
      <c r="B121" s="1123" t="s">
        <v>1280</v>
      </c>
      <c r="C121" s="1126">
        <f>C118/C120+1</f>
        <v>3.2003289776289354</v>
      </c>
      <c r="D121" s="85"/>
      <c r="E121" s="85"/>
      <c r="F121" s="85"/>
      <c r="G121" s="85"/>
      <c r="H121" s="85"/>
      <c r="I121" s="85"/>
      <c r="J121" s="85"/>
      <c r="K121" s="85"/>
      <c r="L121" s="85"/>
      <c r="M121" s="85"/>
      <c r="N121" s="85"/>
    </row>
    <row r="122" spans="1:31" s="1181" customFormat="1" ht="12.75" thickBot="1">
      <c r="A122" s="270"/>
      <c r="B122" s="1178" t="s">
        <v>1319</v>
      </c>
      <c r="C122" s="1179">
        <f>C72/K117+K93</f>
        <v>9.740368930519935</v>
      </c>
      <c r="D122" s="270"/>
      <c r="E122" s="270"/>
      <c r="F122" s="270"/>
      <c r="G122" s="270"/>
      <c r="H122" s="270"/>
      <c r="I122" s="270"/>
      <c r="J122" s="270"/>
      <c r="K122" s="270"/>
      <c r="L122" s="270"/>
      <c r="M122" s="270"/>
      <c r="N122" s="270"/>
    </row>
    <row r="123" spans="1:31" ht="12" customHeight="1">
      <c r="A123" s="698"/>
      <c r="B123" s="698"/>
      <c r="C123" s="698"/>
      <c r="D123" s="698"/>
      <c r="E123" s="698"/>
      <c r="F123" s="698"/>
      <c r="G123" s="698"/>
      <c r="H123" s="698"/>
      <c r="I123" s="698"/>
      <c r="J123" s="698"/>
      <c r="K123" s="698"/>
      <c r="L123" s="698"/>
      <c r="M123" s="698"/>
      <c r="N123" s="698"/>
      <c r="O123" s="698"/>
      <c r="P123" s="698"/>
      <c r="Q123" s="698"/>
      <c r="R123" s="698"/>
      <c r="S123" s="698"/>
      <c r="T123" s="698"/>
      <c r="U123" s="698"/>
      <c r="V123" s="698"/>
      <c r="W123" s="698"/>
      <c r="X123" s="698"/>
      <c r="Y123" s="698"/>
      <c r="Z123" s="698"/>
    </row>
    <row r="124" spans="1:31" ht="12" customHeight="1">
      <c r="A124" s="698"/>
      <c r="B124" s="698"/>
      <c r="C124" s="698"/>
      <c r="D124" s="698"/>
      <c r="E124" s="698"/>
      <c r="F124" s="698"/>
      <c r="G124" s="698"/>
      <c r="H124" s="698"/>
      <c r="I124" s="698"/>
      <c r="J124" s="698"/>
      <c r="K124" s="698"/>
      <c r="L124" s="698"/>
      <c r="M124" s="698"/>
      <c r="N124" s="698"/>
      <c r="O124" s="698"/>
      <c r="P124" s="698"/>
      <c r="Q124" s="698"/>
      <c r="R124" s="698"/>
      <c r="S124" s="698"/>
      <c r="T124" s="698"/>
      <c r="U124" s="698"/>
      <c r="V124" s="698"/>
      <c r="W124" s="698"/>
      <c r="X124" s="698"/>
      <c r="Y124" s="698"/>
      <c r="Z124" s="698"/>
    </row>
    <row r="125" spans="1:31" ht="12" customHeight="1">
      <c r="A125" s="698"/>
      <c r="B125" s="698"/>
      <c r="C125" s="698"/>
      <c r="D125" s="698"/>
      <c r="E125" s="698"/>
      <c r="F125" s="698"/>
      <c r="G125" s="698"/>
      <c r="H125" s="698"/>
      <c r="I125" s="698"/>
      <c r="J125" s="698"/>
      <c r="K125" s="698"/>
      <c r="L125" s="698"/>
      <c r="M125" s="698"/>
      <c r="N125" s="698"/>
      <c r="O125" s="698"/>
      <c r="P125" s="698"/>
      <c r="Q125" s="698"/>
      <c r="R125" s="698"/>
      <c r="S125" s="698"/>
      <c r="T125" s="698"/>
      <c r="U125" s="698"/>
      <c r="V125" s="698"/>
      <c r="W125" s="698"/>
      <c r="X125" s="698"/>
      <c r="Y125" s="698"/>
      <c r="Z125" s="698"/>
    </row>
    <row r="126" spans="1:31" ht="12" customHeight="1">
      <c r="A126" s="698"/>
      <c r="B126" s="698"/>
      <c r="C126" s="698"/>
      <c r="D126" s="698"/>
      <c r="E126" s="698"/>
      <c r="F126" s="698"/>
      <c r="G126" s="698"/>
      <c r="H126" s="698"/>
      <c r="I126" s="698"/>
      <c r="J126" s="698"/>
      <c r="K126" s="698"/>
      <c r="L126" s="698"/>
      <c r="M126" s="698"/>
      <c r="N126" s="698"/>
      <c r="O126" s="698"/>
      <c r="P126" s="698"/>
      <c r="Q126" s="698"/>
      <c r="R126" s="698"/>
      <c r="S126" s="698"/>
      <c r="T126" s="698"/>
      <c r="U126" s="698"/>
      <c r="V126" s="698"/>
      <c r="W126" s="698"/>
      <c r="X126" s="698"/>
      <c r="Y126" s="698"/>
      <c r="Z126" s="698"/>
    </row>
    <row r="127" spans="1:31" ht="12" customHeight="1">
      <c r="A127" s="698"/>
      <c r="B127" s="698"/>
      <c r="C127" s="698"/>
      <c r="D127" s="698"/>
      <c r="E127" s="698"/>
      <c r="F127" s="698"/>
      <c r="G127" s="698"/>
      <c r="H127" s="698"/>
      <c r="I127" s="698"/>
      <c r="J127" s="698"/>
      <c r="K127" s="698"/>
      <c r="L127" s="698"/>
      <c r="M127" s="698"/>
      <c r="N127" s="698"/>
      <c r="O127" s="698"/>
      <c r="P127" s="698"/>
      <c r="Q127" s="698"/>
      <c r="R127" s="698"/>
      <c r="S127" s="698"/>
      <c r="T127" s="698"/>
      <c r="U127" s="698"/>
      <c r="V127" s="698"/>
      <c r="W127" s="698"/>
      <c r="X127" s="698"/>
      <c r="Y127" s="698"/>
      <c r="Z127" s="698"/>
    </row>
    <row r="128" spans="1:31" ht="12" customHeight="1">
      <c r="A128" s="698"/>
      <c r="B128" s="698"/>
      <c r="C128" s="698"/>
      <c r="D128" s="698"/>
      <c r="E128" s="698"/>
      <c r="F128" s="698"/>
      <c r="G128" s="698"/>
      <c r="H128" s="698"/>
      <c r="I128" s="698"/>
      <c r="J128" s="698"/>
      <c r="K128" s="698"/>
      <c r="L128" s="698"/>
      <c r="M128" s="698"/>
      <c r="N128" s="698"/>
      <c r="O128" s="698"/>
      <c r="P128" s="698"/>
      <c r="Q128" s="698"/>
      <c r="R128" s="698"/>
      <c r="S128" s="698"/>
      <c r="T128" s="698"/>
      <c r="U128" s="698"/>
      <c r="V128" s="698"/>
      <c r="W128" s="698"/>
      <c r="X128" s="698"/>
      <c r="Y128" s="698"/>
      <c r="Z128" s="698"/>
    </row>
    <row r="129" spans="1:26" ht="12" customHeight="1">
      <c r="A129" s="698"/>
      <c r="B129" s="698"/>
      <c r="C129" s="698"/>
      <c r="D129" s="698"/>
      <c r="E129" s="698"/>
      <c r="F129" s="698"/>
      <c r="G129" s="698"/>
      <c r="H129" s="698"/>
      <c r="I129" s="698"/>
      <c r="J129" s="698"/>
      <c r="K129" s="698"/>
      <c r="L129" s="698"/>
      <c r="M129" s="698"/>
      <c r="N129" s="698"/>
      <c r="O129" s="698"/>
      <c r="P129" s="698"/>
      <c r="Q129" s="698"/>
      <c r="R129" s="698"/>
      <c r="S129" s="698"/>
      <c r="T129" s="698"/>
      <c r="U129" s="698"/>
      <c r="V129" s="698"/>
      <c r="W129" s="698"/>
      <c r="X129" s="698"/>
      <c r="Y129" s="698"/>
      <c r="Z129" s="698"/>
    </row>
    <row r="130" spans="1:26" ht="12" customHeight="1">
      <c r="A130" s="698"/>
      <c r="B130" s="698"/>
      <c r="C130" s="698"/>
      <c r="D130" s="698"/>
      <c r="E130" s="698"/>
      <c r="F130" s="698"/>
      <c r="G130" s="698"/>
      <c r="H130" s="698"/>
      <c r="I130" s="698"/>
      <c r="J130" s="698"/>
      <c r="K130" s="698"/>
      <c r="L130" s="698"/>
      <c r="M130" s="698"/>
      <c r="N130" s="698"/>
      <c r="O130" s="698"/>
      <c r="P130" s="698"/>
      <c r="Q130" s="698"/>
      <c r="R130" s="698"/>
      <c r="S130" s="698"/>
      <c r="T130" s="698"/>
      <c r="U130" s="698"/>
      <c r="V130" s="698"/>
      <c r="W130" s="698"/>
      <c r="X130" s="698"/>
      <c r="Y130" s="698"/>
      <c r="Z130" s="698"/>
    </row>
    <row r="131" spans="1:26" ht="12" customHeight="1">
      <c r="A131" s="698"/>
      <c r="B131" s="698"/>
      <c r="C131" s="698"/>
      <c r="D131" s="698"/>
      <c r="E131" s="698"/>
      <c r="F131" s="698"/>
      <c r="G131" s="698"/>
      <c r="H131" s="698"/>
      <c r="I131" s="698"/>
      <c r="J131" s="698"/>
      <c r="K131" s="698"/>
      <c r="L131" s="698"/>
      <c r="M131" s="698"/>
      <c r="N131" s="698"/>
      <c r="O131" s="698"/>
      <c r="P131" s="698"/>
      <c r="Q131" s="698"/>
      <c r="R131" s="698"/>
      <c r="S131" s="698"/>
      <c r="T131" s="698"/>
      <c r="U131" s="698"/>
      <c r="V131" s="698"/>
      <c r="W131" s="698"/>
      <c r="X131" s="698"/>
      <c r="Y131" s="698"/>
      <c r="Z131" s="698"/>
    </row>
    <row r="132" spans="1:26" ht="12" customHeight="1">
      <c r="A132" s="698"/>
      <c r="B132" s="698"/>
      <c r="C132" s="698"/>
      <c r="D132" s="698"/>
      <c r="E132" s="698"/>
      <c r="F132" s="698"/>
      <c r="G132" s="698"/>
      <c r="H132" s="698"/>
      <c r="I132" s="698"/>
      <c r="J132" s="698"/>
      <c r="K132" s="698"/>
      <c r="L132" s="698"/>
      <c r="M132" s="698"/>
      <c r="N132" s="698"/>
      <c r="O132" s="698"/>
      <c r="P132" s="698"/>
      <c r="Q132" s="698"/>
      <c r="R132" s="698"/>
      <c r="S132" s="698"/>
      <c r="T132" s="698"/>
      <c r="U132" s="698"/>
      <c r="V132" s="698"/>
      <c r="W132" s="698"/>
      <c r="X132" s="698"/>
      <c r="Y132" s="698"/>
      <c r="Z132" s="698"/>
    </row>
    <row r="133" spans="1:26" ht="12" customHeight="1">
      <c r="A133" s="698"/>
      <c r="B133" s="698"/>
      <c r="C133" s="698"/>
      <c r="D133" s="698"/>
      <c r="E133" s="698"/>
      <c r="F133" s="698"/>
      <c r="G133" s="698"/>
      <c r="H133" s="698"/>
      <c r="I133" s="698"/>
      <c r="J133" s="698"/>
      <c r="K133" s="698"/>
      <c r="L133" s="698"/>
      <c r="M133" s="698"/>
      <c r="N133" s="698"/>
      <c r="O133" s="698"/>
      <c r="P133" s="698"/>
      <c r="Q133" s="698"/>
      <c r="R133" s="698"/>
      <c r="S133" s="698"/>
      <c r="T133" s="698"/>
      <c r="U133" s="698"/>
      <c r="V133" s="698"/>
      <c r="W133" s="698"/>
      <c r="X133" s="698"/>
      <c r="Y133" s="698"/>
      <c r="Z133" s="698"/>
    </row>
    <row r="134" spans="1:26" ht="12" customHeight="1">
      <c r="A134" s="698"/>
      <c r="B134" s="698"/>
      <c r="C134" s="698"/>
      <c r="D134" s="698"/>
      <c r="E134" s="698"/>
      <c r="F134" s="698"/>
      <c r="G134" s="698"/>
      <c r="H134" s="698"/>
      <c r="I134" s="698"/>
      <c r="J134" s="698"/>
      <c r="K134" s="698"/>
      <c r="L134" s="698"/>
      <c r="M134" s="698"/>
      <c r="N134" s="698"/>
      <c r="O134" s="698"/>
      <c r="P134" s="698"/>
      <c r="Q134" s="698"/>
      <c r="R134" s="698"/>
      <c r="S134" s="698"/>
      <c r="T134" s="698"/>
      <c r="U134" s="698"/>
      <c r="V134" s="698"/>
      <c r="W134" s="698"/>
      <c r="X134" s="698"/>
      <c r="Y134" s="698"/>
      <c r="Z134" s="698"/>
    </row>
    <row r="135" spans="1:26" ht="12" customHeight="1">
      <c r="A135" s="698"/>
      <c r="B135" s="698"/>
      <c r="C135" s="698"/>
      <c r="D135" s="698"/>
      <c r="E135" s="698"/>
      <c r="F135" s="698"/>
      <c r="G135" s="698"/>
      <c r="H135" s="698"/>
      <c r="I135" s="698"/>
      <c r="J135" s="698"/>
      <c r="K135" s="698"/>
      <c r="L135" s="698"/>
      <c r="M135" s="698"/>
      <c r="N135" s="698"/>
      <c r="O135" s="698"/>
      <c r="P135" s="698"/>
      <c r="Q135" s="698"/>
      <c r="R135" s="698"/>
      <c r="S135" s="698"/>
      <c r="T135" s="698"/>
      <c r="U135" s="698"/>
      <c r="V135" s="698"/>
      <c r="W135" s="698"/>
      <c r="X135" s="698"/>
      <c r="Y135" s="698"/>
      <c r="Z135" s="698"/>
    </row>
    <row r="136" spans="1:26" ht="12" customHeight="1">
      <c r="A136" s="698"/>
      <c r="B136" s="698"/>
      <c r="C136" s="698"/>
      <c r="D136" s="698"/>
      <c r="E136" s="698"/>
      <c r="F136" s="698"/>
      <c r="G136" s="698"/>
      <c r="H136" s="698"/>
      <c r="I136" s="698"/>
      <c r="J136" s="698"/>
      <c r="K136" s="698"/>
      <c r="L136" s="698"/>
      <c r="M136" s="698"/>
      <c r="N136" s="698"/>
      <c r="O136" s="698"/>
      <c r="P136" s="698"/>
      <c r="Q136" s="698"/>
      <c r="R136" s="698"/>
      <c r="S136" s="698"/>
      <c r="T136" s="698"/>
      <c r="U136" s="698"/>
      <c r="V136" s="698"/>
      <c r="W136" s="698"/>
      <c r="X136" s="698"/>
      <c r="Y136" s="698"/>
      <c r="Z136" s="698"/>
    </row>
    <row r="137" spans="1:26" ht="12" customHeight="1">
      <c r="A137" s="698"/>
      <c r="B137" s="698"/>
      <c r="C137" s="698"/>
      <c r="D137" s="698"/>
      <c r="E137" s="698"/>
      <c r="F137" s="698"/>
      <c r="G137" s="698"/>
      <c r="H137" s="698"/>
      <c r="I137" s="698"/>
      <c r="J137" s="698"/>
      <c r="K137" s="698"/>
      <c r="L137" s="698"/>
      <c r="M137" s="698"/>
      <c r="N137" s="698"/>
      <c r="O137" s="698"/>
      <c r="P137" s="698"/>
      <c r="Q137" s="698"/>
      <c r="R137" s="698"/>
      <c r="S137" s="698"/>
      <c r="T137" s="698"/>
      <c r="U137" s="698"/>
      <c r="V137" s="698"/>
      <c r="W137" s="698"/>
      <c r="X137" s="698"/>
      <c r="Y137" s="698"/>
      <c r="Z137" s="698"/>
    </row>
    <row r="138" spans="1:26" ht="12" customHeight="1">
      <c r="A138" s="698"/>
      <c r="B138" s="698"/>
      <c r="C138" s="698"/>
      <c r="D138" s="698"/>
      <c r="E138" s="698"/>
      <c r="F138" s="698"/>
      <c r="G138" s="698"/>
      <c r="H138" s="698"/>
      <c r="I138" s="698"/>
      <c r="J138" s="698"/>
      <c r="K138" s="698"/>
      <c r="L138" s="698"/>
      <c r="M138" s="698"/>
      <c r="N138" s="698"/>
      <c r="O138" s="698"/>
      <c r="P138" s="698"/>
      <c r="Q138" s="698"/>
      <c r="R138" s="698"/>
      <c r="S138" s="698"/>
      <c r="T138" s="698"/>
      <c r="U138" s="698"/>
      <c r="V138" s="698"/>
      <c r="W138" s="698"/>
      <c r="X138" s="698"/>
      <c r="Y138" s="698"/>
      <c r="Z138" s="698"/>
    </row>
    <row r="139" spans="1:26" ht="12" customHeight="1">
      <c r="A139" s="698"/>
      <c r="B139" s="698"/>
      <c r="C139" s="698"/>
      <c r="D139" s="698"/>
      <c r="E139" s="698"/>
      <c r="F139" s="698"/>
      <c r="G139" s="698"/>
      <c r="H139" s="698"/>
      <c r="I139" s="698"/>
      <c r="J139" s="698"/>
      <c r="K139" s="698"/>
      <c r="L139" s="698"/>
      <c r="M139" s="698"/>
      <c r="N139" s="698"/>
      <c r="O139" s="698"/>
      <c r="P139" s="698"/>
      <c r="Q139" s="698"/>
      <c r="R139" s="698"/>
      <c r="S139" s="698"/>
      <c r="T139" s="698"/>
      <c r="U139" s="698"/>
      <c r="V139" s="698"/>
      <c r="W139" s="698"/>
      <c r="X139" s="698"/>
      <c r="Y139" s="698"/>
      <c r="Z139" s="698"/>
    </row>
    <row r="140" spans="1:26" ht="12" customHeight="1">
      <c r="A140" s="698"/>
      <c r="B140" s="698"/>
      <c r="C140" s="698"/>
      <c r="D140" s="698"/>
      <c r="E140" s="698"/>
      <c r="F140" s="698"/>
      <c r="G140" s="698"/>
      <c r="H140" s="698"/>
      <c r="I140" s="698"/>
      <c r="J140" s="698"/>
      <c r="K140" s="698"/>
      <c r="L140" s="698"/>
      <c r="M140" s="698"/>
      <c r="N140" s="698"/>
      <c r="O140" s="698"/>
      <c r="P140" s="698"/>
      <c r="Q140" s="698"/>
      <c r="R140" s="698"/>
      <c r="S140" s="698"/>
      <c r="T140" s="698"/>
      <c r="U140" s="698"/>
      <c r="V140" s="698"/>
      <c r="W140" s="698"/>
      <c r="X140" s="698"/>
      <c r="Y140" s="698"/>
      <c r="Z140" s="698"/>
    </row>
    <row r="141" spans="1:26" ht="12" customHeight="1">
      <c r="A141" s="698"/>
      <c r="B141" s="698"/>
      <c r="C141" s="698"/>
      <c r="D141" s="698"/>
      <c r="E141" s="698"/>
      <c r="F141" s="698"/>
      <c r="G141" s="698"/>
      <c r="H141" s="698"/>
      <c r="I141" s="698"/>
      <c r="J141" s="698"/>
      <c r="K141" s="698"/>
      <c r="L141" s="698"/>
      <c r="M141" s="698"/>
      <c r="N141" s="698"/>
      <c r="O141" s="698"/>
      <c r="P141" s="698"/>
      <c r="Q141" s="698"/>
      <c r="R141" s="698"/>
      <c r="S141" s="698"/>
      <c r="T141" s="698"/>
      <c r="U141" s="698"/>
      <c r="V141" s="698"/>
      <c r="W141" s="698"/>
      <c r="X141" s="698"/>
      <c r="Y141" s="698"/>
      <c r="Z141" s="698"/>
    </row>
    <row r="142" spans="1:26" ht="12" customHeight="1">
      <c r="A142" s="698"/>
      <c r="B142" s="698"/>
      <c r="C142" s="698"/>
      <c r="D142" s="698"/>
      <c r="E142" s="698"/>
      <c r="F142" s="698"/>
      <c r="G142" s="698"/>
      <c r="H142" s="698"/>
      <c r="I142" s="698"/>
      <c r="J142" s="698"/>
      <c r="K142" s="698"/>
      <c r="L142" s="698"/>
      <c r="M142" s="698"/>
      <c r="N142" s="698"/>
      <c r="O142" s="698"/>
      <c r="P142" s="698"/>
      <c r="Q142" s="698"/>
      <c r="R142" s="698"/>
      <c r="S142" s="698"/>
      <c r="T142" s="698"/>
      <c r="U142" s="698"/>
      <c r="V142" s="698"/>
      <c r="W142" s="698"/>
      <c r="X142" s="698"/>
      <c r="Y142" s="698"/>
      <c r="Z142" s="698"/>
    </row>
    <row r="143" spans="1:26" ht="12" customHeight="1">
      <c r="A143" s="698"/>
      <c r="B143" s="698"/>
      <c r="C143" s="698"/>
      <c r="D143" s="698"/>
      <c r="E143" s="698"/>
      <c r="F143" s="698"/>
      <c r="G143" s="698"/>
      <c r="H143" s="698"/>
      <c r="I143" s="698"/>
      <c r="J143" s="698"/>
      <c r="K143" s="698"/>
      <c r="L143" s="698"/>
      <c r="M143" s="698"/>
      <c r="N143" s="698"/>
      <c r="O143" s="698"/>
      <c r="P143" s="698"/>
      <c r="Q143" s="698"/>
      <c r="R143" s="698"/>
      <c r="S143" s="698"/>
      <c r="T143" s="698"/>
      <c r="U143" s="698"/>
      <c r="V143" s="698"/>
      <c r="W143" s="698"/>
      <c r="X143" s="698"/>
      <c r="Y143" s="698"/>
      <c r="Z143" s="698"/>
    </row>
    <row r="144" spans="1:26" ht="12" customHeight="1">
      <c r="A144" s="698"/>
      <c r="B144" s="698"/>
      <c r="C144" s="698"/>
      <c r="D144" s="698"/>
      <c r="E144" s="698"/>
      <c r="F144" s="698"/>
      <c r="G144" s="698"/>
      <c r="H144" s="698"/>
      <c r="I144" s="698"/>
      <c r="J144" s="698"/>
      <c r="K144" s="698"/>
      <c r="L144" s="698"/>
      <c r="M144" s="698"/>
      <c r="N144" s="698"/>
      <c r="O144" s="698"/>
      <c r="P144" s="698"/>
      <c r="Q144" s="698"/>
      <c r="R144" s="698"/>
      <c r="S144" s="698"/>
      <c r="T144" s="698"/>
      <c r="U144" s="698"/>
      <c r="V144" s="698"/>
      <c r="W144" s="698"/>
      <c r="X144" s="698"/>
      <c r="Y144" s="698"/>
      <c r="Z144" s="698"/>
    </row>
    <row r="145" spans="1:26" ht="12" customHeight="1">
      <c r="A145" s="698"/>
      <c r="B145" s="698"/>
      <c r="C145" s="698"/>
      <c r="D145" s="698"/>
      <c r="E145" s="698"/>
      <c r="F145" s="698"/>
      <c r="G145" s="698"/>
      <c r="H145" s="698"/>
      <c r="I145" s="698"/>
      <c r="J145" s="698"/>
      <c r="K145" s="698"/>
      <c r="L145" s="698"/>
      <c r="M145" s="698"/>
      <c r="N145" s="698"/>
      <c r="O145" s="698"/>
      <c r="P145" s="698"/>
      <c r="Q145" s="698"/>
      <c r="R145" s="698"/>
      <c r="S145" s="698"/>
      <c r="T145" s="698"/>
      <c r="U145" s="698"/>
      <c r="V145" s="698"/>
      <c r="W145" s="698"/>
      <c r="X145" s="698"/>
      <c r="Y145" s="698"/>
      <c r="Z145" s="698"/>
    </row>
    <row r="146" spans="1:26" ht="12" customHeight="1">
      <c r="A146" s="698"/>
      <c r="B146" s="698"/>
      <c r="C146" s="698"/>
      <c r="D146" s="698"/>
      <c r="E146" s="698"/>
      <c r="F146" s="698"/>
      <c r="G146" s="698"/>
      <c r="H146" s="698"/>
      <c r="I146" s="698"/>
      <c r="J146" s="698"/>
      <c r="K146" s="698"/>
      <c r="L146" s="698"/>
      <c r="M146" s="698"/>
      <c r="N146" s="698"/>
      <c r="O146" s="698"/>
      <c r="P146" s="698"/>
      <c r="Q146" s="698"/>
      <c r="R146" s="698"/>
      <c r="S146" s="698"/>
      <c r="T146" s="698"/>
      <c r="U146" s="698"/>
      <c r="V146" s="698"/>
      <c r="W146" s="698"/>
      <c r="X146" s="698"/>
      <c r="Y146" s="698"/>
      <c r="Z146" s="698"/>
    </row>
    <row r="147" spans="1:26" ht="12" customHeight="1">
      <c r="A147" s="698"/>
      <c r="B147" s="698"/>
      <c r="C147" s="698"/>
      <c r="D147" s="698"/>
      <c r="E147" s="698"/>
      <c r="F147" s="698"/>
      <c r="G147" s="698"/>
      <c r="H147" s="698"/>
      <c r="I147" s="698"/>
      <c r="J147" s="698"/>
      <c r="K147" s="698"/>
      <c r="L147" s="698"/>
      <c r="M147" s="698"/>
      <c r="N147" s="698"/>
      <c r="O147" s="698"/>
      <c r="P147" s="698"/>
      <c r="Q147" s="698"/>
      <c r="R147" s="698"/>
      <c r="S147" s="698"/>
      <c r="T147" s="698"/>
      <c r="U147" s="698"/>
      <c r="V147" s="698"/>
      <c r="W147" s="698"/>
      <c r="X147" s="698"/>
      <c r="Y147" s="698"/>
      <c r="Z147" s="698"/>
    </row>
    <row r="148" spans="1:26" ht="12" customHeight="1">
      <c r="A148" s="698"/>
      <c r="B148" s="698"/>
      <c r="C148" s="698"/>
      <c r="D148" s="698"/>
      <c r="E148" s="698"/>
      <c r="F148" s="698"/>
      <c r="G148" s="698"/>
      <c r="H148" s="698"/>
      <c r="I148" s="698"/>
      <c r="J148" s="698"/>
      <c r="K148" s="698"/>
      <c r="L148" s="698"/>
      <c r="M148" s="698"/>
      <c r="N148" s="698"/>
      <c r="O148" s="698"/>
      <c r="P148" s="698"/>
      <c r="Q148" s="698"/>
      <c r="R148" s="698"/>
      <c r="S148" s="698"/>
      <c r="T148" s="698"/>
      <c r="U148" s="698"/>
      <c r="V148" s="698"/>
      <c r="W148" s="698"/>
      <c r="X148" s="698"/>
      <c r="Y148" s="698"/>
      <c r="Z148" s="698"/>
    </row>
    <row r="149" spans="1:26" ht="12" customHeight="1">
      <c r="A149" s="698"/>
      <c r="B149" s="698"/>
      <c r="C149" s="698"/>
      <c r="D149" s="698"/>
      <c r="E149" s="698"/>
      <c r="F149" s="698"/>
      <c r="G149" s="698"/>
      <c r="H149" s="698"/>
      <c r="I149" s="698"/>
      <c r="J149" s="698"/>
      <c r="K149" s="698"/>
      <c r="L149" s="698"/>
      <c r="M149" s="698"/>
      <c r="N149" s="698"/>
      <c r="O149" s="698"/>
      <c r="P149" s="698"/>
      <c r="Q149" s="698"/>
      <c r="R149" s="698"/>
      <c r="S149" s="698"/>
      <c r="T149" s="698"/>
      <c r="U149" s="698"/>
      <c r="V149" s="698"/>
      <c r="W149" s="698"/>
      <c r="X149" s="698"/>
      <c r="Y149" s="698"/>
      <c r="Z149" s="698"/>
    </row>
    <row r="150" spans="1:26" ht="12" customHeight="1">
      <c r="A150" s="698"/>
      <c r="B150" s="698"/>
      <c r="C150" s="698"/>
      <c r="D150" s="698"/>
      <c r="E150" s="698"/>
      <c r="F150" s="698"/>
      <c r="G150" s="698"/>
      <c r="H150" s="698"/>
      <c r="I150" s="698"/>
      <c r="J150" s="698"/>
      <c r="K150" s="698"/>
      <c r="L150" s="698"/>
      <c r="M150" s="698"/>
      <c r="N150" s="698"/>
      <c r="O150" s="698"/>
      <c r="P150" s="698"/>
      <c r="Q150" s="698"/>
      <c r="R150" s="698"/>
      <c r="S150" s="698"/>
      <c r="T150" s="698"/>
      <c r="U150" s="698"/>
      <c r="V150" s="698"/>
      <c r="W150" s="698"/>
      <c r="X150" s="698"/>
      <c r="Y150" s="698"/>
      <c r="Z150" s="698"/>
    </row>
    <row r="151" spans="1:26" ht="12" customHeight="1">
      <c r="A151" s="698"/>
      <c r="B151" s="698"/>
      <c r="C151" s="698"/>
      <c r="D151" s="698"/>
      <c r="E151" s="698"/>
      <c r="F151" s="698"/>
      <c r="G151" s="698"/>
      <c r="H151" s="698"/>
      <c r="I151" s="698"/>
      <c r="J151" s="698"/>
      <c r="K151" s="698"/>
      <c r="L151" s="698"/>
      <c r="M151" s="698"/>
      <c r="N151" s="698"/>
      <c r="O151" s="698"/>
      <c r="P151" s="698"/>
      <c r="Q151" s="698"/>
      <c r="R151" s="698"/>
      <c r="S151" s="698"/>
      <c r="T151" s="698"/>
      <c r="U151" s="698"/>
      <c r="V151" s="698"/>
      <c r="W151" s="698"/>
      <c r="X151" s="698"/>
      <c r="Y151" s="698"/>
      <c r="Z151" s="698"/>
    </row>
    <row r="152" spans="1:26" ht="12" customHeight="1">
      <c r="A152" s="698"/>
      <c r="B152" s="698"/>
      <c r="C152" s="698"/>
      <c r="D152" s="698"/>
      <c r="E152" s="698"/>
      <c r="F152" s="698"/>
      <c r="G152" s="698"/>
      <c r="H152" s="698"/>
      <c r="I152" s="698"/>
      <c r="J152" s="698"/>
      <c r="K152" s="698"/>
      <c r="L152" s="698"/>
      <c r="M152" s="698"/>
      <c r="N152" s="698"/>
      <c r="O152" s="698"/>
      <c r="P152" s="698"/>
      <c r="Q152" s="698"/>
      <c r="R152" s="698"/>
      <c r="S152" s="698"/>
      <c r="T152" s="698"/>
      <c r="U152" s="698"/>
      <c r="V152" s="698"/>
      <c r="W152" s="698"/>
      <c r="X152" s="698"/>
      <c r="Y152" s="698"/>
      <c r="Z152" s="698"/>
    </row>
    <row r="153" spans="1:26" ht="12" customHeight="1">
      <c r="A153" s="698"/>
      <c r="B153" s="698"/>
      <c r="C153" s="698"/>
      <c r="D153" s="698"/>
      <c r="E153" s="698"/>
      <c r="F153" s="698"/>
      <c r="G153" s="698"/>
      <c r="H153" s="698"/>
      <c r="I153" s="698"/>
      <c r="J153" s="698"/>
      <c r="K153" s="698"/>
      <c r="L153" s="698"/>
      <c r="M153" s="698"/>
      <c r="N153" s="698"/>
      <c r="O153" s="698"/>
      <c r="P153" s="698"/>
      <c r="Q153" s="698"/>
      <c r="R153" s="698"/>
      <c r="S153" s="698"/>
      <c r="T153" s="698"/>
      <c r="U153" s="698"/>
      <c r="V153" s="698"/>
      <c r="W153" s="698"/>
      <c r="X153" s="698"/>
      <c r="Y153" s="698"/>
      <c r="Z153" s="698"/>
    </row>
    <row r="154" spans="1:26" ht="12" customHeight="1">
      <c r="A154" s="698"/>
      <c r="B154" s="698"/>
      <c r="C154" s="698"/>
      <c r="D154" s="698"/>
      <c r="E154" s="698"/>
      <c r="F154" s="698"/>
      <c r="G154" s="698"/>
      <c r="H154" s="698"/>
      <c r="I154" s="698"/>
      <c r="J154" s="698"/>
      <c r="K154" s="698"/>
      <c r="L154" s="698"/>
      <c r="M154" s="698"/>
      <c r="N154" s="698"/>
      <c r="O154" s="698"/>
      <c r="P154" s="698"/>
      <c r="Q154" s="698"/>
      <c r="R154" s="698"/>
      <c r="S154" s="698"/>
      <c r="T154" s="698"/>
      <c r="U154" s="698"/>
      <c r="V154" s="698"/>
      <c r="W154" s="698"/>
      <c r="X154" s="698"/>
      <c r="Y154" s="698"/>
      <c r="Z154" s="698"/>
    </row>
    <row r="155" spans="1:26" ht="12" customHeight="1">
      <c r="A155" s="698"/>
      <c r="B155" s="698"/>
      <c r="C155" s="698"/>
      <c r="D155" s="698"/>
      <c r="E155" s="698"/>
      <c r="F155" s="698"/>
      <c r="G155" s="698"/>
      <c r="H155" s="698"/>
      <c r="I155" s="698"/>
      <c r="J155" s="698"/>
      <c r="K155" s="698"/>
      <c r="L155" s="698"/>
      <c r="M155" s="698"/>
      <c r="N155" s="698"/>
      <c r="O155" s="698"/>
      <c r="P155" s="698"/>
      <c r="Q155" s="698"/>
      <c r="R155" s="698"/>
      <c r="S155" s="698"/>
      <c r="T155" s="698"/>
      <c r="U155" s="698"/>
      <c r="V155" s="698"/>
      <c r="W155" s="698"/>
      <c r="X155" s="698"/>
      <c r="Y155" s="698"/>
      <c r="Z155" s="698"/>
    </row>
    <row r="156" spans="1:26" ht="12" customHeight="1">
      <c r="A156" s="698"/>
      <c r="B156" s="698"/>
      <c r="C156" s="698"/>
      <c r="D156" s="698"/>
      <c r="E156" s="698"/>
      <c r="F156" s="698"/>
      <c r="G156" s="698"/>
      <c r="H156" s="698"/>
      <c r="I156" s="698"/>
      <c r="J156" s="698"/>
      <c r="K156" s="698"/>
      <c r="L156" s="698"/>
      <c r="M156" s="698"/>
      <c r="N156" s="698"/>
      <c r="O156" s="698"/>
      <c r="P156" s="698"/>
      <c r="Q156" s="698"/>
      <c r="R156" s="698"/>
      <c r="S156" s="698"/>
      <c r="T156" s="698"/>
      <c r="U156" s="698"/>
      <c r="V156" s="698"/>
      <c r="W156" s="698"/>
      <c r="X156" s="698"/>
      <c r="Y156" s="698"/>
      <c r="Z156" s="698"/>
    </row>
    <row r="157" spans="1:26" ht="12" customHeight="1">
      <c r="A157" s="698"/>
      <c r="B157" s="698"/>
      <c r="C157" s="698"/>
      <c r="D157" s="698"/>
      <c r="E157" s="698"/>
      <c r="F157" s="698"/>
      <c r="G157" s="698"/>
      <c r="H157" s="698"/>
      <c r="I157" s="698"/>
      <c r="J157" s="698"/>
      <c r="K157" s="698"/>
      <c r="L157" s="698"/>
      <c r="M157" s="698"/>
      <c r="N157" s="698"/>
      <c r="O157" s="698"/>
      <c r="P157" s="698"/>
      <c r="Q157" s="698"/>
      <c r="R157" s="698"/>
      <c r="S157" s="698"/>
      <c r="T157" s="698"/>
      <c r="U157" s="698"/>
      <c r="V157" s="698"/>
      <c r="W157" s="698"/>
      <c r="X157" s="698"/>
      <c r="Y157" s="698"/>
      <c r="Z157" s="698"/>
    </row>
    <row r="158" spans="1:26" ht="12" customHeight="1">
      <c r="A158" s="698"/>
      <c r="B158" s="698"/>
      <c r="C158" s="698"/>
      <c r="D158" s="698"/>
      <c r="E158" s="698"/>
      <c r="F158" s="698"/>
      <c r="G158" s="698"/>
      <c r="H158" s="698"/>
      <c r="I158" s="698"/>
      <c r="J158" s="698"/>
      <c r="K158" s="698"/>
      <c r="L158" s="698"/>
      <c r="M158" s="698"/>
      <c r="N158" s="698"/>
      <c r="O158" s="698"/>
      <c r="P158" s="698"/>
      <c r="Q158" s="698"/>
      <c r="R158" s="698"/>
      <c r="S158" s="698"/>
      <c r="T158" s="698"/>
      <c r="U158" s="698"/>
      <c r="V158" s="698"/>
      <c r="W158" s="698"/>
      <c r="X158" s="698"/>
      <c r="Y158" s="698"/>
      <c r="Z158" s="698"/>
    </row>
    <row r="159" spans="1:26" ht="12" customHeight="1">
      <c r="A159" s="698"/>
      <c r="B159" s="698"/>
      <c r="C159" s="698"/>
      <c r="D159" s="698"/>
      <c r="E159" s="698"/>
      <c r="F159" s="698"/>
      <c r="G159" s="698"/>
      <c r="H159" s="698"/>
      <c r="I159" s="698"/>
      <c r="J159" s="698"/>
      <c r="K159" s="698"/>
      <c r="L159" s="698"/>
      <c r="M159" s="698"/>
      <c r="N159" s="698"/>
      <c r="O159" s="698"/>
      <c r="P159" s="698"/>
      <c r="Q159" s="698"/>
      <c r="R159" s="698"/>
      <c r="S159" s="698"/>
      <c r="T159" s="698"/>
      <c r="U159" s="698"/>
      <c r="V159" s="698"/>
      <c r="W159" s="698"/>
      <c r="X159" s="698"/>
      <c r="Y159" s="698"/>
      <c r="Z159" s="698"/>
    </row>
    <row r="160" spans="1:26" ht="12" customHeight="1">
      <c r="A160" s="698"/>
      <c r="B160" s="698"/>
      <c r="C160" s="698"/>
      <c r="D160" s="698"/>
      <c r="E160" s="698"/>
      <c r="F160" s="698"/>
      <c r="G160" s="698"/>
      <c r="H160" s="698"/>
      <c r="I160" s="698"/>
      <c r="J160" s="698"/>
      <c r="K160" s="698"/>
      <c r="L160" s="698"/>
      <c r="M160" s="698"/>
      <c r="N160" s="698"/>
      <c r="O160" s="698"/>
      <c r="P160" s="698"/>
      <c r="Q160" s="698"/>
      <c r="R160" s="698"/>
      <c r="S160" s="698"/>
      <c r="T160" s="698"/>
      <c r="U160" s="698"/>
      <c r="V160" s="698"/>
      <c r="W160" s="698"/>
      <c r="X160" s="698"/>
      <c r="Y160" s="698"/>
      <c r="Z160" s="698"/>
    </row>
    <row r="161" spans="1:26" ht="12" customHeight="1">
      <c r="A161" s="698"/>
      <c r="B161" s="698"/>
      <c r="C161" s="698"/>
      <c r="D161" s="698"/>
      <c r="E161" s="698"/>
      <c r="F161" s="698"/>
      <c r="G161" s="698"/>
      <c r="H161" s="698"/>
      <c r="I161" s="698"/>
      <c r="J161" s="698"/>
      <c r="K161" s="698"/>
      <c r="L161" s="698"/>
      <c r="M161" s="698"/>
      <c r="N161" s="698"/>
      <c r="O161" s="698"/>
      <c r="P161" s="698"/>
      <c r="Q161" s="698"/>
      <c r="R161" s="698"/>
      <c r="S161" s="698"/>
      <c r="T161" s="698"/>
      <c r="U161" s="698"/>
      <c r="V161" s="698"/>
      <c r="W161" s="698"/>
      <c r="X161" s="698"/>
      <c r="Y161" s="698"/>
      <c r="Z161" s="698"/>
    </row>
    <row r="162" spans="1:26" ht="12" customHeight="1">
      <c r="A162" s="698"/>
      <c r="B162" s="698"/>
      <c r="C162" s="698"/>
      <c r="D162" s="698"/>
      <c r="E162" s="698"/>
      <c r="F162" s="698"/>
      <c r="G162" s="698"/>
      <c r="H162" s="698"/>
      <c r="I162" s="698"/>
      <c r="J162" s="698"/>
      <c r="K162" s="698"/>
      <c r="L162" s="698"/>
      <c r="M162" s="698"/>
      <c r="N162" s="698"/>
      <c r="O162" s="698"/>
      <c r="P162" s="698"/>
      <c r="Q162" s="698"/>
      <c r="R162" s="698"/>
      <c r="S162" s="698"/>
      <c r="T162" s="698"/>
      <c r="U162" s="698"/>
      <c r="V162" s="698"/>
      <c r="W162" s="698"/>
      <c r="X162" s="698"/>
      <c r="Y162" s="698"/>
      <c r="Z162" s="698"/>
    </row>
    <row r="163" spans="1:26" ht="12" customHeight="1">
      <c r="A163" s="698"/>
      <c r="B163" s="698"/>
      <c r="C163" s="698"/>
      <c r="D163" s="698"/>
      <c r="E163" s="698"/>
      <c r="F163" s="698"/>
      <c r="G163" s="698"/>
      <c r="H163" s="698"/>
      <c r="I163" s="698"/>
      <c r="J163" s="698"/>
      <c r="K163" s="698"/>
      <c r="L163" s="698"/>
      <c r="M163" s="698"/>
      <c r="N163" s="698"/>
      <c r="O163" s="698"/>
      <c r="P163" s="698"/>
      <c r="Q163" s="698"/>
      <c r="R163" s="698"/>
      <c r="S163" s="698"/>
      <c r="T163" s="698"/>
      <c r="U163" s="698"/>
      <c r="V163" s="698"/>
      <c r="W163" s="698"/>
      <c r="X163" s="698"/>
      <c r="Y163" s="698"/>
      <c r="Z163" s="698"/>
    </row>
    <row r="164" spans="1:26" ht="12" customHeight="1">
      <c r="A164" s="698"/>
      <c r="B164" s="698"/>
      <c r="C164" s="698"/>
      <c r="D164" s="698"/>
      <c r="E164" s="698"/>
      <c r="F164" s="698"/>
      <c r="G164" s="698"/>
      <c r="H164" s="698"/>
      <c r="I164" s="698"/>
      <c r="J164" s="698"/>
      <c r="K164" s="698"/>
      <c r="L164" s="698"/>
      <c r="M164" s="698"/>
      <c r="N164" s="698"/>
      <c r="O164" s="698"/>
      <c r="P164" s="698"/>
      <c r="Q164" s="698"/>
      <c r="R164" s="698"/>
      <c r="S164" s="698"/>
      <c r="T164" s="698"/>
      <c r="U164" s="698"/>
      <c r="V164" s="698"/>
      <c r="W164" s="698"/>
      <c r="X164" s="698"/>
      <c r="Y164" s="698"/>
      <c r="Z164" s="698"/>
    </row>
    <row r="165" spans="1:26" ht="12" customHeight="1">
      <c r="A165" s="698"/>
      <c r="B165" s="698"/>
      <c r="C165" s="698"/>
      <c r="D165" s="698"/>
      <c r="E165" s="698"/>
      <c r="F165" s="698"/>
      <c r="G165" s="698"/>
      <c r="H165" s="698"/>
      <c r="I165" s="698"/>
      <c r="J165" s="698"/>
      <c r="K165" s="698"/>
      <c r="L165" s="698"/>
      <c r="M165" s="698"/>
      <c r="N165" s="698"/>
      <c r="O165" s="698"/>
      <c r="P165" s="698"/>
      <c r="Q165" s="698"/>
      <c r="R165" s="698"/>
      <c r="S165" s="698"/>
      <c r="T165" s="698"/>
      <c r="U165" s="698"/>
      <c r="V165" s="698"/>
      <c r="W165" s="698"/>
      <c r="X165" s="698"/>
      <c r="Y165" s="698"/>
      <c r="Z165" s="698"/>
    </row>
    <row r="166" spans="1:26" ht="12" customHeight="1">
      <c r="A166" s="698"/>
      <c r="B166" s="698"/>
      <c r="C166" s="698"/>
      <c r="D166" s="698"/>
      <c r="E166" s="698"/>
      <c r="F166" s="698"/>
      <c r="G166" s="698"/>
      <c r="H166" s="698"/>
      <c r="I166" s="698"/>
      <c r="J166" s="698"/>
      <c r="K166" s="698"/>
      <c r="L166" s="698"/>
      <c r="M166" s="698"/>
      <c r="N166" s="698"/>
      <c r="O166" s="698"/>
      <c r="P166" s="698"/>
      <c r="Q166" s="698"/>
      <c r="R166" s="698"/>
      <c r="S166" s="698"/>
      <c r="T166" s="698"/>
      <c r="U166" s="698"/>
      <c r="V166" s="698"/>
      <c r="W166" s="698"/>
      <c r="X166" s="698"/>
      <c r="Y166" s="698"/>
      <c r="Z166" s="698"/>
    </row>
    <row r="167" spans="1:26" ht="12" customHeight="1">
      <c r="A167" s="698"/>
      <c r="B167" s="698"/>
      <c r="C167" s="698"/>
      <c r="D167" s="698"/>
      <c r="E167" s="698"/>
      <c r="F167" s="698"/>
      <c r="G167" s="698"/>
      <c r="H167" s="698"/>
      <c r="I167" s="698"/>
      <c r="J167" s="698"/>
      <c r="K167" s="698"/>
      <c r="L167" s="698"/>
      <c r="M167" s="698"/>
      <c r="N167" s="698"/>
      <c r="O167" s="698"/>
      <c r="P167" s="698"/>
      <c r="Q167" s="698"/>
      <c r="R167" s="698"/>
      <c r="S167" s="698"/>
      <c r="T167" s="698"/>
      <c r="U167" s="698"/>
      <c r="V167" s="698"/>
      <c r="W167" s="698"/>
      <c r="X167" s="698"/>
      <c r="Y167" s="698"/>
      <c r="Z167" s="698"/>
    </row>
    <row r="168" spans="1:26" ht="12" customHeight="1">
      <c r="A168" s="698"/>
      <c r="B168" s="698"/>
      <c r="C168" s="698"/>
      <c r="D168" s="698"/>
      <c r="E168" s="698"/>
      <c r="F168" s="698"/>
      <c r="G168" s="698"/>
      <c r="H168" s="698"/>
      <c r="I168" s="698"/>
      <c r="J168" s="698"/>
      <c r="K168" s="698"/>
      <c r="L168" s="698"/>
      <c r="M168" s="698"/>
      <c r="N168" s="698"/>
      <c r="O168" s="698"/>
      <c r="P168" s="698"/>
      <c r="Q168" s="698"/>
      <c r="R168" s="698"/>
      <c r="S168" s="698"/>
      <c r="T168" s="698"/>
      <c r="U168" s="698"/>
      <c r="V168" s="698"/>
      <c r="W168" s="698"/>
      <c r="X168" s="698"/>
      <c r="Y168" s="698"/>
      <c r="Z168" s="698"/>
    </row>
    <row r="169" spans="1:26" ht="12" customHeight="1">
      <c r="A169" s="698"/>
      <c r="B169" s="698"/>
      <c r="C169" s="698"/>
      <c r="D169" s="698"/>
      <c r="E169" s="698"/>
      <c r="F169" s="698"/>
      <c r="G169" s="698"/>
      <c r="H169" s="698"/>
      <c r="I169" s="698"/>
      <c r="J169" s="698"/>
      <c r="K169" s="698"/>
      <c r="L169" s="698"/>
      <c r="M169" s="698"/>
      <c r="N169" s="698"/>
      <c r="O169" s="698"/>
      <c r="P169" s="698"/>
      <c r="Q169" s="698"/>
      <c r="R169" s="698"/>
      <c r="S169" s="698"/>
      <c r="T169" s="698"/>
      <c r="U169" s="698"/>
      <c r="V169" s="698"/>
      <c r="W169" s="698"/>
      <c r="X169" s="698"/>
      <c r="Y169" s="698"/>
      <c r="Z169" s="698"/>
    </row>
    <row r="170" spans="1:26" ht="12" customHeight="1">
      <c r="A170" s="698"/>
      <c r="B170" s="698"/>
      <c r="C170" s="698"/>
      <c r="D170" s="698"/>
      <c r="E170" s="698"/>
      <c r="F170" s="698"/>
      <c r="G170" s="698"/>
      <c r="H170" s="698"/>
      <c r="I170" s="698"/>
      <c r="J170" s="698"/>
      <c r="K170" s="698"/>
      <c r="L170" s="698"/>
      <c r="M170" s="698"/>
      <c r="N170" s="698"/>
      <c r="O170" s="698"/>
      <c r="P170" s="698"/>
      <c r="Q170" s="698"/>
      <c r="R170" s="698"/>
      <c r="S170" s="698"/>
      <c r="T170" s="698"/>
      <c r="U170" s="698"/>
      <c r="V170" s="698"/>
      <c r="W170" s="698"/>
      <c r="X170" s="698"/>
      <c r="Y170" s="698"/>
      <c r="Z170" s="698"/>
    </row>
    <row r="171" spans="1:26" ht="12" customHeight="1">
      <c r="A171" s="698"/>
      <c r="B171" s="698"/>
      <c r="C171" s="698"/>
      <c r="D171" s="698"/>
      <c r="E171" s="698"/>
      <c r="F171" s="698"/>
      <c r="G171" s="698"/>
      <c r="H171" s="698"/>
      <c r="I171" s="698"/>
      <c r="J171" s="698"/>
      <c r="K171" s="698"/>
      <c r="L171" s="698"/>
      <c r="M171" s="698"/>
      <c r="N171" s="698"/>
      <c r="O171" s="698"/>
      <c r="P171" s="698"/>
      <c r="Q171" s="698"/>
      <c r="R171" s="698"/>
      <c r="S171" s="698"/>
      <c r="T171" s="698"/>
      <c r="U171" s="698"/>
      <c r="V171" s="698"/>
      <c r="W171" s="698"/>
      <c r="X171" s="698"/>
      <c r="Y171" s="698"/>
      <c r="Z171" s="698"/>
    </row>
    <row r="172" spans="1:26" ht="12" customHeight="1">
      <c r="A172" s="698"/>
      <c r="B172" s="698"/>
      <c r="C172" s="698"/>
      <c r="D172" s="698"/>
      <c r="E172" s="698"/>
      <c r="F172" s="698"/>
      <c r="G172" s="698"/>
      <c r="H172" s="698"/>
      <c r="I172" s="698"/>
      <c r="J172" s="698"/>
      <c r="K172" s="698"/>
      <c r="L172" s="698"/>
      <c r="M172" s="698"/>
      <c r="N172" s="698"/>
      <c r="O172" s="698"/>
      <c r="P172" s="698"/>
      <c r="Q172" s="698"/>
      <c r="R172" s="698"/>
      <c r="S172" s="698"/>
      <c r="T172" s="698"/>
      <c r="U172" s="698"/>
      <c r="V172" s="698"/>
      <c r="W172" s="698"/>
      <c r="X172" s="698"/>
      <c r="Y172" s="698"/>
      <c r="Z172" s="698"/>
    </row>
    <row r="173" spans="1:26" ht="12" customHeight="1">
      <c r="A173" s="698"/>
      <c r="B173" s="698"/>
      <c r="C173" s="698"/>
      <c r="D173" s="698"/>
      <c r="E173" s="698"/>
      <c r="F173" s="698"/>
      <c r="G173" s="698"/>
      <c r="H173" s="698"/>
      <c r="I173" s="698"/>
      <c r="J173" s="698"/>
      <c r="K173" s="698"/>
      <c r="L173" s="698"/>
      <c r="M173" s="698"/>
      <c r="N173" s="698"/>
      <c r="O173" s="698"/>
      <c r="P173" s="698"/>
      <c r="Q173" s="698"/>
      <c r="R173" s="698"/>
      <c r="S173" s="698"/>
      <c r="T173" s="698"/>
      <c r="U173" s="698"/>
      <c r="V173" s="698"/>
      <c r="W173" s="698"/>
      <c r="X173" s="698"/>
      <c r="Y173" s="698"/>
      <c r="Z173" s="698"/>
    </row>
    <row r="174" spans="1:26" ht="12" customHeight="1">
      <c r="A174" s="698"/>
      <c r="B174" s="698"/>
      <c r="C174" s="698"/>
      <c r="D174" s="698"/>
      <c r="E174" s="698"/>
      <c r="F174" s="698"/>
      <c r="G174" s="698"/>
      <c r="H174" s="698"/>
      <c r="I174" s="698"/>
      <c r="J174" s="698"/>
      <c r="K174" s="698"/>
      <c r="L174" s="698"/>
      <c r="M174" s="698"/>
      <c r="N174" s="698"/>
      <c r="O174" s="698"/>
      <c r="P174" s="698"/>
      <c r="Q174" s="698"/>
      <c r="R174" s="698"/>
      <c r="S174" s="698"/>
      <c r="T174" s="698"/>
      <c r="U174" s="698"/>
      <c r="V174" s="698"/>
      <c r="W174" s="698"/>
      <c r="X174" s="698"/>
      <c r="Y174" s="698"/>
      <c r="Z174" s="698"/>
    </row>
    <row r="175" spans="1:26" ht="12" customHeight="1">
      <c r="A175" s="698"/>
      <c r="B175" s="698"/>
      <c r="C175" s="698"/>
      <c r="D175" s="698"/>
      <c r="E175" s="698"/>
      <c r="F175" s="698"/>
      <c r="G175" s="698"/>
      <c r="H175" s="698"/>
      <c r="I175" s="698"/>
      <c r="J175" s="698"/>
      <c r="K175" s="698"/>
      <c r="L175" s="698"/>
      <c r="M175" s="698"/>
      <c r="N175" s="698"/>
      <c r="O175" s="698"/>
      <c r="P175" s="698"/>
      <c r="Q175" s="698"/>
      <c r="R175" s="698"/>
      <c r="S175" s="698"/>
      <c r="T175" s="698"/>
      <c r="U175" s="698"/>
      <c r="V175" s="698"/>
      <c r="W175" s="698"/>
      <c r="X175" s="698"/>
      <c r="Y175" s="698"/>
      <c r="Z175" s="698"/>
    </row>
    <row r="176" spans="1:26" ht="12" customHeight="1">
      <c r="A176" s="698"/>
      <c r="B176" s="698"/>
      <c r="C176" s="698"/>
      <c r="D176" s="698"/>
      <c r="E176" s="698"/>
      <c r="F176" s="698"/>
      <c r="G176" s="698"/>
      <c r="H176" s="698"/>
      <c r="I176" s="698"/>
      <c r="J176" s="698"/>
      <c r="K176" s="698"/>
      <c r="L176" s="698"/>
      <c r="M176" s="698"/>
      <c r="N176" s="698"/>
      <c r="O176" s="698"/>
      <c r="P176" s="698"/>
      <c r="Q176" s="698"/>
      <c r="R176" s="698"/>
      <c r="S176" s="698"/>
      <c r="T176" s="698"/>
      <c r="U176" s="698"/>
      <c r="V176" s="698"/>
      <c r="W176" s="698"/>
      <c r="X176" s="698"/>
      <c r="Y176" s="698"/>
      <c r="Z176" s="698"/>
    </row>
    <row r="177" spans="1:26" ht="12" customHeight="1">
      <c r="A177" s="698"/>
      <c r="B177" s="698"/>
      <c r="C177" s="698"/>
      <c r="D177" s="698"/>
      <c r="E177" s="698"/>
      <c r="F177" s="698"/>
      <c r="G177" s="698"/>
      <c r="H177" s="698"/>
      <c r="I177" s="698"/>
      <c r="J177" s="698"/>
      <c r="K177" s="698"/>
      <c r="L177" s="698"/>
      <c r="M177" s="698"/>
      <c r="N177" s="698"/>
      <c r="O177" s="698"/>
      <c r="P177" s="698"/>
      <c r="Q177" s="698"/>
      <c r="R177" s="698"/>
      <c r="S177" s="698"/>
      <c r="T177" s="698"/>
      <c r="U177" s="698"/>
      <c r="V177" s="698"/>
      <c r="W177" s="698"/>
      <c r="X177" s="698"/>
      <c r="Y177" s="698"/>
      <c r="Z177" s="698"/>
    </row>
    <row r="178" spans="1:26" ht="12" customHeight="1">
      <c r="A178" s="698"/>
      <c r="B178" s="698"/>
      <c r="C178" s="698"/>
      <c r="D178" s="698"/>
      <c r="E178" s="698"/>
      <c r="F178" s="698"/>
      <c r="G178" s="698"/>
      <c r="H178" s="698"/>
      <c r="I178" s="698"/>
      <c r="J178" s="698"/>
      <c r="K178" s="698"/>
      <c r="L178" s="698"/>
      <c r="M178" s="698"/>
      <c r="N178" s="698"/>
      <c r="O178" s="698"/>
      <c r="P178" s="698"/>
      <c r="Q178" s="698"/>
      <c r="R178" s="698"/>
      <c r="S178" s="698"/>
      <c r="T178" s="698"/>
      <c r="U178" s="698"/>
      <c r="V178" s="698"/>
      <c r="W178" s="698"/>
      <c r="X178" s="698"/>
      <c r="Y178" s="698"/>
      <c r="Z178" s="698"/>
    </row>
    <row r="179" spans="1:26" ht="12" customHeight="1">
      <c r="A179" s="698"/>
      <c r="B179" s="698"/>
      <c r="C179" s="698"/>
      <c r="D179" s="698"/>
      <c r="E179" s="698"/>
      <c r="F179" s="698"/>
      <c r="G179" s="698"/>
      <c r="H179" s="698"/>
      <c r="I179" s="698"/>
      <c r="J179" s="698"/>
      <c r="K179" s="698"/>
      <c r="L179" s="698"/>
      <c r="M179" s="698"/>
      <c r="N179" s="698"/>
      <c r="O179" s="698"/>
      <c r="P179" s="698"/>
      <c r="Q179" s="698"/>
      <c r="R179" s="698"/>
      <c r="S179" s="698"/>
      <c r="T179" s="698"/>
      <c r="U179" s="698"/>
      <c r="V179" s="698"/>
      <c r="W179" s="698"/>
      <c r="X179" s="698"/>
      <c r="Y179" s="698"/>
      <c r="Z179" s="698"/>
    </row>
    <row r="180" spans="1:26" ht="12" customHeight="1">
      <c r="A180" s="698"/>
      <c r="B180" s="698"/>
      <c r="C180" s="698"/>
      <c r="D180" s="698"/>
      <c r="E180" s="698"/>
      <c r="F180" s="698"/>
      <c r="G180" s="698"/>
      <c r="H180" s="698"/>
      <c r="I180" s="698"/>
      <c r="J180" s="698"/>
      <c r="K180" s="698"/>
      <c r="L180" s="698"/>
      <c r="M180" s="698"/>
      <c r="N180" s="698"/>
      <c r="O180" s="698"/>
      <c r="P180" s="698"/>
      <c r="Q180" s="698"/>
      <c r="R180" s="698"/>
      <c r="S180" s="698"/>
      <c r="T180" s="698"/>
      <c r="U180" s="698"/>
      <c r="V180" s="698"/>
      <c r="W180" s="698"/>
      <c r="X180" s="698"/>
      <c r="Y180" s="698"/>
      <c r="Z180" s="698"/>
    </row>
    <row r="181" spans="1:26" ht="12" customHeight="1">
      <c r="A181" s="698"/>
      <c r="B181" s="698"/>
      <c r="C181" s="698"/>
      <c r="D181" s="698"/>
      <c r="E181" s="698"/>
      <c r="F181" s="698"/>
      <c r="G181" s="698"/>
      <c r="H181" s="698"/>
      <c r="I181" s="698"/>
      <c r="J181" s="698"/>
      <c r="K181" s="698"/>
      <c r="L181" s="698"/>
      <c r="M181" s="698"/>
      <c r="N181" s="698"/>
      <c r="O181" s="698"/>
      <c r="P181" s="698"/>
      <c r="Q181" s="698"/>
      <c r="R181" s="698"/>
      <c r="S181" s="698"/>
      <c r="T181" s="698"/>
      <c r="U181" s="698"/>
      <c r="V181" s="698"/>
      <c r="W181" s="698"/>
      <c r="X181" s="698"/>
      <c r="Y181" s="698"/>
      <c r="Z181" s="698"/>
    </row>
    <row r="182" spans="1:26" ht="12" customHeight="1">
      <c r="A182" s="698"/>
      <c r="B182" s="698"/>
      <c r="C182" s="698"/>
      <c r="D182" s="698"/>
      <c r="E182" s="698"/>
      <c r="F182" s="698"/>
      <c r="G182" s="698"/>
      <c r="H182" s="698"/>
      <c r="I182" s="698"/>
      <c r="J182" s="698"/>
      <c r="K182" s="698"/>
      <c r="L182" s="698"/>
      <c r="M182" s="698"/>
      <c r="N182" s="698"/>
      <c r="O182" s="698"/>
      <c r="P182" s="698"/>
      <c r="Q182" s="698"/>
      <c r="R182" s="698"/>
      <c r="S182" s="698"/>
      <c r="T182" s="698"/>
      <c r="U182" s="698"/>
      <c r="V182" s="698"/>
      <c r="W182" s="698"/>
      <c r="X182" s="698"/>
      <c r="Y182" s="698"/>
      <c r="Z182" s="698"/>
    </row>
    <row r="183" spans="1:26" ht="12" customHeight="1">
      <c r="A183" s="698"/>
      <c r="B183" s="698"/>
      <c r="C183" s="698"/>
      <c r="D183" s="698"/>
      <c r="E183" s="698"/>
      <c r="F183" s="698"/>
      <c r="G183" s="698"/>
      <c r="H183" s="698"/>
      <c r="I183" s="698"/>
      <c r="J183" s="698"/>
      <c r="K183" s="698"/>
      <c r="L183" s="698"/>
      <c r="M183" s="698"/>
      <c r="N183" s="698"/>
      <c r="O183" s="698"/>
      <c r="P183" s="698"/>
      <c r="Q183" s="698"/>
      <c r="R183" s="698"/>
      <c r="S183" s="698"/>
      <c r="T183" s="698"/>
      <c r="U183" s="698"/>
      <c r="V183" s="698"/>
      <c r="W183" s="698"/>
      <c r="X183" s="698"/>
      <c r="Y183" s="698"/>
      <c r="Z183" s="698"/>
    </row>
    <row r="184" spans="1:26" ht="12" customHeight="1">
      <c r="A184" s="698"/>
      <c r="B184" s="698"/>
      <c r="C184" s="698"/>
      <c r="D184" s="698"/>
      <c r="E184" s="698"/>
      <c r="F184" s="698"/>
      <c r="G184" s="698"/>
      <c r="H184" s="698"/>
      <c r="I184" s="698"/>
      <c r="J184" s="698"/>
      <c r="K184" s="698"/>
      <c r="L184" s="698"/>
      <c r="M184" s="698"/>
      <c r="N184" s="698"/>
      <c r="O184" s="698"/>
      <c r="P184" s="698"/>
      <c r="Q184" s="698"/>
      <c r="R184" s="698"/>
      <c r="S184" s="698"/>
      <c r="T184" s="698"/>
      <c r="U184" s="698"/>
      <c r="V184" s="698"/>
      <c r="W184" s="698"/>
      <c r="X184" s="698"/>
      <c r="Y184" s="698"/>
      <c r="Z184" s="698"/>
    </row>
    <row r="185" spans="1:26" ht="12" customHeight="1">
      <c r="A185" s="698"/>
      <c r="B185" s="698"/>
      <c r="C185" s="698"/>
      <c r="D185" s="698"/>
      <c r="E185" s="698"/>
      <c r="F185" s="698"/>
      <c r="G185" s="698"/>
      <c r="H185" s="698"/>
      <c r="I185" s="698"/>
      <c r="J185" s="698"/>
      <c r="K185" s="698"/>
      <c r="L185" s="698"/>
      <c r="M185" s="698"/>
      <c r="N185" s="698"/>
      <c r="O185" s="698"/>
      <c r="P185" s="698"/>
      <c r="Q185" s="698"/>
      <c r="R185" s="698"/>
      <c r="S185" s="698"/>
      <c r="T185" s="698"/>
      <c r="U185" s="698"/>
      <c r="V185" s="698"/>
      <c r="W185" s="698"/>
      <c r="X185" s="698"/>
      <c r="Y185" s="698"/>
      <c r="Z185" s="698"/>
    </row>
    <row r="186" spans="1:26" ht="12" customHeight="1">
      <c r="A186" s="698"/>
      <c r="B186" s="698"/>
      <c r="C186" s="698"/>
      <c r="D186" s="698"/>
      <c r="E186" s="698"/>
      <c r="F186" s="698"/>
      <c r="G186" s="698"/>
      <c r="H186" s="698"/>
      <c r="I186" s="698"/>
      <c r="J186" s="698"/>
      <c r="K186" s="698"/>
      <c r="L186" s="698"/>
      <c r="M186" s="698"/>
      <c r="N186" s="698"/>
      <c r="O186" s="698"/>
      <c r="P186" s="698"/>
      <c r="Q186" s="698"/>
      <c r="R186" s="698"/>
      <c r="S186" s="698"/>
      <c r="T186" s="698"/>
      <c r="U186" s="698"/>
      <c r="V186" s="698"/>
      <c r="W186" s="698"/>
      <c r="X186" s="698"/>
      <c r="Y186" s="698"/>
      <c r="Z186" s="698"/>
    </row>
    <row r="187" spans="1:26" ht="12" customHeight="1">
      <c r="A187" s="698"/>
      <c r="B187" s="698"/>
      <c r="C187" s="698"/>
      <c r="D187" s="698"/>
      <c r="E187" s="698"/>
      <c r="F187" s="698"/>
      <c r="G187" s="698"/>
      <c r="H187" s="698"/>
      <c r="I187" s="698"/>
      <c r="J187" s="698"/>
      <c r="K187" s="698"/>
      <c r="L187" s="698"/>
      <c r="M187" s="698"/>
      <c r="N187" s="698"/>
      <c r="O187" s="698"/>
      <c r="P187" s="698"/>
      <c r="Q187" s="698"/>
      <c r="R187" s="698"/>
      <c r="S187" s="698"/>
      <c r="T187" s="698"/>
      <c r="U187" s="698"/>
      <c r="V187" s="698"/>
      <c r="W187" s="698"/>
      <c r="X187" s="698"/>
      <c r="Y187" s="698"/>
      <c r="Z187" s="698"/>
    </row>
    <row r="188" spans="1:26" ht="12" customHeight="1">
      <c r="A188" s="698"/>
      <c r="B188" s="698"/>
      <c r="C188" s="698"/>
      <c r="D188" s="698"/>
      <c r="E188" s="698"/>
      <c r="F188" s="698"/>
      <c r="G188" s="698"/>
      <c r="H188" s="698"/>
      <c r="I188" s="698"/>
      <c r="J188" s="698"/>
      <c r="K188" s="698"/>
      <c r="L188" s="698"/>
      <c r="M188" s="698"/>
      <c r="N188" s="698"/>
      <c r="O188" s="698"/>
      <c r="P188" s="698"/>
      <c r="Q188" s="698"/>
      <c r="R188" s="698"/>
      <c r="S188" s="698"/>
      <c r="T188" s="698"/>
      <c r="U188" s="698"/>
      <c r="V188" s="698"/>
      <c r="W188" s="698"/>
      <c r="X188" s="698"/>
      <c r="Y188" s="698"/>
      <c r="Z188" s="698"/>
    </row>
    <row r="189" spans="1:26" ht="12" customHeight="1">
      <c r="A189" s="698"/>
      <c r="B189" s="698"/>
      <c r="C189" s="698"/>
      <c r="D189" s="698"/>
      <c r="E189" s="698"/>
      <c r="F189" s="698"/>
      <c r="G189" s="698"/>
      <c r="H189" s="698"/>
      <c r="I189" s="698"/>
      <c r="J189" s="698"/>
      <c r="K189" s="698"/>
      <c r="L189" s="698"/>
      <c r="M189" s="698"/>
      <c r="N189" s="698"/>
      <c r="O189" s="698"/>
      <c r="P189" s="698"/>
      <c r="Q189" s="698"/>
      <c r="R189" s="698"/>
      <c r="S189" s="698"/>
      <c r="T189" s="698"/>
      <c r="U189" s="698"/>
      <c r="V189" s="698"/>
      <c r="W189" s="698"/>
      <c r="X189" s="698"/>
      <c r="Y189" s="698"/>
      <c r="Z189" s="698"/>
    </row>
    <row r="190" spans="1:26" ht="12" customHeight="1">
      <c r="A190" s="698"/>
      <c r="B190" s="698"/>
      <c r="C190" s="698"/>
      <c r="D190" s="698"/>
      <c r="E190" s="698"/>
      <c r="F190" s="698"/>
      <c r="G190" s="698"/>
      <c r="H190" s="698"/>
      <c r="I190" s="698"/>
      <c r="J190" s="698"/>
      <c r="K190" s="698"/>
      <c r="L190" s="698"/>
      <c r="M190" s="698"/>
      <c r="N190" s="698"/>
      <c r="O190" s="698"/>
      <c r="P190" s="698"/>
      <c r="Q190" s="698"/>
      <c r="R190" s="698"/>
      <c r="S190" s="698"/>
      <c r="T190" s="698"/>
      <c r="U190" s="698"/>
      <c r="V190" s="698"/>
      <c r="W190" s="698"/>
      <c r="X190" s="698"/>
      <c r="Y190" s="698"/>
      <c r="Z190" s="698"/>
    </row>
    <row r="191" spans="1:26" ht="12" customHeight="1">
      <c r="A191" s="698"/>
      <c r="B191" s="698"/>
      <c r="C191" s="698"/>
      <c r="D191" s="698"/>
      <c r="E191" s="698"/>
      <c r="F191" s="698"/>
      <c r="G191" s="698"/>
      <c r="H191" s="698"/>
      <c r="I191" s="698"/>
      <c r="J191" s="698"/>
      <c r="K191" s="698"/>
      <c r="L191" s="698"/>
      <c r="M191" s="698"/>
      <c r="N191" s="698"/>
      <c r="O191" s="698"/>
      <c r="P191" s="698"/>
      <c r="Q191" s="698"/>
      <c r="R191" s="698"/>
      <c r="S191" s="698"/>
      <c r="T191" s="698"/>
      <c r="U191" s="698"/>
      <c r="V191" s="698"/>
      <c r="W191" s="698"/>
      <c r="X191" s="698"/>
      <c r="Y191" s="698"/>
      <c r="Z191" s="698"/>
    </row>
    <row r="192" spans="1:26" ht="12" customHeight="1">
      <c r="A192" s="698"/>
      <c r="B192" s="698"/>
      <c r="C192" s="698"/>
      <c r="D192" s="698"/>
      <c r="E192" s="698"/>
      <c r="F192" s="698"/>
      <c r="G192" s="698"/>
      <c r="H192" s="698"/>
      <c r="I192" s="698"/>
      <c r="J192" s="698"/>
      <c r="K192" s="698"/>
      <c r="L192" s="698"/>
      <c r="M192" s="698"/>
      <c r="N192" s="698"/>
      <c r="O192" s="698"/>
      <c r="P192" s="698"/>
      <c r="Q192" s="698"/>
      <c r="R192" s="698"/>
      <c r="S192" s="698"/>
      <c r="T192" s="698"/>
      <c r="U192" s="698"/>
      <c r="V192" s="698"/>
      <c r="W192" s="698"/>
      <c r="X192" s="698"/>
      <c r="Y192" s="698"/>
      <c r="Z192" s="698"/>
    </row>
    <row r="193" spans="1:26" ht="12" customHeight="1">
      <c r="A193" s="698"/>
      <c r="B193" s="698"/>
      <c r="C193" s="698"/>
      <c r="D193" s="698"/>
      <c r="E193" s="698"/>
      <c r="F193" s="698"/>
      <c r="G193" s="698"/>
      <c r="H193" s="698"/>
      <c r="I193" s="698"/>
      <c r="J193" s="698"/>
      <c r="K193" s="698"/>
      <c r="L193" s="698"/>
      <c r="M193" s="698"/>
      <c r="N193" s="698"/>
      <c r="O193" s="698"/>
      <c r="P193" s="698"/>
      <c r="Q193" s="698"/>
      <c r="R193" s="698"/>
      <c r="S193" s="698"/>
      <c r="T193" s="698"/>
      <c r="U193" s="698"/>
      <c r="V193" s="698"/>
      <c r="W193" s="698"/>
      <c r="X193" s="698"/>
      <c r="Y193" s="698"/>
      <c r="Z193" s="698"/>
    </row>
    <row r="194" spans="1:26" ht="12" customHeight="1">
      <c r="A194" s="698"/>
      <c r="B194" s="698"/>
      <c r="C194" s="698"/>
      <c r="D194" s="698"/>
      <c r="E194" s="698"/>
      <c r="F194" s="698"/>
      <c r="G194" s="698"/>
      <c r="H194" s="698"/>
      <c r="I194" s="698"/>
      <c r="J194" s="698"/>
      <c r="K194" s="698"/>
      <c r="L194" s="698"/>
      <c r="M194" s="698"/>
      <c r="N194" s="698"/>
      <c r="O194" s="698"/>
      <c r="P194" s="698"/>
      <c r="Q194" s="698"/>
      <c r="R194" s="698"/>
      <c r="S194" s="698"/>
      <c r="T194" s="698"/>
      <c r="U194" s="698"/>
      <c r="V194" s="698"/>
      <c r="W194" s="698"/>
      <c r="X194" s="698"/>
      <c r="Y194" s="698"/>
      <c r="Z194" s="698"/>
    </row>
    <row r="195" spans="1:26" ht="12" customHeight="1">
      <c r="A195" s="698"/>
      <c r="B195" s="698"/>
      <c r="C195" s="698"/>
      <c r="D195" s="698"/>
      <c r="E195" s="698"/>
      <c r="F195" s="698"/>
      <c r="G195" s="698"/>
      <c r="H195" s="698"/>
      <c r="I195" s="698"/>
      <c r="J195" s="698"/>
      <c r="K195" s="698"/>
      <c r="L195" s="698"/>
      <c r="M195" s="698"/>
      <c r="N195" s="698"/>
      <c r="O195" s="698"/>
      <c r="P195" s="698"/>
      <c r="Q195" s="698"/>
      <c r="R195" s="698"/>
      <c r="S195" s="698"/>
      <c r="T195" s="698"/>
      <c r="U195" s="698"/>
      <c r="V195" s="698"/>
      <c r="W195" s="698"/>
      <c r="X195" s="698"/>
      <c r="Y195" s="698"/>
      <c r="Z195" s="698"/>
    </row>
    <row r="196" spans="1:26" ht="12" customHeight="1">
      <c r="A196" s="698"/>
      <c r="B196" s="698"/>
      <c r="C196" s="698"/>
      <c r="D196" s="698"/>
      <c r="E196" s="698"/>
      <c r="F196" s="698"/>
      <c r="G196" s="698"/>
      <c r="H196" s="698"/>
      <c r="I196" s="698"/>
      <c r="J196" s="698"/>
      <c r="K196" s="698"/>
      <c r="L196" s="698"/>
      <c r="M196" s="698"/>
      <c r="N196" s="698"/>
      <c r="O196" s="698"/>
      <c r="P196" s="698"/>
      <c r="Q196" s="698"/>
      <c r="R196" s="698"/>
      <c r="S196" s="698"/>
      <c r="T196" s="698"/>
      <c r="U196" s="698"/>
      <c r="V196" s="698"/>
      <c r="W196" s="698"/>
      <c r="X196" s="698"/>
      <c r="Y196" s="698"/>
      <c r="Z196" s="698"/>
    </row>
    <row r="197" spans="1:26" ht="12" customHeight="1">
      <c r="A197" s="698"/>
      <c r="B197" s="698"/>
      <c r="C197" s="698"/>
      <c r="D197" s="698"/>
      <c r="E197" s="698"/>
      <c r="F197" s="698"/>
      <c r="G197" s="698"/>
      <c r="H197" s="698"/>
      <c r="I197" s="698"/>
      <c r="J197" s="698"/>
      <c r="K197" s="698"/>
      <c r="L197" s="698"/>
      <c r="M197" s="698"/>
      <c r="N197" s="698"/>
      <c r="O197" s="698"/>
      <c r="P197" s="698"/>
      <c r="Q197" s="698"/>
      <c r="R197" s="698"/>
      <c r="S197" s="698"/>
      <c r="T197" s="698"/>
      <c r="U197" s="698"/>
      <c r="V197" s="698"/>
      <c r="W197" s="698"/>
      <c r="X197" s="698"/>
      <c r="Y197" s="698"/>
      <c r="Z197" s="698"/>
    </row>
    <row r="198" spans="1:26" ht="12" customHeight="1">
      <c r="A198" s="698"/>
      <c r="B198" s="698"/>
      <c r="C198" s="698"/>
      <c r="D198" s="698"/>
      <c r="E198" s="698"/>
      <c r="F198" s="698"/>
      <c r="G198" s="698"/>
      <c r="H198" s="698"/>
      <c r="I198" s="698"/>
      <c r="J198" s="698"/>
      <c r="K198" s="698"/>
      <c r="L198" s="698"/>
      <c r="M198" s="698"/>
      <c r="N198" s="698"/>
      <c r="O198" s="698"/>
      <c r="P198" s="698"/>
      <c r="Q198" s="698"/>
      <c r="R198" s="698"/>
      <c r="S198" s="698"/>
      <c r="T198" s="698"/>
      <c r="U198" s="698"/>
      <c r="V198" s="698"/>
      <c r="W198" s="698"/>
      <c r="X198" s="698"/>
      <c r="Y198" s="698"/>
      <c r="Z198" s="698"/>
    </row>
    <row r="199" spans="1:26" ht="12" customHeight="1">
      <c r="A199" s="698"/>
      <c r="B199" s="698"/>
      <c r="C199" s="698"/>
      <c r="D199" s="698"/>
      <c r="E199" s="698"/>
      <c r="F199" s="698"/>
      <c r="G199" s="698"/>
      <c r="H199" s="698"/>
      <c r="I199" s="698"/>
      <c r="J199" s="698"/>
      <c r="K199" s="698"/>
      <c r="L199" s="698"/>
      <c r="M199" s="698"/>
      <c r="N199" s="698"/>
      <c r="O199" s="698"/>
      <c r="P199" s="698"/>
      <c r="Q199" s="698"/>
      <c r="R199" s="698"/>
      <c r="S199" s="698"/>
      <c r="T199" s="698"/>
      <c r="U199" s="698"/>
      <c r="V199" s="698"/>
      <c r="W199" s="698"/>
      <c r="X199" s="698"/>
      <c r="Y199" s="698"/>
      <c r="Z199" s="698"/>
    </row>
    <row r="200" spans="1:26" ht="12" customHeight="1">
      <c r="A200" s="698"/>
      <c r="B200" s="698"/>
      <c r="C200" s="698"/>
      <c r="D200" s="698"/>
      <c r="E200" s="698"/>
      <c r="F200" s="698"/>
      <c r="G200" s="698"/>
      <c r="H200" s="698"/>
      <c r="I200" s="698"/>
      <c r="J200" s="698"/>
      <c r="K200" s="698"/>
      <c r="L200" s="698"/>
      <c r="M200" s="698"/>
      <c r="N200" s="698"/>
      <c r="O200" s="698"/>
      <c r="P200" s="698"/>
      <c r="Q200" s="698"/>
      <c r="R200" s="698"/>
      <c r="S200" s="698"/>
      <c r="T200" s="698"/>
      <c r="U200" s="698"/>
      <c r="V200" s="698"/>
      <c r="W200" s="698"/>
      <c r="X200" s="698"/>
      <c r="Y200" s="698"/>
      <c r="Z200" s="698"/>
    </row>
    <row r="201" spans="1:26" ht="12" customHeight="1">
      <c r="A201" s="698"/>
      <c r="B201" s="698"/>
      <c r="C201" s="698"/>
      <c r="D201" s="698"/>
      <c r="E201" s="698"/>
      <c r="F201" s="698"/>
      <c r="G201" s="698"/>
      <c r="H201" s="698"/>
      <c r="I201" s="698"/>
      <c r="J201" s="698"/>
      <c r="K201" s="698"/>
      <c r="L201" s="698"/>
      <c r="M201" s="698"/>
      <c r="N201" s="698"/>
      <c r="O201" s="698"/>
      <c r="P201" s="698"/>
      <c r="Q201" s="698"/>
      <c r="R201" s="698"/>
      <c r="S201" s="698"/>
      <c r="T201" s="698"/>
      <c r="U201" s="698"/>
      <c r="V201" s="698"/>
      <c r="W201" s="698"/>
      <c r="X201" s="698"/>
      <c r="Y201" s="698"/>
      <c r="Z201" s="698"/>
    </row>
    <row r="202" spans="1:26" ht="12" customHeight="1">
      <c r="A202" s="698"/>
      <c r="B202" s="698"/>
      <c r="C202" s="698"/>
      <c r="D202" s="698"/>
      <c r="E202" s="698"/>
      <c r="F202" s="698"/>
      <c r="G202" s="698"/>
      <c r="H202" s="698"/>
      <c r="I202" s="698"/>
      <c r="J202" s="698"/>
      <c r="K202" s="698"/>
      <c r="L202" s="698"/>
      <c r="M202" s="698"/>
      <c r="N202" s="698"/>
      <c r="O202" s="698"/>
      <c r="P202" s="698"/>
      <c r="Q202" s="698"/>
      <c r="R202" s="698"/>
      <c r="S202" s="698"/>
      <c r="T202" s="698"/>
      <c r="U202" s="698"/>
      <c r="V202" s="698"/>
      <c r="W202" s="698"/>
      <c r="X202" s="698"/>
      <c r="Y202" s="698"/>
      <c r="Z202" s="698"/>
    </row>
    <row r="203" spans="1:26" ht="12" customHeight="1">
      <c r="A203" s="698"/>
      <c r="B203" s="698"/>
      <c r="C203" s="698"/>
      <c r="D203" s="698"/>
      <c r="E203" s="698"/>
      <c r="F203" s="698"/>
      <c r="G203" s="698"/>
      <c r="H203" s="698"/>
      <c r="I203" s="698"/>
      <c r="J203" s="698"/>
      <c r="K203" s="698"/>
      <c r="L203" s="698"/>
      <c r="M203" s="698"/>
      <c r="N203" s="698"/>
      <c r="O203" s="698"/>
      <c r="P203" s="698"/>
      <c r="Q203" s="698"/>
      <c r="R203" s="698"/>
      <c r="S203" s="698"/>
      <c r="T203" s="698"/>
      <c r="U203" s="698"/>
      <c r="V203" s="698"/>
      <c r="W203" s="698"/>
      <c r="X203" s="698"/>
      <c r="Y203" s="698"/>
      <c r="Z203" s="698"/>
    </row>
    <row r="204" spans="1:26" ht="12" customHeight="1">
      <c r="A204" s="698"/>
      <c r="B204" s="698"/>
      <c r="C204" s="698"/>
      <c r="D204" s="698"/>
      <c r="E204" s="698"/>
      <c r="F204" s="698"/>
      <c r="G204" s="698"/>
      <c r="H204" s="698"/>
      <c r="I204" s="698"/>
      <c r="J204" s="698"/>
      <c r="K204" s="698"/>
      <c r="L204" s="698"/>
      <c r="M204" s="698"/>
      <c r="N204" s="698"/>
      <c r="O204" s="698"/>
      <c r="P204" s="698"/>
      <c r="Q204" s="698"/>
      <c r="R204" s="698"/>
      <c r="S204" s="698"/>
      <c r="T204" s="698"/>
      <c r="U204" s="698"/>
      <c r="V204" s="698"/>
      <c r="W204" s="698"/>
      <c r="X204" s="698"/>
      <c r="Y204" s="698"/>
      <c r="Z204" s="698"/>
    </row>
    <row r="205" spans="1:26" ht="12" customHeight="1">
      <c r="A205" s="698"/>
      <c r="B205" s="698"/>
      <c r="C205" s="698"/>
      <c r="D205" s="698"/>
      <c r="E205" s="698"/>
      <c r="F205" s="698"/>
      <c r="G205" s="698"/>
      <c r="H205" s="698"/>
      <c r="I205" s="698"/>
      <c r="J205" s="698"/>
      <c r="K205" s="698"/>
      <c r="L205" s="698"/>
      <c r="M205" s="698"/>
      <c r="N205" s="698"/>
      <c r="O205" s="698"/>
      <c r="P205" s="698"/>
      <c r="Q205" s="698"/>
      <c r="R205" s="698"/>
      <c r="S205" s="698"/>
      <c r="T205" s="698"/>
      <c r="U205" s="698"/>
      <c r="V205" s="698"/>
      <c r="W205" s="698"/>
      <c r="X205" s="698"/>
      <c r="Y205" s="698"/>
      <c r="Z205" s="698"/>
    </row>
    <row r="206" spans="1:26" ht="12" customHeight="1">
      <c r="A206" s="698"/>
      <c r="B206" s="698"/>
      <c r="C206" s="698"/>
      <c r="D206" s="698"/>
      <c r="E206" s="698"/>
      <c r="F206" s="698"/>
      <c r="G206" s="698"/>
      <c r="H206" s="698"/>
      <c r="I206" s="698"/>
      <c r="J206" s="698"/>
      <c r="K206" s="698"/>
      <c r="L206" s="698"/>
      <c r="M206" s="698"/>
      <c r="N206" s="698"/>
      <c r="O206" s="698"/>
      <c r="P206" s="698"/>
      <c r="Q206" s="698"/>
      <c r="R206" s="698"/>
      <c r="S206" s="698"/>
      <c r="T206" s="698"/>
      <c r="U206" s="698"/>
      <c r="V206" s="698"/>
      <c r="W206" s="698"/>
      <c r="X206" s="698"/>
      <c r="Y206" s="698"/>
      <c r="Z206" s="698"/>
    </row>
    <row r="207" spans="1:26" ht="12" customHeight="1">
      <c r="A207" s="698"/>
      <c r="B207" s="698"/>
      <c r="C207" s="698"/>
      <c r="D207" s="698"/>
      <c r="E207" s="698"/>
      <c r="F207" s="698"/>
      <c r="G207" s="698"/>
      <c r="H207" s="698"/>
      <c r="I207" s="698"/>
      <c r="J207" s="698"/>
      <c r="K207" s="698"/>
      <c r="L207" s="698"/>
      <c r="M207" s="698"/>
      <c r="N207" s="698"/>
      <c r="O207" s="698"/>
      <c r="P207" s="698"/>
      <c r="Q207" s="698"/>
      <c r="R207" s="698"/>
      <c r="S207" s="698"/>
      <c r="T207" s="698"/>
      <c r="U207" s="698"/>
      <c r="V207" s="698"/>
      <c r="W207" s="698"/>
      <c r="X207" s="698"/>
      <c r="Y207" s="698"/>
      <c r="Z207" s="698"/>
    </row>
    <row r="208" spans="1:26" ht="12" customHeight="1">
      <c r="A208" s="698"/>
      <c r="B208" s="698"/>
      <c r="C208" s="698"/>
      <c r="D208" s="698"/>
      <c r="E208" s="698"/>
      <c r="F208" s="698"/>
      <c r="G208" s="698"/>
      <c r="H208" s="698"/>
      <c r="I208" s="698"/>
      <c r="J208" s="698"/>
      <c r="K208" s="698"/>
      <c r="L208" s="698"/>
      <c r="M208" s="698"/>
      <c r="N208" s="698"/>
      <c r="O208" s="698"/>
      <c r="P208" s="698"/>
      <c r="Q208" s="698"/>
      <c r="R208" s="698"/>
      <c r="S208" s="698"/>
      <c r="T208" s="698"/>
      <c r="U208" s="698"/>
      <c r="V208" s="698"/>
      <c r="W208" s="698"/>
      <c r="X208" s="698"/>
      <c r="Y208" s="698"/>
      <c r="Z208" s="698"/>
    </row>
    <row r="209" spans="1:26" ht="12" customHeight="1">
      <c r="A209" s="698"/>
      <c r="B209" s="698"/>
      <c r="C209" s="698"/>
      <c r="D209" s="698"/>
      <c r="E209" s="698"/>
      <c r="F209" s="698"/>
      <c r="G209" s="698"/>
      <c r="H209" s="698"/>
      <c r="I209" s="698"/>
      <c r="J209" s="698"/>
      <c r="K209" s="698"/>
      <c r="L209" s="698"/>
      <c r="M209" s="698"/>
      <c r="N209" s="698"/>
      <c r="O209" s="698"/>
      <c r="P209" s="698"/>
      <c r="Q209" s="698"/>
      <c r="R209" s="698"/>
      <c r="S209" s="698"/>
      <c r="T209" s="698"/>
      <c r="U209" s="698"/>
      <c r="V209" s="698"/>
      <c r="W209" s="698"/>
      <c r="X209" s="698"/>
      <c r="Y209" s="698"/>
      <c r="Z209" s="698"/>
    </row>
    <row r="210" spans="1:26" ht="12" customHeight="1">
      <c r="A210" s="698"/>
      <c r="B210" s="698"/>
      <c r="C210" s="698"/>
      <c r="D210" s="698"/>
      <c r="E210" s="698"/>
      <c r="F210" s="698"/>
      <c r="G210" s="698"/>
      <c r="H210" s="698"/>
      <c r="I210" s="698"/>
      <c r="J210" s="698"/>
      <c r="K210" s="698"/>
      <c r="L210" s="698"/>
      <c r="M210" s="698"/>
      <c r="N210" s="698"/>
      <c r="O210" s="698"/>
      <c r="P210" s="698"/>
      <c r="Q210" s="698"/>
      <c r="R210" s="698"/>
      <c r="S210" s="698"/>
      <c r="T210" s="698"/>
      <c r="U210" s="698"/>
      <c r="V210" s="698"/>
      <c r="W210" s="698"/>
      <c r="X210" s="698"/>
      <c r="Y210" s="698"/>
      <c r="Z210" s="698"/>
    </row>
    <row r="211" spans="1:26" ht="12" customHeight="1">
      <c r="A211" s="698"/>
      <c r="B211" s="698"/>
      <c r="C211" s="698"/>
      <c r="D211" s="698"/>
      <c r="E211" s="698"/>
      <c r="F211" s="698"/>
      <c r="G211" s="698"/>
      <c r="H211" s="698"/>
      <c r="I211" s="698"/>
      <c r="J211" s="698"/>
      <c r="K211" s="698"/>
      <c r="L211" s="698"/>
      <c r="M211" s="698"/>
      <c r="N211" s="698"/>
      <c r="O211" s="698"/>
      <c r="P211" s="698"/>
      <c r="Q211" s="698"/>
      <c r="R211" s="698"/>
      <c r="S211" s="698"/>
      <c r="T211" s="698"/>
      <c r="U211" s="698"/>
      <c r="V211" s="698"/>
      <c r="W211" s="698"/>
      <c r="X211" s="698"/>
      <c r="Y211" s="698"/>
      <c r="Z211" s="698"/>
    </row>
    <row r="212" spans="1:26" ht="12" customHeight="1">
      <c r="A212" s="698"/>
      <c r="B212" s="698"/>
      <c r="C212" s="698"/>
      <c r="D212" s="698"/>
      <c r="E212" s="698"/>
      <c r="F212" s="698"/>
      <c r="G212" s="698"/>
      <c r="H212" s="698"/>
      <c r="I212" s="698"/>
      <c r="J212" s="698"/>
      <c r="K212" s="698"/>
      <c r="L212" s="698"/>
      <c r="M212" s="698"/>
      <c r="N212" s="698"/>
      <c r="O212" s="698"/>
      <c r="P212" s="698"/>
      <c r="Q212" s="698"/>
      <c r="R212" s="698"/>
      <c r="S212" s="698"/>
      <c r="T212" s="698"/>
      <c r="U212" s="698"/>
      <c r="V212" s="698"/>
      <c r="W212" s="698"/>
      <c r="X212" s="698"/>
      <c r="Y212" s="698"/>
      <c r="Z212" s="698"/>
    </row>
    <row r="213" spans="1:26" ht="12" customHeight="1">
      <c r="A213" s="698"/>
      <c r="B213" s="698"/>
      <c r="C213" s="698"/>
      <c r="D213" s="698"/>
      <c r="E213" s="698"/>
      <c r="F213" s="698"/>
      <c r="G213" s="698"/>
      <c r="H213" s="698"/>
      <c r="I213" s="698"/>
      <c r="J213" s="698"/>
      <c r="K213" s="698"/>
      <c r="L213" s="698"/>
      <c r="M213" s="698"/>
      <c r="N213" s="698"/>
      <c r="O213" s="698"/>
      <c r="P213" s="698"/>
      <c r="Q213" s="698"/>
      <c r="R213" s="698"/>
      <c r="S213" s="698"/>
      <c r="T213" s="698"/>
      <c r="U213" s="698"/>
      <c r="V213" s="698"/>
      <c r="W213" s="698"/>
      <c r="X213" s="698"/>
      <c r="Y213" s="698"/>
      <c r="Z213" s="698"/>
    </row>
    <row r="214" spans="1:26" ht="12" customHeight="1">
      <c r="A214" s="698"/>
      <c r="B214" s="698"/>
      <c r="C214" s="698"/>
      <c r="D214" s="698"/>
      <c r="E214" s="698"/>
      <c r="F214" s="698"/>
      <c r="G214" s="698"/>
      <c r="H214" s="698"/>
      <c r="I214" s="698"/>
      <c r="J214" s="698"/>
      <c r="K214" s="698"/>
      <c r="L214" s="698"/>
      <c r="M214" s="698"/>
      <c r="N214" s="698"/>
      <c r="O214" s="698"/>
      <c r="P214" s="698"/>
      <c r="Q214" s="698"/>
      <c r="R214" s="698"/>
      <c r="S214" s="698"/>
      <c r="T214" s="698"/>
      <c r="U214" s="698"/>
      <c r="V214" s="698"/>
      <c r="W214" s="698"/>
      <c r="X214" s="698"/>
      <c r="Y214" s="698"/>
      <c r="Z214" s="698"/>
    </row>
    <row r="215" spans="1:26" ht="12" customHeight="1">
      <c r="A215" s="698"/>
      <c r="B215" s="698"/>
      <c r="C215" s="698"/>
      <c r="D215" s="698"/>
      <c r="E215" s="698"/>
      <c r="F215" s="698"/>
      <c r="G215" s="698"/>
      <c r="H215" s="698"/>
      <c r="I215" s="698"/>
      <c r="J215" s="698"/>
      <c r="K215" s="698"/>
      <c r="L215" s="698"/>
      <c r="M215" s="698"/>
      <c r="N215" s="698"/>
      <c r="O215" s="698"/>
      <c r="P215" s="698"/>
      <c r="Q215" s="698"/>
      <c r="R215" s="698"/>
      <c r="S215" s="698"/>
      <c r="T215" s="698"/>
      <c r="U215" s="698"/>
      <c r="V215" s="698"/>
      <c r="W215" s="698"/>
      <c r="X215" s="698"/>
      <c r="Y215" s="698"/>
      <c r="Z215" s="698"/>
    </row>
    <row r="216" spans="1:26" ht="12" customHeight="1">
      <c r="A216" s="698"/>
      <c r="B216" s="698"/>
      <c r="C216" s="698"/>
      <c r="D216" s="698"/>
      <c r="E216" s="698"/>
      <c r="F216" s="698"/>
      <c r="G216" s="698"/>
      <c r="H216" s="698"/>
      <c r="I216" s="698"/>
      <c r="J216" s="698"/>
      <c r="K216" s="698"/>
      <c r="L216" s="698"/>
      <c r="M216" s="698"/>
      <c r="N216" s="698"/>
      <c r="O216" s="698"/>
      <c r="P216" s="698"/>
      <c r="Q216" s="698"/>
      <c r="R216" s="698"/>
      <c r="S216" s="698"/>
      <c r="T216" s="698"/>
      <c r="U216" s="698"/>
      <c r="V216" s="698"/>
      <c r="W216" s="698"/>
      <c r="X216" s="698"/>
      <c r="Y216" s="698"/>
      <c r="Z216" s="698"/>
    </row>
    <row r="217" spans="1:26" ht="12" customHeight="1">
      <c r="A217" s="698"/>
      <c r="B217" s="698"/>
      <c r="C217" s="698"/>
      <c r="D217" s="698"/>
      <c r="E217" s="698"/>
      <c r="F217" s="698"/>
      <c r="G217" s="698"/>
      <c r="H217" s="698"/>
      <c r="I217" s="698"/>
      <c r="J217" s="698"/>
      <c r="K217" s="698"/>
      <c r="L217" s="698"/>
      <c r="M217" s="698"/>
      <c r="N217" s="698"/>
      <c r="O217" s="698"/>
      <c r="P217" s="698"/>
      <c r="Q217" s="698"/>
      <c r="R217" s="698"/>
      <c r="S217" s="698"/>
      <c r="T217" s="698"/>
      <c r="U217" s="698"/>
      <c r="V217" s="698"/>
      <c r="W217" s="698"/>
      <c r="X217" s="698"/>
      <c r="Y217" s="698"/>
      <c r="Z217" s="698"/>
    </row>
    <row r="218" spans="1:26" ht="12" customHeight="1">
      <c r="A218" s="698"/>
      <c r="B218" s="698"/>
      <c r="C218" s="698"/>
      <c r="D218" s="698"/>
      <c r="E218" s="698"/>
      <c r="F218" s="698"/>
      <c r="G218" s="698"/>
      <c r="H218" s="698"/>
      <c r="I218" s="698"/>
      <c r="J218" s="698"/>
      <c r="K218" s="698"/>
      <c r="L218" s="698"/>
      <c r="M218" s="698"/>
      <c r="N218" s="698"/>
      <c r="O218" s="698"/>
      <c r="P218" s="698"/>
      <c r="Q218" s="698"/>
      <c r="R218" s="698"/>
      <c r="S218" s="698"/>
      <c r="T218" s="698"/>
      <c r="U218" s="698"/>
      <c r="V218" s="698"/>
      <c r="W218" s="698"/>
      <c r="X218" s="698"/>
      <c r="Y218" s="698"/>
      <c r="Z218" s="698"/>
    </row>
    <row r="219" spans="1:26" ht="12" customHeight="1">
      <c r="A219" s="698"/>
      <c r="B219" s="698"/>
      <c r="C219" s="698"/>
      <c r="D219" s="698"/>
      <c r="E219" s="698"/>
      <c r="F219" s="698"/>
      <c r="G219" s="698"/>
      <c r="H219" s="698"/>
      <c r="I219" s="698"/>
      <c r="J219" s="698"/>
      <c r="K219" s="698"/>
      <c r="L219" s="698"/>
      <c r="M219" s="698"/>
      <c r="N219" s="698"/>
      <c r="O219" s="698"/>
      <c r="P219" s="698"/>
      <c r="Q219" s="698"/>
      <c r="R219" s="698"/>
      <c r="S219" s="698"/>
      <c r="T219" s="698"/>
      <c r="U219" s="698"/>
      <c r="V219" s="698"/>
      <c r="W219" s="698"/>
      <c r="X219" s="698"/>
      <c r="Y219" s="698"/>
      <c r="Z219" s="698"/>
    </row>
    <row r="220" spans="1:26" ht="12" customHeight="1">
      <c r="A220" s="698"/>
      <c r="B220" s="698"/>
      <c r="C220" s="698"/>
      <c r="D220" s="698"/>
      <c r="E220" s="698"/>
      <c r="F220" s="698"/>
      <c r="G220" s="698"/>
      <c r="H220" s="698"/>
      <c r="I220" s="698"/>
      <c r="J220" s="698"/>
      <c r="K220" s="698"/>
      <c r="L220" s="698"/>
      <c r="M220" s="698"/>
      <c r="N220" s="698"/>
      <c r="O220" s="698"/>
      <c r="P220" s="698"/>
      <c r="Q220" s="698"/>
      <c r="R220" s="698"/>
      <c r="S220" s="698"/>
      <c r="T220" s="698"/>
      <c r="U220" s="698"/>
      <c r="V220" s="698"/>
      <c r="W220" s="698"/>
      <c r="X220" s="698"/>
      <c r="Y220" s="698"/>
      <c r="Z220" s="698"/>
    </row>
    <row r="221" spans="1:26" ht="12" customHeight="1">
      <c r="A221" s="698"/>
      <c r="B221" s="698"/>
      <c r="C221" s="698"/>
      <c r="D221" s="698"/>
      <c r="E221" s="698"/>
      <c r="F221" s="698"/>
      <c r="G221" s="698"/>
      <c r="H221" s="698"/>
      <c r="I221" s="698"/>
      <c r="J221" s="698"/>
      <c r="K221" s="698"/>
      <c r="L221" s="698"/>
      <c r="M221" s="698"/>
      <c r="N221" s="698"/>
      <c r="O221" s="698"/>
      <c r="P221" s="698"/>
      <c r="Q221" s="698"/>
      <c r="R221" s="698"/>
      <c r="S221" s="698"/>
      <c r="T221" s="698"/>
      <c r="U221" s="698"/>
      <c r="V221" s="698"/>
      <c r="W221" s="698"/>
      <c r="X221" s="698"/>
      <c r="Y221" s="698"/>
      <c r="Z221" s="698"/>
    </row>
    <row r="222" spans="1:26" ht="12" customHeight="1">
      <c r="A222" s="698"/>
      <c r="B222" s="698"/>
      <c r="C222" s="698"/>
      <c r="D222" s="698"/>
      <c r="E222" s="698"/>
      <c r="F222" s="698"/>
      <c r="G222" s="698"/>
      <c r="H222" s="698"/>
      <c r="I222" s="698"/>
      <c r="J222" s="698"/>
      <c r="K222" s="698"/>
      <c r="L222" s="698"/>
      <c r="M222" s="698"/>
      <c r="N222" s="698"/>
      <c r="O222" s="698"/>
      <c r="P222" s="698"/>
      <c r="Q222" s="698"/>
      <c r="R222" s="698"/>
      <c r="S222" s="698"/>
      <c r="T222" s="698"/>
      <c r="U222" s="698"/>
      <c r="V222" s="698"/>
      <c r="W222" s="698"/>
      <c r="X222" s="698"/>
      <c r="Y222" s="698"/>
      <c r="Z222" s="698"/>
    </row>
    <row r="223" spans="1:26" ht="12" customHeight="1">
      <c r="A223" s="698"/>
      <c r="B223" s="698"/>
      <c r="C223" s="698"/>
      <c r="D223" s="698"/>
      <c r="E223" s="698"/>
      <c r="F223" s="698"/>
      <c r="G223" s="698"/>
      <c r="H223" s="698"/>
      <c r="I223" s="698"/>
      <c r="J223" s="698"/>
      <c r="K223" s="698"/>
      <c r="L223" s="698"/>
      <c r="M223" s="698"/>
      <c r="N223" s="698"/>
      <c r="O223" s="698"/>
      <c r="P223" s="698"/>
      <c r="Q223" s="698"/>
      <c r="R223" s="698"/>
      <c r="S223" s="698"/>
      <c r="T223" s="698"/>
      <c r="U223" s="698"/>
      <c r="V223" s="698"/>
      <c r="W223" s="698"/>
      <c r="X223" s="698"/>
      <c r="Y223" s="698"/>
      <c r="Z223" s="698"/>
    </row>
    <row r="224" spans="1:26" ht="12" customHeight="1">
      <c r="A224" s="698"/>
      <c r="B224" s="698"/>
      <c r="C224" s="698"/>
      <c r="D224" s="698"/>
      <c r="E224" s="698"/>
      <c r="F224" s="698"/>
      <c r="G224" s="698"/>
      <c r="H224" s="698"/>
      <c r="I224" s="698"/>
      <c r="J224" s="698"/>
      <c r="K224" s="698"/>
      <c r="L224" s="698"/>
      <c r="M224" s="698"/>
      <c r="N224" s="698"/>
      <c r="O224" s="698"/>
      <c r="P224" s="698"/>
      <c r="Q224" s="698"/>
      <c r="R224" s="698"/>
      <c r="S224" s="698"/>
      <c r="T224" s="698"/>
      <c r="U224" s="698"/>
      <c r="V224" s="698"/>
      <c r="W224" s="698"/>
      <c r="X224" s="698"/>
      <c r="Y224" s="698"/>
      <c r="Z224" s="698"/>
    </row>
    <row r="225" spans="1:26" ht="12" customHeight="1">
      <c r="A225" s="698"/>
      <c r="B225" s="698"/>
      <c r="C225" s="698"/>
      <c r="D225" s="698"/>
      <c r="E225" s="698"/>
      <c r="F225" s="698"/>
      <c r="G225" s="698"/>
      <c r="H225" s="698"/>
      <c r="I225" s="698"/>
      <c r="J225" s="698"/>
      <c r="K225" s="698"/>
      <c r="L225" s="698"/>
      <c r="M225" s="698"/>
      <c r="N225" s="698"/>
      <c r="O225" s="698"/>
      <c r="P225" s="698"/>
      <c r="Q225" s="698"/>
      <c r="R225" s="698"/>
      <c r="S225" s="698"/>
      <c r="T225" s="698"/>
      <c r="U225" s="698"/>
      <c r="V225" s="698"/>
      <c r="W225" s="698"/>
      <c r="X225" s="698"/>
      <c r="Y225" s="698"/>
      <c r="Z225" s="698"/>
    </row>
    <row r="226" spans="1:26" ht="12" customHeight="1">
      <c r="A226" s="698"/>
      <c r="B226" s="698"/>
      <c r="C226" s="698"/>
      <c r="D226" s="698"/>
      <c r="E226" s="698"/>
      <c r="F226" s="698"/>
      <c r="G226" s="698"/>
      <c r="H226" s="698"/>
      <c r="I226" s="698"/>
      <c r="J226" s="698"/>
      <c r="K226" s="698"/>
      <c r="L226" s="698"/>
      <c r="M226" s="698"/>
      <c r="N226" s="698"/>
      <c r="O226" s="698"/>
      <c r="P226" s="698"/>
      <c r="Q226" s="698"/>
      <c r="R226" s="698"/>
      <c r="S226" s="698"/>
      <c r="T226" s="698"/>
      <c r="U226" s="698"/>
      <c r="V226" s="698"/>
      <c r="W226" s="698"/>
      <c r="X226" s="698"/>
      <c r="Y226" s="698"/>
      <c r="Z226" s="698"/>
    </row>
    <row r="227" spans="1:26" ht="12" customHeight="1">
      <c r="A227" s="698"/>
      <c r="B227" s="698"/>
      <c r="C227" s="698"/>
      <c r="D227" s="698"/>
      <c r="E227" s="698"/>
      <c r="F227" s="698"/>
      <c r="G227" s="698"/>
      <c r="H227" s="698"/>
      <c r="I227" s="698"/>
      <c r="J227" s="698"/>
      <c r="K227" s="698"/>
      <c r="L227" s="698"/>
      <c r="M227" s="698"/>
      <c r="N227" s="698"/>
      <c r="O227" s="698"/>
      <c r="P227" s="698"/>
      <c r="Q227" s="698"/>
      <c r="R227" s="698"/>
      <c r="S227" s="698"/>
      <c r="T227" s="698"/>
      <c r="U227" s="698"/>
      <c r="V227" s="698"/>
      <c r="W227" s="698"/>
      <c r="X227" s="698"/>
      <c r="Y227" s="698"/>
      <c r="Z227" s="698"/>
    </row>
    <row r="228" spans="1:26" ht="12" customHeight="1">
      <c r="A228" s="698"/>
      <c r="B228" s="698"/>
      <c r="C228" s="698"/>
      <c r="D228" s="698"/>
      <c r="E228" s="698"/>
      <c r="F228" s="698"/>
      <c r="G228" s="698"/>
      <c r="H228" s="698"/>
      <c r="I228" s="698"/>
      <c r="J228" s="698"/>
      <c r="K228" s="698"/>
      <c r="L228" s="698"/>
      <c r="M228" s="698"/>
      <c r="N228" s="698"/>
      <c r="O228" s="698"/>
      <c r="P228" s="698"/>
      <c r="Q228" s="698"/>
      <c r="R228" s="698"/>
      <c r="S228" s="698"/>
      <c r="T228" s="698"/>
      <c r="U228" s="698"/>
      <c r="V228" s="698"/>
      <c r="W228" s="698"/>
      <c r="X228" s="698"/>
      <c r="Y228" s="698"/>
      <c r="Z228" s="698"/>
    </row>
    <row r="229" spans="1:26" ht="12" customHeight="1">
      <c r="A229" s="698"/>
      <c r="B229" s="698"/>
      <c r="C229" s="698"/>
      <c r="D229" s="698"/>
      <c r="E229" s="698"/>
      <c r="F229" s="698"/>
      <c r="G229" s="698"/>
      <c r="H229" s="698"/>
      <c r="I229" s="698"/>
      <c r="J229" s="698"/>
      <c r="K229" s="698"/>
      <c r="L229" s="698"/>
      <c r="M229" s="698"/>
      <c r="N229" s="698"/>
      <c r="O229" s="698"/>
      <c r="P229" s="698"/>
      <c r="Q229" s="698"/>
      <c r="R229" s="698"/>
      <c r="S229" s="698"/>
      <c r="T229" s="698"/>
      <c r="U229" s="698"/>
      <c r="V229" s="698"/>
      <c r="W229" s="698"/>
      <c r="X229" s="698"/>
      <c r="Y229" s="698"/>
      <c r="Z229" s="698"/>
    </row>
    <row r="230" spans="1:26" ht="12" customHeight="1">
      <c r="A230" s="698"/>
      <c r="B230" s="698"/>
      <c r="C230" s="698"/>
      <c r="D230" s="698"/>
      <c r="E230" s="698"/>
      <c r="F230" s="698"/>
      <c r="G230" s="698"/>
      <c r="H230" s="698"/>
      <c r="I230" s="698"/>
      <c r="J230" s="698"/>
      <c r="K230" s="698"/>
      <c r="L230" s="698"/>
      <c r="M230" s="698"/>
      <c r="N230" s="698"/>
      <c r="O230" s="698"/>
      <c r="P230" s="698"/>
      <c r="Q230" s="698"/>
      <c r="R230" s="698"/>
      <c r="S230" s="698"/>
      <c r="T230" s="698"/>
      <c r="U230" s="698"/>
      <c r="V230" s="698"/>
      <c r="W230" s="698"/>
      <c r="X230" s="698"/>
      <c r="Y230" s="698"/>
      <c r="Z230" s="698"/>
    </row>
    <row r="231" spans="1:26" ht="12" customHeight="1">
      <c r="A231" s="698"/>
      <c r="B231" s="698"/>
      <c r="C231" s="698"/>
      <c r="D231" s="698"/>
      <c r="E231" s="698"/>
      <c r="F231" s="698"/>
      <c r="G231" s="698"/>
      <c r="H231" s="698"/>
      <c r="I231" s="698"/>
      <c r="J231" s="698"/>
      <c r="K231" s="698"/>
      <c r="L231" s="698"/>
      <c r="M231" s="698"/>
      <c r="N231" s="698"/>
      <c r="O231" s="698"/>
      <c r="P231" s="698"/>
      <c r="Q231" s="698"/>
      <c r="R231" s="698"/>
      <c r="S231" s="698"/>
      <c r="T231" s="698"/>
      <c r="U231" s="698"/>
      <c r="V231" s="698"/>
      <c r="W231" s="698"/>
      <c r="X231" s="698"/>
      <c r="Y231" s="698"/>
      <c r="Z231" s="698"/>
    </row>
    <row r="232" spans="1:26" ht="12" customHeight="1">
      <c r="A232" s="698"/>
      <c r="B232" s="698"/>
      <c r="C232" s="698"/>
      <c r="D232" s="698"/>
      <c r="E232" s="698"/>
      <c r="F232" s="698"/>
      <c r="G232" s="698"/>
      <c r="H232" s="698"/>
      <c r="I232" s="698"/>
      <c r="J232" s="698"/>
      <c r="K232" s="698"/>
      <c r="L232" s="698"/>
      <c r="M232" s="698"/>
      <c r="N232" s="698"/>
      <c r="O232" s="698"/>
      <c r="P232" s="698"/>
      <c r="Q232" s="698"/>
      <c r="R232" s="698"/>
      <c r="S232" s="698"/>
      <c r="T232" s="698"/>
      <c r="U232" s="698"/>
      <c r="V232" s="698"/>
      <c r="W232" s="698"/>
      <c r="X232" s="698"/>
      <c r="Y232" s="698"/>
      <c r="Z232" s="698"/>
    </row>
    <row r="233" spans="1:26" ht="12" customHeight="1">
      <c r="A233" s="698"/>
      <c r="B233" s="698"/>
      <c r="C233" s="698"/>
      <c r="D233" s="698"/>
      <c r="E233" s="698"/>
      <c r="F233" s="698"/>
      <c r="G233" s="698"/>
      <c r="H233" s="698"/>
      <c r="I233" s="698"/>
      <c r="J233" s="698"/>
      <c r="K233" s="698"/>
      <c r="L233" s="698"/>
      <c r="M233" s="698"/>
      <c r="N233" s="698"/>
      <c r="O233" s="698"/>
      <c r="P233" s="698"/>
      <c r="Q233" s="698"/>
      <c r="R233" s="698"/>
      <c r="S233" s="698"/>
      <c r="T233" s="698"/>
      <c r="U233" s="698"/>
      <c r="V233" s="698"/>
      <c r="W233" s="698"/>
      <c r="X233" s="698"/>
      <c r="Y233" s="698"/>
      <c r="Z233" s="698"/>
    </row>
    <row r="234" spans="1:26" ht="12" customHeight="1">
      <c r="A234" s="698"/>
      <c r="B234" s="698"/>
      <c r="C234" s="698"/>
      <c r="D234" s="698"/>
      <c r="E234" s="698"/>
      <c r="F234" s="698"/>
      <c r="G234" s="698"/>
      <c r="H234" s="698"/>
      <c r="I234" s="698"/>
      <c r="J234" s="698"/>
      <c r="K234" s="698"/>
      <c r="L234" s="698"/>
      <c r="M234" s="698"/>
      <c r="N234" s="698"/>
      <c r="O234" s="698"/>
      <c r="P234" s="698"/>
      <c r="Q234" s="698"/>
      <c r="R234" s="698"/>
      <c r="S234" s="698"/>
      <c r="T234" s="698"/>
      <c r="U234" s="698"/>
      <c r="V234" s="698"/>
      <c r="W234" s="698"/>
      <c r="X234" s="698"/>
      <c r="Y234" s="698"/>
      <c r="Z234" s="698"/>
    </row>
    <row r="235" spans="1:26" ht="12" customHeight="1">
      <c r="A235" s="698"/>
      <c r="B235" s="698"/>
      <c r="C235" s="698"/>
      <c r="D235" s="698"/>
      <c r="E235" s="698"/>
      <c r="F235" s="698"/>
      <c r="G235" s="698"/>
      <c r="H235" s="698"/>
      <c r="I235" s="698"/>
      <c r="J235" s="698"/>
      <c r="K235" s="698"/>
      <c r="L235" s="698"/>
      <c r="M235" s="698"/>
      <c r="N235" s="698"/>
      <c r="O235" s="698"/>
      <c r="P235" s="698"/>
      <c r="Q235" s="698"/>
      <c r="R235" s="698"/>
      <c r="S235" s="698"/>
      <c r="T235" s="698"/>
      <c r="U235" s="698"/>
      <c r="V235" s="698"/>
      <c r="W235" s="698"/>
      <c r="X235" s="698"/>
      <c r="Y235" s="698"/>
      <c r="Z235" s="698"/>
    </row>
    <row r="236" spans="1:26" ht="12" customHeight="1">
      <c r="A236" s="698"/>
      <c r="B236" s="698"/>
      <c r="C236" s="698"/>
      <c r="D236" s="698"/>
      <c r="E236" s="698"/>
      <c r="F236" s="698"/>
      <c r="G236" s="698"/>
      <c r="H236" s="698"/>
      <c r="I236" s="698"/>
      <c r="J236" s="698"/>
      <c r="K236" s="698"/>
      <c r="L236" s="698"/>
      <c r="M236" s="698"/>
      <c r="N236" s="698"/>
      <c r="O236" s="698"/>
      <c r="P236" s="698"/>
      <c r="Q236" s="698"/>
      <c r="R236" s="698"/>
      <c r="S236" s="698"/>
      <c r="T236" s="698"/>
      <c r="U236" s="698"/>
      <c r="V236" s="698"/>
      <c r="W236" s="698"/>
      <c r="X236" s="698"/>
      <c r="Y236" s="698"/>
      <c r="Z236" s="698"/>
    </row>
    <row r="237" spans="1:26" ht="12" customHeight="1">
      <c r="A237" s="698"/>
      <c r="B237" s="698"/>
      <c r="C237" s="698"/>
      <c r="D237" s="698"/>
      <c r="E237" s="698"/>
      <c r="F237" s="698"/>
      <c r="G237" s="698"/>
      <c r="H237" s="698"/>
      <c r="I237" s="698"/>
      <c r="J237" s="698"/>
      <c r="K237" s="698"/>
      <c r="L237" s="698"/>
      <c r="M237" s="698"/>
      <c r="N237" s="698"/>
      <c r="O237" s="698"/>
      <c r="P237" s="698"/>
      <c r="Q237" s="698"/>
      <c r="R237" s="698"/>
      <c r="S237" s="698"/>
      <c r="T237" s="698"/>
      <c r="U237" s="698"/>
      <c r="V237" s="698"/>
      <c r="W237" s="698"/>
      <c r="X237" s="698"/>
      <c r="Y237" s="698"/>
      <c r="Z237" s="698"/>
    </row>
    <row r="238" spans="1:26" ht="12" customHeight="1">
      <c r="A238" s="698"/>
      <c r="B238" s="698"/>
      <c r="C238" s="698"/>
      <c r="D238" s="698"/>
      <c r="E238" s="698"/>
      <c r="F238" s="698"/>
      <c r="G238" s="698"/>
      <c r="H238" s="698"/>
      <c r="I238" s="698"/>
      <c r="J238" s="698"/>
      <c r="K238" s="698"/>
      <c r="L238" s="698"/>
      <c r="M238" s="698"/>
      <c r="N238" s="698"/>
      <c r="O238" s="698"/>
      <c r="P238" s="698"/>
      <c r="Q238" s="698"/>
      <c r="R238" s="698"/>
      <c r="S238" s="698"/>
      <c r="T238" s="698"/>
      <c r="U238" s="698"/>
      <c r="V238" s="698"/>
      <c r="W238" s="698"/>
      <c r="X238" s="698"/>
      <c r="Y238" s="698"/>
      <c r="Z238" s="698"/>
    </row>
    <row r="239" spans="1:26" ht="12" customHeight="1">
      <c r="A239" s="698"/>
      <c r="B239" s="698"/>
      <c r="C239" s="698"/>
      <c r="D239" s="698"/>
      <c r="E239" s="698"/>
      <c r="F239" s="698"/>
      <c r="G239" s="698"/>
      <c r="H239" s="698"/>
      <c r="I239" s="698"/>
      <c r="J239" s="698"/>
      <c r="K239" s="698"/>
      <c r="L239" s="698"/>
      <c r="M239" s="698"/>
      <c r="N239" s="698"/>
      <c r="O239" s="698"/>
      <c r="P239" s="698"/>
      <c r="Q239" s="698"/>
      <c r="R239" s="698"/>
      <c r="S239" s="698"/>
      <c r="T239" s="698"/>
      <c r="U239" s="698"/>
      <c r="V239" s="698"/>
      <c r="W239" s="698"/>
      <c r="X239" s="698"/>
      <c r="Y239" s="698"/>
      <c r="Z239" s="698"/>
    </row>
    <row r="240" spans="1:26" ht="12" customHeight="1">
      <c r="A240" s="698"/>
      <c r="B240" s="698"/>
      <c r="C240" s="698"/>
      <c r="D240" s="698"/>
      <c r="E240" s="698"/>
      <c r="F240" s="698"/>
      <c r="G240" s="698"/>
      <c r="H240" s="698"/>
      <c r="I240" s="698"/>
      <c r="J240" s="698"/>
      <c r="K240" s="698"/>
      <c r="L240" s="698"/>
      <c r="M240" s="698"/>
      <c r="N240" s="698"/>
      <c r="O240" s="698"/>
      <c r="P240" s="698"/>
      <c r="Q240" s="698"/>
      <c r="R240" s="698"/>
      <c r="S240" s="698"/>
      <c r="T240" s="698"/>
      <c r="U240" s="698"/>
      <c r="V240" s="698"/>
      <c r="W240" s="698"/>
      <c r="X240" s="698"/>
      <c r="Y240" s="698"/>
      <c r="Z240" s="698"/>
    </row>
    <row r="241" spans="1:26" ht="12" customHeight="1">
      <c r="A241" s="698"/>
      <c r="B241" s="698"/>
      <c r="C241" s="698"/>
      <c r="D241" s="698"/>
      <c r="E241" s="698"/>
      <c r="F241" s="698"/>
      <c r="G241" s="698"/>
      <c r="H241" s="698"/>
      <c r="I241" s="698"/>
      <c r="J241" s="698"/>
      <c r="K241" s="698"/>
      <c r="L241" s="698"/>
      <c r="M241" s="698"/>
      <c r="N241" s="698"/>
      <c r="O241" s="698"/>
      <c r="P241" s="698"/>
      <c r="Q241" s="698"/>
      <c r="R241" s="698"/>
      <c r="S241" s="698"/>
      <c r="T241" s="698"/>
      <c r="U241" s="698"/>
      <c r="V241" s="698"/>
      <c r="W241" s="698"/>
      <c r="X241" s="698"/>
      <c r="Y241" s="698"/>
      <c r="Z241" s="698"/>
    </row>
    <row r="242" spans="1:26" ht="12" customHeight="1">
      <c r="A242" s="698"/>
      <c r="B242" s="698"/>
      <c r="C242" s="698"/>
      <c r="D242" s="698"/>
      <c r="E242" s="698"/>
      <c r="F242" s="698"/>
      <c r="G242" s="698"/>
      <c r="H242" s="698"/>
      <c r="I242" s="698"/>
      <c r="J242" s="698"/>
      <c r="K242" s="698"/>
      <c r="L242" s="698"/>
      <c r="M242" s="698"/>
      <c r="N242" s="698"/>
      <c r="O242" s="698"/>
      <c r="P242" s="698"/>
      <c r="Q242" s="698"/>
      <c r="R242" s="698"/>
      <c r="S242" s="698"/>
      <c r="T242" s="698"/>
      <c r="U242" s="698"/>
      <c r="V242" s="698"/>
      <c r="W242" s="698"/>
      <c r="X242" s="698"/>
      <c r="Y242" s="698"/>
      <c r="Z242" s="698"/>
    </row>
    <row r="243" spans="1:26" ht="12" customHeight="1">
      <c r="A243" s="698"/>
      <c r="B243" s="698"/>
      <c r="C243" s="698"/>
      <c r="D243" s="698"/>
      <c r="E243" s="698"/>
      <c r="F243" s="698"/>
      <c r="G243" s="698"/>
      <c r="H243" s="698"/>
      <c r="I243" s="698"/>
      <c r="J243" s="698"/>
      <c r="K243" s="698"/>
      <c r="L243" s="698"/>
      <c r="M243" s="698"/>
      <c r="N243" s="698"/>
      <c r="O243" s="698"/>
      <c r="P243" s="698"/>
      <c r="Q243" s="698"/>
      <c r="R243" s="698"/>
      <c r="S243" s="698"/>
      <c r="T243" s="698"/>
      <c r="U243" s="698"/>
      <c r="V243" s="698"/>
      <c r="W243" s="698"/>
      <c r="X243" s="698"/>
      <c r="Y243" s="698"/>
      <c r="Z243" s="698"/>
    </row>
    <row r="244" spans="1:26" ht="12" customHeight="1">
      <c r="A244" s="698"/>
      <c r="B244" s="698"/>
      <c r="C244" s="698"/>
      <c r="D244" s="698"/>
      <c r="E244" s="698"/>
      <c r="F244" s="698"/>
      <c r="G244" s="698"/>
      <c r="H244" s="698"/>
      <c r="I244" s="698"/>
      <c r="J244" s="698"/>
      <c r="K244" s="698"/>
      <c r="L244" s="698"/>
      <c r="M244" s="698"/>
      <c r="N244" s="698"/>
      <c r="O244" s="698"/>
      <c r="P244" s="698"/>
      <c r="Q244" s="698"/>
      <c r="R244" s="698"/>
      <c r="S244" s="698"/>
      <c r="T244" s="698"/>
      <c r="U244" s="698"/>
      <c r="V244" s="698"/>
      <c r="W244" s="698"/>
      <c r="X244" s="698"/>
      <c r="Y244" s="698"/>
      <c r="Z244" s="698"/>
    </row>
    <row r="245" spans="1:26" ht="12" customHeight="1">
      <c r="A245" s="698"/>
      <c r="B245" s="698"/>
      <c r="C245" s="698"/>
      <c r="D245" s="698"/>
      <c r="E245" s="698"/>
      <c r="F245" s="698"/>
      <c r="G245" s="698"/>
      <c r="H245" s="698"/>
      <c r="I245" s="698"/>
      <c r="J245" s="698"/>
      <c r="K245" s="698"/>
      <c r="L245" s="698"/>
      <c r="M245" s="698"/>
      <c r="N245" s="698"/>
      <c r="O245" s="698"/>
      <c r="P245" s="698"/>
      <c r="Q245" s="698"/>
      <c r="R245" s="698"/>
      <c r="S245" s="698"/>
      <c r="T245" s="698"/>
      <c r="U245" s="698"/>
      <c r="V245" s="698"/>
      <c r="W245" s="698"/>
      <c r="X245" s="698"/>
      <c r="Y245" s="698"/>
      <c r="Z245" s="698"/>
    </row>
    <row r="246" spans="1:26" ht="12" customHeight="1">
      <c r="A246" s="698"/>
      <c r="B246" s="698"/>
      <c r="C246" s="698"/>
      <c r="D246" s="698"/>
      <c r="E246" s="698"/>
      <c r="F246" s="698"/>
      <c r="G246" s="698"/>
      <c r="H246" s="698"/>
      <c r="I246" s="698"/>
      <c r="J246" s="698"/>
      <c r="K246" s="698"/>
      <c r="L246" s="698"/>
      <c r="M246" s="698"/>
      <c r="N246" s="698"/>
      <c r="O246" s="698"/>
      <c r="P246" s="698"/>
      <c r="Q246" s="698"/>
      <c r="R246" s="698"/>
      <c r="S246" s="698"/>
      <c r="T246" s="698"/>
      <c r="U246" s="698"/>
      <c r="V246" s="698"/>
      <c r="W246" s="698"/>
      <c r="X246" s="698"/>
      <c r="Y246" s="698"/>
      <c r="Z246" s="698"/>
    </row>
    <row r="247" spans="1:26" ht="12" customHeight="1">
      <c r="A247" s="698"/>
      <c r="B247" s="698"/>
      <c r="C247" s="698"/>
      <c r="D247" s="698"/>
      <c r="E247" s="698"/>
      <c r="F247" s="698"/>
      <c r="G247" s="698"/>
      <c r="H247" s="698"/>
      <c r="I247" s="698"/>
      <c r="J247" s="698"/>
      <c r="K247" s="698"/>
      <c r="L247" s="698"/>
      <c r="M247" s="698"/>
      <c r="N247" s="698"/>
      <c r="O247" s="698"/>
      <c r="P247" s="698"/>
      <c r="Q247" s="698"/>
      <c r="R247" s="698"/>
      <c r="S247" s="698"/>
      <c r="T247" s="698"/>
      <c r="U247" s="698"/>
      <c r="V247" s="698"/>
      <c r="W247" s="698"/>
      <c r="X247" s="698"/>
      <c r="Y247" s="698"/>
      <c r="Z247" s="698"/>
    </row>
    <row r="248" spans="1:26" ht="12" customHeight="1">
      <c r="A248" s="698"/>
      <c r="B248" s="698"/>
      <c r="C248" s="698"/>
      <c r="D248" s="698"/>
      <c r="E248" s="698"/>
      <c r="F248" s="698"/>
      <c r="G248" s="698"/>
      <c r="H248" s="698"/>
      <c r="I248" s="698"/>
      <c r="J248" s="698"/>
      <c r="K248" s="698"/>
      <c r="L248" s="698"/>
      <c r="M248" s="698"/>
      <c r="N248" s="698"/>
      <c r="O248" s="698"/>
      <c r="P248" s="698"/>
      <c r="Q248" s="698"/>
      <c r="R248" s="698"/>
      <c r="S248" s="698"/>
      <c r="T248" s="698"/>
      <c r="U248" s="698"/>
      <c r="V248" s="698"/>
      <c r="W248" s="698"/>
      <c r="X248" s="698"/>
      <c r="Y248" s="698"/>
      <c r="Z248" s="698"/>
    </row>
    <row r="249" spans="1:26" ht="12" customHeight="1">
      <c r="A249" s="698"/>
      <c r="B249" s="698"/>
      <c r="C249" s="698"/>
      <c r="D249" s="698"/>
      <c r="E249" s="698"/>
      <c r="F249" s="698"/>
      <c r="G249" s="698"/>
      <c r="H249" s="698"/>
      <c r="I249" s="698"/>
      <c r="J249" s="698"/>
      <c r="K249" s="698"/>
      <c r="L249" s="698"/>
      <c r="M249" s="698"/>
      <c r="N249" s="698"/>
      <c r="O249" s="698"/>
      <c r="P249" s="698"/>
      <c r="Q249" s="698"/>
      <c r="R249" s="698"/>
      <c r="S249" s="698"/>
      <c r="T249" s="698"/>
      <c r="U249" s="698"/>
      <c r="V249" s="698"/>
      <c r="W249" s="698"/>
      <c r="X249" s="698"/>
      <c r="Y249" s="698"/>
      <c r="Z249" s="698"/>
    </row>
    <row r="250" spans="1:26" ht="12" customHeight="1">
      <c r="A250" s="698"/>
      <c r="B250" s="698"/>
      <c r="C250" s="698"/>
      <c r="D250" s="698"/>
      <c r="E250" s="698"/>
      <c r="F250" s="698"/>
      <c r="G250" s="698"/>
      <c r="H250" s="698"/>
      <c r="I250" s="698"/>
      <c r="J250" s="698"/>
      <c r="K250" s="698"/>
      <c r="L250" s="698"/>
      <c r="M250" s="698"/>
      <c r="N250" s="698"/>
      <c r="O250" s="698"/>
      <c r="P250" s="698"/>
      <c r="Q250" s="698"/>
      <c r="R250" s="698"/>
      <c r="S250" s="698"/>
      <c r="T250" s="698"/>
      <c r="U250" s="698"/>
      <c r="V250" s="698"/>
      <c r="W250" s="698"/>
      <c r="X250" s="698"/>
      <c r="Y250" s="698"/>
      <c r="Z250" s="698"/>
    </row>
    <row r="251" spans="1:26" ht="12" customHeight="1">
      <c r="A251" s="698"/>
      <c r="B251" s="698"/>
      <c r="C251" s="698"/>
      <c r="D251" s="698"/>
      <c r="E251" s="698"/>
      <c r="F251" s="698"/>
      <c r="G251" s="698"/>
      <c r="H251" s="698"/>
      <c r="I251" s="698"/>
      <c r="J251" s="698"/>
      <c r="K251" s="698"/>
      <c r="L251" s="698"/>
      <c r="M251" s="698"/>
      <c r="N251" s="698"/>
      <c r="O251" s="698"/>
      <c r="P251" s="698"/>
      <c r="Q251" s="698"/>
      <c r="R251" s="698"/>
      <c r="S251" s="698"/>
      <c r="T251" s="698"/>
      <c r="U251" s="698"/>
      <c r="V251" s="698"/>
      <c r="W251" s="698"/>
      <c r="X251" s="698"/>
      <c r="Y251" s="698"/>
      <c r="Z251" s="698"/>
    </row>
    <row r="252" spans="1:26" ht="12" customHeight="1">
      <c r="A252" s="698"/>
      <c r="B252" s="698"/>
      <c r="C252" s="698"/>
      <c r="D252" s="698"/>
      <c r="E252" s="698"/>
      <c r="F252" s="698"/>
      <c r="G252" s="698"/>
      <c r="H252" s="698"/>
      <c r="I252" s="698"/>
      <c r="J252" s="698"/>
      <c r="K252" s="698"/>
      <c r="L252" s="698"/>
      <c r="M252" s="698"/>
      <c r="N252" s="698"/>
      <c r="O252" s="698"/>
      <c r="P252" s="698"/>
      <c r="Q252" s="698"/>
      <c r="R252" s="698"/>
      <c r="S252" s="698"/>
      <c r="T252" s="698"/>
      <c r="U252" s="698"/>
      <c r="V252" s="698"/>
      <c r="W252" s="698"/>
      <c r="X252" s="698"/>
      <c r="Y252" s="698"/>
      <c r="Z252" s="698"/>
    </row>
    <row r="253" spans="1:26" ht="12" customHeight="1">
      <c r="A253" s="698"/>
      <c r="B253" s="698"/>
      <c r="C253" s="698"/>
      <c r="D253" s="698"/>
      <c r="E253" s="698"/>
      <c r="F253" s="698"/>
      <c r="G253" s="698"/>
      <c r="H253" s="698"/>
      <c r="I253" s="698"/>
      <c r="J253" s="698"/>
      <c r="K253" s="698"/>
      <c r="L253" s="698"/>
      <c r="M253" s="698"/>
      <c r="N253" s="698"/>
      <c r="O253" s="698"/>
      <c r="P253" s="698"/>
      <c r="Q253" s="698"/>
      <c r="R253" s="698"/>
      <c r="S253" s="698"/>
      <c r="T253" s="698"/>
      <c r="U253" s="698"/>
      <c r="V253" s="698"/>
      <c r="W253" s="698"/>
      <c r="X253" s="698"/>
      <c r="Y253" s="698"/>
      <c r="Z253" s="698"/>
    </row>
    <row r="254" spans="1:26" ht="12" customHeight="1">
      <c r="A254" s="698"/>
      <c r="B254" s="698"/>
      <c r="C254" s="698"/>
      <c r="D254" s="698"/>
      <c r="E254" s="698"/>
      <c r="F254" s="698"/>
      <c r="G254" s="698"/>
      <c r="H254" s="698"/>
      <c r="I254" s="698"/>
      <c r="J254" s="698"/>
      <c r="K254" s="698"/>
      <c r="L254" s="698"/>
      <c r="M254" s="698"/>
      <c r="N254" s="698"/>
      <c r="O254" s="698"/>
      <c r="P254" s="698"/>
      <c r="Q254" s="698"/>
      <c r="R254" s="698"/>
      <c r="S254" s="698"/>
      <c r="T254" s="698"/>
      <c r="U254" s="698"/>
      <c r="V254" s="698"/>
      <c r="W254" s="698"/>
      <c r="X254" s="698"/>
      <c r="Y254" s="698"/>
      <c r="Z254" s="698"/>
    </row>
    <row r="255" spans="1:26" ht="12" customHeight="1">
      <c r="A255" s="698"/>
      <c r="B255" s="698"/>
      <c r="C255" s="698"/>
      <c r="D255" s="698"/>
      <c r="E255" s="698"/>
      <c r="F255" s="698"/>
      <c r="G255" s="698"/>
      <c r="H255" s="698"/>
      <c r="I255" s="698"/>
      <c r="J255" s="698"/>
      <c r="K255" s="698"/>
      <c r="L255" s="698"/>
      <c r="M255" s="698"/>
      <c r="N255" s="698"/>
      <c r="O255" s="698"/>
      <c r="P255" s="698"/>
      <c r="Q255" s="698"/>
      <c r="R255" s="698"/>
      <c r="S255" s="698"/>
      <c r="T255" s="698"/>
      <c r="U255" s="698"/>
      <c r="V255" s="698"/>
      <c r="W255" s="698"/>
      <c r="X255" s="698"/>
      <c r="Y255" s="698"/>
      <c r="Z255" s="698"/>
    </row>
    <row r="256" spans="1:26" ht="12" customHeight="1">
      <c r="A256" s="698"/>
      <c r="B256" s="698"/>
      <c r="C256" s="698"/>
      <c r="D256" s="698"/>
      <c r="E256" s="698"/>
      <c r="F256" s="698"/>
      <c r="G256" s="698"/>
      <c r="H256" s="698"/>
      <c r="I256" s="698"/>
      <c r="J256" s="698"/>
      <c r="K256" s="698"/>
      <c r="L256" s="698"/>
      <c r="M256" s="698"/>
      <c r="N256" s="698"/>
      <c r="O256" s="698"/>
      <c r="P256" s="698"/>
      <c r="Q256" s="698"/>
      <c r="R256" s="698"/>
      <c r="S256" s="698"/>
      <c r="T256" s="698"/>
      <c r="U256" s="698"/>
      <c r="V256" s="698"/>
      <c r="W256" s="698"/>
      <c r="X256" s="698"/>
      <c r="Y256" s="698"/>
      <c r="Z256" s="698"/>
    </row>
    <row r="257" spans="1:26" ht="12" customHeight="1">
      <c r="A257" s="698"/>
      <c r="B257" s="698"/>
      <c r="C257" s="698"/>
      <c r="D257" s="698"/>
      <c r="E257" s="698"/>
      <c r="F257" s="698"/>
      <c r="G257" s="698"/>
      <c r="H257" s="698"/>
      <c r="I257" s="698"/>
      <c r="J257" s="698"/>
      <c r="K257" s="698"/>
      <c r="L257" s="698"/>
      <c r="M257" s="698"/>
      <c r="N257" s="698"/>
      <c r="O257" s="698"/>
      <c r="P257" s="698"/>
      <c r="Q257" s="698"/>
      <c r="R257" s="698"/>
      <c r="S257" s="698"/>
      <c r="T257" s="698"/>
      <c r="U257" s="698"/>
      <c r="V257" s="698"/>
      <c r="W257" s="698"/>
      <c r="X257" s="698"/>
      <c r="Y257" s="698"/>
      <c r="Z257" s="698"/>
    </row>
    <row r="258" spans="1:26" ht="12" customHeight="1">
      <c r="A258" s="698"/>
      <c r="B258" s="698"/>
      <c r="C258" s="698"/>
      <c r="D258" s="698"/>
      <c r="E258" s="698"/>
      <c r="F258" s="698"/>
      <c r="G258" s="698"/>
      <c r="H258" s="698"/>
      <c r="I258" s="698"/>
      <c r="J258" s="698"/>
      <c r="K258" s="698"/>
      <c r="L258" s="698"/>
      <c r="M258" s="698"/>
      <c r="N258" s="698"/>
      <c r="O258" s="698"/>
      <c r="P258" s="698"/>
      <c r="Q258" s="698"/>
      <c r="R258" s="698"/>
      <c r="S258" s="698"/>
      <c r="T258" s="698"/>
      <c r="U258" s="698"/>
      <c r="V258" s="698"/>
      <c r="W258" s="698"/>
      <c r="X258" s="698"/>
      <c r="Y258" s="698"/>
      <c r="Z258" s="698"/>
    </row>
    <row r="259" spans="1:26" ht="12" customHeight="1">
      <c r="A259" s="698"/>
      <c r="B259" s="698"/>
      <c r="C259" s="698"/>
      <c r="D259" s="698"/>
      <c r="E259" s="698"/>
      <c r="F259" s="698"/>
      <c r="G259" s="698"/>
      <c r="H259" s="698"/>
      <c r="I259" s="698"/>
      <c r="J259" s="698"/>
      <c r="K259" s="698"/>
      <c r="L259" s="698"/>
      <c r="M259" s="698"/>
      <c r="N259" s="698"/>
      <c r="O259" s="698"/>
      <c r="P259" s="698"/>
      <c r="Q259" s="698"/>
      <c r="R259" s="698"/>
      <c r="S259" s="698"/>
      <c r="T259" s="698"/>
      <c r="U259" s="698"/>
      <c r="V259" s="698"/>
      <c r="W259" s="698"/>
      <c r="X259" s="698"/>
      <c r="Y259" s="698"/>
      <c r="Z259" s="698"/>
    </row>
    <row r="260" spans="1:26" ht="12" customHeight="1">
      <c r="A260" s="698"/>
      <c r="B260" s="698"/>
      <c r="C260" s="698"/>
      <c r="D260" s="698"/>
      <c r="E260" s="698"/>
      <c r="F260" s="698"/>
      <c r="G260" s="698"/>
      <c r="H260" s="698"/>
      <c r="I260" s="698"/>
      <c r="J260" s="698"/>
      <c r="K260" s="698"/>
      <c r="L260" s="698"/>
      <c r="M260" s="698"/>
      <c r="N260" s="698"/>
      <c r="O260" s="698"/>
      <c r="P260" s="698"/>
      <c r="Q260" s="698"/>
      <c r="R260" s="698"/>
      <c r="S260" s="698"/>
      <c r="T260" s="698"/>
      <c r="U260" s="698"/>
      <c r="V260" s="698"/>
      <c r="W260" s="698"/>
      <c r="X260" s="698"/>
      <c r="Y260" s="698"/>
      <c r="Z260" s="698"/>
    </row>
    <row r="261" spans="1:26" ht="12" customHeight="1">
      <c r="A261" s="698"/>
      <c r="B261" s="698"/>
      <c r="C261" s="698"/>
      <c r="D261" s="698"/>
      <c r="E261" s="698"/>
      <c r="F261" s="698"/>
      <c r="G261" s="698"/>
      <c r="H261" s="698"/>
      <c r="I261" s="698"/>
      <c r="J261" s="698"/>
      <c r="K261" s="698"/>
      <c r="L261" s="698"/>
      <c r="M261" s="698"/>
      <c r="N261" s="698"/>
      <c r="O261" s="698"/>
      <c r="P261" s="698"/>
      <c r="Q261" s="698"/>
      <c r="R261" s="698"/>
      <c r="S261" s="698"/>
      <c r="T261" s="698"/>
      <c r="U261" s="698"/>
      <c r="V261" s="698"/>
      <c r="W261" s="698"/>
      <c r="X261" s="698"/>
      <c r="Y261" s="698"/>
      <c r="Z261" s="698"/>
    </row>
    <row r="262" spans="1:26" ht="12" customHeight="1">
      <c r="A262" s="698"/>
      <c r="B262" s="698"/>
      <c r="C262" s="698"/>
      <c r="D262" s="698"/>
      <c r="E262" s="698"/>
      <c r="F262" s="698"/>
      <c r="G262" s="698"/>
      <c r="H262" s="698"/>
      <c r="I262" s="698"/>
      <c r="J262" s="698"/>
      <c r="K262" s="698"/>
      <c r="L262" s="698"/>
      <c r="M262" s="698"/>
      <c r="N262" s="698"/>
      <c r="O262" s="698"/>
      <c r="P262" s="698"/>
      <c r="Q262" s="698"/>
      <c r="R262" s="698"/>
      <c r="S262" s="698"/>
      <c r="T262" s="698"/>
      <c r="U262" s="698"/>
      <c r="V262" s="698"/>
      <c r="W262" s="698"/>
      <c r="X262" s="698"/>
      <c r="Y262" s="698"/>
      <c r="Z262" s="698"/>
    </row>
    <row r="263" spans="1:26" ht="12" customHeight="1">
      <c r="A263" s="698"/>
      <c r="B263" s="698"/>
      <c r="C263" s="698"/>
      <c r="D263" s="698"/>
      <c r="E263" s="698"/>
      <c r="F263" s="698"/>
      <c r="G263" s="698"/>
      <c r="H263" s="698"/>
      <c r="I263" s="698"/>
      <c r="J263" s="698"/>
      <c r="K263" s="698"/>
      <c r="L263" s="698"/>
      <c r="M263" s="698"/>
      <c r="N263" s="698"/>
      <c r="O263" s="698"/>
      <c r="P263" s="698"/>
      <c r="Q263" s="698"/>
      <c r="R263" s="698"/>
      <c r="S263" s="698"/>
      <c r="T263" s="698"/>
      <c r="U263" s="698"/>
      <c r="V263" s="698"/>
      <c r="W263" s="698"/>
      <c r="X263" s="698"/>
      <c r="Y263" s="698"/>
      <c r="Z263" s="698"/>
    </row>
    <row r="264" spans="1:26" ht="12" customHeight="1">
      <c r="A264" s="698"/>
      <c r="B264" s="698"/>
      <c r="C264" s="698"/>
      <c r="D264" s="698"/>
      <c r="E264" s="698"/>
      <c r="F264" s="698"/>
      <c r="G264" s="698"/>
      <c r="H264" s="698"/>
      <c r="I264" s="698"/>
      <c r="J264" s="698"/>
      <c r="K264" s="698"/>
      <c r="L264" s="698"/>
      <c r="M264" s="698"/>
      <c r="N264" s="698"/>
      <c r="O264" s="698"/>
      <c r="P264" s="698"/>
      <c r="Q264" s="698"/>
      <c r="R264" s="698"/>
      <c r="S264" s="698"/>
      <c r="T264" s="698"/>
      <c r="U264" s="698"/>
      <c r="V264" s="698"/>
      <c r="W264" s="698"/>
      <c r="X264" s="698"/>
      <c r="Y264" s="698"/>
      <c r="Z264" s="698"/>
    </row>
    <row r="265" spans="1:26" ht="12" customHeight="1">
      <c r="A265" s="698"/>
      <c r="B265" s="698"/>
      <c r="C265" s="698"/>
      <c r="D265" s="698"/>
      <c r="E265" s="698"/>
      <c r="F265" s="698"/>
      <c r="G265" s="698"/>
      <c r="H265" s="698"/>
      <c r="I265" s="698"/>
      <c r="J265" s="698"/>
      <c r="K265" s="698"/>
      <c r="L265" s="698"/>
      <c r="M265" s="698"/>
      <c r="N265" s="698"/>
      <c r="O265" s="698"/>
      <c r="P265" s="698"/>
      <c r="Q265" s="698"/>
      <c r="R265" s="698"/>
      <c r="S265" s="698"/>
      <c r="T265" s="698"/>
      <c r="U265" s="698"/>
      <c r="V265" s="698"/>
      <c r="W265" s="698"/>
      <c r="X265" s="698"/>
      <c r="Y265" s="698"/>
      <c r="Z265" s="698"/>
    </row>
    <row r="266" spans="1:26" ht="12" customHeight="1">
      <c r="A266" s="698"/>
      <c r="B266" s="698"/>
      <c r="C266" s="698"/>
      <c r="D266" s="698"/>
      <c r="E266" s="698"/>
      <c r="F266" s="698"/>
      <c r="G266" s="698"/>
      <c r="H266" s="698"/>
      <c r="I266" s="698"/>
      <c r="J266" s="698"/>
      <c r="K266" s="698"/>
      <c r="L266" s="698"/>
      <c r="M266" s="698"/>
      <c r="N266" s="698"/>
      <c r="O266" s="698"/>
      <c r="P266" s="698"/>
      <c r="Q266" s="698"/>
      <c r="R266" s="698"/>
      <c r="S266" s="698"/>
      <c r="T266" s="698"/>
      <c r="U266" s="698"/>
      <c r="V266" s="698"/>
      <c r="W266" s="698"/>
      <c r="X266" s="698"/>
      <c r="Y266" s="698"/>
      <c r="Z266" s="698"/>
    </row>
    <row r="267" spans="1:26" ht="12" customHeight="1">
      <c r="A267" s="698"/>
      <c r="B267" s="698"/>
      <c r="C267" s="698"/>
      <c r="D267" s="698"/>
      <c r="E267" s="698"/>
      <c r="F267" s="698"/>
      <c r="G267" s="698"/>
      <c r="H267" s="698"/>
      <c r="I267" s="698"/>
      <c r="J267" s="698"/>
      <c r="K267" s="698"/>
      <c r="L267" s="698"/>
      <c r="M267" s="698"/>
      <c r="N267" s="698"/>
      <c r="O267" s="698"/>
      <c r="P267" s="698"/>
      <c r="Q267" s="698"/>
      <c r="R267" s="698"/>
      <c r="S267" s="698"/>
      <c r="T267" s="698"/>
      <c r="U267" s="698"/>
      <c r="V267" s="698"/>
      <c r="W267" s="698"/>
      <c r="X267" s="698"/>
      <c r="Y267" s="698"/>
      <c r="Z267" s="698"/>
    </row>
    <row r="268" spans="1:26" ht="12" customHeight="1">
      <c r="A268" s="698"/>
      <c r="B268" s="698"/>
      <c r="C268" s="698"/>
      <c r="D268" s="698"/>
      <c r="E268" s="698"/>
      <c r="F268" s="698"/>
      <c r="G268" s="698"/>
      <c r="H268" s="698"/>
      <c r="I268" s="698"/>
      <c r="J268" s="698"/>
      <c r="K268" s="698"/>
      <c r="L268" s="698"/>
      <c r="M268" s="698"/>
      <c r="N268" s="698"/>
      <c r="O268" s="698"/>
      <c r="P268" s="698"/>
      <c r="Q268" s="698"/>
      <c r="R268" s="698"/>
      <c r="S268" s="698"/>
      <c r="T268" s="698"/>
      <c r="U268" s="698"/>
      <c r="V268" s="698"/>
      <c r="W268" s="698"/>
      <c r="X268" s="698"/>
      <c r="Y268" s="698"/>
      <c r="Z268" s="698"/>
    </row>
    <row r="269" spans="1:26" ht="12" customHeight="1">
      <c r="A269" s="698"/>
      <c r="B269" s="698"/>
      <c r="C269" s="698"/>
      <c r="D269" s="698"/>
      <c r="E269" s="698"/>
      <c r="F269" s="698"/>
      <c r="G269" s="698"/>
      <c r="H269" s="698"/>
      <c r="I269" s="698"/>
      <c r="J269" s="698"/>
      <c r="K269" s="698"/>
      <c r="L269" s="698"/>
      <c r="M269" s="698"/>
      <c r="N269" s="698"/>
      <c r="O269" s="698"/>
      <c r="P269" s="698"/>
      <c r="Q269" s="698"/>
      <c r="R269" s="698"/>
      <c r="S269" s="698"/>
      <c r="T269" s="698"/>
      <c r="U269" s="698"/>
      <c r="V269" s="698"/>
      <c r="W269" s="698"/>
      <c r="X269" s="698"/>
      <c r="Y269" s="698"/>
      <c r="Z269" s="698"/>
    </row>
    <row r="270" spans="1:26" ht="12" customHeight="1">
      <c r="A270" s="698"/>
      <c r="B270" s="698"/>
      <c r="C270" s="698"/>
      <c r="D270" s="698"/>
      <c r="E270" s="698"/>
      <c r="F270" s="698"/>
      <c r="G270" s="698"/>
      <c r="H270" s="698"/>
      <c r="I270" s="698"/>
      <c r="J270" s="698"/>
      <c r="K270" s="698"/>
      <c r="L270" s="698"/>
      <c r="M270" s="698"/>
      <c r="N270" s="698"/>
      <c r="O270" s="698"/>
      <c r="P270" s="698"/>
      <c r="Q270" s="698"/>
      <c r="R270" s="698"/>
      <c r="S270" s="698"/>
      <c r="T270" s="698"/>
      <c r="U270" s="698"/>
      <c r="V270" s="698"/>
      <c r="W270" s="698"/>
      <c r="X270" s="698"/>
      <c r="Y270" s="698"/>
      <c r="Z270" s="698"/>
    </row>
    <row r="271" spans="1:26" ht="12" customHeight="1">
      <c r="A271" s="698"/>
      <c r="B271" s="698"/>
      <c r="C271" s="698"/>
      <c r="D271" s="698"/>
      <c r="E271" s="698"/>
      <c r="F271" s="698"/>
      <c r="G271" s="698"/>
      <c r="H271" s="698"/>
      <c r="I271" s="698"/>
      <c r="J271" s="698"/>
      <c r="K271" s="698"/>
      <c r="L271" s="698"/>
      <c r="M271" s="698"/>
      <c r="N271" s="698"/>
      <c r="O271" s="698"/>
      <c r="P271" s="698"/>
      <c r="Q271" s="698"/>
      <c r="R271" s="698"/>
      <c r="S271" s="698"/>
      <c r="T271" s="698"/>
      <c r="U271" s="698"/>
      <c r="V271" s="698"/>
      <c r="W271" s="698"/>
      <c r="X271" s="698"/>
      <c r="Y271" s="698"/>
      <c r="Z271" s="698"/>
    </row>
    <row r="272" spans="1:26" ht="12" customHeight="1">
      <c r="A272" s="698"/>
      <c r="B272" s="698"/>
      <c r="C272" s="698"/>
      <c r="D272" s="698"/>
      <c r="E272" s="698"/>
      <c r="F272" s="698"/>
      <c r="G272" s="698"/>
      <c r="H272" s="698"/>
      <c r="I272" s="698"/>
      <c r="J272" s="698"/>
      <c r="K272" s="698"/>
      <c r="L272" s="698"/>
      <c r="M272" s="698"/>
      <c r="N272" s="698"/>
      <c r="O272" s="698"/>
      <c r="P272" s="698"/>
      <c r="Q272" s="698"/>
      <c r="R272" s="698"/>
      <c r="S272" s="698"/>
      <c r="T272" s="698"/>
      <c r="U272" s="698"/>
      <c r="V272" s="698"/>
      <c r="W272" s="698"/>
      <c r="X272" s="698"/>
      <c r="Y272" s="698"/>
      <c r="Z272" s="698"/>
    </row>
    <row r="273" spans="1:26" ht="12" customHeight="1">
      <c r="A273" s="698"/>
      <c r="B273" s="698"/>
      <c r="C273" s="698"/>
      <c r="D273" s="698"/>
      <c r="E273" s="698"/>
      <c r="F273" s="698"/>
      <c r="G273" s="698"/>
      <c r="H273" s="698"/>
      <c r="I273" s="698"/>
      <c r="J273" s="698"/>
      <c r="K273" s="698"/>
      <c r="L273" s="698"/>
      <c r="M273" s="698"/>
      <c r="N273" s="698"/>
      <c r="O273" s="698"/>
      <c r="P273" s="698"/>
      <c r="Q273" s="698"/>
      <c r="R273" s="698"/>
      <c r="S273" s="698"/>
      <c r="T273" s="698"/>
      <c r="U273" s="698"/>
      <c r="V273" s="698"/>
      <c r="W273" s="698"/>
      <c r="X273" s="698"/>
      <c r="Y273" s="698"/>
      <c r="Z273" s="698"/>
    </row>
    <row r="274" spans="1:26" ht="12" customHeight="1">
      <c r="A274" s="698"/>
      <c r="B274" s="698"/>
      <c r="C274" s="698"/>
      <c r="D274" s="698"/>
      <c r="E274" s="698"/>
      <c r="F274" s="698"/>
      <c r="G274" s="698"/>
      <c r="H274" s="698"/>
      <c r="I274" s="698"/>
      <c r="J274" s="698"/>
      <c r="K274" s="698"/>
      <c r="L274" s="698"/>
      <c r="M274" s="698"/>
      <c r="N274" s="698"/>
      <c r="O274" s="698"/>
      <c r="P274" s="698"/>
      <c r="Q274" s="698"/>
      <c r="R274" s="698"/>
      <c r="S274" s="698"/>
      <c r="T274" s="698"/>
      <c r="U274" s="698"/>
      <c r="V274" s="698"/>
      <c r="W274" s="698"/>
      <c r="X274" s="698"/>
      <c r="Y274" s="698"/>
      <c r="Z274" s="698"/>
    </row>
    <row r="275" spans="1:26" ht="12" customHeight="1">
      <c r="A275" s="698"/>
      <c r="B275" s="698"/>
      <c r="C275" s="698"/>
      <c r="D275" s="698"/>
      <c r="E275" s="698"/>
      <c r="F275" s="698"/>
      <c r="G275" s="698"/>
      <c r="H275" s="698"/>
      <c r="I275" s="698"/>
      <c r="J275" s="698"/>
      <c r="K275" s="698"/>
      <c r="L275" s="698"/>
      <c r="M275" s="698"/>
      <c r="N275" s="698"/>
      <c r="O275" s="698"/>
      <c r="P275" s="698"/>
      <c r="Q275" s="698"/>
      <c r="R275" s="698"/>
      <c r="S275" s="698"/>
      <c r="T275" s="698"/>
      <c r="U275" s="698"/>
      <c r="V275" s="698"/>
      <c r="W275" s="698"/>
      <c r="X275" s="698"/>
      <c r="Y275" s="698"/>
      <c r="Z275" s="698"/>
    </row>
    <row r="276" spans="1:26" ht="12" customHeight="1">
      <c r="A276" s="698"/>
      <c r="B276" s="698"/>
      <c r="C276" s="698"/>
      <c r="D276" s="698"/>
      <c r="E276" s="698"/>
      <c r="F276" s="698"/>
      <c r="G276" s="698"/>
      <c r="H276" s="698"/>
      <c r="I276" s="698"/>
      <c r="J276" s="698"/>
      <c r="K276" s="698"/>
      <c r="L276" s="698"/>
      <c r="M276" s="698"/>
      <c r="N276" s="698"/>
      <c r="O276" s="698"/>
      <c r="P276" s="698"/>
      <c r="Q276" s="698"/>
      <c r="R276" s="698"/>
      <c r="S276" s="698"/>
      <c r="T276" s="698"/>
      <c r="U276" s="698"/>
      <c r="V276" s="698"/>
      <c r="W276" s="698"/>
      <c r="X276" s="698"/>
      <c r="Y276" s="698"/>
      <c r="Z276" s="698"/>
    </row>
    <row r="277" spans="1:26" ht="12" customHeight="1">
      <c r="A277" s="698"/>
      <c r="B277" s="698"/>
      <c r="C277" s="698"/>
      <c r="D277" s="698"/>
      <c r="E277" s="698"/>
      <c r="F277" s="698"/>
      <c r="G277" s="698"/>
      <c r="H277" s="698"/>
      <c r="I277" s="698"/>
      <c r="J277" s="698"/>
      <c r="K277" s="698"/>
      <c r="L277" s="698"/>
      <c r="M277" s="698"/>
      <c r="N277" s="698"/>
      <c r="O277" s="698"/>
      <c r="P277" s="698"/>
      <c r="Q277" s="698"/>
      <c r="R277" s="698"/>
      <c r="S277" s="698"/>
      <c r="T277" s="698"/>
      <c r="U277" s="698"/>
      <c r="V277" s="698"/>
      <c r="W277" s="698"/>
      <c r="X277" s="698"/>
      <c r="Y277" s="698"/>
      <c r="Z277" s="698"/>
    </row>
    <row r="278" spans="1:26" ht="12" customHeight="1">
      <c r="A278" s="698"/>
      <c r="B278" s="698"/>
      <c r="C278" s="698"/>
      <c r="D278" s="698"/>
      <c r="E278" s="698"/>
      <c r="F278" s="698"/>
      <c r="G278" s="698"/>
      <c r="H278" s="698"/>
      <c r="I278" s="698"/>
      <c r="J278" s="698"/>
      <c r="K278" s="698"/>
      <c r="L278" s="698"/>
      <c r="M278" s="698"/>
      <c r="N278" s="698"/>
      <c r="O278" s="698"/>
      <c r="P278" s="698"/>
      <c r="Q278" s="698"/>
      <c r="R278" s="698"/>
      <c r="S278" s="698"/>
      <c r="T278" s="698"/>
      <c r="U278" s="698"/>
      <c r="V278" s="698"/>
      <c r="W278" s="698"/>
      <c r="X278" s="698"/>
      <c r="Y278" s="698"/>
      <c r="Z278" s="698"/>
    </row>
    <row r="279" spans="1:26" ht="12" customHeight="1">
      <c r="A279" s="698"/>
      <c r="B279" s="698"/>
      <c r="C279" s="698"/>
      <c r="D279" s="698"/>
      <c r="E279" s="698"/>
      <c r="F279" s="698"/>
      <c r="G279" s="698"/>
      <c r="H279" s="698"/>
      <c r="I279" s="698"/>
      <c r="J279" s="698"/>
      <c r="K279" s="698"/>
      <c r="L279" s="698"/>
      <c r="M279" s="698"/>
      <c r="N279" s="698"/>
      <c r="O279" s="698"/>
      <c r="P279" s="698"/>
      <c r="Q279" s="698"/>
      <c r="R279" s="698"/>
      <c r="S279" s="698"/>
      <c r="T279" s="698"/>
      <c r="U279" s="698"/>
      <c r="V279" s="698"/>
      <c r="W279" s="698"/>
      <c r="X279" s="698"/>
      <c r="Y279" s="698"/>
      <c r="Z279" s="698"/>
    </row>
    <row r="280" spans="1:26" ht="12" customHeight="1">
      <c r="A280" s="698"/>
      <c r="B280" s="698"/>
      <c r="C280" s="698"/>
      <c r="D280" s="698"/>
      <c r="E280" s="698"/>
      <c r="F280" s="698"/>
      <c r="G280" s="698"/>
      <c r="H280" s="698"/>
      <c r="I280" s="698"/>
      <c r="J280" s="698"/>
      <c r="K280" s="698"/>
      <c r="L280" s="698"/>
      <c r="M280" s="698"/>
      <c r="N280" s="698"/>
      <c r="O280" s="698"/>
      <c r="P280" s="698"/>
      <c r="Q280" s="698"/>
      <c r="R280" s="698"/>
      <c r="S280" s="698"/>
      <c r="T280" s="698"/>
      <c r="U280" s="698"/>
      <c r="V280" s="698"/>
      <c r="W280" s="698"/>
      <c r="X280" s="698"/>
      <c r="Y280" s="698"/>
      <c r="Z280" s="698"/>
    </row>
    <row r="281" spans="1:26" ht="12" customHeight="1">
      <c r="A281" s="698"/>
      <c r="B281" s="698"/>
      <c r="C281" s="698"/>
      <c r="D281" s="698"/>
      <c r="E281" s="698"/>
      <c r="F281" s="698"/>
      <c r="G281" s="698"/>
      <c r="H281" s="698"/>
      <c r="I281" s="698"/>
      <c r="J281" s="698"/>
      <c r="K281" s="698"/>
      <c r="L281" s="698"/>
      <c r="M281" s="698"/>
      <c r="N281" s="698"/>
      <c r="O281" s="698"/>
      <c r="P281" s="698"/>
      <c r="Q281" s="698"/>
      <c r="R281" s="698"/>
      <c r="S281" s="698"/>
      <c r="T281" s="698"/>
      <c r="U281" s="698"/>
      <c r="V281" s="698"/>
      <c r="W281" s="698"/>
      <c r="X281" s="698"/>
      <c r="Y281" s="698"/>
      <c r="Z281" s="698"/>
    </row>
    <row r="282" spans="1:26" ht="12" customHeight="1">
      <c r="A282" s="698"/>
      <c r="B282" s="698"/>
      <c r="C282" s="698"/>
      <c r="D282" s="698"/>
      <c r="E282" s="698"/>
      <c r="F282" s="698"/>
      <c r="G282" s="698"/>
      <c r="H282" s="698"/>
      <c r="I282" s="698"/>
      <c r="J282" s="698"/>
      <c r="K282" s="698"/>
      <c r="L282" s="698"/>
      <c r="M282" s="698"/>
      <c r="N282" s="698"/>
      <c r="O282" s="698"/>
      <c r="P282" s="698"/>
      <c r="Q282" s="698"/>
      <c r="R282" s="698"/>
      <c r="S282" s="698"/>
      <c r="T282" s="698"/>
      <c r="U282" s="698"/>
      <c r="V282" s="698"/>
      <c r="W282" s="698"/>
      <c r="X282" s="698"/>
      <c r="Y282" s="698"/>
      <c r="Z282" s="698"/>
    </row>
    <row r="283" spans="1:26" ht="12" customHeight="1">
      <c r="A283" s="698"/>
      <c r="B283" s="698"/>
      <c r="C283" s="698"/>
      <c r="D283" s="698"/>
      <c r="E283" s="698"/>
      <c r="F283" s="698"/>
      <c r="G283" s="698"/>
      <c r="H283" s="698"/>
      <c r="I283" s="698"/>
      <c r="J283" s="698"/>
      <c r="K283" s="698"/>
      <c r="L283" s="698"/>
      <c r="M283" s="698"/>
      <c r="N283" s="698"/>
      <c r="O283" s="698"/>
      <c r="P283" s="698"/>
      <c r="Q283" s="698"/>
      <c r="R283" s="698"/>
      <c r="S283" s="698"/>
      <c r="T283" s="698"/>
      <c r="U283" s="698"/>
      <c r="V283" s="698"/>
      <c r="W283" s="698"/>
      <c r="X283" s="698"/>
      <c r="Y283" s="698"/>
      <c r="Z283" s="698"/>
    </row>
    <row r="284" spans="1:26" ht="12" customHeight="1">
      <c r="A284" s="698"/>
      <c r="B284" s="698"/>
      <c r="C284" s="698"/>
      <c r="D284" s="698"/>
      <c r="E284" s="698"/>
      <c r="F284" s="698"/>
      <c r="G284" s="698"/>
      <c r="H284" s="698"/>
      <c r="I284" s="698"/>
      <c r="J284" s="698"/>
      <c r="K284" s="698"/>
      <c r="L284" s="698"/>
      <c r="M284" s="698"/>
      <c r="N284" s="698"/>
      <c r="O284" s="698"/>
      <c r="P284" s="698"/>
      <c r="Q284" s="698"/>
      <c r="R284" s="698"/>
      <c r="S284" s="698"/>
      <c r="T284" s="698"/>
      <c r="U284" s="698"/>
      <c r="V284" s="698"/>
      <c r="W284" s="698"/>
      <c r="X284" s="698"/>
      <c r="Y284" s="698"/>
      <c r="Z284" s="698"/>
    </row>
    <row r="285" spans="1:26" ht="12" customHeight="1">
      <c r="A285" s="698"/>
      <c r="B285" s="698"/>
      <c r="C285" s="698"/>
      <c r="D285" s="698"/>
      <c r="E285" s="698"/>
      <c r="F285" s="698"/>
      <c r="G285" s="698"/>
      <c r="H285" s="698"/>
      <c r="I285" s="698"/>
      <c r="J285" s="698"/>
      <c r="K285" s="698"/>
      <c r="L285" s="698"/>
      <c r="M285" s="698"/>
      <c r="N285" s="698"/>
      <c r="O285" s="698"/>
      <c r="P285" s="698"/>
      <c r="Q285" s="698"/>
      <c r="R285" s="698"/>
      <c r="S285" s="698"/>
      <c r="T285" s="698"/>
      <c r="U285" s="698"/>
      <c r="V285" s="698"/>
      <c r="W285" s="698"/>
      <c r="X285" s="698"/>
      <c r="Y285" s="698"/>
      <c r="Z285" s="698"/>
    </row>
    <row r="286" spans="1:26" ht="12" customHeight="1">
      <c r="A286" s="698"/>
      <c r="B286" s="698"/>
      <c r="C286" s="698"/>
      <c r="D286" s="698"/>
      <c r="E286" s="698"/>
      <c r="F286" s="698"/>
      <c r="G286" s="698"/>
      <c r="H286" s="698"/>
      <c r="I286" s="698"/>
      <c r="J286" s="698"/>
      <c r="K286" s="698"/>
      <c r="L286" s="698"/>
      <c r="M286" s="698"/>
      <c r="N286" s="698"/>
      <c r="O286" s="698"/>
      <c r="P286" s="698"/>
      <c r="Q286" s="698"/>
      <c r="R286" s="698"/>
      <c r="S286" s="698"/>
      <c r="T286" s="698"/>
      <c r="U286" s="698"/>
      <c r="V286" s="698"/>
      <c r="W286" s="698"/>
      <c r="X286" s="698"/>
      <c r="Y286" s="698"/>
      <c r="Z286" s="698"/>
    </row>
    <row r="287" spans="1:26" ht="12" customHeight="1">
      <c r="A287" s="698"/>
      <c r="B287" s="698"/>
      <c r="C287" s="698"/>
      <c r="D287" s="698"/>
      <c r="E287" s="698"/>
      <c r="F287" s="698"/>
      <c r="G287" s="698"/>
      <c r="H287" s="698"/>
      <c r="I287" s="698"/>
      <c r="J287" s="698"/>
      <c r="K287" s="698"/>
      <c r="L287" s="698"/>
      <c r="M287" s="698"/>
      <c r="N287" s="698"/>
      <c r="O287" s="698"/>
      <c r="P287" s="698"/>
      <c r="Q287" s="698"/>
      <c r="R287" s="698"/>
      <c r="S287" s="698"/>
      <c r="T287" s="698"/>
      <c r="U287" s="698"/>
      <c r="V287" s="698"/>
      <c r="W287" s="698"/>
      <c r="X287" s="698"/>
      <c r="Y287" s="698"/>
      <c r="Z287" s="698"/>
    </row>
    <row r="288" spans="1:26" ht="12" customHeight="1">
      <c r="A288" s="698"/>
      <c r="B288" s="698"/>
      <c r="C288" s="698"/>
      <c r="D288" s="698"/>
      <c r="E288" s="698"/>
      <c r="F288" s="698"/>
      <c r="G288" s="698"/>
      <c r="H288" s="698"/>
      <c r="I288" s="698"/>
      <c r="J288" s="698"/>
      <c r="K288" s="698"/>
      <c r="L288" s="698"/>
      <c r="M288" s="698"/>
      <c r="N288" s="698"/>
      <c r="O288" s="698"/>
      <c r="P288" s="698"/>
      <c r="Q288" s="698"/>
      <c r="R288" s="698"/>
      <c r="S288" s="698"/>
      <c r="T288" s="698"/>
      <c r="U288" s="698"/>
      <c r="V288" s="698"/>
      <c r="W288" s="698"/>
      <c r="X288" s="698"/>
      <c r="Y288" s="698"/>
      <c r="Z288" s="698"/>
    </row>
    <row r="289" spans="1:26" ht="12" customHeight="1">
      <c r="A289" s="698"/>
      <c r="B289" s="698"/>
      <c r="C289" s="698"/>
      <c r="D289" s="698"/>
      <c r="E289" s="698"/>
      <c r="F289" s="698"/>
      <c r="G289" s="698"/>
      <c r="H289" s="698"/>
      <c r="I289" s="698"/>
      <c r="J289" s="698"/>
      <c r="K289" s="698"/>
      <c r="L289" s="698"/>
      <c r="M289" s="698"/>
      <c r="N289" s="698"/>
      <c r="O289" s="698"/>
      <c r="P289" s="698"/>
      <c r="Q289" s="698"/>
      <c r="R289" s="698"/>
      <c r="S289" s="698"/>
      <c r="T289" s="698"/>
      <c r="U289" s="698"/>
      <c r="V289" s="698"/>
      <c r="W289" s="698"/>
      <c r="X289" s="698"/>
      <c r="Y289" s="698"/>
      <c r="Z289" s="698"/>
    </row>
    <row r="290" spans="1:26" ht="12" customHeight="1">
      <c r="A290" s="698"/>
      <c r="B290" s="698"/>
      <c r="C290" s="698"/>
      <c r="D290" s="698"/>
      <c r="E290" s="698"/>
      <c r="F290" s="698"/>
      <c r="G290" s="698"/>
      <c r="H290" s="698"/>
      <c r="I290" s="698"/>
      <c r="J290" s="698"/>
      <c r="K290" s="698"/>
      <c r="L290" s="698"/>
      <c r="M290" s="698"/>
      <c r="N290" s="698"/>
      <c r="O290" s="698"/>
      <c r="P290" s="698"/>
      <c r="Q290" s="698"/>
      <c r="R290" s="698"/>
      <c r="S290" s="698"/>
      <c r="T290" s="698"/>
      <c r="U290" s="698"/>
      <c r="V290" s="698"/>
      <c r="W290" s="698"/>
      <c r="X290" s="698"/>
      <c r="Y290" s="698"/>
      <c r="Z290" s="698"/>
    </row>
    <row r="291" spans="1:26" ht="12" customHeight="1">
      <c r="A291" s="698"/>
      <c r="B291" s="698"/>
      <c r="C291" s="698"/>
      <c r="D291" s="698"/>
      <c r="E291" s="698"/>
      <c r="F291" s="698"/>
      <c r="G291" s="698"/>
      <c r="H291" s="698"/>
      <c r="I291" s="698"/>
      <c r="J291" s="698"/>
      <c r="K291" s="698"/>
      <c r="L291" s="698"/>
      <c r="M291" s="698"/>
      <c r="N291" s="698"/>
      <c r="O291" s="698"/>
      <c r="P291" s="698"/>
      <c r="Q291" s="698"/>
      <c r="R291" s="698"/>
      <c r="S291" s="698"/>
      <c r="T291" s="698"/>
      <c r="U291" s="698"/>
      <c r="V291" s="698"/>
      <c r="W291" s="698"/>
      <c r="X291" s="698"/>
      <c r="Y291" s="698"/>
      <c r="Z291" s="698"/>
    </row>
    <row r="292" spans="1:26" ht="12" customHeight="1">
      <c r="A292" s="698"/>
      <c r="B292" s="698"/>
      <c r="C292" s="698"/>
      <c r="D292" s="698"/>
      <c r="E292" s="698"/>
      <c r="F292" s="698"/>
      <c r="G292" s="698"/>
      <c r="H292" s="698"/>
      <c r="I292" s="698"/>
      <c r="J292" s="698"/>
      <c r="K292" s="698"/>
      <c r="L292" s="698"/>
      <c r="M292" s="698"/>
      <c r="N292" s="698"/>
      <c r="O292" s="698"/>
      <c r="P292" s="698"/>
      <c r="Q292" s="698"/>
      <c r="R292" s="698"/>
      <c r="S292" s="698"/>
      <c r="T292" s="698"/>
      <c r="U292" s="698"/>
      <c r="V292" s="698"/>
      <c r="W292" s="698"/>
      <c r="X292" s="698"/>
      <c r="Y292" s="698"/>
      <c r="Z292" s="698"/>
    </row>
    <row r="293" spans="1:26" ht="12" customHeight="1">
      <c r="A293" s="698"/>
      <c r="B293" s="698"/>
      <c r="C293" s="698"/>
      <c r="D293" s="698"/>
      <c r="E293" s="698"/>
      <c r="F293" s="698"/>
      <c r="G293" s="698"/>
      <c r="H293" s="698"/>
      <c r="I293" s="698"/>
      <c r="J293" s="698"/>
      <c r="K293" s="698"/>
      <c r="L293" s="698"/>
      <c r="M293" s="698"/>
      <c r="N293" s="698"/>
      <c r="O293" s="698"/>
      <c r="P293" s="698"/>
      <c r="Q293" s="698"/>
      <c r="R293" s="698"/>
      <c r="S293" s="698"/>
      <c r="T293" s="698"/>
      <c r="U293" s="698"/>
      <c r="V293" s="698"/>
      <c r="W293" s="698"/>
      <c r="X293" s="698"/>
      <c r="Y293" s="698"/>
      <c r="Z293" s="698"/>
    </row>
    <row r="294" spans="1:26" ht="12" customHeight="1">
      <c r="A294" s="698"/>
      <c r="B294" s="698"/>
      <c r="C294" s="698"/>
      <c r="D294" s="698"/>
      <c r="E294" s="698"/>
      <c r="F294" s="698"/>
      <c r="G294" s="698"/>
      <c r="H294" s="698"/>
      <c r="I294" s="698"/>
      <c r="J294" s="698"/>
      <c r="K294" s="698"/>
      <c r="L294" s="698"/>
      <c r="M294" s="698"/>
      <c r="N294" s="698"/>
      <c r="O294" s="698"/>
      <c r="P294" s="698"/>
      <c r="Q294" s="698"/>
      <c r="R294" s="698"/>
      <c r="S294" s="698"/>
      <c r="T294" s="698"/>
      <c r="U294" s="698"/>
      <c r="V294" s="698"/>
      <c r="W294" s="698"/>
      <c r="X294" s="698"/>
      <c r="Y294" s="698"/>
      <c r="Z294" s="698"/>
    </row>
    <row r="295" spans="1:26" ht="12" customHeight="1">
      <c r="A295" s="698"/>
      <c r="B295" s="698"/>
      <c r="C295" s="698"/>
      <c r="D295" s="698"/>
      <c r="E295" s="698"/>
      <c r="F295" s="698"/>
      <c r="G295" s="698"/>
      <c r="H295" s="698"/>
      <c r="I295" s="698"/>
      <c r="J295" s="698"/>
      <c r="K295" s="698"/>
      <c r="L295" s="698"/>
      <c r="M295" s="698"/>
      <c r="N295" s="698"/>
      <c r="O295" s="698"/>
      <c r="P295" s="698"/>
      <c r="Q295" s="698"/>
      <c r="R295" s="698"/>
      <c r="S295" s="698"/>
      <c r="T295" s="698"/>
      <c r="U295" s="698"/>
      <c r="V295" s="698"/>
      <c r="W295" s="698"/>
      <c r="X295" s="698"/>
      <c r="Y295" s="698"/>
      <c r="Z295" s="698"/>
    </row>
    <row r="296" spans="1:26" ht="12" customHeight="1">
      <c r="A296" s="698"/>
      <c r="B296" s="698"/>
      <c r="C296" s="698"/>
      <c r="D296" s="698"/>
      <c r="E296" s="698"/>
      <c r="F296" s="698"/>
      <c r="G296" s="698"/>
      <c r="H296" s="698"/>
      <c r="I296" s="698"/>
      <c r="J296" s="698"/>
      <c r="K296" s="698"/>
      <c r="L296" s="698"/>
      <c r="M296" s="698"/>
      <c r="N296" s="698"/>
      <c r="O296" s="698"/>
      <c r="P296" s="698"/>
      <c r="Q296" s="698"/>
      <c r="R296" s="698"/>
      <c r="S296" s="698"/>
      <c r="T296" s="698"/>
      <c r="U296" s="698"/>
      <c r="V296" s="698"/>
      <c r="W296" s="698"/>
      <c r="X296" s="698"/>
      <c r="Y296" s="698"/>
      <c r="Z296" s="698"/>
    </row>
    <row r="297" spans="1:26" ht="12" customHeight="1">
      <c r="A297" s="698"/>
      <c r="B297" s="698"/>
      <c r="C297" s="698"/>
      <c r="D297" s="698"/>
      <c r="E297" s="698"/>
      <c r="F297" s="698"/>
      <c r="G297" s="698"/>
      <c r="H297" s="698"/>
      <c r="I297" s="698"/>
      <c r="J297" s="698"/>
      <c r="K297" s="698"/>
      <c r="L297" s="698"/>
      <c r="M297" s="698"/>
      <c r="N297" s="698"/>
      <c r="O297" s="698"/>
      <c r="P297" s="698"/>
      <c r="Q297" s="698"/>
      <c r="R297" s="698"/>
      <c r="S297" s="698"/>
      <c r="T297" s="698"/>
      <c r="U297" s="698"/>
      <c r="V297" s="698"/>
      <c r="W297" s="698"/>
      <c r="X297" s="698"/>
      <c r="Y297" s="698"/>
      <c r="Z297" s="698"/>
    </row>
    <row r="298" spans="1:26" ht="12" customHeight="1">
      <c r="A298" s="698"/>
      <c r="B298" s="698"/>
      <c r="C298" s="698"/>
      <c r="D298" s="698"/>
      <c r="E298" s="698"/>
      <c r="F298" s="698"/>
      <c r="G298" s="698"/>
      <c r="H298" s="698"/>
      <c r="I298" s="698"/>
      <c r="J298" s="698"/>
      <c r="K298" s="698"/>
      <c r="L298" s="698"/>
      <c r="M298" s="698"/>
      <c r="N298" s="698"/>
      <c r="O298" s="698"/>
      <c r="P298" s="698"/>
      <c r="Q298" s="698"/>
      <c r="R298" s="698"/>
      <c r="S298" s="698"/>
      <c r="T298" s="698"/>
      <c r="U298" s="698"/>
      <c r="V298" s="698"/>
      <c r="W298" s="698"/>
      <c r="X298" s="698"/>
      <c r="Y298" s="698"/>
      <c r="Z298" s="698"/>
    </row>
    <row r="299" spans="1:26" ht="12" customHeight="1">
      <c r="A299" s="698"/>
      <c r="B299" s="698"/>
      <c r="C299" s="698"/>
      <c r="D299" s="698"/>
      <c r="E299" s="698"/>
      <c r="F299" s="698"/>
      <c r="G299" s="698"/>
      <c r="H299" s="698"/>
      <c r="I299" s="698"/>
      <c r="J299" s="698"/>
      <c r="K299" s="698"/>
      <c r="L299" s="698"/>
      <c r="M299" s="698"/>
      <c r="N299" s="698"/>
      <c r="O299" s="698"/>
      <c r="P299" s="698"/>
      <c r="Q299" s="698"/>
      <c r="R299" s="698"/>
      <c r="S299" s="698"/>
      <c r="T299" s="698"/>
      <c r="U299" s="698"/>
      <c r="V299" s="698"/>
      <c r="W299" s="698"/>
      <c r="X299" s="698"/>
      <c r="Y299" s="698"/>
      <c r="Z299" s="698"/>
    </row>
    <row r="300" spans="1:26" ht="12" customHeight="1">
      <c r="A300" s="698"/>
      <c r="B300" s="698"/>
      <c r="C300" s="698"/>
      <c r="D300" s="698"/>
      <c r="E300" s="698"/>
      <c r="F300" s="698"/>
      <c r="G300" s="698"/>
      <c r="H300" s="698"/>
      <c r="I300" s="698"/>
      <c r="J300" s="698"/>
      <c r="K300" s="698"/>
      <c r="L300" s="698"/>
      <c r="M300" s="698"/>
      <c r="N300" s="698"/>
      <c r="O300" s="698"/>
      <c r="P300" s="698"/>
      <c r="Q300" s="698"/>
      <c r="R300" s="698"/>
      <c r="S300" s="698"/>
      <c r="T300" s="698"/>
      <c r="U300" s="698"/>
      <c r="V300" s="698"/>
      <c r="W300" s="698"/>
      <c r="X300" s="698"/>
      <c r="Y300" s="698"/>
      <c r="Z300" s="698"/>
    </row>
    <row r="301" spans="1:26" ht="12" customHeight="1">
      <c r="A301" s="698"/>
      <c r="B301" s="698"/>
      <c r="C301" s="698"/>
      <c r="D301" s="698"/>
      <c r="E301" s="698"/>
      <c r="F301" s="698"/>
      <c r="G301" s="698"/>
      <c r="H301" s="698"/>
      <c r="I301" s="698"/>
      <c r="J301" s="698"/>
      <c r="K301" s="698"/>
      <c r="L301" s="698"/>
      <c r="M301" s="698"/>
      <c r="N301" s="698"/>
      <c r="O301" s="698"/>
      <c r="P301" s="698"/>
      <c r="Q301" s="698"/>
      <c r="R301" s="698"/>
      <c r="S301" s="698"/>
      <c r="T301" s="698"/>
      <c r="U301" s="698"/>
      <c r="V301" s="698"/>
      <c r="W301" s="698"/>
      <c r="X301" s="698"/>
      <c r="Y301" s="698"/>
      <c r="Z301" s="698"/>
    </row>
    <row r="302" spans="1:26" ht="12" customHeight="1">
      <c r="A302" s="698"/>
      <c r="B302" s="698"/>
      <c r="C302" s="698"/>
      <c r="D302" s="698"/>
      <c r="E302" s="698"/>
      <c r="F302" s="698"/>
      <c r="G302" s="698"/>
      <c r="H302" s="698"/>
      <c r="I302" s="698"/>
      <c r="J302" s="698"/>
      <c r="K302" s="698"/>
      <c r="L302" s="698"/>
      <c r="M302" s="698"/>
      <c r="N302" s="698"/>
      <c r="O302" s="698"/>
      <c r="P302" s="698"/>
      <c r="Q302" s="698"/>
      <c r="R302" s="698"/>
      <c r="S302" s="698"/>
      <c r="T302" s="698"/>
      <c r="U302" s="698"/>
      <c r="V302" s="698"/>
      <c r="W302" s="698"/>
      <c r="X302" s="698"/>
      <c r="Y302" s="698"/>
      <c r="Z302" s="698"/>
    </row>
    <row r="303" spans="1:26" ht="12" customHeight="1">
      <c r="A303" s="698"/>
      <c r="B303" s="698"/>
      <c r="C303" s="698"/>
      <c r="D303" s="698"/>
      <c r="E303" s="698"/>
      <c r="F303" s="698"/>
      <c r="G303" s="698"/>
      <c r="H303" s="698"/>
      <c r="I303" s="698"/>
      <c r="J303" s="698"/>
      <c r="K303" s="698"/>
      <c r="L303" s="698"/>
      <c r="M303" s="698"/>
      <c r="N303" s="698"/>
      <c r="O303" s="698"/>
      <c r="P303" s="698"/>
      <c r="Q303" s="698"/>
      <c r="R303" s="698"/>
      <c r="S303" s="698"/>
      <c r="T303" s="698"/>
      <c r="U303" s="698"/>
      <c r="V303" s="698"/>
      <c r="W303" s="698"/>
      <c r="X303" s="698"/>
      <c r="Y303" s="698"/>
      <c r="Z303" s="698"/>
    </row>
    <row r="304" spans="1:26" ht="12" customHeight="1">
      <c r="A304" s="698"/>
      <c r="B304" s="698"/>
      <c r="C304" s="698"/>
      <c r="D304" s="698"/>
      <c r="E304" s="698"/>
      <c r="F304" s="698"/>
      <c r="G304" s="698"/>
      <c r="H304" s="698"/>
      <c r="I304" s="698"/>
      <c r="J304" s="698"/>
      <c r="K304" s="698"/>
      <c r="L304" s="698"/>
      <c r="M304" s="698"/>
      <c r="N304" s="698"/>
      <c r="O304" s="698"/>
      <c r="P304" s="698"/>
      <c r="Q304" s="698"/>
      <c r="R304" s="698"/>
      <c r="S304" s="698"/>
      <c r="T304" s="698"/>
      <c r="U304" s="698"/>
      <c r="V304" s="698"/>
      <c r="W304" s="698"/>
      <c r="X304" s="698"/>
      <c r="Y304" s="698"/>
      <c r="Z304" s="698"/>
    </row>
    <row r="305" spans="1:26" ht="12" customHeight="1">
      <c r="A305" s="698"/>
      <c r="B305" s="698"/>
      <c r="C305" s="698"/>
      <c r="D305" s="698"/>
      <c r="E305" s="698"/>
      <c r="F305" s="698"/>
      <c r="G305" s="698"/>
      <c r="H305" s="698"/>
      <c r="I305" s="698"/>
      <c r="J305" s="698"/>
      <c r="K305" s="698"/>
      <c r="L305" s="698"/>
      <c r="M305" s="698"/>
      <c r="N305" s="698"/>
      <c r="O305" s="698"/>
      <c r="P305" s="698"/>
      <c r="Q305" s="698"/>
      <c r="R305" s="698"/>
      <c r="S305" s="698"/>
      <c r="T305" s="698"/>
      <c r="U305" s="698"/>
      <c r="V305" s="698"/>
      <c r="W305" s="698"/>
      <c r="X305" s="698"/>
      <c r="Y305" s="698"/>
      <c r="Z305" s="698"/>
    </row>
    <row r="306" spans="1:26" ht="12" customHeight="1">
      <c r="A306" s="698"/>
      <c r="B306" s="698"/>
      <c r="C306" s="698"/>
      <c r="D306" s="698"/>
      <c r="E306" s="698"/>
      <c r="F306" s="698"/>
      <c r="G306" s="698"/>
      <c r="H306" s="698"/>
      <c r="I306" s="698"/>
      <c r="J306" s="698"/>
      <c r="K306" s="698"/>
      <c r="L306" s="698"/>
      <c r="M306" s="698"/>
      <c r="N306" s="698"/>
      <c r="O306" s="698"/>
      <c r="P306" s="698"/>
      <c r="Q306" s="698"/>
      <c r="R306" s="698"/>
      <c r="S306" s="698"/>
      <c r="T306" s="698"/>
      <c r="U306" s="698"/>
      <c r="V306" s="698"/>
      <c r="W306" s="698"/>
      <c r="X306" s="698"/>
      <c r="Y306" s="698"/>
      <c r="Z306" s="698"/>
    </row>
    <row r="307" spans="1:26" ht="12" customHeight="1">
      <c r="A307" s="698"/>
      <c r="B307" s="698"/>
      <c r="C307" s="698"/>
      <c r="D307" s="698"/>
      <c r="E307" s="698"/>
      <c r="F307" s="698"/>
      <c r="G307" s="698"/>
      <c r="H307" s="698"/>
      <c r="I307" s="698"/>
      <c r="J307" s="698"/>
      <c r="K307" s="698"/>
      <c r="L307" s="698"/>
      <c r="M307" s="698"/>
      <c r="N307" s="698"/>
      <c r="O307" s="698"/>
      <c r="P307" s="698"/>
      <c r="Q307" s="698"/>
      <c r="R307" s="698"/>
      <c r="S307" s="698"/>
      <c r="T307" s="698"/>
      <c r="U307" s="698"/>
      <c r="V307" s="698"/>
      <c r="W307" s="698"/>
      <c r="X307" s="698"/>
      <c r="Y307" s="698"/>
      <c r="Z307" s="698"/>
    </row>
    <row r="308" spans="1:26" ht="12" customHeight="1">
      <c r="A308" s="698"/>
      <c r="B308" s="698"/>
      <c r="C308" s="698"/>
      <c r="D308" s="698"/>
      <c r="E308" s="698"/>
      <c r="F308" s="698"/>
      <c r="G308" s="698"/>
      <c r="H308" s="698"/>
      <c r="I308" s="698"/>
      <c r="J308" s="698"/>
      <c r="K308" s="698"/>
      <c r="L308" s="698"/>
      <c r="M308" s="698"/>
      <c r="N308" s="698"/>
      <c r="O308" s="698"/>
      <c r="P308" s="698"/>
      <c r="Q308" s="698"/>
      <c r="R308" s="698"/>
      <c r="S308" s="698"/>
      <c r="T308" s="698"/>
      <c r="U308" s="698"/>
      <c r="V308" s="698"/>
      <c r="W308" s="698"/>
      <c r="X308" s="698"/>
      <c r="Y308" s="698"/>
      <c r="Z308" s="698"/>
    </row>
    <row r="309" spans="1:26" ht="12" customHeight="1">
      <c r="A309" s="698"/>
      <c r="B309" s="698"/>
      <c r="C309" s="698"/>
      <c r="D309" s="698"/>
      <c r="E309" s="698"/>
      <c r="F309" s="698"/>
      <c r="G309" s="698"/>
      <c r="H309" s="698"/>
      <c r="I309" s="698"/>
      <c r="J309" s="698"/>
      <c r="K309" s="698"/>
      <c r="L309" s="698"/>
      <c r="M309" s="698"/>
      <c r="N309" s="698"/>
      <c r="O309" s="698"/>
      <c r="P309" s="698"/>
      <c r="Q309" s="698"/>
      <c r="R309" s="698"/>
      <c r="S309" s="698"/>
      <c r="T309" s="698"/>
      <c r="U309" s="698"/>
      <c r="V309" s="698"/>
      <c r="W309" s="698"/>
      <c r="X309" s="698"/>
      <c r="Y309" s="698"/>
      <c r="Z309" s="698"/>
    </row>
    <row r="310" spans="1:26" ht="12" customHeight="1">
      <c r="A310" s="698"/>
      <c r="B310" s="698"/>
      <c r="C310" s="698"/>
      <c r="D310" s="698"/>
      <c r="E310" s="698"/>
      <c r="F310" s="698"/>
      <c r="G310" s="698"/>
      <c r="H310" s="698"/>
      <c r="I310" s="698"/>
      <c r="J310" s="698"/>
      <c r="K310" s="698"/>
      <c r="L310" s="698"/>
      <c r="M310" s="698"/>
      <c r="N310" s="698"/>
      <c r="O310" s="698"/>
      <c r="P310" s="698"/>
      <c r="Q310" s="698"/>
      <c r="R310" s="698"/>
      <c r="S310" s="698"/>
      <c r="T310" s="698"/>
      <c r="U310" s="698"/>
      <c r="V310" s="698"/>
      <c r="W310" s="698"/>
      <c r="X310" s="698"/>
      <c r="Y310" s="698"/>
      <c r="Z310" s="698"/>
    </row>
    <row r="311" spans="1:26" ht="12" customHeight="1">
      <c r="A311" s="698"/>
      <c r="B311" s="698"/>
      <c r="C311" s="698"/>
      <c r="D311" s="698"/>
      <c r="E311" s="698"/>
      <c r="F311" s="698"/>
      <c r="G311" s="698"/>
      <c r="H311" s="698"/>
      <c r="I311" s="698"/>
      <c r="J311" s="698"/>
      <c r="K311" s="698"/>
      <c r="L311" s="698"/>
      <c r="M311" s="698"/>
      <c r="N311" s="698"/>
      <c r="O311" s="698"/>
      <c r="P311" s="698"/>
      <c r="Q311" s="698"/>
      <c r="R311" s="698"/>
      <c r="S311" s="698"/>
      <c r="T311" s="698"/>
      <c r="U311" s="698"/>
      <c r="V311" s="698"/>
      <c r="W311" s="698"/>
      <c r="X311" s="698"/>
      <c r="Y311" s="698"/>
      <c r="Z311" s="698"/>
    </row>
    <row r="312" spans="1:26" ht="12" customHeight="1">
      <c r="A312" s="698"/>
      <c r="B312" s="698"/>
      <c r="C312" s="698"/>
      <c r="D312" s="698"/>
      <c r="E312" s="698"/>
      <c r="F312" s="698"/>
      <c r="G312" s="698"/>
      <c r="H312" s="698"/>
      <c r="I312" s="698"/>
      <c r="J312" s="698"/>
      <c r="K312" s="698"/>
      <c r="L312" s="698"/>
      <c r="M312" s="698"/>
      <c r="N312" s="698"/>
      <c r="O312" s="698"/>
      <c r="P312" s="698"/>
      <c r="Q312" s="698"/>
      <c r="R312" s="698"/>
      <c r="S312" s="698"/>
      <c r="T312" s="698"/>
      <c r="U312" s="698"/>
      <c r="V312" s="698"/>
      <c r="W312" s="698"/>
      <c r="X312" s="698"/>
      <c r="Y312" s="698"/>
      <c r="Z312" s="698"/>
    </row>
    <row r="313" spans="1:26" ht="12" customHeight="1">
      <c r="A313" s="698"/>
      <c r="B313" s="698"/>
      <c r="C313" s="698"/>
      <c r="D313" s="698"/>
      <c r="E313" s="698"/>
      <c r="F313" s="698"/>
      <c r="G313" s="698"/>
      <c r="H313" s="698"/>
      <c r="I313" s="698"/>
      <c r="J313" s="698"/>
      <c r="K313" s="698"/>
      <c r="L313" s="698"/>
      <c r="M313" s="698"/>
      <c r="N313" s="698"/>
      <c r="O313" s="698"/>
      <c r="P313" s="698"/>
      <c r="Q313" s="698"/>
      <c r="R313" s="698"/>
      <c r="S313" s="698"/>
      <c r="T313" s="698"/>
      <c r="U313" s="698"/>
      <c r="V313" s="698"/>
      <c r="W313" s="698"/>
      <c r="X313" s="698"/>
      <c r="Y313" s="698"/>
      <c r="Z313" s="698"/>
    </row>
    <row r="314" spans="1:26" ht="12" customHeight="1">
      <c r="A314" s="698"/>
      <c r="B314" s="698"/>
      <c r="C314" s="698"/>
      <c r="D314" s="698"/>
      <c r="E314" s="698"/>
      <c r="F314" s="698"/>
      <c r="G314" s="698"/>
      <c r="H314" s="698"/>
      <c r="I314" s="698"/>
      <c r="J314" s="698"/>
      <c r="K314" s="698"/>
      <c r="L314" s="698"/>
      <c r="M314" s="698"/>
      <c r="N314" s="698"/>
      <c r="O314" s="698"/>
      <c r="P314" s="698"/>
      <c r="Q314" s="698"/>
      <c r="R314" s="698"/>
      <c r="S314" s="698"/>
      <c r="T314" s="698"/>
      <c r="U314" s="698"/>
      <c r="V314" s="698"/>
      <c r="W314" s="698"/>
      <c r="X314" s="698"/>
      <c r="Y314" s="698"/>
      <c r="Z314" s="698"/>
    </row>
    <row r="315" spans="1:26" ht="12" customHeight="1">
      <c r="A315" s="698"/>
      <c r="B315" s="698"/>
      <c r="C315" s="698"/>
      <c r="D315" s="698"/>
      <c r="E315" s="698"/>
      <c r="F315" s="698"/>
      <c r="G315" s="698"/>
      <c r="H315" s="698"/>
      <c r="I315" s="698"/>
      <c r="J315" s="698"/>
      <c r="K315" s="698"/>
      <c r="L315" s="698"/>
      <c r="M315" s="698"/>
      <c r="N315" s="698"/>
      <c r="O315" s="698"/>
      <c r="P315" s="698"/>
      <c r="Q315" s="698"/>
      <c r="R315" s="698"/>
      <c r="S315" s="698"/>
      <c r="T315" s="698"/>
      <c r="U315" s="698"/>
      <c r="V315" s="698"/>
      <c r="W315" s="698"/>
      <c r="X315" s="698"/>
      <c r="Y315" s="698"/>
      <c r="Z315" s="698"/>
    </row>
    <row r="316" spans="1:26" ht="12" customHeight="1">
      <c r="A316" s="698"/>
      <c r="B316" s="698"/>
      <c r="C316" s="698"/>
      <c r="D316" s="698"/>
      <c r="E316" s="698"/>
      <c r="F316" s="698"/>
      <c r="G316" s="698"/>
      <c r="H316" s="698"/>
      <c r="I316" s="698"/>
      <c r="J316" s="698"/>
      <c r="K316" s="698"/>
      <c r="L316" s="698"/>
      <c r="M316" s="698"/>
      <c r="N316" s="698"/>
      <c r="O316" s="698"/>
      <c r="P316" s="698"/>
      <c r="Q316" s="698"/>
      <c r="R316" s="698"/>
      <c r="S316" s="698"/>
      <c r="T316" s="698"/>
      <c r="U316" s="698"/>
      <c r="V316" s="698"/>
      <c r="W316" s="698"/>
      <c r="X316" s="698"/>
      <c r="Y316" s="698"/>
      <c r="Z316" s="698"/>
    </row>
    <row r="317" spans="1:26" ht="12" customHeight="1">
      <c r="A317" s="698"/>
      <c r="B317" s="698"/>
      <c r="C317" s="698"/>
      <c r="D317" s="698"/>
      <c r="E317" s="698"/>
      <c r="F317" s="698"/>
      <c r="G317" s="698"/>
      <c r="H317" s="698"/>
      <c r="I317" s="698"/>
      <c r="J317" s="698"/>
      <c r="K317" s="698"/>
      <c r="L317" s="698"/>
      <c r="M317" s="698"/>
      <c r="N317" s="698"/>
      <c r="O317" s="698"/>
      <c r="P317" s="698"/>
      <c r="Q317" s="698"/>
      <c r="R317" s="698"/>
      <c r="S317" s="698"/>
      <c r="T317" s="698"/>
      <c r="U317" s="698"/>
      <c r="V317" s="698"/>
      <c r="W317" s="698"/>
      <c r="X317" s="698"/>
      <c r="Y317" s="698"/>
      <c r="Z317" s="698"/>
    </row>
    <row r="318" spans="1:26" ht="12" customHeight="1">
      <c r="A318" s="698"/>
      <c r="B318" s="698"/>
      <c r="C318" s="698"/>
      <c r="D318" s="698"/>
      <c r="E318" s="698"/>
      <c r="F318" s="698"/>
      <c r="G318" s="698"/>
      <c r="H318" s="698"/>
      <c r="I318" s="698"/>
      <c r="J318" s="698"/>
      <c r="K318" s="698"/>
      <c r="L318" s="698"/>
      <c r="M318" s="698"/>
      <c r="N318" s="698"/>
      <c r="O318" s="698"/>
      <c r="P318" s="698"/>
      <c r="Q318" s="698"/>
      <c r="R318" s="698"/>
      <c r="S318" s="698"/>
      <c r="T318" s="698"/>
      <c r="U318" s="698"/>
      <c r="V318" s="698"/>
      <c r="W318" s="698"/>
      <c r="X318" s="698"/>
      <c r="Y318" s="698"/>
      <c r="Z318" s="698"/>
    </row>
    <row r="319" spans="1:26" ht="12" customHeight="1">
      <c r="A319" s="698"/>
      <c r="B319" s="698"/>
      <c r="C319" s="698"/>
      <c r="D319" s="698"/>
      <c r="E319" s="698"/>
      <c r="F319" s="698"/>
      <c r="G319" s="698"/>
      <c r="H319" s="698"/>
      <c r="I319" s="698"/>
      <c r="J319" s="698"/>
      <c r="K319" s="698"/>
      <c r="L319" s="698"/>
      <c r="M319" s="698"/>
      <c r="N319" s="698"/>
      <c r="O319" s="698"/>
      <c r="P319" s="698"/>
      <c r="Q319" s="698"/>
      <c r="R319" s="698"/>
      <c r="S319" s="698"/>
      <c r="T319" s="698"/>
      <c r="U319" s="698"/>
      <c r="V319" s="698"/>
      <c r="W319" s="698"/>
      <c r="X319" s="698"/>
      <c r="Y319" s="698"/>
      <c r="Z319" s="698"/>
    </row>
    <row r="320" spans="1:26" ht="12" customHeight="1">
      <c r="A320" s="698"/>
      <c r="B320" s="698"/>
      <c r="C320" s="698"/>
      <c r="D320" s="698"/>
      <c r="E320" s="698"/>
      <c r="F320" s="698"/>
      <c r="G320" s="698"/>
      <c r="H320" s="698"/>
      <c r="I320" s="698"/>
      <c r="J320" s="698"/>
      <c r="K320" s="698"/>
      <c r="L320" s="698"/>
      <c r="M320" s="698"/>
      <c r="N320" s="698"/>
      <c r="O320" s="698"/>
      <c r="P320" s="698"/>
      <c r="Q320" s="698"/>
      <c r="R320" s="698"/>
      <c r="S320" s="698"/>
      <c r="T320" s="698"/>
      <c r="U320" s="698"/>
      <c r="V320" s="698"/>
      <c r="W320" s="698"/>
      <c r="X320" s="698"/>
      <c r="Y320" s="698"/>
      <c r="Z320" s="698"/>
    </row>
    <row r="321" spans="1:26" ht="12" customHeight="1">
      <c r="A321" s="698"/>
      <c r="B321" s="698"/>
      <c r="C321" s="698"/>
      <c r="D321" s="698"/>
      <c r="E321" s="698"/>
      <c r="F321" s="698"/>
      <c r="G321" s="698"/>
      <c r="H321" s="698"/>
      <c r="I321" s="698"/>
      <c r="J321" s="698"/>
      <c r="K321" s="698"/>
      <c r="L321" s="698"/>
      <c r="M321" s="698"/>
      <c r="N321" s="698"/>
      <c r="O321" s="698"/>
      <c r="P321" s="698"/>
      <c r="Q321" s="698"/>
      <c r="R321" s="698"/>
      <c r="S321" s="698"/>
      <c r="T321" s="698"/>
      <c r="U321" s="698"/>
      <c r="V321" s="698"/>
      <c r="W321" s="698"/>
      <c r="X321" s="698"/>
      <c r="Y321" s="698"/>
      <c r="Z321" s="698"/>
    </row>
    <row r="322" spans="1:26" ht="12" customHeight="1">
      <c r="A322" s="698"/>
      <c r="B322" s="698"/>
      <c r="C322" s="698"/>
      <c r="D322" s="698"/>
      <c r="E322" s="698"/>
      <c r="F322" s="698"/>
      <c r="G322" s="698"/>
      <c r="H322" s="698"/>
      <c r="I322" s="698"/>
      <c r="J322" s="698"/>
      <c r="K322" s="698"/>
      <c r="L322" s="698"/>
      <c r="M322" s="698"/>
      <c r="N322" s="698"/>
      <c r="O322" s="698"/>
      <c r="P322" s="698"/>
      <c r="Q322" s="698"/>
      <c r="R322" s="698"/>
      <c r="S322" s="698"/>
      <c r="T322" s="698"/>
      <c r="U322" s="698"/>
      <c r="V322" s="698"/>
      <c r="W322" s="698"/>
      <c r="X322" s="698"/>
      <c r="Y322" s="698"/>
      <c r="Z322" s="698"/>
    </row>
    <row r="323" spans="1:26" ht="12" customHeight="1">
      <c r="A323" s="698"/>
      <c r="B323" s="698"/>
      <c r="C323" s="698"/>
      <c r="D323" s="698"/>
      <c r="E323" s="698"/>
      <c r="F323" s="698"/>
      <c r="G323" s="698"/>
      <c r="H323" s="698"/>
      <c r="I323" s="698"/>
      <c r="J323" s="698"/>
      <c r="K323" s="698"/>
      <c r="L323" s="698"/>
      <c r="M323" s="698"/>
      <c r="N323" s="698"/>
      <c r="O323" s="698"/>
      <c r="P323" s="698"/>
      <c r="Q323" s="698"/>
      <c r="R323" s="698"/>
      <c r="S323" s="698"/>
      <c r="T323" s="698"/>
      <c r="U323" s="698"/>
      <c r="V323" s="698"/>
      <c r="W323" s="698"/>
      <c r="X323" s="698"/>
      <c r="Y323" s="698"/>
      <c r="Z323" s="698"/>
    </row>
    <row r="324" spans="1:26" ht="12" customHeight="1">
      <c r="A324" s="698"/>
      <c r="B324" s="698"/>
      <c r="C324" s="698"/>
      <c r="D324" s="698"/>
      <c r="E324" s="698"/>
      <c r="F324" s="698"/>
      <c r="G324" s="698"/>
      <c r="H324" s="698"/>
      <c r="I324" s="698"/>
      <c r="J324" s="698"/>
      <c r="K324" s="698"/>
      <c r="L324" s="698"/>
      <c r="M324" s="698"/>
      <c r="N324" s="698"/>
      <c r="O324" s="698"/>
      <c r="P324" s="698"/>
      <c r="Q324" s="698"/>
      <c r="R324" s="698"/>
      <c r="S324" s="698"/>
      <c r="T324" s="698"/>
      <c r="U324" s="698"/>
      <c r="V324" s="698"/>
      <c r="W324" s="698"/>
      <c r="X324" s="698"/>
      <c r="Y324" s="698"/>
      <c r="Z324" s="698"/>
    </row>
    <row r="325" spans="1:26" ht="12" customHeight="1">
      <c r="A325" s="698"/>
      <c r="B325" s="698"/>
      <c r="C325" s="698"/>
      <c r="D325" s="698"/>
      <c r="E325" s="698"/>
      <c r="F325" s="698"/>
      <c r="G325" s="698"/>
      <c r="H325" s="698"/>
      <c r="I325" s="698"/>
      <c r="J325" s="698"/>
      <c r="K325" s="698"/>
      <c r="L325" s="698"/>
      <c r="M325" s="698"/>
      <c r="N325" s="698"/>
      <c r="O325" s="698"/>
      <c r="P325" s="698"/>
      <c r="Q325" s="698"/>
      <c r="R325" s="698"/>
      <c r="S325" s="698"/>
      <c r="T325" s="698"/>
      <c r="U325" s="698"/>
      <c r="V325" s="698"/>
      <c r="W325" s="698"/>
      <c r="X325" s="698"/>
      <c r="Y325" s="698"/>
      <c r="Z325" s="698"/>
    </row>
    <row r="326" spans="1:26" ht="12" customHeight="1">
      <c r="A326" s="698"/>
      <c r="B326" s="698"/>
      <c r="C326" s="698"/>
      <c r="D326" s="698"/>
      <c r="E326" s="698"/>
      <c r="F326" s="698"/>
      <c r="G326" s="698"/>
      <c r="H326" s="698"/>
      <c r="I326" s="698"/>
      <c r="J326" s="698"/>
      <c r="K326" s="698"/>
      <c r="L326" s="698"/>
      <c r="M326" s="698"/>
      <c r="N326" s="698"/>
      <c r="O326" s="698"/>
      <c r="P326" s="698"/>
      <c r="Q326" s="698"/>
      <c r="R326" s="698"/>
      <c r="S326" s="698"/>
      <c r="T326" s="698"/>
      <c r="U326" s="698"/>
      <c r="V326" s="698"/>
      <c r="W326" s="698"/>
      <c r="X326" s="698"/>
      <c r="Y326" s="698"/>
      <c r="Z326" s="698"/>
    </row>
    <row r="327" spans="1:26" ht="12" customHeight="1">
      <c r="A327" s="698"/>
      <c r="B327" s="698"/>
      <c r="C327" s="698"/>
      <c r="D327" s="698"/>
      <c r="E327" s="698"/>
      <c r="F327" s="698"/>
      <c r="G327" s="698"/>
      <c r="H327" s="698"/>
      <c r="I327" s="698"/>
      <c r="J327" s="698"/>
      <c r="K327" s="698"/>
      <c r="L327" s="698"/>
      <c r="M327" s="698"/>
      <c r="N327" s="698"/>
      <c r="O327" s="698"/>
      <c r="P327" s="698"/>
      <c r="Q327" s="698"/>
      <c r="R327" s="698"/>
      <c r="S327" s="698"/>
      <c r="T327" s="698"/>
      <c r="U327" s="698"/>
      <c r="V327" s="698"/>
      <c r="W327" s="698"/>
      <c r="X327" s="698"/>
      <c r="Y327" s="698"/>
      <c r="Z327" s="698"/>
    </row>
    <row r="328" spans="1:26" ht="12" customHeight="1">
      <c r="A328" s="698"/>
      <c r="B328" s="698"/>
      <c r="C328" s="698"/>
      <c r="D328" s="698"/>
      <c r="E328" s="698"/>
      <c r="F328" s="698"/>
      <c r="G328" s="698"/>
      <c r="H328" s="698"/>
      <c r="I328" s="698"/>
      <c r="J328" s="698"/>
      <c r="K328" s="698"/>
      <c r="L328" s="698"/>
      <c r="M328" s="698"/>
      <c r="N328" s="698"/>
      <c r="O328" s="698"/>
      <c r="P328" s="698"/>
      <c r="Q328" s="698"/>
      <c r="R328" s="698"/>
      <c r="S328" s="698"/>
      <c r="T328" s="698"/>
      <c r="U328" s="698"/>
      <c r="V328" s="698"/>
      <c r="W328" s="698"/>
      <c r="X328" s="698"/>
      <c r="Y328" s="698"/>
      <c r="Z328" s="698"/>
    </row>
    <row r="329" spans="1:26" ht="12" customHeight="1">
      <c r="A329" s="698"/>
      <c r="B329" s="698"/>
      <c r="C329" s="698"/>
      <c r="D329" s="698"/>
      <c r="E329" s="698"/>
      <c r="F329" s="698"/>
      <c r="G329" s="698"/>
      <c r="H329" s="698"/>
      <c r="I329" s="698"/>
      <c r="J329" s="698"/>
      <c r="K329" s="698"/>
      <c r="L329" s="698"/>
      <c r="M329" s="698"/>
      <c r="N329" s="698"/>
      <c r="O329" s="698"/>
      <c r="P329" s="698"/>
      <c r="Q329" s="698"/>
      <c r="R329" s="698"/>
      <c r="S329" s="698"/>
      <c r="T329" s="698"/>
      <c r="U329" s="698"/>
      <c r="V329" s="698"/>
      <c r="W329" s="698"/>
      <c r="X329" s="698"/>
      <c r="Y329" s="698"/>
      <c r="Z329" s="698"/>
    </row>
    <row r="330" spans="1:26" ht="12" customHeight="1">
      <c r="A330" s="698"/>
      <c r="B330" s="698"/>
      <c r="C330" s="698"/>
      <c r="D330" s="698"/>
      <c r="E330" s="698"/>
      <c r="F330" s="698"/>
      <c r="G330" s="698"/>
      <c r="H330" s="698"/>
      <c r="I330" s="698"/>
      <c r="J330" s="698"/>
      <c r="K330" s="698"/>
      <c r="L330" s="698"/>
      <c r="M330" s="698"/>
      <c r="N330" s="698"/>
      <c r="O330" s="698"/>
      <c r="P330" s="698"/>
      <c r="Q330" s="698"/>
      <c r="R330" s="698"/>
      <c r="S330" s="698"/>
      <c r="T330" s="698"/>
      <c r="U330" s="698"/>
      <c r="V330" s="698"/>
      <c r="W330" s="698"/>
      <c r="X330" s="698"/>
      <c r="Y330" s="698"/>
      <c r="Z330" s="698"/>
    </row>
    <row r="331" spans="1:26" ht="12" customHeight="1">
      <c r="A331" s="698"/>
      <c r="B331" s="698"/>
      <c r="C331" s="698"/>
      <c r="D331" s="698"/>
      <c r="E331" s="698"/>
      <c r="F331" s="698"/>
      <c r="G331" s="698"/>
      <c r="H331" s="698"/>
      <c r="I331" s="698"/>
      <c r="J331" s="698"/>
      <c r="K331" s="698"/>
      <c r="L331" s="698"/>
      <c r="M331" s="698"/>
      <c r="N331" s="698"/>
      <c r="O331" s="698"/>
      <c r="P331" s="698"/>
      <c r="Q331" s="698"/>
      <c r="R331" s="698"/>
      <c r="S331" s="698"/>
      <c r="T331" s="698"/>
      <c r="U331" s="698"/>
      <c r="V331" s="698"/>
      <c r="W331" s="698"/>
      <c r="X331" s="698"/>
      <c r="Y331" s="698"/>
      <c r="Z331" s="698"/>
    </row>
    <row r="332" spans="1:26" ht="12" customHeight="1">
      <c r="A332" s="698"/>
      <c r="B332" s="698"/>
      <c r="C332" s="698"/>
      <c r="D332" s="698"/>
      <c r="E332" s="698"/>
      <c r="F332" s="698"/>
      <c r="G332" s="698"/>
      <c r="H332" s="698"/>
      <c r="I332" s="698"/>
      <c r="J332" s="698"/>
      <c r="K332" s="698"/>
      <c r="L332" s="698"/>
      <c r="M332" s="698"/>
      <c r="N332" s="698"/>
      <c r="O332" s="698"/>
      <c r="P332" s="698"/>
      <c r="Q332" s="698"/>
      <c r="R332" s="698"/>
      <c r="S332" s="698"/>
      <c r="T332" s="698"/>
      <c r="U332" s="698"/>
      <c r="V332" s="698"/>
      <c r="W332" s="698"/>
      <c r="X332" s="698"/>
      <c r="Y332" s="698"/>
      <c r="Z332" s="698"/>
    </row>
    <row r="333" spans="1:26" ht="12" customHeight="1">
      <c r="A333" s="698"/>
      <c r="B333" s="698"/>
      <c r="C333" s="698"/>
      <c r="D333" s="698"/>
      <c r="E333" s="698"/>
      <c r="F333" s="698"/>
      <c r="G333" s="698"/>
      <c r="H333" s="698"/>
      <c r="I333" s="698"/>
      <c r="J333" s="698"/>
      <c r="K333" s="698"/>
      <c r="L333" s="698"/>
      <c r="M333" s="698"/>
      <c r="N333" s="698"/>
      <c r="O333" s="698"/>
      <c r="P333" s="698"/>
      <c r="Q333" s="698"/>
      <c r="R333" s="698"/>
      <c r="S333" s="698"/>
      <c r="T333" s="698"/>
      <c r="U333" s="698"/>
      <c r="V333" s="698"/>
      <c r="W333" s="698"/>
      <c r="X333" s="698"/>
      <c r="Y333" s="698"/>
      <c r="Z333" s="698"/>
    </row>
    <row r="334" spans="1:26" ht="12" customHeight="1">
      <c r="A334" s="698"/>
      <c r="B334" s="698"/>
      <c r="C334" s="698"/>
      <c r="D334" s="698"/>
      <c r="E334" s="698"/>
      <c r="F334" s="698"/>
      <c r="G334" s="698"/>
      <c r="H334" s="698"/>
      <c r="I334" s="698"/>
      <c r="J334" s="698"/>
      <c r="K334" s="698"/>
      <c r="L334" s="698"/>
      <c r="M334" s="698"/>
      <c r="N334" s="698"/>
      <c r="O334" s="698"/>
      <c r="P334" s="698"/>
      <c r="Q334" s="698"/>
      <c r="R334" s="698"/>
      <c r="S334" s="698"/>
      <c r="T334" s="698"/>
      <c r="U334" s="698"/>
      <c r="V334" s="698"/>
      <c r="W334" s="698"/>
      <c r="X334" s="698"/>
      <c r="Y334" s="698"/>
      <c r="Z334" s="698"/>
    </row>
    <row r="335" spans="1:26" ht="12" customHeight="1">
      <c r="A335" s="698"/>
      <c r="B335" s="698"/>
      <c r="C335" s="698"/>
      <c r="D335" s="698"/>
      <c r="E335" s="698"/>
      <c r="F335" s="698"/>
      <c r="G335" s="698"/>
      <c r="H335" s="698"/>
      <c r="I335" s="698"/>
      <c r="J335" s="698"/>
      <c r="K335" s="698"/>
      <c r="L335" s="698"/>
      <c r="M335" s="698"/>
      <c r="N335" s="698"/>
      <c r="O335" s="698"/>
      <c r="P335" s="698"/>
      <c r="Q335" s="698"/>
      <c r="R335" s="698"/>
      <c r="S335" s="698"/>
      <c r="T335" s="698"/>
      <c r="U335" s="698"/>
      <c r="V335" s="698"/>
      <c r="W335" s="698"/>
      <c r="X335" s="698"/>
      <c r="Y335" s="698"/>
      <c r="Z335" s="698"/>
    </row>
    <row r="336" spans="1:26" ht="12" customHeight="1">
      <c r="A336" s="698"/>
      <c r="B336" s="698"/>
      <c r="C336" s="698"/>
      <c r="D336" s="698"/>
      <c r="E336" s="698"/>
      <c r="F336" s="698"/>
      <c r="G336" s="698"/>
      <c r="H336" s="698"/>
      <c r="I336" s="698"/>
      <c r="J336" s="698"/>
      <c r="K336" s="698"/>
      <c r="L336" s="698"/>
      <c r="M336" s="698"/>
      <c r="N336" s="698"/>
      <c r="O336" s="698"/>
      <c r="P336" s="698"/>
      <c r="Q336" s="698"/>
      <c r="R336" s="698"/>
      <c r="S336" s="698"/>
      <c r="T336" s="698"/>
      <c r="U336" s="698"/>
      <c r="V336" s="698"/>
      <c r="W336" s="698"/>
      <c r="X336" s="698"/>
      <c r="Y336" s="698"/>
      <c r="Z336" s="698"/>
    </row>
    <row r="337" spans="1:26" ht="12" customHeight="1">
      <c r="A337" s="698"/>
      <c r="B337" s="698"/>
      <c r="C337" s="698"/>
      <c r="D337" s="698"/>
      <c r="E337" s="698"/>
      <c r="F337" s="698"/>
      <c r="G337" s="698"/>
      <c r="H337" s="698"/>
      <c r="I337" s="698"/>
      <c r="J337" s="698"/>
      <c r="K337" s="698"/>
      <c r="L337" s="698"/>
      <c r="M337" s="698"/>
      <c r="N337" s="698"/>
      <c r="O337" s="698"/>
      <c r="P337" s="698"/>
      <c r="Q337" s="698"/>
      <c r="R337" s="698"/>
      <c r="S337" s="698"/>
      <c r="T337" s="698"/>
      <c r="U337" s="698"/>
      <c r="V337" s="698"/>
      <c r="W337" s="698"/>
      <c r="X337" s="698"/>
      <c r="Y337" s="698"/>
      <c r="Z337" s="698"/>
    </row>
    <row r="338" spans="1:26" ht="12" customHeight="1">
      <c r="A338" s="698"/>
      <c r="B338" s="698"/>
      <c r="C338" s="698"/>
      <c r="D338" s="698"/>
      <c r="E338" s="698"/>
      <c r="F338" s="698"/>
      <c r="G338" s="698"/>
      <c r="H338" s="698"/>
      <c r="I338" s="698"/>
      <c r="J338" s="698"/>
      <c r="K338" s="698"/>
      <c r="L338" s="698"/>
      <c r="M338" s="698"/>
      <c r="N338" s="698"/>
      <c r="O338" s="698"/>
      <c r="P338" s="698"/>
      <c r="Q338" s="698"/>
      <c r="R338" s="698"/>
      <c r="S338" s="698"/>
      <c r="T338" s="698"/>
      <c r="U338" s="698"/>
      <c r="V338" s="698"/>
      <c r="W338" s="698"/>
      <c r="X338" s="698"/>
      <c r="Y338" s="698"/>
      <c r="Z338" s="698"/>
    </row>
    <row r="339" spans="1:26" ht="12" customHeight="1">
      <c r="A339" s="698"/>
      <c r="B339" s="698"/>
      <c r="C339" s="698"/>
      <c r="D339" s="698"/>
      <c r="E339" s="698"/>
      <c r="F339" s="698"/>
      <c r="G339" s="698"/>
      <c r="H339" s="698"/>
      <c r="I339" s="698"/>
      <c r="J339" s="698"/>
      <c r="K339" s="698"/>
      <c r="L339" s="698"/>
      <c r="M339" s="698"/>
      <c r="N339" s="698"/>
      <c r="O339" s="698"/>
      <c r="P339" s="698"/>
      <c r="Q339" s="698"/>
      <c r="R339" s="698"/>
      <c r="S339" s="698"/>
      <c r="T339" s="698"/>
      <c r="U339" s="698"/>
      <c r="V339" s="698"/>
      <c r="W339" s="698"/>
      <c r="X339" s="698"/>
      <c r="Y339" s="698"/>
      <c r="Z339" s="698"/>
    </row>
    <row r="340" spans="1:26" ht="12" customHeight="1">
      <c r="A340" s="698"/>
      <c r="B340" s="698"/>
      <c r="C340" s="698"/>
      <c r="D340" s="698"/>
      <c r="E340" s="698"/>
      <c r="F340" s="698"/>
      <c r="G340" s="698"/>
      <c r="H340" s="698"/>
      <c r="I340" s="698"/>
      <c r="J340" s="698"/>
      <c r="K340" s="698"/>
      <c r="L340" s="698"/>
      <c r="M340" s="698"/>
      <c r="N340" s="698"/>
      <c r="O340" s="698"/>
      <c r="P340" s="698"/>
      <c r="Q340" s="698"/>
      <c r="R340" s="698"/>
      <c r="S340" s="698"/>
      <c r="T340" s="698"/>
      <c r="U340" s="698"/>
      <c r="V340" s="698"/>
      <c r="W340" s="698"/>
      <c r="X340" s="698"/>
      <c r="Y340" s="698"/>
      <c r="Z340" s="698"/>
    </row>
    <row r="341" spans="1:26" ht="12" customHeight="1">
      <c r="A341" s="698"/>
      <c r="B341" s="698"/>
      <c r="C341" s="698"/>
      <c r="D341" s="698"/>
      <c r="E341" s="698"/>
      <c r="F341" s="698"/>
      <c r="G341" s="698"/>
      <c r="H341" s="698"/>
      <c r="I341" s="698"/>
      <c r="J341" s="698"/>
      <c r="K341" s="698"/>
      <c r="L341" s="698"/>
      <c r="M341" s="698"/>
      <c r="N341" s="698"/>
      <c r="O341" s="698"/>
      <c r="P341" s="698"/>
      <c r="Q341" s="698"/>
      <c r="R341" s="698"/>
      <c r="S341" s="698"/>
      <c r="T341" s="698"/>
      <c r="U341" s="698"/>
      <c r="V341" s="698"/>
      <c r="W341" s="698"/>
      <c r="X341" s="698"/>
      <c r="Y341" s="698"/>
      <c r="Z341" s="698"/>
    </row>
    <row r="342" spans="1:26" ht="12" customHeight="1">
      <c r="A342" s="698"/>
      <c r="B342" s="698"/>
      <c r="C342" s="698"/>
      <c r="D342" s="698"/>
      <c r="E342" s="698"/>
      <c r="F342" s="698"/>
      <c r="G342" s="698"/>
      <c r="H342" s="698"/>
      <c r="I342" s="698"/>
      <c r="J342" s="698"/>
      <c r="K342" s="698"/>
      <c r="L342" s="698"/>
      <c r="M342" s="698"/>
      <c r="N342" s="698"/>
      <c r="O342" s="698"/>
      <c r="P342" s="698"/>
      <c r="Q342" s="698"/>
      <c r="R342" s="698"/>
      <c r="S342" s="698"/>
      <c r="T342" s="698"/>
      <c r="U342" s="698"/>
      <c r="V342" s="698"/>
      <c r="W342" s="698"/>
      <c r="X342" s="698"/>
      <c r="Y342" s="698"/>
      <c r="Z342" s="698"/>
    </row>
    <row r="343" spans="1:26" ht="12" customHeight="1">
      <c r="A343" s="698"/>
      <c r="B343" s="698"/>
      <c r="C343" s="698"/>
      <c r="D343" s="698"/>
      <c r="E343" s="698"/>
      <c r="F343" s="698"/>
      <c r="G343" s="698"/>
      <c r="H343" s="698"/>
      <c r="I343" s="698"/>
      <c r="J343" s="698"/>
      <c r="K343" s="698"/>
      <c r="L343" s="698"/>
      <c r="M343" s="698"/>
      <c r="N343" s="698"/>
      <c r="O343" s="698"/>
      <c r="P343" s="698"/>
      <c r="Q343" s="698"/>
      <c r="R343" s="698"/>
      <c r="S343" s="698"/>
      <c r="T343" s="698"/>
      <c r="U343" s="698"/>
      <c r="V343" s="698"/>
      <c r="W343" s="698"/>
      <c r="X343" s="698"/>
      <c r="Y343" s="698"/>
      <c r="Z343" s="698"/>
    </row>
    <row r="344" spans="1:26" ht="12" customHeight="1">
      <c r="A344" s="698"/>
      <c r="B344" s="698"/>
      <c r="C344" s="698"/>
      <c r="D344" s="698"/>
      <c r="E344" s="698"/>
      <c r="F344" s="698"/>
      <c r="G344" s="698"/>
      <c r="H344" s="698"/>
      <c r="I344" s="698"/>
      <c r="J344" s="698"/>
      <c r="K344" s="698"/>
      <c r="L344" s="698"/>
      <c r="M344" s="698"/>
      <c r="N344" s="698"/>
      <c r="O344" s="698"/>
      <c r="P344" s="698"/>
      <c r="Q344" s="698"/>
      <c r="R344" s="698"/>
      <c r="S344" s="698"/>
      <c r="T344" s="698"/>
      <c r="U344" s="698"/>
      <c r="V344" s="698"/>
      <c r="W344" s="698"/>
      <c r="X344" s="698"/>
      <c r="Y344" s="698"/>
      <c r="Z344" s="698"/>
    </row>
    <row r="345" spans="1:26" ht="12" customHeight="1">
      <c r="A345" s="698"/>
      <c r="B345" s="698"/>
      <c r="C345" s="698"/>
      <c r="D345" s="698"/>
      <c r="E345" s="698"/>
      <c r="F345" s="698"/>
      <c r="G345" s="698"/>
      <c r="H345" s="698"/>
      <c r="I345" s="698"/>
      <c r="J345" s="698"/>
      <c r="K345" s="698"/>
      <c r="L345" s="698"/>
      <c r="M345" s="698"/>
      <c r="N345" s="698"/>
      <c r="O345" s="698"/>
      <c r="P345" s="698"/>
      <c r="Q345" s="698"/>
      <c r="R345" s="698"/>
      <c r="S345" s="698"/>
      <c r="T345" s="698"/>
      <c r="U345" s="698"/>
      <c r="V345" s="698"/>
      <c r="W345" s="698"/>
      <c r="X345" s="698"/>
      <c r="Y345" s="698"/>
      <c r="Z345" s="698"/>
    </row>
    <row r="346" spans="1:26" ht="12" customHeight="1">
      <c r="A346" s="698"/>
      <c r="B346" s="698"/>
      <c r="C346" s="698"/>
      <c r="D346" s="698"/>
      <c r="E346" s="698"/>
      <c r="F346" s="698"/>
      <c r="G346" s="698"/>
      <c r="H346" s="698"/>
      <c r="I346" s="698"/>
      <c r="J346" s="698"/>
      <c r="K346" s="698"/>
      <c r="L346" s="698"/>
      <c r="M346" s="698"/>
      <c r="N346" s="698"/>
      <c r="O346" s="698"/>
      <c r="P346" s="698"/>
      <c r="Q346" s="698"/>
      <c r="R346" s="698"/>
      <c r="S346" s="698"/>
      <c r="T346" s="698"/>
      <c r="U346" s="698"/>
      <c r="V346" s="698"/>
      <c r="W346" s="698"/>
      <c r="X346" s="698"/>
      <c r="Y346" s="698"/>
      <c r="Z346" s="698"/>
    </row>
    <row r="347" spans="1:26" ht="12" customHeight="1">
      <c r="A347" s="698"/>
      <c r="B347" s="698"/>
      <c r="C347" s="698"/>
      <c r="D347" s="698"/>
      <c r="E347" s="698"/>
      <c r="F347" s="698"/>
      <c r="G347" s="698"/>
      <c r="H347" s="698"/>
      <c r="I347" s="698"/>
      <c r="J347" s="698"/>
      <c r="K347" s="698"/>
      <c r="L347" s="698"/>
      <c r="M347" s="698"/>
      <c r="N347" s="698"/>
      <c r="O347" s="698"/>
      <c r="P347" s="698"/>
      <c r="Q347" s="698"/>
      <c r="R347" s="698"/>
      <c r="S347" s="698"/>
      <c r="T347" s="698"/>
      <c r="U347" s="698"/>
      <c r="V347" s="698"/>
      <c r="W347" s="698"/>
      <c r="X347" s="698"/>
      <c r="Y347" s="698"/>
      <c r="Z347" s="698"/>
    </row>
    <row r="348" spans="1:26" ht="12" customHeight="1">
      <c r="A348" s="698"/>
      <c r="B348" s="698"/>
      <c r="C348" s="698"/>
      <c r="D348" s="698"/>
      <c r="E348" s="698"/>
      <c r="F348" s="698"/>
      <c r="G348" s="698"/>
      <c r="H348" s="698"/>
      <c r="I348" s="698"/>
      <c r="J348" s="698"/>
      <c r="K348" s="698"/>
      <c r="L348" s="698"/>
      <c r="M348" s="698"/>
      <c r="N348" s="698"/>
      <c r="O348" s="698"/>
      <c r="P348" s="698"/>
      <c r="Q348" s="698"/>
      <c r="R348" s="698"/>
      <c r="S348" s="698"/>
      <c r="T348" s="698"/>
      <c r="U348" s="698"/>
      <c r="V348" s="698"/>
      <c r="W348" s="698"/>
      <c r="X348" s="698"/>
      <c r="Y348" s="698"/>
      <c r="Z348" s="698"/>
    </row>
    <row r="349" spans="1:26" ht="12" customHeight="1">
      <c r="A349" s="698"/>
      <c r="B349" s="698"/>
      <c r="C349" s="698"/>
      <c r="D349" s="698"/>
      <c r="E349" s="698"/>
      <c r="F349" s="698"/>
      <c r="G349" s="698"/>
      <c r="H349" s="698"/>
      <c r="I349" s="698"/>
      <c r="J349" s="698"/>
      <c r="K349" s="698"/>
      <c r="L349" s="698"/>
      <c r="M349" s="698"/>
      <c r="N349" s="698"/>
      <c r="O349" s="698"/>
      <c r="P349" s="698"/>
      <c r="Q349" s="698"/>
      <c r="R349" s="698"/>
      <c r="S349" s="698"/>
      <c r="T349" s="698"/>
      <c r="U349" s="698"/>
      <c r="V349" s="698"/>
      <c r="W349" s="698"/>
      <c r="X349" s="698"/>
      <c r="Y349" s="698"/>
      <c r="Z349" s="698"/>
    </row>
    <row r="350" spans="1:26" ht="12" customHeight="1">
      <c r="A350" s="698"/>
      <c r="B350" s="698"/>
      <c r="C350" s="698"/>
      <c r="D350" s="698"/>
      <c r="E350" s="698"/>
      <c r="F350" s="698"/>
      <c r="G350" s="698"/>
      <c r="H350" s="698"/>
      <c r="I350" s="698"/>
      <c r="J350" s="698"/>
      <c r="K350" s="698"/>
      <c r="L350" s="698"/>
      <c r="M350" s="698"/>
      <c r="N350" s="698"/>
      <c r="O350" s="698"/>
      <c r="P350" s="698"/>
      <c r="Q350" s="698"/>
      <c r="R350" s="698"/>
      <c r="S350" s="698"/>
      <c r="T350" s="698"/>
      <c r="U350" s="698"/>
      <c r="V350" s="698"/>
      <c r="W350" s="698"/>
      <c r="X350" s="698"/>
      <c r="Y350" s="698"/>
      <c r="Z350" s="698"/>
    </row>
    <row r="351" spans="1:26" ht="12" customHeight="1">
      <c r="A351" s="698"/>
      <c r="B351" s="698"/>
      <c r="C351" s="698"/>
      <c r="D351" s="698"/>
      <c r="E351" s="698"/>
      <c r="F351" s="698"/>
      <c r="G351" s="698"/>
      <c r="H351" s="698"/>
      <c r="I351" s="698"/>
      <c r="J351" s="698"/>
      <c r="K351" s="698"/>
      <c r="L351" s="698"/>
      <c r="M351" s="698"/>
      <c r="N351" s="698"/>
      <c r="O351" s="698"/>
      <c r="P351" s="698"/>
      <c r="Q351" s="698"/>
      <c r="R351" s="698"/>
      <c r="S351" s="698"/>
      <c r="T351" s="698"/>
      <c r="U351" s="698"/>
      <c r="V351" s="698"/>
      <c r="W351" s="698"/>
      <c r="X351" s="698"/>
      <c r="Y351" s="698"/>
      <c r="Z351" s="698"/>
    </row>
    <row r="352" spans="1:26" ht="12" customHeight="1">
      <c r="A352" s="698"/>
      <c r="B352" s="698"/>
      <c r="C352" s="698"/>
      <c r="D352" s="698"/>
      <c r="E352" s="698"/>
      <c r="F352" s="698"/>
      <c r="G352" s="698"/>
      <c r="H352" s="698"/>
      <c r="I352" s="698"/>
      <c r="J352" s="698"/>
      <c r="K352" s="698"/>
      <c r="L352" s="698"/>
      <c r="M352" s="698"/>
      <c r="N352" s="698"/>
      <c r="O352" s="698"/>
      <c r="P352" s="698"/>
      <c r="Q352" s="698"/>
      <c r="R352" s="698"/>
      <c r="S352" s="698"/>
      <c r="T352" s="698"/>
      <c r="U352" s="698"/>
      <c r="V352" s="698"/>
      <c r="W352" s="698"/>
      <c r="X352" s="698"/>
      <c r="Y352" s="698"/>
      <c r="Z352" s="698"/>
    </row>
    <row r="353" spans="1:26" ht="12" customHeight="1">
      <c r="A353" s="698"/>
      <c r="B353" s="698"/>
      <c r="C353" s="698"/>
      <c r="D353" s="698"/>
      <c r="E353" s="698"/>
      <c r="F353" s="698"/>
      <c r="G353" s="698"/>
      <c r="H353" s="698"/>
      <c r="I353" s="698"/>
      <c r="J353" s="698"/>
      <c r="K353" s="698"/>
      <c r="L353" s="698"/>
      <c r="M353" s="698"/>
      <c r="N353" s="698"/>
      <c r="O353" s="698"/>
      <c r="P353" s="698"/>
      <c r="Q353" s="698"/>
      <c r="R353" s="698"/>
      <c r="S353" s="698"/>
      <c r="T353" s="698"/>
      <c r="U353" s="698"/>
      <c r="V353" s="698"/>
      <c r="W353" s="698"/>
      <c r="X353" s="698"/>
      <c r="Y353" s="698"/>
      <c r="Z353" s="698"/>
    </row>
    <row r="354" spans="1:26" ht="12" customHeight="1">
      <c r="A354" s="698"/>
      <c r="B354" s="698"/>
      <c r="C354" s="698"/>
      <c r="D354" s="698"/>
      <c r="E354" s="698"/>
      <c r="F354" s="698"/>
      <c r="G354" s="698"/>
      <c r="H354" s="698"/>
      <c r="I354" s="698"/>
      <c r="J354" s="698"/>
      <c r="K354" s="698"/>
      <c r="L354" s="698"/>
      <c r="M354" s="698"/>
      <c r="N354" s="698"/>
      <c r="O354" s="698"/>
      <c r="P354" s="698"/>
      <c r="Q354" s="698"/>
      <c r="R354" s="698"/>
      <c r="S354" s="698"/>
      <c r="T354" s="698"/>
      <c r="U354" s="698"/>
      <c r="V354" s="698"/>
      <c r="W354" s="698"/>
      <c r="X354" s="698"/>
      <c r="Y354" s="698"/>
      <c r="Z354" s="698"/>
    </row>
    <row r="355" spans="1:26" ht="12" customHeight="1">
      <c r="A355" s="698"/>
      <c r="B355" s="698"/>
      <c r="C355" s="698"/>
      <c r="D355" s="698"/>
      <c r="E355" s="698"/>
      <c r="F355" s="698"/>
      <c r="G355" s="698"/>
      <c r="H355" s="698"/>
      <c r="I355" s="698"/>
      <c r="J355" s="698"/>
      <c r="K355" s="698"/>
      <c r="L355" s="698"/>
      <c r="M355" s="698"/>
      <c r="N355" s="698"/>
      <c r="O355" s="698"/>
      <c r="P355" s="698"/>
      <c r="Q355" s="698"/>
      <c r="R355" s="698"/>
      <c r="S355" s="698"/>
      <c r="T355" s="698"/>
      <c r="U355" s="698"/>
      <c r="V355" s="698"/>
      <c r="W355" s="698"/>
      <c r="X355" s="698"/>
      <c r="Y355" s="698"/>
      <c r="Z355" s="698"/>
    </row>
    <row r="356" spans="1:26" ht="12" customHeight="1">
      <c r="A356" s="698"/>
      <c r="B356" s="698"/>
      <c r="C356" s="698"/>
      <c r="D356" s="698"/>
      <c r="E356" s="698"/>
      <c r="F356" s="698"/>
      <c r="G356" s="698"/>
      <c r="H356" s="698"/>
      <c r="I356" s="698"/>
      <c r="J356" s="698"/>
      <c r="K356" s="698"/>
      <c r="L356" s="698"/>
      <c r="M356" s="698"/>
      <c r="N356" s="698"/>
      <c r="O356" s="698"/>
      <c r="P356" s="698"/>
      <c r="Q356" s="698"/>
      <c r="R356" s="698"/>
      <c r="S356" s="698"/>
      <c r="T356" s="698"/>
      <c r="U356" s="698"/>
      <c r="V356" s="698"/>
      <c r="W356" s="698"/>
      <c r="X356" s="698"/>
      <c r="Y356" s="698"/>
      <c r="Z356" s="698"/>
    </row>
    <row r="357" spans="1:26" ht="12" customHeight="1">
      <c r="A357" s="698"/>
      <c r="B357" s="698"/>
      <c r="C357" s="698"/>
      <c r="D357" s="698"/>
      <c r="E357" s="698"/>
      <c r="F357" s="698"/>
      <c r="G357" s="698"/>
      <c r="H357" s="698"/>
      <c r="I357" s="698"/>
      <c r="J357" s="698"/>
      <c r="K357" s="698"/>
      <c r="L357" s="698"/>
      <c r="M357" s="698"/>
      <c r="N357" s="698"/>
      <c r="O357" s="698"/>
      <c r="P357" s="698"/>
      <c r="Q357" s="698"/>
      <c r="R357" s="698"/>
      <c r="S357" s="698"/>
      <c r="T357" s="698"/>
      <c r="U357" s="698"/>
      <c r="V357" s="698"/>
      <c r="W357" s="698"/>
      <c r="X357" s="698"/>
      <c r="Y357" s="698"/>
      <c r="Z357" s="698"/>
    </row>
    <row r="358" spans="1:26" ht="12" customHeight="1">
      <c r="A358" s="698"/>
      <c r="B358" s="698"/>
      <c r="C358" s="698"/>
      <c r="D358" s="698"/>
      <c r="E358" s="698"/>
      <c r="F358" s="698"/>
      <c r="G358" s="698"/>
      <c r="H358" s="698"/>
      <c r="I358" s="698"/>
      <c r="J358" s="698"/>
      <c r="K358" s="698"/>
      <c r="L358" s="698"/>
      <c r="M358" s="698"/>
      <c r="N358" s="698"/>
      <c r="O358" s="698"/>
      <c r="P358" s="698"/>
      <c r="Q358" s="698"/>
      <c r="R358" s="698"/>
      <c r="S358" s="698"/>
      <c r="T358" s="698"/>
      <c r="U358" s="698"/>
      <c r="V358" s="698"/>
      <c r="W358" s="698"/>
      <c r="X358" s="698"/>
      <c r="Y358" s="698"/>
      <c r="Z358" s="698"/>
    </row>
    <row r="359" spans="1:26" ht="12" customHeight="1">
      <c r="A359" s="698"/>
      <c r="B359" s="698"/>
      <c r="C359" s="698"/>
      <c r="D359" s="698"/>
      <c r="E359" s="698"/>
      <c r="F359" s="698"/>
      <c r="G359" s="698"/>
      <c r="H359" s="698"/>
      <c r="I359" s="698"/>
      <c r="J359" s="698"/>
      <c r="K359" s="698"/>
      <c r="L359" s="698"/>
      <c r="M359" s="698"/>
      <c r="N359" s="698"/>
      <c r="O359" s="698"/>
      <c r="P359" s="698"/>
      <c r="Q359" s="698"/>
      <c r="R359" s="698"/>
      <c r="S359" s="698"/>
      <c r="T359" s="698"/>
      <c r="U359" s="698"/>
      <c r="V359" s="698"/>
      <c r="W359" s="698"/>
      <c r="X359" s="698"/>
      <c r="Y359" s="698"/>
      <c r="Z359" s="698"/>
    </row>
    <row r="360" spans="1:26" ht="12" customHeight="1">
      <c r="A360" s="698"/>
      <c r="B360" s="698"/>
      <c r="C360" s="698"/>
      <c r="D360" s="698"/>
      <c r="E360" s="698"/>
      <c r="F360" s="698"/>
      <c r="G360" s="698"/>
      <c r="H360" s="698"/>
      <c r="I360" s="698"/>
      <c r="J360" s="698"/>
      <c r="K360" s="698"/>
      <c r="L360" s="698"/>
      <c r="M360" s="698"/>
      <c r="N360" s="698"/>
      <c r="O360" s="698"/>
      <c r="P360" s="698"/>
      <c r="Q360" s="698"/>
      <c r="R360" s="698"/>
      <c r="S360" s="698"/>
      <c r="T360" s="698"/>
      <c r="U360" s="698"/>
      <c r="V360" s="698"/>
      <c r="W360" s="698"/>
      <c r="X360" s="698"/>
      <c r="Y360" s="698"/>
      <c r="Z360" s="698"/>
    </row>
    <row r="361" spans="1:26" ht="12" customHeight="1">
      <c r="A361" s="698"/>
      <c r="B361" s="698"/>
      <c r="C361" s="698"/>
      <c r="D361" s="698"/>
      <c r="E361" s="698"/>
      <c r="F361" s="698"/>
      <c r="G361" s="698"/>
      <c r="H361" s="698"/>
      <c r="I361" s="698"/>
      <c r="J361" s="698"/>
      <c r="K361" s="698"/>
      <c r="L361" s="698"/>
      <c r="M361" s="698"/>
      <c r="N361" s="698"/>
      <c r="O361" s="698"/>
      <c r="P361" s="698"/>
      <c r="Q361" s="698"/>
      <c r="R361" s="698"/>
      <c r="S361" s="698"/>
      <c r="T361" s="698"/>
      <c r="U361" s="698"/>
      <c r="V361" s="698"/>
      <c r="W361" s="698"/>
      <c r="X361" s="698"/>
      <c r="Y361" s="698"/>
      <c r="Z361" s="698"/>
    </row>
    <row r="362" spans="1:26" ht="12" customHeight="1">
      <c r="A362" s="698"/>
      <c r="B362" s="698"/>
      <c r="C362" s="698"/>
      <c r="D362" s="698"/>
      <c r="E362" s="698"/>
      <c r="F362" s="698"/>
      <c r="G362" s="698"/>
      <c r="H362" s="698"/>
      <c r="I362" s="698"/>
      <c r="J362" s="698"/>
      <c r="K362" s="698"/>
      <c r="L362" s="698"/>
      <c r="M362" s="698"/>
      <c r="N362" s="698"/>
      <c r="O362" s="698"/>
      <c r="P362" s="698"/>
      <c r="Q362" s="698"/>
      <c r="R362" s="698"/>
      <c r="S362" s="698"/>
      <c r="T362" s="698"/>
      <c r="U362" s="698"/>
      <c r="V362" s="698"/>
      <c r="W362" s="698"/>
      <c r="X362" s="698"/>
      <c r="Y362" s="698"/>
      <c r="Z362" s="698"/>
    </row>
    <row r="363" spans="1:26" ht="12" customHeight="1">
      <c r="A363" s="698"/>
      <c r="B363" s="698"/>
      <c r="C363" s="698"/>
      <c r="D363" s="698"/>
      <c r="E363" s="698"/>
      <c r="F363" s="698"/>
      <c r="G363" s="698"/>
      <c r="H363" s="698"/>
      <c r="I363" s="698"/>
      <c r="J363" s="698"/>
      <c r="K363" s="698"/>
      <c r="L363" s="698"/>
      <c r="M363" s="698"/>
      <c r="N363" s="698"/>
      <c r="O363" s="698"/>
      <c r="P363" s="698"/>
      <c r="Q363" s="698"/>
      <c r="R363" s="698"/>
      <c r="S363" s="698"/>
      <c r="T363" s="698"/>
      <c r="U363" s="698"/>
      <c r="V363" s="698"/>
      <c r="W363" s="698"/>
      <c r="X363" s="698"/>
      <c r="Y363" s="698"/>
      <c r="Z363" s="698"/>
    </row>
    <row r="364" spans="1:26" ht="12" customHeight="1">
      <c r="A364" s="698"/>
      <c r="B364" s="698"/>
      <c r="C364" s="698"/>
      <c r="D364" s="698"/>
      <c r="E364" s="698"/>
      <c r="F364" s="698"/>
      <c r="G364" s="698"/>
      <c r="H364" s="698"/>
      <c r="I364" s="698"/>
      <c r="J364" s="698"/>
      <c r="K364" s="698"/>
      <c r="L364" s="698"/>
      <c r="M364" s="698"/>
      <c r="N364" s="698"/>
      <c r="O364" s="698"/>
      <c r="P364" s="698"/>
      <c r="Q364" s="698"/>
      <c r="R364" s="698"/>
      <c r="S364" s="698"/>
      <c r="T364" s="698"/>
      <c r="U364" s="698"/>
      <c r="V364" s="698"/>
      <c r="W364" s="698"/>
      <c r="X364" s="698"/>
      <c r="Y364" s="698"/>
      <c r="Z364" s="698"/>
    </row>
    <row r="365" spans="1:26" ht="12" customHeight="1">
      <c r="A365" s="698"/>
      <c r="B365" s="698"/>
      <c r="C365" s="698"/>
      <c r="D365" s="698"/>
      <c r="E365" s="698"/>
      <c r="F365" s="698"/>
      <c r="G365" s="698"/>
      <c r="H365" s="698"/>
      <c r="I365" s="698"/>
      <c r="J365" s="698"/>
      <c r="K365" s="698"/>
      <c r="L365" s="698"/>
      <c r="M365" s="698"/>
      <c r="N365" s="698"/>
      <c r="O365" s="698"/>
      <c r="P365" s="698"/>
      <c r="Q365" s="698"/>
      <c r="R365" s="698"/>
      <c r="S365" s="698"/>
      <c r="T365" s="698"/>
      <c r="U365" s="698"/>
      <c r="V365" s="698"/>
      <c r="W365" s="698"/>
      <c r="X365" s="698"/>
      <c r="Y365" s="698"/>
      <c r="Z365" s="698"/>
    </row>
    <row r="366" spans="1:26" ht="12" customHeight="1">
      <c r="A366" s="698"/>
      <c r="B366" s="698"/>
      <c r="C366" s="698"/>
      <c r="D366" s="698"/>
      <c r="E366" s="698"/>
      <c r="F366" s="698"/>
      <c r="G366" s="698"/>
      <c r="H366" s="698"/>
      <c r="I366" s="698"/>
      <c r="J366" s="698"/>
      <c r="K366" s="698"/>
      <c r="L366" s="698"/>
      <c r="M366" s="698"/>
      <c r="N366" s="698"/>
      <c r="O366" s="698"/>
      <c r="P366" s="698"/>
      <c r="Q366" s="698"/>
      <c r="R366" s="698"/>
      <c r="S366" s="698"/>
      <c r="T366" s="698"/>
      <c r="U366" s="698"/>
      <c r="V366" s="698"/>
      <c r="W366" s="698"/>
      <c r="X366" s="698"/>
      <c r="Y366" s="698"/>
      <c r="Z366" s="698"/>
    </row>
    <row r="367" spans="1:26" ht="12" customHeight="1">
      <c r="A367" s="698"/>
      <c r="B367" s="698"/>
      <c r="C367" s="698"/>
      <c r="D367" s="698"/>
      <c r="E367" s="698"/>
      <c r="F367" s="698"/>
      <c r="G367" s="698"/>
      <c r="H367" s="698"/>
      <c r="I367" s="698"/>
      <c r="J367" s="698"/>
      <c r="K367" s="698"/>
      <c r="L367" s="698"/>
      <c r="M367" s="698"/>
      <c r="N367" s="698"/>
      <c r="O367" s="698"/>
      <c r="P367" s="698"/>
      <c r="Q367" s="698"/>
      <c r="R367" s="698"/>
      <c r="S367" s="698"/>
      <c r="T367" s="698"/>
      <c r="U367" s="698"/>
      <c r="V367" s="698"/>
      <c r="W367" s="698"/>
      <c r="X367" s="698"/>
      <c r="Y367" s="698"/>
      <c r="Z367" s="698"/>
    </row>
    <row r="368" spans="1:26" ht="12" customHeight="1">
      <c r="A368" s="698"/>
      <c r="B368" s="698"/>
      <c r="C368" s="698"/>
      <c r="D368" s="698"/>
      <c r="E368" s="698"/>
      <c r="F368" s="698"/>
      <c r="G368" s="698"/>
      <c r="H368" s="698"/>
      <c r="I368" s="698"/>
      <c r="J368" s="698"/>
      <c r="K368" s="698"/>
      <c r="L368" s="698"/>
      <c r="M368" s="698"/>
      <c r="N368" s="698"/>
      <c r="O368" s="698"/>
      <c r="P368" s="698"/>
      <c r="Q368" s="698"/>
      <c r="R368" s="698"/>
      <c r="S368" s="698"/>
      <c r="T368" s="698"/>
      <c r="U368" s="698"/>
      <c r="V368" s="698"/>
      <c r="W368" s="698"/>
      <c r="X368" s="698"/>
      <c r="Y368" s="698"/>
      <c r="Z368" s="698"/>
    </row>
    <row r="369" spans="1:26" ht="12" customHeight="1">
      <c r="A369" s="698"/>
      <c r="B369" s="698"/>
      <c r="C369" s="698"/>
      <c r="D369" s="698"/>
      <c r="E369" s="698"/>
      <c r="F369" s="698"/>
      <c r="G369" s="698"/>
      <c r="H369" s="698"/>
      <c r="I369" s="698"/>
      <c r="J369" s="698"/>
      <c r="K369" s="698"/>
      <c r="L369" s="698"/>
      <c r="M369" s="698"/>
      <c r="N369" s="698"/>
      <c r="O369" s="698"/>
      <c r="P369" s="698"/>
      <c r="Q369" s="698"/>
      <c r="R369" s="698"/>
      <c r="S369" s="698"/>
      <c r="T369" s="698"/>
      <c r="U369" s="698"/>
      <c r="V369" s="698"/>
      <c r="W369" s="698"/>
      <c r="X369" s="698"/>
      <c r="Y369" s="698"/>
      <c r="Z369" s="698"/>
    </row>
    <row r="370" spans="1:26" ht="12" customHeight="1">
      <c r="A370" s="698"/>
      <c r="B370" s="698"/>
      <c r="C370" s="698"/>
      <c r="D370" s="698"/>
      <c r="E370" s="698"/>
      <c r="F370" s="698"/>
      <c r="G370" s="698"/>
      <c r="H370" s="698"/>
      <c r="I370" s="698"/>
      <c r="J370" s="698"/>
      <c r="K370" s="698"/>
      <c r="L370" s="698"/>
      <c r="M370" s="698"/>
      <c r="N370" s="698"/>
      <c r="O370" s="698"/>
      <c r="P370" s="698"/>
      <c r="Q370" s="698"/>
      <c r="R370" s="698"/>
      <c r="S370" s="698"/>
      <c r="T370" s="698"/>
      <c r="U370" s="698"/>
      <c r="V370" s="698"/>
      <c r="W370" s="698"/>
      <c r="X370" s="698"/>
      <c r="Y370" s="698"/>
      <c r="Z370" s="698"/>
    </row>
    <row r="371" spans="1:26" ht="12" customHeight="1">
      <c r="A371" s="698"/>
      <c r="B371" s="698"/>
      <c r="C371" s="698"/>
      <c r="D371" s="698"/>
      <c r="E371" s="698"/>
      <c r="F371" s="698"/>
      <c r="G371" s="698"/>
      <c r="H371" s="698"/>
      <c r="I371" s="698"/>
      <c r="J371" s="698"/>
      <c r="K371" s="698"/>
      <c r="L371" s="698"/>
      <c r="M371" s="698"/>
      <c r="N371" s="698"/>
      <c r="O371" s="698"/>
      <c r="P371" s="698"/>
      <c r="Q371" s="698"/>
      <c r="R371" s="698"/>
      <c r="S371" s="698"/>
      <c r="T371" s="698"/>
      <c r="U371" s="698"/>
      <c r="V371" s="698"/>
      <c r="W371" s="698"/>
      <c r="X371" s="698"/>
      <c r="Y371" s="698"/>
      <c r="Z371" s="698"/>
    </row>
    <row r="372" spans="1:26" ht="12" customHeight="1">
      <c r="A372" s="698"/>
      <c r="B372" s="698"/>
      <c r="C372" s="698"/>
      <c r="D372" s="698"/>
      <c r="E372" s="698"/>
      <c r="F372" s="698"/>
      <c r="G372" s="698"/>
      <c r="H372" s="698"/>
      <c r="I372" s="698"/>
      <c r="J372" s="698"/>
      <c r="K372" s="698"/>
      <c r="L372" s="698"/>
      <c r="M372" s="698"/>
      <c r="N372" s="698"/>
      <c r="O372" s="698"/>
      <c r="P372" s="698"/>
      <c r="Q372" s="698"/>
      <c r="R372" s="698"/>
      <c r="S372" s="698"/>
      <c r="T372" s="698"/>
      <c r="U372" s="698"/>
      <c r="V372" s="698"/>
      <c r="W372" s="698"/>
      <c r="X372" s="698"/>
      <c r="Y372" s="698"/>
      <c r="Z372" s="698"/>
    </row>
    <row r="373" spans="1:26" ht="12" customHeight="1">
      <c r="A373" s="698"/>
      <c r="B373" s="698"/>
      <c r="C373" s="698"/>
      <c r="D373" s="698"/>
      <c r="E373" s="698"/>
      <c r="F373" s="698"/>
      <c r="G373" s="698"/>
      <c r="H373" s="698"/>
      <c r="I373" s="698"/>
      <c r="J373" s="698"/>
      <c r="K373" s="698"/>
      <c r="L373" s="698"/>
      <c r="M373" s="698"/>
      <c r="N373" s="698"/>
      <c r="O373" s="698"/>
      <c r="P373" s="698"/>
      <c r="Q373" s="698"/>
      <c r="R373" s="698"/>
      <c r="S373" s="698"/>
      <c r="T373" s="698"/>
      <c r="U373" s="698"/>
      <c r="V373" s="698"/>
      <c r="W373" s="698"/>
      <c r="X373" s="698"/>
      <c r="Y373" s="698"/>
      <c r="Z373" s="698"/>
    </row>
    <row r="374" spans="1:26" ht="12" customHeight="1">
      <c r="A374" s="698"/>
      <c r="B374" s="698"/>
      <c r="C374" s="698"/>
      <c r="D374" s="698"/>
      <c r="E374" s="698"/>
      <c r="F374" s="698"/>
      <c r="G374" s="698"/>
      <c r="H374" s="698"/>
      <c r="I374" s="698"/>
      <c r="J374" s="698"/>
      <c r="K374" s="698"/>
      <c r="L374" s="698"/>
      <c r="M374" s="698"/>
      <c r="N374" s="698"/>
      <c r="O374" s="698"/>
      <c r="P374" s="698"/>
      <c r="Q374" s="698"/>
      <c r="R374" s="698"/>
      <c r="S374" s="698"/>
      <c r="T374" s="698"/>
      <c r="U374" s="698"/>
      <c r="V374" s="698"/>
      <c r="W374" s="698"/>
      <c r="X374" s="698"/>
      <c r="Y374" s="698"/>
      <c r="Z374" s="698"/>
    </row>
    <row r="375" spans="1:26" ht="12" customHeight="1">
      <c r="A375" s="698"/>
      <c r="B375" s="698"/>
      <c r="C375" s="698"/>
      <c r="D375" s="698"/>
      <c r="E375" s="698"/>
      <c r="F375" s="698"/>
      <c r="G375" s="698"/>
      <c r="H375" s="698"/>
      <c r="I375" s="698"/>
      <c r="J375" s="698"/>
      <c r="K375" s="698"/>
      <c r="L375" s="698"/>
      <c r="M375" s="698"/>
      <c r="N375" s="698"/>
      <c r="O375" s="698"/>
      <c r="P375" s="698"/>
      <c r="Q375" s="698"/>
      <c r="R375" s="698"/>
      <c r="S375" s="698"/>
      <c r="T375" s="698"/>
      <c r="U375" s="698"/>
      <c r="V375" s="698"/>
      <c r="W375" s="698"/>
      <c r="X375" s="698"/>
      <c r="Y375" s="698"/>
      <c r="Z375" s="698"/>
    </row>
    <row r="376" spans="1:26" ht="12" customHeight="1">
      <c r="A376" s="698"/>
      <c r="B376" s="698"/>
      <c r="C376" s="698"/>
      <c r="D376" s="698"/>
      <c r="E376" s="698"/>
      <c r="F376" s="698"/>
      <c r="G376" s="698"/>
      <c r="H376" s="698"/>
      <c r="I376" s="698"/>
      <c r="J376" s="698"/>
      <c r="K376" s="698"/>
      <c r="L376" s="698"/>
      <c r="M376" s="698"/>
      <c r="N376" s="698"/>
      <c r="O376" s="698"/>
      <c r="P376" s="698"/>
      <c r="Q376" s="698"/>
      <c r="R376" s="698"/>
      <c r="S376" s="698"/>
      <c r="T376" s="698"/>
      <c r="U376" s="698"/>
      <c r="V376" s="698"/>
      <c r="W376" s="698"/>
      <c r="X376" s="698"/>
      <c r="Y376" s="698"/>
      <c r="Z376" s="698"/>
    </row>
    <row r="377" spans="1:26" ht="12" customHeight="1">
      <c r="A377" s="698"/>
      <c r="B377" s="698"/>
      <c r="C377" s="698"/>
      <c r="D377" s="698"/>
      <c r="E377" s="698"/>
      <c r="F377" s="698"/>
      <c r="G377" s="698"/>
      <c r="H377" s="698"/>
      <c r="I377" s="698"/>
      <c r="J377" s="698"/>
      <c r="K377" s="698"/>
      <c r="L377" s="698"/>
      <c r="M377" s="698"/>
      <c r="N377" s="698"/>
      <c r="O377" s="698"/>
      <c r="P377" s="698"/>
      <c r="Q377" s="698"/>
      <c r="R377" s="698"/>
      <c r="S377" s="698"/>
      <c r="T377" s="698"/>
      <c r="U377" s="698"/>
      <c r="V377" s="698"/>
      <c r="W377" s="698"/>
      <c r="X377" s="698"/>
      <c r="Y377" s="698"/>
      <c r="Z377" s="698"/>
    </row>
    <row r="378" spans="1:26" ht="12" customHeight="1">
      <c r="A378" s="698"/>
      <c r="B378" s="698"/>
      <c r="C378" s="698"/>
      <c r="D378" s="698"/>
      <c r="E378" s="698"/>
      <c r="F378" s="698"/>
      <c r="G378" s="698"/>
      <c r="H378" s="698"/>
      <c r="I378" s="698"/>
      <c r="J378" s="698"/>
      <c r="K378" s="698"/>
      <c r="L378" s="698"/>
      <c r="M378" s="698"/>
      <c r="N378" s="698"/>
      <c r="O378" s="698"/>
      <c r="P378" s="698"/>
      <c r="Q378" s="698"/>
      <c r="R378" s="698"/>
      <c r="S378" s="698"/>
      <c r="T378" s="698"/>
      <c r="U378" s="698"/>
      <c r="V378" s="698"/>
      <c r="W378" s="698"/>
      <c r="X378" s="698"/>
      <c r="Y378" s="698"/>
      <c r="Z378" s="698"/>
    </row>
    <row r="379" spans="1:26" ht="12" customHeight="1">
      <c r="A379" s="698"/>
      <c r="B379" s="698"/>
      <c r="C379" s="698"/>
      <c r="D379" s="698"/>
      <c r="E379" s="698"/>
      <c r="F379" s="698"/>
      <c r="G379" s="698"/>
      <c r="H379" s="698"/>
      <c r="I379" s="698"/>
      <c r="J379" s="698"/>
      <c r="K379" s="698"/>
      <c r="L379" s="698"/>
      <c r="M379" s="698"/>
      <c r="N379" s="698"/>
      <c r="O379" s="698"/>
      <c r="P379" s="698"/>
      <c r="Q379" s="698"/>
      <c r="R379" s="698"/>
      <c r="S379" s="698"/>
      <c r="T379" s="698"/>
      <c r="U379" s="698"/>
      <c r="V379" s="698"/>
      <c r="W379" s="698"/>
      <c r="X379" s="698"/>
      <c r="Y379" s="698"/>
      <c r="Z379" s="698"/>
    </row>
    <row r="380" spans="1:26" ht="12" customHeight="1">
      <c r="A380" s="698"/>
      <c r="B380" s="698"/>
      <c r="C380" s="698"/>
      <c r="D380" s="698"/>
      <c r="E380" s="698"/>
      <c r="F380" s="698"/>
      <c r="G380" s="698"/>
      <c r="H380" s="698"/>
      <c r="I380" s="698"/>
      <c r="J380" s="698"/>
      <c r="K380" s="698"/>
      <c r="L380" s="698"/>
      <c r="M380" s="698"/>
      <c r="N380" s="698"/>
      <c r="O380" s="698"/>
      <c r="P380" s="698"/>
      <c r="Q380" s="698"/>
      <c r="R380" s="698"/>
      <c r="S380" s="698"/>
      <c r="T380" s="698"/>
      <c r="U380" s="698"/>
      <c r="V380" s="698"/>
      <c r="W380" s="698"/>
      <c r="X380" s="698"/>
      <c r="Y380" s="698"/>
      <c r="Z380" s="698"/>
    </row>
    <row r="381" spans="1:26" ht="12" customHeight="1">
      <c r="A381" s="698"/>
      <c r="B381" s="698"/>
      <c r="C381" s="698"/>
      <c r="D381" s="698"/>
      <c r="E381" s="698"/>
      <c r="F381" s="698"/>
      <c r="G381" s="698"/>
      <c r="H381" s="698"/>
      <c r="I381" s="698"/>
      <c r="J381" s="698"/>
      <c r="K381" s="698"/>
      <c r="L381" s="698"/>
      <c r="M381" s="698"/>
      <c r="N381" s="698"/>
      <c r="O381" s="698"/>
      <c r="P381" s="698"/>
      <c r="Q381" s="698"/>
      <c r="R381" s="698"/>
      <c r="S381" s="698"/>
      <c r="T381" s="698"/>
      <c r="U381" s="698"/>
      <c r="V381" s="698"/>
      <c r="W381" s="698"/>
      <c r="X381" s="698"/>
      <c r="Y381" s="698"/>
      <c r="Z381" s="698"/>
    </row>
    <row r="382" spans="1:26" ht="12" customHeight="1">
      <c r="A382" s="698"/>
      <c r="B382" s="698"/>
      <c r="C382" s="698"/>
      <c r="D382" s="698"/>
      <c r="E382" s="698"/>
      <c r="F382" s="698"/>
      <c r="G382" s="698"/>
      <c r="H382" s="698"/>
      <c r="I382" s="698"/>
      <c r="J382" s="698"/>
      <c r="K382" s="698"/>
      <c r="L382" s="698"/>
      <c r="M382" s="698"/>
      <c r="N382" s="698"/>
      <c r="O382" s="698"/>
      <c r="P382" s="698"/>
      <c r="Q382" s="698"/>
      <c r="R382" s="698"/>
      <c r="S382" s="698"/>
      <c r="T382" s="698"/>
      <c r="U382" s="698"/>
      <c r="V382" s="698"/>
      <c r="W382" s="698"/>
      <c r="X382" s="698"/>
      <c r="Y382" s="698"/>
      <c r="Z382" s="698"/>
    </row>
    <row r="383" spans="1:26" ht="12" customHeight="1">
      <c r="A383" s="698"/>
      <c r="B383" s="698"/>
      <c r="C383" s="698"/>
      <c r="D383" s="698"/>
      <c r="E383" s="698"/>
      <c r="F383" s="698"/>
      <c r="G383" s="698"/>
      <c r="H383" s="698"/>
      <c r="I383" s="698"/>
      <c r="J383" s="698"/>
      <c r="K383" s="698"/>
      <c r="L383" s="698"/>
      <c r="M383" s="698"/>
      <c r="N383" s="698"/>
      <c r="O383" s="698"/>
      <c r="P383" s="698"/>
      <c r="Q383" s="698"/>
      <c r="R383" s="698"/>
      <c r="S383" s="698"/>
      <c r="T383" s="698"/>
      <c r="U383" s="698"/>
      <c r="V383" s="698"/>
      <c r="W383" s="698"/>
      <c r="X383" s="698"/>
      <c r="Y383" s="698"/>
      <c r="Z383" s="698"/>
    </row>
    <row r="384" spans="1:26" ht="12" customHeight="1">
      <c r="A384" s="698"/>
      <c r="B384" s="698"/>
      <c r="C384" s="698"/>
      <c r="D384" s="698"/>
      <c r="E384" s="698"/>
      <c r="F384" s="698"/>
      <c r="G384" s="698"/>
      <c r="H384" s="698"/>
      <c r="I384" s="698"/>
      <c r="J384" s="698"/>
      <c r="K384" s="698"/>
      <c r="L384" s="698"/>
      <c r="M384" s="698"/>
      <c r="N384" s="698"/>
      <c r="O384" s="698"/>
      <c r="P384" s="698"/>
      <c r="Q384" s="698"/>
      <c r="R384" s="698"/>
      <c r="S384" s="698"/>
      <c r="T384" s="698"/>
      <c r="U384" s="698"/>
      <c r="V384" s="698"/>
      <c r="W384" s="698"/>
      <c r="X384" s="698"/>
      <c r="Y384" s="698"/>
      <c r="Z384" s="698"/>
    </row>
    <row r="385" spans="1:26" ht="12" customHeight="1">
      <c r="A385" s="698"/>
      <c r="B385" s="698"/>
      <c r="C385" s="698"/>
      <c r="D385" s="698"/>
      <c r="E385" s="698"/>
      <c r="F385" s="698"/>
      <c r="G385" s="698"/>
      <c r="H385" s="698"/>
      <c r="I385" s="698"/>
      <c r="J385" s="698"/>
      <c r="K385" s="698"/>
      <c r="L385" s="698"/>
      <c r="M385" s="698"/>
      <c r="N385" s="698"/>
      <c r="O385" s="698"/>
      <c r="P385" s="698"/>
      <c r="Q385" s="698"/>
      <c r="R385" s="698"/>
      <c r="S385" s="698"/>
      <c r="T385" s="698"/>
      <c r="U385" s="698"/>
      <c r="V385" s="698"/>
      <c r="W385" s="698"/>
      <c r="X385" s="698"/>
      <c r="Y385" s="698"/>
      <c r="Z385" s="698"/>
    </row>
    <row r="386" spans="1:26" ht="12" customHeight="1">
      <c r="A386" s="698"/>
      <c r="B386" s="698"/>
      <c r="C386" s="698"/>
      <c r="D386" s="698"/>
      <c r="E386" s="698"/>
      <c r="F386" s="698"/>
      <c r="G386" s="698"/>
      <c r="H386" s="698"/>
      <c r="I386" s="698"/>
      <c r="J386" s="698"/>
      <c r="K386" s="698"/>
      <c r="L386" s="698"/>
      <c r="M386" s="698"/>
      <c r="N386" s="698"/>
      <c r="O386" s="698"/>
      <c r="P386" s="698"/>
      <c r="Q386" s="698"/>
      <c r="R386" s="698"/>
      <c r="S386" s="698"/>
      <c r="T386" s="698"/>
      <c r="U386" s="698"/>
      <c r="V386" s="698"/>
      <c r="W386" s="698"/>
      <c r="X386" s="698"/>
      <c r="Y386" s="698"/>
      <c r="Z386" s="698"/>
    </row>
    <row r="387" spans="1:26" ht="12" customHeight="1">
      <c r="A387" s="698"/>
      <c r="B387" s="698"/>
      <c r="C387" s="698"/>
      <c r="D387" s="698"/>
      <c r="E387" s="698"/>
      <c r="F387" s="698"/>
      <c r="G387" s="698"/>
      <c r="H387" s="698"/>
      <c r="I387" s="698"/>
      <c r="J387" s="698"/>
      <c r="K387" s="698"/>
      <c r="L387" s="698"/>
      <c r="M387" s="698"/>
      <c r="N387" s="698"/>
      <c r="O387" s="698"/>
      <c r="P387" s="698"/>
      <c r="Q387" s="698"/>
      <c r="R387" s="698"/>
      <c r="S387" s="698"/>
      <c r="T387" s="698"/>
      <c r="U387" s="698"/>
      <c r="V387" s="698"/>
      <c r="W387" s="698"/>
      <c r="X387" s="698"/>
      <c r="Y387" s="698"/>
      <c r="Z387" s="698"/>
    </row>
    <row r="388" spans="1:26" ht="12" customHeight="1">
      <c r="A388" s="698"/>
      <c r="B388" s="698"/>
      <c r="C388" s="698"/>
      <c r="D388" s="698"/>
      <c r="E388" s="698"/>
      <c r="F388" s="698"/>
      <c r="G388" s="698"/>
      <c r="H388" s="698"/>
      <c r="I388" s="698"/>
      <c r="J388" s="698"/>
      <c r="K388" s="698"/>
      <c r="L388" s="698"/>
      <c r="M388" s="698"/>
      <c r="N388" s="698"/>
      <c r="O388" s="698"/>
      <c r="P388" s="698"/>
      <c r="Q388" s="698"/>
      <c r="R388" s="698"/>
      <c r="S388" s="698"/>
      <c r="T388" s="698"/>
      <c r="U388" s="698"/>
      <c r="V388" s="698"/>
      <c r="W388" s="698"/>
      <c r="X388" s="698"/>
      <c r="Y388" s="698"/>
      <c r="Z388" s="698"/>
    </row>
    <row r="389" spans="1:26" ht="12" customHeight="1">
      <c r="A389" s="698"/>
      <c r="B389" s="698"/>
      <c r="C389" s="698"/>
      <c r="D389" s="698"/>
      <c r="E389" s="698"/>
      <c r="F389" s="698"/>
      <c r="G389" s="698"/>
      <c r="H389" s="698"/>
      <c r="I389" s="698"/>
      <c r="J389" s="698"/>
      <c r="K389" s="698"/>
      <c r="L389" s="698"/>
      <c r="M389" s="698"/>
      <c r="N389" s="698"/>
      <c r="O389" s="698"/>
      <c r="P389" s="698"/>
      <c r="Q389" s="698"/>
      <c r="R389" s="698"/>
      <c r="S389" s="698"/>
      <c r="T389" s="698"/>
      <c r="U389" s="698"/>
      <c r="V389" s="698"/>
      <c r="W389" s="698"/>
      <c r="X389" s="698"/>
      <c r="Y389" s="698"/>
      <c r="Z389" s="698"/>
    </row>
    <row r="390" spans="1:26" ht="12" customHeight="1">
      <c r="A390" s="698"/>
      <c r="B390" s="698"/>
      <c r="C390" s="698"/>
      <c r="D390" s="698"/>
      <c r="E390" s="698"/>
      <c r="F390" s="698"/>
      <c r="G390" s="698"/>
      <c r="H390" s="698"/>
      <c r="I390" s="698"/>
      <c r="J390" s="698"/>
      <c r="K390" s="698"/>
      <c r="L390" s="698"/>
      <c r="M390" s="698"/>
      <c r="N390" s="698"/>
      <c r="O390" s="698"/>
      <c r="P390" s="698"/>
      <c r="Q390" s="698"/>
      <c r="R390" s="698"/>
      <c r="S390" s="698"/>
      <c r="T390" s="698"/>
      <c r="U390" s="698"/>
      <c r="V390" s="698"/>
      <c r="W390" s="698"/>
      <c r="X390" s="698"/>
      <c r="Y390" s="698"/>
      <c r="Z390" s="698"/>
    </row>
    <row r="391" spans="1:26" ht="12" customHeight="1">
      <c r="A391" s="698"/>
      <c r="B391" s="698"/>
      <c r="C391" s="698"/>
      <c r="D391" s="698"/>
      <c r="E391" s="698"/>
      <c r="F391" s="698"/>
      <c r="G391" s="698"/>
      <c r="H391" s="698"/>
      <c r="I391" s="698"/>
      <c r="J391" s="698"/>
      <c r="K391" s="698"/>
      <c r="L391" s="698"/>
      <c r="M391" s="698"/>
      <c r="N391" s="698"/>
      <c r="O391" s="698"/>
      <c r="P391" s="698"/>
      <c r="Q391" s="698"/>
      <c r="R391" s="698"/>
      <c r="S391" s="698"/>
      <c r="T391" s="698"/>
      <c r="U391" s="698"/>
      <c r="V391" s="698"/>
      <c r="W391" s="698"/>
      <c r="X391" s="698"/>
      <c r="Y391" s="698"/>
      <c r="Z391" s="698"/>
    </row>
    <row r="392" spans="1:26" ht="12" customHeight="1">
      <c r="A392" s="698"/>
      <c r="B392" s="698"/>
      <c r="C392" s="698"/>
      <c r="D392" s="698"/>
      <c r="E392" s="698"/>
      <c r="F392" s="698"/>
      <c r="G392" s="698"/>
      <c r="H392" s="698"/>
      <c r="I392" s="698"/>
      <c r="J392" s="698"/>
      <c r="K392" s="698"/>
      <c r="L392" s="698"/>
      <c r="M392" s="698"/>
      <c r="N392" s="698"/>
      <c r="O392" s="698"/>
      <c r="P392" s="698"/>
      <c r="Q392" s="698"/>
      <c r="R392" s="698"/>
      <c r="S392" s="698"/>
      <c r="T392" s="698"/>
      <c r="U392" s="698"/>
      <c r="V392" s="698"/>
      <c r="W392" s="698"/>
      <c r="X392" s="698"/>
      <c r="Y392" s="698"/>
      <c r="Z392" s="698"/>
    </row>
    <row r="393" spans="1:26" ht="12" customHeight="1">
      <c r="A393" s="698"/>
      <c r="B393" s="698"/>
      <c r="C393" s="698"/>
      <c r="D393" s="698"/>
      <c r="E393" s="698"/>
      <c r="F393" s="698"/>
      <c r="G393" s="698"/>
      <c r="H393" s="698"/>
      <c r="I393" s="698"/>
      <c r="J393" s="698"/>
      <c r="K393" s="698"/>
      <c r="L393" s="698"/>
      <c r="M393" s="698"/>
      <c r="N393" s="698"/>
      <c r="O393" s="698"/>
      <c r="P393" s="698"/>
      <c r="Q393" s="698"/>
      <c r="R393" s="698"/>
      <c r="S393" s="698"/>
      <c r="T393" s="698"/>
      <c r="U393" s="698"/>
      <c r="V393" s="698"/>
      <c r="W393" s="698"/>
      <c r="X393" s="698"/>
      <c r="Y393" s="698"/>
      <c r="Z393" s="698"/>
    </row>
    <row r="394" spans="1:26" ht="12" customHeight="1">
      <c r="A394" s="698"/>
      <c r="B394" s="698"/>
      <c r="C394" s="698"/>
      <c r="D394" s="698"/>
      <c r="E394" s="698"/>
      <c r="F394" s="698"/>
      <c r="G394" s="698"/>
      <c r="H394" s="698"/>
      <c r="I394" s="698"/>
      <c r="J394" s="698"/>
      <c r="K394" s="698"/>
      <c r="L394" s="698"/>
      <c r="M394" s="698"/>
      <c r="N394" s="698"/>
      <c r="O394" s="698"/>
      <c r="P394" s="698"/>
      <c r="Q394" s="698"/>
      <c r="R394" s="698"/>
      <c r="S394" s="698"/>
      <c r="T394" s="698"/>
      <c r="U394" s="698"/>
      <c r="V394" s="698"/>
      <c r="W394" s="698"/>
      <c r="X394" s="698"/>
      <c r="Y394" s="698"/>
      <c r="Z394" s="698"/>
    </row>
    <row r="395" spans="1:26" ht="12" customHeight="1">
      <c r="A395" s="698"/>
      <c r="B395" s="698"/>
      <c r="C395" s="698"/>
      <c r="D395" s="698"/>
      <c r="E395" s="698"/>
      <c r="F395" s="698"/>
      <c r="G395" s="698"/>
      <c r="H395" s="698"/>
      <c r="I395" s="698"/>
      <c r="J395" s="698"/>
      <c r="K395" s="698"/>
      <c r="L395" s="698"/>
      <c r="M395" s="698"/>
      <c r="N395" s="698"/>
      <c r="O395" s="698"/>
      <c r="P395" s="698"/>
      <c r="Q395" s="698"/>
      <c r="R395" s="698"/>
      <c r="S395" s="698"/>
      <c r="T395" s="698"/>
      <c r="U395" s="698"/>
      <c r="V395" s="698"/>
      <c r="W395" s="698"/>
      <c r="X395" s="698"/>
      <c r="Y395" s="698"/>
      <c r="Z395" s="698"/>
    </row>
    <row r="396" spans="1:26" ht="12" customHeight="1">
      <c r="A396" s="698"/>
      <c r="B396" s="698"/>
      <c r="C396" s="698"/>
      <c r="D396" s="698"/>
      <c r="E396" s="698"/>
      <c r="F396" s="698"/>
      <c r="G396" s="698"/>
      <c r="H396" s="698"/>
      <c r="I396" s="698"/>
      <c r="J396" s="698"/>
      <c r="K396" s="698"/>
      <c r="L396" s="698"/>
      <c r="M396" s="698"/>
      <c r="N396" s="698"/>
      <c r="O396" s="698"/>
      <c r="P396" s="698"/>
      <c r="Q396" s="698"/>
      <c r="R396" s="698"/>
      <c r="S396" s="698"/>
      <c r="T396" s="698"/>
      <c r="U396" s="698"/>
      <c r="V396" s="698"/>
      <c r="W396" s="698"/>
      <c r="X396" s="698"/>
      <c r="Y396" s="698"/>
      <c r="Z396" s="698"/>
    </row>
    <row r="397" spans="1:26" ht="12" customHeight="1">
      <c r="A397" s="698"/>
      <c r="B397" s="698"/>
      <c r="C397" s="698"/>
      <c r="D397" s="698"/>
      <c r="E397" s="698"/>
      <c r="F397" s="698"/>
      <c r="G397" s="698"/>
      <c r="H397" s="698"/>
      <c r="I397" s="698"/>
      <c r="J397" s="698"/>
      <c r="K397" s="698"/>
      <c r="L397" s="698"/>
      <c r="M397" s="698"/>
      <c r="N397" s="698"/>
      <c r="O397" s="698"/>
      <c r="P397" s="698"/>
      <c r="Q397" s="698"/>
      <c r="R397" s="698"/>
      <c r="S397" s="698"/>
      <c r="T397" s="698"/>
      <c r="U397" s="698"/>
      <c r="V397" s="698"/>
      <c r="W397" s="698"/>
      <c r="X397" s="698"/>
      <c r="Y397" s="698"/>
      <c r="Z397" s="698"/>
    </row>
    <row r="398" spans="1:26" ht="12" customHeight="1">
      <c r="A398" s="698"/>
      <c r="B398" s="698"/>
      <c r="C398" s="698"/>
      <c r="D398" s="698"/>
      <c r="E398" s="698"/>
      <c r="F398" s="698"/>
      <c r="G398" s="698"/>
      <c r="H398" s="698"/>
      <c r="I398" s="698"/>
      <c r="J398" s="698"/>
      <c r="K398" s="698"/>
      <c r="L398" s="698"/>
      <c r="M398" s="698"/>
      <c r="N398" s="698"/>
      <c r="O398" s="698"/>
      <c r="P398" s="698"/>
      <c r="Q398" s="698"/>
      <c r="R398" s="698"/>
      <c r="S398" s="698"/>
      <c r="T398" s="698"/>
      <c r="U398" s="698"/>
      <c r="V398" s="698"/>
      <c r="W398" s="698"/>
      <c r="X398" s="698"/>
      <c r="Y398" s="698"/>
      <c r="Z398" s="698"/>
    </row>
    <row r="399" spans="1:26" ht="12" customHeight="1">
      <c r="A399" s="698"/>
      <c r="B399" s="698"/>
      <c r="C399" s="698"/>
      <c r="D399" s="698"/>
      <c r="E399" s="698"/>
      <c r="F399" s="698"/>
      <c r="G399" s="698"/>
      <c r="H399" s="698"/>
      <c r="I399" s="698"/>
      <c r="J399" s="698"/>
      <c r="K399" s="698"/>
      <c r="L399" s="698"/>
      <c r="M399" s="698"/>
      <c r="N399" s="698"/>
      <c r="O399" s="698"/>
      <c r="P399" s="698"/>
      <c r="Q399" s="698"/>
      <c r="R399" s="698"/>
      <c r="S399" s="698"/>
      <c r="T399" s="698"/>
      <c r="U399" s="698"/>
      <c r="V399" s="698"/>
      <c r="W399" s="698"/>
      <c r="X399" s="698"/>
      <c r="Y399" s="698"/>
      <c r="Z399" s="698"/>
    </row>
    <row r="400" spans="1:26" ht="12" customHeight="1">
      <c r="A400" s="698"/>
      <c r="B400" s="698"/>
      <c r="C400" s="698"/>
      <c r="D400" s="698"/>
      <c r="E400" s="698"/>
      <c r="F400" s="698"/>
      <c r="G400" s="698"/>
      <c r="H400" s="698"/>
      <c r="I400" s="698"/>
      <c r="J400" s="698"/>
      <c r="K400" s="698"/>
      <c r="L400" s="698"/>
      <c r="M400" s="698"/>
      <c r="N400" s="698"/>
      <c r="O400" s="698"/>
      <c r="P400" s="698"/>
      <c r="Q400" s="698"/>
      <c r="R400" s="698"/>
      <c r="S400" s="698"/>
      <c r="T400" s="698"/>
      <c r="U400" s="698"/>
      <c r="V400" s="698"/>
      <c r="W400" s="698"/>
      <c r="X400" s="698"/>
      <c r="Y400" s="698"/>
      <c r="Z400" s="698"/>
    </row>
    <row r="401" spans="1:26" ht="12" customHeight="1">
      <c r="A401" s="698"/>
      <c r="B401" s="698"/>
      <c r="C401" s="698"/>
      <c r="D401" s="698"/>
      <c r="E401" s="698"/>
      <c r="F401" s="698"/>
      <c r="G401" s="698"/>
      <c r="H401" s="698"/>
      <c r="I401" s="698"/>
      <c r="J401" s="698"/>
      <c r="K401" s="698"/>
      <c r="L401" s="698"/>
      <c r="M401" s="698"/>
      <c r="N401" s="698"/>
      <c r="O401" s="698"/>
      <c r="P401" s="698"/>
      <c r="Q401" s="698"/>
      <c r="R401" s="698"/>
      <c r="S401" s="698"/>
      <c r="T401" s="698"/>
      <c r="U401" s="698"/>
      <c r="V401" s="698"/>
      <c r="W401" s="698"/>
      <c r="X401" s="698"/>
      <c r="Y401" s="698"/>
      <c r="Z401" s="698"/>
    </row>
    <row r="402" spans="1:26" ht="12" customHeight="1">
      <c r="A402" s="698"/>
      <c r="B402" s="698"/>
      <c r="C402" s="698"/>
      <c r="D402" s="698"/>
      <c r="E402" s="698"/>
      <c r="F402" s="698"/>
      <c r="G402" s="698"/>
      <c r="H402" s="698"/>
      <c r="I402" s="698"/>
      <c r="J402" s="698"/>
      <c r="K402" s="698"/>
      <c r="L402" s="698"/>
      <c r="M402" s="698"/>
      <c r="N402" s="698"/>
      <c r="O402" s="698"/>
      <c r="P402" s="698"/>
      <c r="Q402" s="698"/>
      <c r="R402" s="698"/>
      <c r="S402" s="698"/>
      <c r="T402" s="698"/>
      <c r="U402" s="698"/>
      <c r="V402" s="698"/>
      <c r="W402" s="698"/>
      <c r="X402" s="698"/>
      <c r="Y402" s="698"/>
      <c r="Z402" s="698"/>
    </row>
    <row r="403" spans="1:26" ht="12" customHeight="1">
      <c r="A403" s="698"/>
      <c r="B403" s="698"/>
      <c r="C403" s="698"/>
      <c r="D403" s="698"/>
      <c r="E403" s="698"/>
      <c r="F403" s="698"/>
      <c r="G403" s="698"/>
      <c r="H403" s="698"/>
      <c r="I403" s="698"/>
      <c r="J403" s="698"/>
      <c r="K403" s="698"/>
      <c r="L403" s="698"/>
      <c r="M403" s="698"/>
      <c r="N403" s="698"/>
      <c r="O403" s="698"/>
      <c r="P403" s="698"/>
      <c r="Q403" s="698"/>
      <c r="R403" s="698"/>
      <c r="S403" s="698"/>
      <c r="T403" s="698"/>
      <c r="U403" s="698"/>
      <c r="V403" s="698"/>
      <c r="W403" s="698"/>
      <c r="X403" s="698"/>
      <c r="Y403" s="698"/>
      <c r="Z403" s="698"/>
    </row>
    <row r="404" spans="1:26" ht="12" customHeight="1">
      <c r="A404" s="698"/>
      <c r="B404" s="698"/>
      <c r="C404" s="698"/>
      <c r="D404" s="698"/>
      <c r="E404" s="698"/>
      <c r="F404" s="698"/>
      <c r="G404" s="698"/>
      <c r="H404" s="698"/>
      <c r="I404" s="698"/>
      <c r="J404" s="698"/>
      <c r="K404" s="698"/>
      <c r="L404" s="698"/>
      <c r="M404" s="698"/>
      <c r="N404" s="698"/>
      <c r="O404" s="698"/>
      <c r="P404" s="698"/>
      <c r="Q404" s="698"/>
      <c r="R404" s="698"/>
      <c r="S404" s="698"/>
      <c r="T404" s="698"/>
      <c r="U404" s="698"/>
      <c r="V404" s="698"/>
      <c r="W404" s="698"/>
      <c r="X404" s="698"/>
      <c r="Y404" s="698"/>
      <c r="Z404" s="698"/>
    </row>
    <row r="405" spans="1:26" ht="12" customHeight="1">
      <c r="A405" s="698"/>
      <c r="B405" s="698"/>
      <c r="C405" s="698"/>
      <c r="D405" s="698"/>
      <c r="E405" s="698"/>
      <c r="F405" s="698"/>
      <c r="G405" s="698"/>
      <c r="H405" s="698"/>
      <c r="I405" s="698"/>
      <c r="J405" s="698"/>
      <c r="K405" s="698"/>
      <c r="L405" s="698"/>
      <c r="M405" s="698"/>
      <c r="N405" s="698"/>
      <c r="O405" s="698"/>
      <c r="P405" s="698"/>
      <c r="Q405" s="698"/>
      <c r="R405" s="698"/>
      <c r="S405" s="698"/>
      <c r="T405" s="698"/>
      <c r="U405" s="698"/>
      <c r="V405" s="698"/>
      <c r="W405" s="698"/>
      <c r="X405" s="698"/>
      <c r="Y405" s="698"/>
      <c r="Z405" s="698"/>
    </row>
    <row r="406" spans="1:26" ht="12" customHeight="1">
      <c r="A406" s="698"/>
      <c r="B406" s="698"/>
      <c r="C406" s="698"/>
      <c r="D406" s="698"/>
      <c r="E406" s="698"/>
      <c r="F406" s="698"/>
      <c r="G406" s="698"/>
      <c r="H406" s="698"/>
      <c r="I406" s="698"/>
      <c r="J406" s="698"/>
      <c r="K406" s="698"/>
      <c r="L406" s="698"/>
      <c r="M406" s="698"/>
      <c r="N406" s="698"/>
      <c r="O406" s="698"/>
      <c r="P406" s="698"/>
      <c r="Q406" s="698"/>
      <c r="R406" s="698"/>
      <c r="S406" s="698"/>
      <c r="T406" s="698"/>
      <c r="U406" s="698"/>
      <c r="V406" s="698"/>
      <c r="W406" s="698"/>
      <c r="X406" s="698"/>
      <c r="Y406" s="698"/>
      <c r="Z406" s="698"/>
    </row>
    <row r="407" spans="1:26" ht="12" customHeight="1">
      <c r="A407" s="698"/>
      <c r="B407" s="698"/>
      <c r="C407" s="698"/>
      <c r="D407" s="698"/>
      <c r="E407" s="698"/>
      <c r="F407" s="698"/>
      <c r="G407" s="698"/>
      <c r="H407" s="698"/>
      <c r="I407" s="698"/>
      <c r="J407" s="698"/>
      <c r="K407" s="698"/>
      <c r="L407" s="698"/>
      <c r="M407" s="698"/>
      <c r="N407" s="698"/>
      <c r="O407" s="698"/>
      <c r="P407" s="698"/>
      <c r="Q407" s="698"/>
      <c r="R407" s="698"/>
      <c r="S407" s="698"/>
      <c r="T407" s="698"/>
      <c r="U407" s="698"/>
      <c r="V407" s="698"/>
      <c r="W407" s="698"/>
      <c r="X407" s="698"/>
      <c r="Y407" s="698"/>
      <c r="Z407" s="698"/>
    </row>
    <row r="408" spans="1:26" ht="12" customHeight="1">
      <c r="A408" s="698"/>
      <c r="B408" s="698"/>
      <c r="C408" s="698"/>
      <c r="D408" s="698"/>
      <c r="E408" s="698"/>
      <c r="F408" s="698"/>
      <c r="G408" s="698"/>
      <c r="H408" s="698"/>
      <c r="I408" s="698"/>
      <c r="J408" s="698"/>
      <c r="K408" s="698"/>
      <c r="L408" s="698"/>
      <c r="M408" s="698"/>
      <c r="N408" s="698"/>
      <c r="O408" s="698"/>
      <c r="P408" s="698"/>
      <c r="Q408" s="698"/>
      <c r="R408" s="698"/>
      <c r="S408" s="698"/>
      <c r="T408" s="698"/>
      <c r="U408" s="698"/>
      <c r="V408" s="698"/>
      <c r="W408" s="698"/>
      <c r="X408" s="698"/>
      <c r="Y408" s="698"/>
      <c r="Z408" s="698"/>
    </row>
    <row r="409" spans="1:26" ht="12" customHeight="1">
      <c r="A409" s="698"/>
      <c r="B409" s="698"/>
      <c r="C409" s="698"/>
      <c r="D409" s="698"/>
      <c r="E409" s="698"/>
      <c r="F409" s="698"/>
      <c r="G409" s="698"/>
      <c r="H409" s="698"/>
      <c r="I409" s="698"/>
      <c r="J409" s="698"/>
      <c r="K409" s="698"/>
      <c r="L409" s="698"/>
      <c r="M409" s="698"/>
      <c r="N409" s="698"/>
      <c r="O409" s="698"/>
      <c r="P409" s="698"/>
      <c r="Q409" s="698"/>
      <c r="R409" s="698"/>
      <c r="S409" s="698"/>
      <c r="T409" s="698"/>
      <c r="U409" s="698"/>
      <c r="V409" s="698"/>
      <c r="W409" s="698"/>
      <c r="X409" s="698"/>
      <c r="Y409" s="698"/>
      <c r="Z409" s="698"/>
    </row>
    <row r="410" spans="1:26" ht="12" customHeight="1">
      <c r="A410" s="698"/>
      <c r="B410" s="698"/>
      <c r="C410" s="698"/>
      <c r="D410" s="698"/>
      <c r="E410" s="698"/>
      <c r="F410" s="698"/>
      <c r="G410" s="698"/>
      <c r="H410" s="698"/>
      <c r="I410" s="698"/>
      <c r="J410" s="698"/>
      <c r="K410" s="698"/>
      <c r="L410" s="698"/>
      <c r="M410" s="698"/>
      <c r="N410" s="698"/>
      <c r="O410" s="698"/>
      <c r="P410" s="698"/>
      <c r="Q410" s="698"/>
      <c r="R410" s="698"/>
      <c r="S410" s="698"/>
      <c r="T410" s="698"/>
      <c r="U410" s="698"/>
      <c r="V410" s="698"/>
      <c r="W410" s="698"/>
      <c r="X410" s="698"/>
      <c r="Y410" s="698"/>
      <c r="Z410" s="698"/>
    </row>
    <row r="411" spans="1:26" ht="12" customHeight="1">
      <c r="A411" s="698"/>
      <c r="B411" s="698"/>
      <c r="C411" s="698"/>
      <c r="D411" s="698"/>
      <c r="E411" s="698"/>
      <c r="F411" s="698"/>
      <c r="G411" s="698"/>
      <c r="H411" s="698"/>
      <c r="I411" s="698"/>
      <c r="J411" s="698"/>
      <c r="K411" s="698"/>
      <c r="L411" s="698"/>
      <c r="M411" s="698"/>
      <c r="N411" s="698"/>
      <c r="O411" s="698"/>
      <c r="P411" s="698"/>
      <c r="Q411" s="698"/>
      <c r="R411" s="698"/>
      <c r="S411" s="698"/>
      <c r="T411" s="698"/>
      <c r="U411" s="698"/>
      <c r="V411" s="698"/>
      <c r="W411" s="698"/>
      <c r="X411" s="698"/>
      <c r="Y411" s="698"/>
      <c r="Z411" s="698"/>
    </row>
    <row r="412" spans="1:26" ht="12" customHeight="1">
      <c r="A412" s="698"/>
      <c r="B412" s="698"/>
      <c r="C412" s="698"/>
      <c r="D412" s="698"/>
      <c r="E412" s="698"/>
      <c r="F412" s="698"/>
      <c r="G412" s="698"/>
      <c r="H412" s="698"/>
      <c r="I412" s="698"/>
      <c r="J412" s="698"/>
      <c r="K412" s="698"/>
      <c r="L412" s="698"/>
      <c r="M412" s="698"/>
      <c r="N412" s="698"/>
      <c r="O412" s="698"/>
      <c r="P412" s="698"/>
      <c r="Q412" s="698"/>
      <c r="R412" s="698"/>
      <c r="S412" s="698"/>
      <c r="T412" s="698"/>
      <c r="U412" s="698"/>
      <c r="V412" s="698"/>
      <c r="W412" s="698"/>
      <c r="X412" s="698"/>
      <c r="Y412" s="698"/>
      <c r="Z412" s="698"/>
    </row>
    <row r="413" spans="1:26" ht="12" customHeight="1">
      <c r="A413" s="698"/>
      <c r="B413" s="698"/>
      <c r="C413" s="698"/>
      <c r="D413" s="698"/>
      <c r="E413" s="698"/>
      <c r="F413" s="698"/>
      <c r="G413" s="698"/>
      <c r="H413" s="698"/>
      <c r="I413" s="698"/>
      <c r="J413" s="698"/>
      <c r="K413" s="698"/>
      <c r="L413" s="698"/>
      <c r="M413" s="698"/>
      <c r="N413" s="698"/>
      <c r="O413" s="698"/>
      <c r="P413" s="698"/>
      <c r="Q413" s="698"/>
      <c r="R413" s="698"/>
      <c r="S413" s="698"/>
      <c r="T413" s="698"/>
      <c r="U413" s="698"/>
      <c r="V413" s="698"/>
      <c r="W413" s="698"/>
      <c r="X413" s="698"/>
      <c r="Y413" s="698"/>
      <c r="Z413" s="698"/>
    </row>
    <row r="414" spans="1:26" ht="12" customHeight="1">
      <c r="A414" s="698"/>
      <c r="B414" s="698"/>
      <c r="C414" s="698"/>
      <c r="D414" s="698"/>
      <c r="E414" s="698"/>
      <c r="F414" s="698"/>
      <c r="G414" s="698"/>
      <c r="H414" s="698"/>
      <c r="I414" s="698"/>
      <c r="J414" s="698"/>
      <c r="K414" s="698"/>
      <c r="L414" s="698"/>
      <c r="M414" s="698"/>
      <c r="N414" s="698"/>
      <c r="O414" s="698"/>
      <c r="P414" s="698"/>
      <c r="Q414" s="698"/>
      <c r="R414" s="698"/>
      <c r="S414" s="698"/>
      <c r="T414" s="698"/>
      <c r="U414" s="698"/>
      <c r="V414" s="698"/>
      <c r="W414" s="698"/>
      <c r="X414" s="698"/>
      <c r="Y414" s="698"/>
      <c r="Z414" s="698"/>
    </row>
    <row r="415" spans="1:26" ht="12" customHeight="1">
      <c r="A415" s="698"/>
      <c r="B415" s="698"/>
      <c r="C415" s="698"/>
      <c r="D415" s="698"/>
      <c r="E415" s="698"/>
      <c r="F415" s="698"/>
      <c r="G415" s="698"/>
      <c r="H415" s="698"/>
      <c r="I415" s="698"/>
      <c r="J415" s="698"/>
      <c r="K415" s="698"/>
      <c r="L415" s="698"/>
      <c r="M415" s="698"/>
      <c r="N415" s="698"/>
      <c r="O415" s="698"/>
      <c r="P415" s="698"/>
      <c r="Q415" s="698"/>
      <c r="R415" s="698"/>
      <c r="S415" s="698"/>
      <c r="T415" s="698"/>
      <c r="U415" s="698"/>
      <c r="V415" s="698"/>
      <c r="W415" s="698"/>
      <c r="X415" s="698"/>
      <c r="Y415" s="698"/>
      <c r="Z415" s="698"/>
    </row>
    <row r="416" spans="1:26" ht="12" customHeight="1">
      <c r="A416" s="698"/>
      <c r="B416" s="698"/>
      <c r="C416" s="698"/>
      <c r="D416" s="698"/>
      <c r="E416" s="698"/>
      <c r="F416" s="698"/>
      <c r="G416" s="698"/>
      <c r="H416" s="698"/>
      <c r="I416" s="698"/>
      <c r="J416" s="698"/>
      <c r="K416" s="698"/>
      <c r="L416" s="698"/>
      <c r="M416" s="698"/>
      <c r="N416" s="698"/>
      <c r="O416" s="698"/>
      <c r="P416" s="698"/>
      <c r="Q416" s="698"/>
      <c r="R416" s="698"/>
      <c r="S416" s="698"/>
      <c r="T416" s="698"/>
      <c r="U416" s="698"/>
      <c r="V416" s="698"/>
      <c r="W416" s="698"/>
      <c r="X416" s="698"/>
      <c r="Y416" s="698"/>
      <c r="Z416" s="698"/>
    </row>
    <row r="417" spans="1:26" ht="12" customHeight="1">
      <c r="A417" s="698"/>
      <c r="B417" s="698"/>
      <c r="C417" s="698"/>
      <c r="D417" s="698"/>
      <c r="E417" s="698"/>
      <c r="F417" s="698"/>
      <c r="G417" s="698"/>
      <c r="H417" s="698"/>
      <c r="I417" s="698"/>
      <c r="J417" s="698"/>
      <c r="K417" s="698"/>
      <c r="L417" s="698"/>
      <c r="M417" s="698"/>
      <c r="N417" s="698"/>
      <c r="O417" s="698"/>
      <c r="P417" s="698"/>
      <c r="Q417" s="698"/>
      <c r="R417" s="698"/>
      <c r="S417" s="698"/>
      <c r="T417" s="698"/>
      <c r="U417" s="698"/>
      <c r="V417" s="698"/>
      <c r="W417" s="698"/>
      <c r="X417" s="698"/>
      <c r="Y417" s="698"/>
      <c r="Z417" s="698"/>
    </row>
    <row r="418" spans="1:26" ht="12" customHeight="1">
      <c r="A418" s="698"/>
      <c r="B418" s="698"/>
      <c r="C418" s="698"/>
      <c r="D418" s="698"/>
      <c r="E418" s="698"/>
      <c r="F418" s="698"/>
      <c r="G418" s="698"/>
      <c r="H418" s="698"/>
      <c r="I418" s="698"/>
      <c r="J418" s="698"/>
      <c r="K418" s="698"/>
      <c r="L418" s="698"/>
      <c r="M418" s="698"/>
      <c r="N418" s="698"/>
      <c r="O418" s="698"/>
      <c r="P418" s="698"/>
      <c r="Q418" s="698"/>
      <c r="R418" s="698"/>
      <c r="S418" s="698"/>
      <c r="T418" s="698"/>
      <c r="U418" s="698"/>
      <c r="V418" s="698"/>
      <c r="W418" s="698"/>
      <c r="X418" s="698"/>
      <c r="Y418" s="698"/>
      <c r="Z418" s="698"/>
    </row>
    <row r="419" spans="1:26" ht="12" customHeight="1">
      <c r="A419" s="698"/>
      <c r="B419" s="698"/>
      <c r="C419" s="698"/>
      <c r="D419" s="698"/>
      <c r="E419" s="698"/>
      <c r="F419" s="698"/>
      <c r="G419" s="698"/>
      <c r="H419" s="698"/>
      <c r="I419" s="698"/>
      <c r="J419" s="698"/>
      <c r="K419" s="698"/>
      <c r="L419" s="698"/>
      <c r="M419" s="698"/>
      <c r="N419" s="698"/>
      <c r="O419" s="698"/>
      <c r="P419" s="698"/>
      <c r="Q419" s="698"/>
      <c r="R419" s="698"/>
      <c r="S419" s="698"/>
      <c r="T419" s="698"/>
      <c r="U419" s="698"/>
      <c r="V419" s="698"/>
      <c r="W419" s="698"/>
      <c r="X419" s="698"/>
      <c r="Y419" s="698"/>
      <c r="Z419" s="698"/>
    </row>
    <row r="420" spans="1:26" ht="12" customHeight="1">
      <c r="A420" s="698"/>
      <c r="B420" s="698"/>
      <c r="C420" s="698"/>
      <c r="D420" s="698"/>
      <c r="E420" s="698"/>
      <c r="F420" s="698"/>
      <c r="G420" s="698"/>
      <c r="H420" s="698"/>
      <c r="I420" s="698"/>
      <c r="J420" s="698"/>
      <c r="K420" s="698"/>
      <c r="L420" s="698"/>
      <c r="M420" s="698"/>
      <c r="N420" s="698"/>
      <c r="O420" s="698"/>
      <c r="P420" s="698"/>
      <c r="Q420" s="698"/>
      <c r="R420" s="698"/>
      <c r="S420" s="698"/>
      <c r="T420" s="698"/>
      <c r="U420" s="698"/>
      <c r="V420" s="698"/>
      <c r="W420" s="698"/>
      <c r="X420" s="698"/>
      <c r="Y420" s="698"/>
      <c r="Z420" s="698"/>
    </row>
    <row r="421" spans="1:26" ht="12" customHeight="1">
      <c r="A421" s="698"/>
      <c r="B421" s="698"/>
      <c r="C421" s="698"/>
      <c r="D421" s="698"/>
      <c r="E421" s="698"/>
      <c r="F421" s="698"/>
      <c r="G421" s="698"/>
      <c r="H421" s="698"/>
      <c r="I421" s="698"/>
      <c r="J421" s="698"/>
      <c r="K421" s="698"/>
      <c r="L421" s="698"/>
      <c r="M421" s="698"/>
      <c r="N421" s="698"/>
      <c r="O421" s="698"/>
      <c r="P421" s="698"/>
      <c r="Q421" s="698"/>
      <c r="R421" s="698"/>
      <c r="S421" s="698"/>
      <c r="T421" s="698"/>
      <c r="U421" s="698"/>
      <c r="V421" s="698"/>
      <c r="W421" s="698"/>
      <c r="X421" s="698"/>
      <c r="Y421" s="698"/>
      <c r="Z421" s="698"/>
    </row>
    <row r="422" spans="1:26" ht="12" customHeight="1">
      <c r="A422" s="698"/>
      <c r="B422" s="698"/>
      <c r="C422" s="698"/>
      <c r="D422" s="698"/>
      <c r="E422" s="698"/>
      <c r="F422" s="698"/>
      <c r="G422" s="698"/>
      <c r="H422" s="698"/>
      <c r="I422" s="698"/>
      <c r="J422" s="698"/>
      <c r="K422" s="698"/>
      <c r="L422" s="698"/>
      <c r="M422" s="698"/>
      <c r="N422" s="698"/>
      <c r="O422" s="698"/>
      <c r="P422" s="698"/>
      <c r="Q422" s="698"/>
      <c r="R422" s="698"/>
      <c r="S422" s="698"/>
      <c r="T422" s="698"/>
      <c r="U422" s="698"/>
      <c r="V422" s="698"/>
      <c r="W422" s="698"/>
      <c r="X422" s="698"/>
      <c r="Y422" s="698"/>
      <c r="Z422" s="698"/>
    </row>
    <row r="423" spans="1:26" ht="12" customHeight="1">
      <c r="A423" s="698"/>
      <c r="B423" s="698"/>
      <c r="C423" s="698"/>
      <c r="D423" s="698"/>
      <c r="E423" s="698"/>
      <c r="F423" s="698"/>
      <c r="G423" s="698"/>
      <c r="H423" s="698"/>
      <c r="I423" s="698"/>
      <c r="J423" s="698"/>
      <c r="K423" s="698"/>
      <c r="L423" s="698"/>
      <c r="M423" s="698"/>
      <c r="N423" s="698"/>
      <c r="O423" s="698"/>
      <c r="P423" s="698"/>
      <c r="Q423" s="698"/>
      <c r="R423" s="698"/>
      <c r="S423" s="698"/>
      <c r="T423" s="698"/>
      <c r="U423" s="698"/>
      <c r="V423" s="698"/>
      <c r="W423" s="698"/>
      <c r="X423" s="698"/>
      <c r="Y423" s="698"/>
      <c r="Z423" s="698"/>
    </row>
    <row r="424" spans="1:26" ht="12" customHeight="1">
      <c r="A424" s="698"/>
      <c r="B424" s="698"/>
      <c r="C424" s="698"/>
      <c r="D424" s="698"/>
      <c r="E424" s="698"/>
      <c r="F424" s="698"/>
      <c r="G424" s="698"/>
      <c r="H424" s="698"/>
      <c r="I424" s="698"/>
      <c r="J424" s="698"/>
      <c r="K424" s="698"/>
      <c r="L424" s="698"/>
      <c r="M424" s="698"/>
      <c r="N424" s="698"/>
      <c r="O424" s="698"/>
      <c r="P424" s="698"/>
      <c r="Q424" s="698"/>
      <c r="R424" s="698"/>
      <c r="S424" s="698"/>
      <c r="T424" s="698"/>
      <c r="U424" s="698"/>
      <c r="V424" s="698"/>
      <c r="W424" s="698"/>
      <c r="X424" s="698"/>
      <c r="Y424" s="698"/>
      <c r="Z424" s="698"/>
    </row>
    <row r="425" spans="1:26" ht="12" customHeight="1">
      <c r="A425" s="698"/>
      <c r="B425" s="698"/>
      <c r="C425" s="698"/>
      <c r="D425" s="698"/>
      <c r="E425" s="698"/>
      <c r="F425" s="698"/>
      <c r="G425" s="698"/>
      <c r="H425" s="698"/>
      <c r="I425" s="698"/>
      <c r="J425" s="698"/>
      <c r="K425" s="698"/>
      <c r="L425" s="698"/>
      <c r="M425" s="698"/>
      <c r="N425" s="698"/>
      <c r="O425" s="698"/>
      <c r="P425" s="698"/>
      <c r="Q425" s="698"/>
      <c r="R425" s="698"/>
      <c r="S425" s="698"/>
      <c r="T425" s="698"/>
      <c r="U425" s="698"/>
      <c r="V425" s="698"/>
      <c r="W425" s="698"/>
      <c r="X425" s="698"/>
      <c r="Y425" s="698"/>
      <c r="Z425" s="698"/>
    </row>
    <row r="426" spans="1:26" ht="12" customHeight="1">
      <c r="A426" s="698"/>
      <c r="B426" s="698"/>
      <c r="C426" s="698"/>
      <c r="D426" s="698"/>
      <c r="E426" s="698"/>
      <c r="F426" s="698"/>
      <c r="G426" s="698"/>
      <c r="H426" s="698"/>
      <c r="I426" s="698"/>
      <c r="J426" s="698"/>
      <c r="K426" s="698"/>
      <c r="L426" s="698"/>
      <c r="M426" s="698"/>
      <c r="N426" s="698"/>
      <c r="O426" s="698"/>
      <c r="P426" s="698"/>
      <c r="Q426" s="698"/>
      <c r="R426" s="698"/>
      <c r="S426" s="698"/>
      <c r="T426" s="698"/>
      <c r="U426" s="698"/>
      <c r="V426" s="698"/>
      <c r="W426" s="698"/>
      <c r="X426" s="698"/>
      <c r="Y426" s="698"/>
      <c r="Z426" s="698"/>
    </row>
    <row r="427" spans="1:26" ht="12" customHeight="1">
      <c r="A427" s="698"/>
      <c r="B427" s="698"/>
      <c r="C427" s="698"/>
      <c r="D427" s="698"/>
      <c r="E427" s="698"/>
      <c r="F427" s="698"/>
      <c r="G427" s="698"/>
      <c r="H427" s="698"/>
      <c r="I427" s="698"/>
      <c r="J427" s="698"/>
      <c r="K427" s="698"/>
      <c r="L427" s="698"/>
      <c r="M427" s="698"/>
      <c r="N427" s="698"/>
      <c r="O427" s="698"/>
      <c r="P427" s="698"/>
      <c r="Q427" s="698"/>
      <c r="R427" s="698"/>
      <c r="S427" s="698"/>
      <c r="T427" s="698"/>
      <c r="U427" s="698"/>
      <c r="V427" s="698"/>
      <c r="W427" s="698"/>
      <c r="X427" s="698"/>
      <c r="Y427" s="698"/>
      <c r="Z427" s="698"/>
    </row>
    <row r="428" spans="1:26" ht="12" customHeight="1">
      <c r="A428" s="698"/>
      <c r="B428" s="698"/>
      <c r="C428" s="698"/>
      <c r="D428" s="698"/>
      <c r="E428" s="698"/>
      <c r="F428" s="698"/>
      <c r="G428" s="698"/>
      <c r="H428" s="698"/>
      <c r="I428" s="698"/>
      <c r="J428" s="698"/>
      <c r="K428" s="698"/>
      <c r="L428" s="698"/>
      <c r="M428" s="698"/>
      <c r="N428" s="698"/>
      <c r="O428" s="698"/>
      <c r="P428" s="698"/>
      <c r="Q428" s="698"/>
      <c r="R428" s="698"/>
      <c r="S428" s="698"/>
      <c r="T428" s="698"/>
      <c r="U428" s="698"/>
      <c r="V428" s="698"/>
      <c r="W428" s="698"/>
      <c r="X428" s="698"/>
      <c r="Y428" s="698"/>
      <c r="Z428" s="698"/>
    </row>
    <row r="429" spans="1:26" ht="12" customHeight="1">
      <c r="A429" s="698"/>
      <c r="B429" s="698"/>
      <c r="C429" s="698"/>
      <c r="D429" s="698"/>
      <c r="E429" s="698"/>
      <c r="F429" s="698"/>
      <c r="G429" s="698"/>
      <c r="H429" s="698"/>
      <c r="I429" s="698"/>
      <c r="J429" s="698"/>
      <c r="K429" s="698"/>
      <c r="L429" s="698"/>
      <c r="M429" s="698"/>
      <c r="N429" s="698"/>
      <c r="O429" s="698"/>
      <c r="P429" s="698"/>
      <c r="Q429" s="698"/>
      <c r="R429" s="698"/>
      <c r="S429" s="698"/>
      <c r="T429" s="698"/>
      <c r="U429" s="698"/>
      <c r="V429" s="698"/>
      <c r="W429" s="698"/>
      <c r="X429" s="698"/>
      <c r="Y429" s="698"/>
      <c r="Z429" s="698"/>
    </row>
    <row r="430" spans="1:26" ht="12" customHeight="1">
      <c r="A430" s="698"/>
      <c r="B430" s="698"/>
      <c r="C430" s="698"/>
      <c r="D430" s="698"/>
      <c r="E430" s="698"/>
      <c r="F430" s="698"/>
      <c r="G430" s="698"/>
      <c r="H430" s="698"/>
      <c r="I430" s="698"/>
      <c r="J430" s="698"/>
      <c r="K430" s="698"/>
      <c r="L430" s="698"/>
      <c r="M430" s="698"/>
      <c r="N430" s="698"/>
      <c r="O430" s="698"/>
      <c r="P430" s="698"/>
      <c r="Q430" s="698"/>
      <c r="R430" s="698"/>
      <c r="S430" s="698"/>
      <c r="T430" s="698"/>
      <c r="U430" s="698"/>
      <c r="V430" s="698"/>
      <c r="W430" s="698"/>
      <c r="X430" s="698"/>
      <c r="Y430" s="698"/>
      <c r="Z430" s="698"/>
    </row>
    <row r="431" spans="1:26" ht="12" customHeight="1">
      <c r="A431" s="698"/>
      <c r="B431" s="698"/>
      <c r="C431" s="698"/>
      <c r="D431" s="698"/>
      <c r="E431" s="698"/>
      <c r="F431" s="698"/>
      <c r="G431" s="698"/>
      <c r="H431" s="698"/>
      <c r="I431" s="698"/>
      <c r="J431" s="698"/>
      <c r="K431" s="698"/>
      <c r="L431" s="698"/>
      <c r="M431" s="698"/>
      <c r="N431" s="698"/>
      <c r="O431" s="698"/>
      <c r="P431" s="698"/>
      <c r="Q431" s="698"/>
      <c r="R431" s="698"/>
      <c r="S431" s="698"/>
      <c r="T431" s="698"/>
      <c r="U431" s="698"/>
      <c r="V431" s="698"/>
      <c r="W431" s="698"/>
      <c r="X431" s="698"/>
      <c r="Y431" s="698"/>
      <c r="Z431" s="698"/>
    </row>
    <row r="432" spans="1:26" ht="12" customHeight="1">
      <c r="A432" s="698"/>
      <c r="B432" s="698"/>
      <c r="C432" s="698"/>
      <c r="D432" s="698"/>
      <c r="E432" s="698"/>
      <c r="F432" s="698"/>
      <c r="G432" s="698"/>
      <c r="H432" s="698"/>
      <c r="I432" s="698"/>
      <c r="J432" s="698"/>
      <c r="K432" s="698"/>
      <c r="L432" s="698"/>
      <c r="M432" s="698"/>
      <c r="N432" s="698"/>
      <c r="O432" s="698"/>
      <c r="P432" s="698"/>
      <c r="Q432" s="698"/>
      <c r="R432" s="698"/>
      <c r="S432" s="698"/>
      <c r="T432" s="698"/>
      <c r="U432" s="698"/>
      <c r="V432" s="698"/>
      <c r="W432" s="698"/>
      <c r="X432" s="698"/>
      <c r="Y432" s="698"/>
      <c r="Z432" s="698"/>
    </row>
    <row r="433" spans="1:26" ht="12" customHeight="1">
      <c r="A433" s="698"/>
      <c r="B433" s="698"/>
      <c r="C433" s="698"/>
      <c r="D433" s="698"/>
      <c r="E433" s="698"/>
      <c r="F433" s="698"/>
      <c r="G433" s="698"/>
      <c r="H433" s="698"/>
      <c r="I433" s="698"/>
      <c r="J433" s="698"/>
      <c r="K433" s="698"/>
      <c r="L433" s="698"/>
      <c r="M433" s="698"/>
      <c r="N433" s="698"/>
      <c r="O433" s="698"/>
      <c r="P433" s="698"/>
      <c r="Q433" s="698"/>
      <c r="R433" s="698"/>
      <c r="S433" s="698"/>
      <c r="T433" s="698"/>
      <c r="U433" s="698"/>
      <c r="V433" s="698"/>
      <c r="W433" s="698"/>
      <c r="X433" s="698"/>
      <c r="Y433" s="698"/>
      <c r="Z433" s="698"/>
    </row>
    <row r="434" spans="1:26" ht="12" customHeight="1">
      <c r="A434" s="698"/>
      <c r="B434" s="698"/>
      <c r="C434" s="698"/>
      <c r="D434" s="698"/>
      <c r="E434" s="698"/>
      <c r="F434" s="698"/>
      <c r="G434" s="698"/>
      <c r="H434" s="698"/>
      <c r="I434" s="698"/>
      <c r="J434" s="698"/>
      <c r="K434" s="698"/>
      <c r="L434" s="698"/>
      <c r="M434" s="698"/>
      <c r="N434" s="698"/>
      <c r="O434" s="698"/>
      <c r="P434" s="698"/>
      <c r="Q434" s="698"/>
      <c r="R434" s="698"/>
      <c r="S434" s="698"/>
      <c r="T434" s="698"/>
      <c r="U434" s="698"/>
      <c r="V434" s="698"/>
      <c r="W434" s="698"/>
      <c r="X434" s="698"/>
      <c r="Y434" s="698"/>
      <c r="Z434" s="698"/>
    </row>
    <row r="435" spans="1:26" ht="12" customHeight="1">
      <c r="A435" s="698"/>
      <c r="B435" s="698"/>
      <c r="C435" s="698"/>
      <c r="D435" s="698"/>
      <c r="E435" s="698"/>
      <c r="F435" s="698"/>
      <c r="G435" s="698"/>
      <c r="H435" s="698"/>
      <c r="I435" s="698"/>
      <c r="J435" s="698"/>
      <c r="K435" s="698"/>
      <c r="L435" s="698"/>
      <c r="M435" s="698"/>
      <c r="N435" s="698"/>
      <c r="O435" s="698"/>
      <c r="P435" s="698"/>
      <c r="Q435" s="698"/>
      <c r="R435" s="698"/>
      <c r="S435" s="698"/>
      <c r="T435" s="698"/>
      <c r="U435" s="698"/>
      <c r="V435" s="698"/>
      <c r="W435" s="698"/>
      <c r="X435" s="698"/>
      <c r="Y435" s="698"/>
      <c r="Z435" s="698"/>
    </row>
    <row r="436" spans="1:26" ht="12" customHeight="1">
      <c r="A436" s="698"/>
      <c r="B436" s="698"/>
      <c r="C436" s="698"/>
      <c r="D436" s="698"/>
      <c r="E436" s="698"/>
      <c r="F436" s="698"/>
      <c r="G436" s="698"/>
      <c r="H436" s="698"/>
      <c r="I436" s="698"/>
      <c r="J436" s="698"/>
      <c r="K436" s="698"/>
      <c r="L436" s="698"/>
      <c r="M436" s="698"/>
      <c r="N436" s="698"/>
      <c r="O436" s="698"/>
      <c r="P436" s="698"/>
      <c r="Q436" s="698"/>
      <c r="R436" s="698"/>
      <c r="S436" s="698"/>
      <c r="T436" s="698"/>
      <c r="U436" s="698"/>
      <c r="V436" s="698"/>
      <c r="W436" s="698"/>
      <c r="X436" s="698"/>
      <c r="Y436" s="698"/>
      <c r="Z436" s="698"/>
    </row>
    <row r="437" spans="1:26" ht="12" customHeight="1">
      <c r="A437" s="698"/>
      <c r="B437" s="698"/>
      <c r="C437" s="698"/>
      <c r="D437" s="698"/>
      <c r="E437" s="698"/>
      <c r="F437" s="698"/>
      <c r="G437" s="698"/>
      <c r="H437" s="698"/>
      <c r="I437" s="698"/>
      <c r="J437" s="698"/>
      <c r="K437" s="698"/>
      <c r="L437" s="698"/>
      <c r="M437" s="698"/>
      <c r="N437" s="698"/>
      <c r="O437" s="698"/>
      <c r="P437" s="698"/>
      <c r="Q437" s="698"/>
      <c r="R437" s="698"/>
      <c r="S437" s="698"/>
      <c r="T437" s="698"/>
      <c r="U437" s="698"/>
      <c r="V437" s="698"/>
      <c r="W437" s="698"/>
      <c r="X437" s="698"/>
      <c r="Y437" s="698"/>
      <c r="Z437" s="698"/>
    </row>
    <row r="438" spans="1:26" ht="12" customHeight="1">
      <c r="A438" s="698"/>
      <c r="B438" s="698"/>
      <c r="C438" s="698"/>
      <c r="D438" s="698"/>
      <c r="E438" s="698"/>
      <c r="F438" s="698"/>
      <c r="G438" s="698"/>
      <c r="H438" s="698"/>
      <c r="I438" s="698"/>
      <c r="J438" s="698"/>
      <c r="K438" s="698"/>
      <c r="L438" s="698"/>
      <c r="M438" s="698"/>
      <c r="N438" s="698"/>
      <c r="O438" s="698"/>
      <c r="P438" s="698"/>
      <c r="Q438" s="698"/>
      <c r="R438" s="698"/>
      <c r="S438" s="698"/>
      <c r="T438" s="698"/>
      <c r="U438" s="698"/>
      <c r="V438" s="698"/>
      <c r="W438" s="698"/>
      <c r="X438" s="698"/>
      <c r="Y438" s="698"/>
      <c r="Z438" s="698"/>
    </row>
    <row r="439" spans="1:26" ht="12" customHeight="1">
      <c r="A439" s="698"/>
      <c r="B439" s="698"/>
      <c r="C439" s="698"/>
      <c r="D439" s="698"/>
      <c r="E439" s="698"/>
      <c r="F439" s="698"/>
      <c r="G439" s="698"/>
      <c r="H439" s="698"/>
      <c r="I439" s="698"/>
      <c r="J439" s="698"/>
      <c r="K439" s="698"/>
      <c r="L439" s="698"/>
      <c r="M439" s="698"/>
      <c r="N439" s="698"/>
      <c r="O439" s="698"/>
      <c r="P439" s="698"/>
      <c r="Q439" s="698"/>
      <c r="R439" s="698"/>
      <c r="S439" s="698"/>
      <c r="T439" s="698"/>
      <c r="U439" s="698"/>
      <c r="V439" s="698"/>
      <c r="W439" s="698"/>
      <c r="X439" s="698"/>
      <c r="Y439" s="698"/>
      <c r="Z439" s="698"/>
    </row>
    <row r="440" spans="1:26" ht="12" customHeight="1">
      <c r="A440" s="698"/>
      <c r="B440" s="698"/>
      <c r="C440" s="698"/>
      <c r="D440" s="698"/>
      <c r="E440" s="698"/>
      <c r="F440" s="698"/>
      <c r="G440" s="698"/>
      <c r="H440" s="698"/>
      <c r="I440" s="698"/>
      <c r="J440" s="698"/>
      <c r="K440" s="698"/>
      <c r="L440" s="698"/>
      <c r="M440" s="698"/>
      <c r="N440" s="698"/>
      <c r="O440" s="698"/>
      <c r="P440" s="698"/>
      <c r="Q440" s="698"/>
      <c r="R440" s="698"/>
      <c r="S440" s="698"/>
      <c r="T440" s="698"/>
      <c r="U440" s="698"/>
      <c r="V440" s="698"/>
      <c r="W440" s="698"/>
      <c r="X440" s="698"/>
      <c r="Y440" s="698"/>
      <c r="Z440" s="698"/>
    </row>
    <row r="441" spans="1:26" ht="12" customHeight="1">
      <c r="A441" s="698"/>
      <c r="B441" s="698"/>
      <c r="C441" s="698"/>
      <c r="D441" s="698"/>
      <c r="E441" s="698"/>
      <c r="F441" s="698"/>
      <c r="G441" s="698"/>
      <c r="H441" s="698"/>
      <c r="I441" s="698"/>
      <c r="J441" s="698"/>
      <c r="K441" s="698"/>
      <c r="L441" s="698"/>
      <c r="M441" s="698"/>
      <c r="N441" s="698"/>
      <c r="O441" s="698"/>
      <c r="P441" s="698"/>
      <c r="Q441" s="698"/>
      <c r="R441" s="698"/>
      <c r="S441" s="698"/>
      <c r="T441" s="698"/>
      <c r="U441" s="698"/>
      <c r="V441" s="698"/>
      <c r="W441" s="698"/>
      <c r="X441" s="698"/>
      <c r="Y441" s="698"/>
      <c r="Z441" s="698"/>
    </row>
    <row r="442" spans="1:26" ht="12" customHeight="1">
      <c r="A442" s="698"/>
      <c r="B442" s="698"/>
      <c r="C442" s="698"/>
      <c r="D442" s="698"/>
      <c r="E442" s="698"/>
      <c r="F442" s="698"/>
      <c r="G442" s="698"/>
      <c r="H442" s="698"/>
      <c r="I442" s="698"/>
      <c r="J442" s="698"/>
      <c r="K442" s="698"/>
      <c r="L442" s="698"/>
      <c r="M442" s="698"/>
      <c r="N442" s="698"/>
      <c r="O442" s="698"/>
      <c r="P442" s="698"/>
      <c r="Q442" s="698"/>
      <c r="R442" s="698"/>
      <c r="S442" s="698"/>
      <c r="T442" s="698"/>
      <c r="U442" s="698"/>
      <c r="V442" s="698"/>
      <c r="W442" s="698"/>
      <c r="X442" s="698"/>
      <c r="Y442" s="698"/>
      <c r="Z442" s="698"/>
    </row>
    <row r="443" spans="1:26" ht="12" customHeight="1">
      <c r="A443" s="698"/>
      <c r="B443" s="698"/>
      <c r="C443" s="698"/>
      <c r="D443" s="698"/>
      <c r="E443" s="698"/>
      <c r="F443" s="698"/>
      <c r="G443" s="698"/>
      <c r="H443" s="698"/>
      <c r="I443" s="698"/>
      <c r="J443" s="698"/>
      <c r="K443" s="698"/>
      <c r="L443" s="698"/>
      <c r="M443" s="698"/>
      <c r="N443" s="698"/>
      <c r="O443" s="698"/>
      <c r="P443" s="698"/>
      <c r="Q443" s="698"/>
      <c r="R443" s="698"/>
      <c r="S443" s="698"/>
      <c r="T443" s="698"/>
      <c r="U443" s="698"/>
      <c r="V443" s="698"/>
      <c r="W443" s="698"/>
      <c r="X443" s="698"/>
      <c r="Y443" s="698"/>
      <c r="Z443" s="698"/>
    </row>
    <row r="444" spans="1:26" ht="12" customHeight="1">
      <c r="A444" s="698"/>
      <c r="B444" s="698"/>
      <c r="C444" s="698"/>
      <c r="D444" s="698"/>
      <c r="E444" s="698"/>
      <c r="F444" s="698"/>
      <c r="G444" s="698"/>
      <c r="H444" s="698"/>
      <c r="I444" s="698"/>
      <c r="J444" s="698"/>
      <c r="K444" s="698"/>
      <c r="L444" s="698"/>
      <c r="M444" s="698"/>
      <c r="N444" s="698"/>
      <c r="O444" s="698"/>
      <c r="P444" s="698"/>
      <c r="Q444" s="698"/>
      <c r="R444" s="698"/>
      <c r="S444" s="698"/>
      <c r="T444" s="698"/>
      <c r="U444" s="698"/>
      <c r="V444" s="698"/>
      <c r="W444" s="698"/>
      <c r="X444" s="698"/>
      <c r="Y444" s="698"/>
      <c r="Z444" s="698"/>
    </row>
    <row r="445" spans="1:26" ht="12" customHeight="1">
      <c r="A445" s="698"/>
      <c r="B445" s="698"/>
      <c r="C445" s="698"/>
      <c r="D445" s="698"/>
      <c r="E445" s="698"/>
      <c r="F445" s="698"/>
      <c r="G445" s="698"/>
      <c r="H445" s="698"/>
      <c r="I445" s="698"/>
      <c r="J445" s="698"/>
      <c r="K445" s="698"/>
      <c r="L445" s="698"/>
      <c r="M445" s="698"/>
      <c r="N445" s="698"/>
      <c r="O445" s="698"/>
      <c r="P445" s="698"/>
      <c r="Q445" s="698"/>
      <c r="R445" s="698"/>
      <c r="S445" s="698"/>
      <c r="T445" s="698"/>
      <c r="U445" s="698"/>
      <c r="V445" s="698"/>
      <c r="W445" s="698"/>
      <c r="X445" s="698"/>
      <c r="Y445" s="698"/>
      <c r="Z445" s="698"/>
    </row>
    <row r="446" spans="1:26" ht="12" customHeight="1">
      <c r="A446" s="698"/>
      <c r="B446" s="698"/>
      <c r="C446" s="698"/>
      <c r="D446" s="698"/>
      <c r="E446" s="698"/>
      <c r="F446" s="698"/>
      <c r="G446" s="698"/>
      <c r="H446" s="698"/>
      <c r="I446" s="698"/>
      <c r="J446" s="698"/>
      <c r="K446" s="698"/>
      <c r="L446" s="698"/>
      <c r="M446" s="698"/>
      <c r="N446" s="698"/>
      <c r="O446" s="698"/>
      <c r="P446" s="698"/>
      <c r="Q446" s="698"/>
      <c r="R446" s="698"/>
      <c r="S446" s="698"/>
      <c r="T446" s="698"/>
      <c r="U446" s="698"/>
      <c r="V446" s="698"/>
      <c r="W446" s="698"/>
      <c r="X446" s="698"/>
      <c r="Y446" s="698"/>
      <c r="Z446" s="698"/>
    </row>
    <row r="447" spans="1:26" ht="12" customHeight="1">
      <c r="A447" s="698"/>
      <c r="B447" s="698"/>
      <c r="C447" s="698"/>
      <c r="D447" s="698"/>
      <c r="E447" s="698"/>
      <c r="F447" s="698"/>
      <c r="G447" s="698"/>
      <c r="H447" s="698"/>
      <c r="I447" s="698"/>
      <c r="J447" s="698"/>
      <c r="K447" s="698"/>
      <c r="L447" s="698"/>
      <c r="M447" s="698"/>
      <c r="N447" s="698"/>
      <c r="O447" s="698"/>
      <c r="P447" s="698"/>
      <c r="Q447" s="698"/>
      <c r="R447" s="698"/>
      <c r="S447" s="698"/>
      <c r="T447" s="698"/>
      <c r="U447" s="698"/>
      <c r="V447" s="698"/>
      <c r="W447" s="698"/>
      <c r="X447" s="698"/>
      <c r="Y447" s="698"/>
      <c r="Z447" s="698"/>
    </row>
    <row r="448" spans="1:26" ht="12" customHeight="1">
      <c r="A448" s="698"/>
      <c r="B448" s="698"/>
      <c r="C448" s="698"/>
      <c r="D448" s="698"/>
      <c r="E448" s="698"/>
      <c r="F448" s="698"/>
      <c r="G448" s="698"/>
      <c r="H448" s="698"/>
      <c r="I448" s="698"/>
      <c r="J448" s="698"/>
      <c r="K448" s="698"/>
      <c r="L448" s="698"/>
      <c r="M448" s="698"/>
      <c r="N448" s="698"/>
      <c r="O448" s="698"/>
      <c r="P448" s="698"/>
      <c r="Q448" s="698"/>
      <c r="R448" s="698"/>
      <c r="S448" s="698"/>
      <c r="T448" s="698"/>
      <c r="U448" s="698"/>
      <c r="V448" s="698"/>
      <c r="W448" s="698"/>
      <c r="X448" s="698"/>
      <c r="Y448" s="698"/>
      <c r="Z448" s="698"/>
    </row>
    <row r="449" spans="1:26" ht="12" customHeight="1">
      <c r="A449" s="698"/>
      <c r="B449" s="698"/>
      <c r="C449" s="698"/>
      <c r="D449" s="698"/>
      <c r="E449" s="698"/>
      <c r="F449" s="698"/>
      <c r="G449" s="698"/>
      <c r="H449" s="698"/>
      <c r="I449" s="698"/>
      <c r="J449" s="698"/>
      <c r="K449" s="698"/>
      <c r="L449" s="698"/>
      <c r="M449" s="698"/>
      <c r="N449" s="698"/>
      <c r="O449" s="698"/>
      <c r="P449" s="698"/>
      <c r="Q449" s="698"/>
      <c r="R449" s="698"/>
      <c r="S449" s="698"/>
      <c r="T449" s="698"/>
      <c r="U449" s="698"/>
      <c r="V449" s="698"/>
      <c r="W449" s="698"/>
      <c r="X449" s="698"/>
      <c r="Y449" s="698"/>
      <c r="Z449" s="698"/>
    </row>
    <row r="450" spans="1:26" ht="12" customHeight="1">
      <c r="A450" s="698"/>
      <c r="B450" s="698"/>
      <c r="C450" s="698"/>
      <c r="D450" s="698"/>
      <c r="E450" s="698"/>
      <c r="F450" s="698"/>
      <c r="G450" s="698"/>
      <c r="H450" s="698"/>
      <c r="I450" s="698"/>
      <c r="J450" s="698"/>
      <c r="K450" s="698"/>
      <c r="L450" s="698"/>
      <c r="M450" s="698"/>
      <c r="N450" s="698"/>
      <c r="O450" s="698"/>
      <c r="P450" s="698"/>
      <c r="Q450" s="698"/>
      <c r="R450" s="698"/>
      <c r="S450" s="698"/>
      <c r="T450" s="698"/>
      <c r="U450" s="698"/>
      <c r="V450" s="698"/>
      <c r="W450" s="698"/>
      <c r="X450" s="698"/>
      <c r="Y450" s="698"/>
      <c r="Z450" s="698"/>
    </row>
    <row r="451" spans="1:26" ht="12" customHeight="1">
      <c r="A451" s="698"/>
      <c r="B451" s="698"/>
      <c r="C451" s="698"/>
      <c r="D451" s="698"/>
      <c r="E451" s="698"/>
      <c r="F451" s="698"/>
      <c r="G451" s="698"/>
      <c r="H451" s="698"/>
      <c r="I451" s="698"/>
      <c r="J451" s="698"/>
      <c r="K451" s="698"/>
      <c r="L451" s="698"/>
      <c r="M451" s="698"/>
      <c r="N451" s="698"/>
      <c r="O451" s="698"/>
      <c r="P451" s="698"/>
      <c r="Q451" s="698"/>
      <c r="R451" s="698"/>
      <c r="S451" s="698"/>
      <c r="T451" s="698"/>
      <c r="U451" s="698"/>
      <c r="V451" s="698"/>
      <c r="W451" s="698"/>
      <c r="X451" s="698"/>
      <c r="Y451" s="698"/>
      <c r="Z451" s="698"/>
    </row>
    <row r="452" spans="1:26" ht="12" customHeight="1">
      <c r="A452" s="698"/>
      <c r="B452" s="698"/>
      <c r="C452" s="698"/>
      <c r="D452" s="698"/>
      <c r="E452" s="698"/>
      <c r="F452" s="698"/>
      <c r="G452" s="698"/>
      <c r="H452" s="698"/>
      <c r="I452" s="698"/>
      <c r="J452" s="698"/>
      <c r="K452" s="698"/>
      <c r="L452" s="698"/>
      <c r="M452" s="698"/>
      <c r="N452" s="698"/>
      <c r="O452" s="698"/>
      <c r="P452" s="698"/>
      <c r="Q452" s="698"/>
      <c r="R452" s="698"/>
      <c r="S452" s="698"/>
      <c r="T452" s="698"/>
      <c r="U452" s="698"/>
      <c r="V452" s="698"/>
      <c r="W452" s="698"/>
      <c r="X452" s="698"/>
      <c r="Y452" s="698"/>
      <c r="Z452" s="698"/>
    </row>
    <row r="453" spans="1:26" ht="12" customHeight="1">
      <c r="A453" s="698"/>
      <c r="B453" s="698"/>
      <c r="C453" s="698"/>
      <c r="D453" s="698"/>
      <c r="E453" s="698"/>
      <c r="F453" s="698"/>
      <c r="G453" s="698"/>
      <c r="H453" s="698"/>
      <c r="I453" s="698"/>
      <c r="J453" s="698"/>
      <c r="K453" s="698"/>
      <c r="L453" s="698"/>
      <c r="M453" s="698"/>
      <c r="N453" s="698"/>
      <c r="O453" s="698"/>
      <c r="P453" s="698"/>
      <c r="Q453" s="698"/>
      <c r="R453" s="698"/>
      <c r="S453" s="698"/>
      <c r="T453" s="698"/>
      <c r="U453" s="698"/>
      <c r="V453" s="698"/>
      <c r="W453" s="698"/>
      <c r="X453" s="698"/>
      <c r="Y453" s="698"/>
      <c r="Z453" s="698"/>
    </row>
    <row r="454" spans="1:26" ht="12" customHeight="1">
      <c r="A454" s="698"/>
      <c r="B454" s="698"/>
      <c r="C454" s="698"/>
      <c r="D454" s="698"/>
      <c r="E454" s="698"/>
      <c r="F454" s="698"/>
      <c r="G454" s="698"/>
      <c r="H454" s="698"/>
      <c r="I454" s="698"/>
      <c r="J454" s="698"/>
      <c r="K454" s="698"/>
      <c r="L454" s="698"/>
      <c r="M454" s="698"/>
      <c r="N454" s="698"/>
      <c r="O454" s="698"/>
      <c r="P454" s="698"/>
      <c r="Q454" s="698"/>
      <c r="R454" s="698"/>
      <c r="S454" s="698"/>
      <c r="T454" s="698"/>
      <c r="U454" s="698"/>
      <c r="V454" s="698"/>
      <c r="W454" s="698"/>
      <c r="X454" s="698"/>
      <c r="Y454" s="698"/>
      <c r="Z454" s="698"/>
    </row>
    <row r="455" spans="1:26" ht="12" customHeight="1">
      <c r="A455" s="698"/>
      <c r="B455" s="698"/>
      <c r="C455" s="698"/>
      <c r="D455" s="698"/>
      <c r="E455" s="698"/>
      <c r="F455" s="698"/>
      <c r="G455" s="698"/>
      <c r="H455" s="698"/>
      <c r="I455" s="698"/>
      <c r="J455" s="698"/>
      <c r="K455" s="698"/>
      <c r="L455" s="698"/>
      <c r="M455" s="698"/>
      <c r="N455" s="698"/>
      <c r="O455" s="698"/>
      <c r="P455" s="698"/>
      <c r="Q455" s="698"/>
      <c r="R455" s="698"/>
      <c r="S455" s="698"/>
      <c r="T455" s="698"/>
      <c r="U455" s="698"/>
      <c r="V455" s="698"/>
      <c r="W455" s="698"/>
      <c r="X455" s="698"/>
      <c r="Y455" s="698"/>
      <c r="Z455" s="698"/>
    </row>
    <row r="456" spans="1:26" ht="12" customHeight="1">
      <c r="A456" s="698"/>
      <c r="B456" s="698"/>
      <c r="C456" s="698"/>
      <c r="D456" s="698"/>
      <c r="E456" s="698"/>
      <c r="F456" s="698"/>
      <c r="G456" s="698"/>
      <c r="H456" s="698"/>
      <c r="I456" s="698"/>
      <c r="J456" s="698"/>
      <c r="K456" s="698"/>
      <c r="L456" s="698"/>
      <c r="M456" s="698"/>
      <c r="N456" s="698"/>
      <c r="O456" s="698"/>
      <c r="P456" s="698"/>
      <c r="Q456" s="698"/>
      <c r="R456" s="698"/>
      <c r="S456" s="698"/>
      <c r="T456" s="698"/>
      <c r="U456" s="698"/>
      <c r="V456" s="698"/>
      <c r="W456" s="698"/>
      <c r="X456" s="698"/>
      <c r="Y456" s="698"/>
      <c r="Z456" s="698"/>
    </row>
    <row r="457" spans="1:26" ht="12" customHeight="1">
      <c r="A457" s="698"/>
      <c r="B457" s="698"/>
      <c r="C457" s="698"/>
      <c r="D457" s="698"/>
      <c r="E457" s="698"/>
      <c r="F457" s="698"/>
      <c r="G457" s="698"/>
      <c r="H457" s="698"/>
      <c r="I457" s="698"/>
      <c r="J457" s="698"/>
      <c r="K457" s="698"/>
      <c r="L457" s="698"/>
      <c r="M457" s="698"/>
      <c r="N457" s="698"/>
      <c r="O457" s="698"/>
      <c r="P457" s="698"/>
      <c r="Q457" s="698"/>
      <c r="R457" s="698"/>
      <c r="S457" s="698"/>
      <c r="T457" s="698"/>
      <c r="U457" s="698"/>
      <c r="V457" s="698"/>
      <c r="W457" s="698"/>
      <c r="X457" s="698"/>
      <c r="Y457" s="698"/>
      <c r="Z457" s="698"/>
    </row>
    <row r="458" spans="1:26" ht="12" customHeight="1">
      <c r="A458" s="698"/>
      <c r="B458" s="698"/>
      <c r="C458" s="698"/>
      <c r="D458" s="698"/>
      <c r="E458" s="698"/>
      <c r="F458" s="698"/>
      <c r="G458" s="698"/>
      <c r="H458" s="698"/>
      <c r="I458" s="698"/>
      <c r="J458" s="698"/>
      <c r="K458" s="698"/>
      <c r="L458" s="698"/>
      <c r="M458" s="698"/>
      <c r="N458" s="698"/>
      <c r="O458" s="698"/>
      <c r="P458" s="698"/>
      <c r="Q458" s="698"/>
      <c r="R458" s="698"/>
      <c r="S458" s="698"/>
      <c r="T458" s="698"/>
      <c r="U458" s="698"/>
      <c r="V458" s="698"/>
      <c r="W458" s="698"/>
      <c r="X458" s="698"/>
      <c r="Y458" s="698"/>
      <c r="Z458" s="698"/>
    </row>
    <row r="459" spans="1:26" ht="12" customHeight="1">
      <c r="A459" s="698"/>
      <c r="B459" s="698"/>
      <c r="C459" s="698"/>
      <c r="D459" s="698"/>
      <c r="E459" s="698"/>
      <c r="F459" s="698"/>
      <c r="G459" s="698"/>
      <c r="H459" s="698"/>
      <c r="I459" s="698"/>
      <c r="J459" s="698"/>
      <c r="K459" s="698"/>
      <c r="L459" s="698"/>
      <c r="M459" s="698"/>
      <c r="N459" s="698"/>
      <c r="O459" s="698"/>
      <c r="P459" s="698"/>
      <c r="Q459" s="698"/>
      <c r="R459" s="698"/>
      <c r="S459" s="698"/>
      <c r="T459" s="698"/>
      <c r="U459" s="698"/>
      <c r="V459" s="698"/>
      <c r="W459" s="698"/>
      <c r="X459" s="698"/>
      <c r="Y459" s="698"/>
      <c r="Z459" s="698"/>
    </row>
    <row r="460" spans="1:26" ht="12" customHeight="1">
      <c r="A460" s="698"/>
      <c r="B460" s="698"/>
      <c r="C460" s="698"/>
      <c r="D460" s="698"/>
      <c r="E460" s="698"/>
      <c r="F460" s="698"/>
      <c r="G460" s="698"/>
      <c r="H460" s="698"/>
      <c r="I460" s="698"/>
      <c r="J460" s="698"/>
      <c r="K460" s="698"/>
      <c r="L460" s="698"/>
      <c r="M460" s="698"/>
      <c r="N460" s="698"/>
      <c r="O460" s="698"/>
      <c r="P460" s="698"/>
      <c r="Q460" s="698"/>
      <c r="R460" s="698"/>
      <c r="S460" s="698"/>
      <c r="T460" s="698"/>
      <c r="U460" s="698"/>
      <c r="V460" s="698"/>
      <c r="W460" s="698"/>
      <c r="X460" s="698"/>
      <c r="Y460" s="698"/>
      <c r="Z460" s="698"/>
    </row>
    <row r="461" spans="1:26" ht="12" customHeight="1">
      <c r="A461" s="698"/>
      <c r="B461" s="698"/>
      <c r="C461" s="698"/>
      <c r="D461" s="698"/>
      <c r="E461" s="698"/>
      <c r="F461" s="698"/>
      <c r="G461" s="698"/>
      <c r="H461" s="698"/>
      <c r="I461" s="698"/>
      <c r="J461" s="698"/>
      <c r="K461" s="698"/>
      <c r="L461" s="698"/>
      <c r="M461" s="698"/>
      <c r="N461" s="698"/>
      <c r="O461" s="698"/>
      <c r="P461" s="698"/>
      <c r="Q461" s="698"/>
      <c r="R461" s="698"/>
      <c r="S461" s="698"/>
      <c r="T461" s="698"/>
      <c r="U461" s="698"/>
      <c r="V461" s="698"/>
      <c r="W461" s="698"/>
      <c r="X461" s="698"/>
      <c r="Y461" s="698"/>
      <c r="Z461" s="698"/>
    </row>
    <row r="462" spans="1:26" ht="12" customHeight="1">
      <c r="A462" s="698"/>
      <c r="B462" s="698"/>
      <c r="C462" s="698"/>
      <c r="D462" s="698"/>
      <c r="E462" s="698"/>
      <c r="F462" s="698"/>
      <c r="G462" s="698"/>
      <c r="H462" s="698"/>
      <c r="I462" s="698"/>
      <c r="J462" s="698"/>
      <c r="K462" s="698"/>
      <c r="L462" s="698"/>
      <c r="M462" s="698"/>
      <c r="N462" s="698"/>
      <c r="O462" s="698"/>
      <c r="P462" s="698"/>
      <c r="Q462" s="698"/>
      <c r="R462" s="698"/>
      <c r="S462" s="698"/>
      <c r="T462" s="698"/>
      <c r="U462" s="698"/>
      <c r="V462" s="698"/>
      <c r="W462" s="698"/>
      <c r="X462" s="698"/>
      <c r="Y462" s="698"/>
      <c r="Z462" s="698"/>
    </row>
    <row r="463" spans="1:26" ht="12" customHeight="1">
      <c r="A463" s="698"/>
      <c r="B463" s="698"/>
      <c r="C463" s="698"/>
      <c r="D463" s="698"/>
      <c r="E463" s="698"/>
      <c r="F463" s="698"/>
      <c r="G463" s="698"/>
      <c r="H463" s="698"/>
      <c r="I463" s="698"/>
      <c r="J463" s="698"/>
      <c r="K463" s="698"/>
      <c r="L463" s="698"/>
      <c r="M463" s="698"/>
      <c r="N463" s="698"/>
      <c r="O463" s="698"/>
      <c r="P463" s="698"/>
      <c r="Q463" s="698"/>
      <c r="R463" s="698"/>
      <c r="S463" s="698"/>
      <c r="T463" s="698"/>
      <c r="U463" s="698"/>
      <c r="V463" s="698"/>
      <c r="W463" s="698"/>
      <c r="X463" s="698"/>
      <c r="Y463" s="698"/>
      <c r="Z463" s="698"/>
    </row>
    <row r="464" spans="1:26" ht="12" customHeight="1">
      <c r="A464" s="698"/>
      <c r="B464" s="698"/>
      <c r="C464" s="698"/>
      <c r="D464" s="698"/>
      <c r="E464" s="698"/>
      <c r="F464" s="698"/>
      <c r="G464" s="698"/>
      <c r="H464" s="698"/>
      <c r="I464" s="698"/>
      <c r="J464" s="698"/>
      <c r="K464" s="698"/>
      <c r="L464" s="698"/>
      <c r="M464" s="698"/>
      <c r="N464" s="698"/>
      <c r="O464" s="698"/>
      <c r="P464" s="698"/>
      <c r="Q464" s="698"/>
      <c r="R464" s="698"/>
      <c r="S464" s="698"/>
      <c r="T464" s="698"/>
      <c r="U464" s="698"/>
      <c r="V464" s="698"/>
      <c r="W464" s="698"/>
      <c r="X464" s="698"/>
      <c r="Y464" s="698"/>
      <c r="Z464" s="698"/>
    </row>
    <row r="465" spans="1:26" ht="12" customHeight="1">
      <c r="A465" s="698"/>
      <c r="B465" s="698"/>
      <c r="C465" s="698"/>
      <c r="D465" s="698"/>
      <c r="E465" s="698"/>
      <c r="F465" s="698"/>
      <c r="G465" s="698"/>
      <c r="H465" s="698"/>
      <c r="I465" s="698"/>
      <c r="J465" s="698"/>
      <c r="K465" s="698"/>
      <c r="L465" s="698"/>
      <c r="M465" s="698"/>
      <c r="N465" s="698"/>
      <c r="O465" s="698"/>
      <c r="P465" s="698"/>
      <c r="Q465" s="698"/>
      <c r="R465" s="698"/>
      <c r="S465" s="698"/>
      <c r="T465" s="698"/>
      <c r="U465" s="698"/>
      <c r="V465" s="698"/>
      <c r="W465" s="698"/>
      <c r="X465" s="698"/>
      <c r="Y465" s="698"/>
      <c r="Z465" s="698"/>
    </row>
    <row r="466" spans="1:26" ht="12" customHeight="1">
      <c r="A466" s="698"/>
      <c r="B466" s="698"/>
      <c r="C466" s="698"/>
      <c r="D466" s="698"/>
      <c r="E466" s="698"/>
      <c r="F466" s="698"/>
      <c r="G466" s="698"/>
      <c r="H466" s="698"/>
      <c r="I466" s="698"/>
      <c r="J466" s="698"/>
      <c r="K466" s="698"/>
      <c r="L466" s="698"/>
      <c r="M466" s="698"/>
      <c r="N466" s="698"/>
      <c r="O466" s="698"/>
      <c r="P466" s="698"/>
      <c r="Q466" s="698"/>
      <c r="R466" s="698"/>
      <c r="S466" s="698"/>
      <c r="T466" s="698"/>
      <c r="U466" s="698"/>
      <c r="V466" s="698"/>
      <c r="W466" s="698"/>
      <c r="X466" s="698"/>
      <c r="Y466" s="698"/>
      <c r="Z466" s="698"/>
    </row>
    <row r="467" spans="1:26" ht="12" customHeight="1">
      <c r="A467" s="698"/>
      <c r="B467" s="698"/>
      <c r="C467" s="698"/>
      <c r="D467" s="698"/>
      <c r="E467" s="698"/>
      <c r="F467" s="698"/>
      <c r="G467" s="698"/>
      <c r="H467" s="698"/>
      <c r="I467" s="698"/>
      <c r="J467" s="698"/>
      <c r="K467" s="698"/>
      <c r="L467" s="698"/>
      <c r="M467" s="698"/>
      <c r="N467" s="698"/>
      <c r="O467" s="698"/>
      <c r="P467" s="698"/>
      <c r="Q467" s="698"/>
      <c r="R467" s="698"/>
      <c r="S467" s="698"/>
      <c r="T467" s="698"/>
      <c r="U467" s="698"/>
      <c r="V467" s="698"/>
      <c r="W467" s="698"/>
      <c r="X467" s="698"/>
      <c r="Y467" s="698"/>
      <c r="Z467" s="698"/>
    </row>
    <row r="468" spans="1:26" ht="12" customHeight="1">
      <c r="A468" s="698"/>
      <c r="B468" s="698"/>
      <c r="C468" s="698"/>
      <c r="D468" s="698"/>
      <c r="E468" s="698"/>
      <c r="F468" s="698"/>
      <c r="G468" s="698"/>
      <c r="H468" s="698"/>
      <c r="I468" s="698"/>
      <c r="J468" s="698"/>
      <c r="K468" s="698"/>
      <c r="L468" s="698"/>
      <c r="M468" s="698"/>
      <c r="N468" s="698"/>
      <c r="O468" s="698"/>
      <c r="P468" s="698"/>
      <c r="Q468" s="698"/>
      <c r="R468" s="698"/>
      <c r="S468" s="698"/>
      <c r="T468" s="698"/>
      <c r="U468" s="698"/>
      <c r="V468" s="698"/>
      <c r="W468" s="698"/>
      <c r="X468" s="698"/>
      <c r="Y468" s="698"/>
      <c r="Z468" s="698"/>
    </row>
    <row r="469" spans="1:26" ht="12" customHeight="1">
      <c r="A469" s="698"/>
      <c r="B469" s="698"/>
      <c r="C469" s="698"/>
      <c r="D469" s="698"/>
      <c r="E469" s="698"/>
      <c r="F469" s="698"/>
      <c r="G469" s="698"/>
      <c r="H469" s="698"/>
      <c r="I469" s="698"/>
      <c r="J469" s="698"/>
      <c r="K469" s="698"/>
      <c r="L469" s="698"/>
      <c r="M469" s="698"/>
      <c r="N469" s="698"/>
      <c r="O469" s="698"/>
      <c r="P469" s="698"/>
      <c r="Q469" s="698"/>
      <c r="R469" s="698"/>
      <c r="S469" s="698"/>
      <c r="T469" s="698"/>
      <c r="U469" s="698"/>
      <c r="V469" s="698"/>
      <c r="W469" s="698"/>
      <c r="X469" s="698"/>
      <c r="Y469" s="698"/>
      <c r="Z469" s="698"/>
    </row>
    <row r="470" spans="1:26" ht="12" customHeight="1">
      <c r="A470" s="698"/>
      <c r="B470" s="698"/>
      <c r="C470" s="698"/>
      <c r="D470" s="698"/>
      <c r="E470" s="698"/>
      <c r="F470" s="698"/>
      <c r="G470" s="698"/>
      <c r="H470" s="698"/>
      <c r="I470" s="698"/>
      <c r="J470" s="698"/>
      <c r="K470" s="698"/>
      <c r="L470" s="698"/>
      <c r="M470" s="698"/>
      <c r="N470" s="698"/>
      <c r="O470" s="698"/>
      <c r="P470" s="698"/>
      <c r="Q470" s="698"/>
      <c r="R470" s="698"/>
      <c r="S470" s="698"/>
      <c r="T470" s="698"/>
      <c r="U470" s="698"/>
      <c r="V470" s="698"/>
      <c r="W470" s="698"/>
      <c r="X470" s="698"/>
      <c r="Y470" s="698"/>
      <c r="Z470" s="698"/>
    </row>
    <row r="471" spans="1:26" ht="12" customHeight="1">
      <c r="A471" s="698"/>
      <c r="B471" s="698"/>
      <c r="C471" s="698"/>
      <c r="D471" s="698"/>
      <c r="E471" s="698"/>
      <c r="F471" s="698"/>
      <c r="G471" s="698"/>
      <c r="H471" s="698"/>
      <c r="I471" s="698"/>
      <c r="J471" s="698"/>
      <c r="K471" s="698"/>
      <c r="L471" s="698"/>
      <c r="M471" s="698"/>
      <c r="N471" s="698"/>
      <c r="O471" s="698"/>
      <c r="P471" s="698"/>
      <c r="Q471" s="698"/>
      <c r="R471" s="698"/>
      <c r="S471" s="698"/>
      <c r="T471" s="698"/>
      <c r="U471" s="698"/>
      <c r="V471" s="698"/>
      <c r="W471" s="698"/>
      <c r="X471" s="698"/>
      <c r="Y471" s="698"/>
      <c r="Z471" s="698"/>
    </row>
    <row r="472" spans="1:26" ht="12" customHeight="1">
      <c r="A472" s="698"/>
      <c r="B472" s="698"/>
      <c r="C472" s="698"/>
      <c r="D472" s="698"/>
      <c r="E472" s="698"/>
      <c r="F472" s="698"/>
      <c r="G472" s="698"/>
      <c r="H472" s="698"/>
      <c r="I472" s="698"/>
      <c r="J472" s="698"/>
      <c r="K472" s="698"/>
      <c r="L472" s="698"/>
      <c r="M472" s="698"/>
      <c r="N472" s="698"/>
      <c r="O472" s="698"/>
      <c r="P472" s="698"/>
      <c r="Q472" s="698"/>
      <c r="R472" s="698"/>
      <c r="S472" s="698"/>
      <c r="T472" s="698"/>
      <c r="U472" s="698"/>
      <c r="V472" s="698"/>
      <c r="W472" s="698"/>
      <c r="X472" s="698"/>
      <c r="Y472" s="698"/>
      <c r="Z472" s="698"/>
    </row>
    <row r="473" spans="1:26" ht="12" customHeight="1">
      <c r="A473" s="698"/>
      <c r="B473" s="698"/>
      <c r="C473" s="698"/>
      <c r="D473" s="698"/>
      <c r="E473" s="698"/>
      <c r="F473" s="698"/>
      <c r="G473" s="698"/>
      <c r="H473" s="698"/>
      <c r="I473" s="698"/>
      <c r="J473" s="698"/>
      <c r="K473" s="698"/>
      <c r="L473" s="698"/>
      <c r="M473" s="698"/>
      <c r="N473" s="698"/>
      <c r="O473" s="698"/>
      <c r="P473" s="698"/>
      <c r="Q473" s="698"/>
      <c r="R473" s="698"/>
      <c r="S473" s="698"/>
      <c r="T473" s="698"/>
      <c r="U473" s="698"/>
      <c r="V473" s="698"/>
      <c r="W473" s="698"/>
      <c r="X473" s="698"/>
      <c r="Y473" s="698"/>
      <c r="Z473" s="698"/>
    </row>
    <row r="474" spans="1:26" ht="12" customHeight="1">
      <c r="A474" s="698"/>
      <c r="B474" s="698"/>
      <c r="C474" s="698"/>
      <c r="D474" s="698"/>
      <c r="E474" s="698"/>
      <c r="F474" s="698"/>
      <c r="G474" s="698"/>
      <c r="H474" s="698"/>
      <c r="I474" s="698"/>
      <c r="J474" s="698"/>
      <c r="K474" s="698"/>
      <c r="L474" s="698"/>
      <c r="M474" s="698"/>
      <c r="N474" s="698"/>
      <c r="O474" s="698"/>
      <c r="P474" s="698"/>
      <c r="Q474" s="698"/>
      <c r="R474" s="698"/>
      <c r="S474" s="698"/>
      <c r="T474" s="698"/>
      <c r="U474" s="698"/>
      <c r="V474" s="698"/>
      <c r="W474" s="698"/>
      <c r="X474" s="698"/>
      <c r="Y474" s="698"/>
      <c r="Z474" s="698"/>
    </row>
    <row r="475" spans="1:26" ht="12" customHeight="1">
      <c r="A475" s="698"/>
      <c r="B475" s="698"/>
      <c r="C475" s="698"/>
      <c r="D475" s="698"/>
      <c r="E475" s="698"/>
      <c r="F475" s="698"/>
      <c r="G475" s="698"/>
      <c r="H475" s="698"/>
      <c r="I475" s="698"/>
      <c r="J475" s="698"/>
      <c r="K475" s="698"/>
      <c r="L475" s="698"/>
      <c r="M475" s="698"/>
      <c r="N475" s="698"/>
      <c r="O475" s="698"/>
      <c r="P475" s="698"/>
      <c r="Q475" s="698"/>
      <c r="R475" s="698"/>
      <c r="S475" s="698"/>
      <c r="T475" s="698"/>
      <c r="U475" s="698"/>
      <c r="V475" s="698"/>
      <c r="W475" s="698"/>
      <c r="X475" s="698"/>
      <c r="Y475" s="698"/>
      <c r="Z475" s="698"/>
    </row>
    <row r="476" spans="1:26" ht="12" customHeight="1">
      <c r="A476" s="698"/>
      <c r="B476" s="698"/>
      <c r="C476" s="698"/>
      <c r="D476" s="698"/>
      <c r="E476" s="698"/>
      <c r="F476" s="698"/>
      <c r="G476" s="698"/>
      <c r="H476" s="698"/>
      <c r="I476" s="698"/>
      <c r="J476" s="698"/>
      <c r="K476" s="698"/>
      <c r="L476" s="698"/>
      <c r="M476" s="698"/>
      <c r="N476" s="698"/>
      <c r="O476" s="698"/>
      <c r="P476" s="698"/>
      <c r="Q476" s="698"/>
      <c r="R476" s="698"/>
      <c r="S476" s="698"/>
      <c r="T476" s="698"/>
      <c r="U476" s="698"/>
      <c r="V476" s="698"/>
      <c r="W476" s="698"/>
      <c r="X476" s="698"/>
      <c r="Y476" s="698"/>
      <c r="Z476" s="698"/>
    </row>
    <row r="477" spans="1:26" ht="12" customHeight="1">
      <c r="A477" s="698"/>
      <c r="B477" s="698"/>
      <c r="C477" s="698"/>
      <c r="D477" s="698"/>
      <c r="E477" s="698"/>
      <c r="F477" s="698"/>
      <c r="G477" s="698"/>
      <c r="H477" s="698"/>
      <c r="I477" s="698"/>
      <c r="J477" s="698"/>
      <c r="K477" s="698"/>
      <c r="L477" s="698"/>
      <c r="M477" s="698"/>
      <c r="N477" s="698"/>
      <c r="O477" s="698"/>
      <c r="P477" s="698"/>
      <c r="Q477" s="698"/>
      <c r="R477" s="698"/>
      <c r="S477" s="698"/>
      <c r="T477" s="698"/>
      <c r="U477" s="698"/>
      <c r="V477" s="698"/>
      <c r="W477" s="698"/>
      <c r="X477" s="698"/>
      <c r="Y477" s="698"/>
      <c r="Z477" s="698"/>
    </row>
    <row r="478" spans="1:26" ht="12" customHeight="1">
      <c r="A478" s="698"/>
      <c r="B478" s="698"/>
      <c r="C478" s="698"/>
      <c r="D478" s="698"/>
      <c r="E478" s="698"/>
      <c r="F478" s="698"/>
      <c r="G478" s="698"/>
      <c r="H478" s="698"/>
      <c r="I478" s="698"/>
      <c r="J478" s="698"/>
      <c r="K478" s="698"/>
      <c r="L478" s="698"/>
      <c r="M478" s="698"/>
      <c r="N478" s="698"/>
      <c r="O478" s="698"/>
      <c r="P478" s="698"/>
      <c r="Q478" s="698"/>
      <c r="R478" s="698"/>
      <c r="S478" s="698"/>
      <c r="T478" s="698"/>
      <c r="U478" s="698"/>
      <c r="V478" s="698"/>
      <c r="W478" s="698"/>
      <c r="X478" s="698"/>
      <c r="Y478" s="698"/>
      <c r="Z478" s="698"/>
    </row>
    <row r="479" spans="1:26" ht="12" customHeight="1">
      <c r="A479" s="698"/>
      <c r="B479" s="698"/>
      <c r="C479" s="698"/>
      <c r="D479" s="698"/>
      <c r="E479" s="698"/>
      <c r="F479" s="698"/>
      <c r="G479" s="698"/>
      <c r="H479" s="698"/>
      <c r="I479" s="698"/>
      <c r="J479" s="698"/>
      <c r="K479" s="698"/>
      <c r="L479" s="698"/>
      <c r="M479" s="698"/>
      <c r="N479" s="698"/>
      <c r="O479" s="698"/>
      <c r="P479" s="698"/>
      <c r="Q479" s="698"/>
      <c r="R479" s="698"/>
      <c r="S479" s="698"/>
      <c r="T479" s="698"/>
      <c r="U479" s="698"/>
      <c r="V479" s="698"/>
      <c r="W479" s="698"/>
      <c r="X479" s="698"/>
      <c r="Y479" s="698"/>
      <c r="Z479" s="698"/>
    </row>
    <row r="480" spans="1:26" ht="12" customHeight="1">
      <c r="A480" s="698"/>
      <c r="B480" s="698"/>
      <c r="C480" s="698"/>
      <c r="D480" s="698"/>
      <c r="E480" s="698"/>
      <c r="F480" s="698"/>
      <c r="G480" s="698"/>
      <c r="H480" s="698"/>
      <c r="I480" s="698"/>
      <c r="J480" s="698"/>
      <c r="K480" s="698"/>
      <c r="L480" s="698"/>
      <c r="M480" s="698"/>
      <c r="N480" s="698"/>
      <c r="O480" s="698"/>
      <c r="P480" s="698"/>
      <c r="Q480" s="698"/>
      <c r="R480" s="698"/>
      <c r="S480" s="698"/>
      <c r="T480" s="698"/>
      <c r="U480" s="698"/>
      <c r="V480" s="698"/>
      <c r="W480" s="698"/>
      <c r="X480" s="698"/>
      <c r="Y480" s="698"/>
      <c r="Z480" s="698"/>
    </row>
    <row r="481" spans="1:26" ht="12" customHeight="1">
      <c r="A481" s="698"/>
      <c r="B481" s="698"/>
      <c r="C481" s="698"/>
      <c r="D481" s="698"/>
      <c r="E481" s="698"/>
      <c r="F481" s="698"/>
      <c r="G481" s="698"/>
      <c r="H481" s="698"/>
      <c r="I481" s="698"/>
      <c r="J481" s="698"/>
      <c r="K481" s="698"/>
      <c r="L481" s="698"/>
      <c r="M481" s="698"/>
      <c r="N481" s="698"/>
      <c r="O481" s="698"/>
      <c r="P481" s="698"/>
      <c r="Q481" s="698"/>
      <c r="R481" s="698"/>
      <c r="S481" s="698"/>
      <c r="T481" s="698"/>
      <c r="U481" s="698"/>
      <c r="V481" s="698"/>
      <c r="W481" s="698"/>
      <c r="X481" s="698"/>
      <c r="Y481" s="698"/>
      <c r="Z481" s="698"/>
    </row>
    <row r="482" spans="1:26" ht="12" customHeight="1">
      <c r="A482" s="698"/>
      <c r="B482" s="698"/>
      <c r="C482" s="698"/>
      <c r="D482" s="698"/>
      <c r="E482" s="698"/>
      <c r="F482" s="698"/>
      <c r="G482" s="698"/>
      <c r="H482" s="698"/>
      <c r="I482" s="698"/>
      <c r="J482" s="698"/>
      <c r="K482" s="698"/>
      <c r="L482" s="698"/>
      <c r="M482" s="698"/>
      <c r="N482" s="698"/>
      <c r="O482" s="698"/>
      <c r="P482" s="698"/>
      <c r="Q482" s="698"/>
      <c r="R482" s="698"/>
      <c r="S482" s="698"/>
      <c r="T482" s="698"/>
      <c r="U482" s="698"/>
      <c r="V482" s="698"/>
      <c r="W482" s="698"/>
      <c r="X482" s="698"/>
      <c r="Y482" s="698"/>
      <c r="Z482" s="698"/>
    </row>
    <row r="483" spans="1:26" ht="12" customHeight="1">
      <c r="A483" s="698"/>
      <c r="B483" s="698"/>
      <c r="C483" s="698"/>
      <c r="D483" s="698"/>
      <c r="E483" s="698"/>
      <c r="F483" s="698"/>
      <c r="G483" s="698"/>
      <c r="H483" s="698"/>
      <c r="I483" s="698"/>
      <c r="J483" s="698"/>
      <c r="K483" s="698"/>
      <c r="L483" s="698"/>
      <c r="M483" s="698"/>
      <c r="N483" s="698"/>
      <c r="O483" s="698"/>
      <c r="P483" s="698"/>
      <c r="Q483" s="698"/>
      <c r="R483" s="698"/>
      <c r="S483" s="698"/>
      <c r="T483" s="698"/>
      <c r="U483" s="698"/>
      <c r="V483" s="698"/>
      <c r="W483" s="698"/>
      <c r="X483" s="698"/>
      <c r="Y483" s="698"/>
      <c r="Z483" s="698"/>
    </row>
    <row r="484" spans="1:26" ht="12" customHeight="1">
      <c r="A484" s="698"/>
      <c r="B484" s="698"/>
      <c r="C484" s="698"/>
      <c r="D484" s="698"/>
      <c r="E484" s="698"/>
      <c r="F484" s="698"/>
      <c r="G484" s="698"/>
      <c r="H484" s="698"/>
      <c r="I484" s="698"/>
      <c r="J484" s="698"/>
      <c r="K484" s="698"/>
      <c r="L484" s="698"/>
      <c r="M484" s="698"/>
      <c r="N484" s="698"/>
      <c r="O484" s="698"/>
      <c r="P484" s="698"/>
      <c r="Q484" s="698"/>
      <c r="R484" s="698"/>
      <c r="S484" s="698"/>
      <c r="T484" s="698"/>
      <c r="U484" s="698"/>
      <c r="V484" s="698"/>
      <c r="W484" s="698"/>
      <c r="X484" s="698"/>
      <c r="Y484" s="698"/>
      <c r="Z484" s="698"/>
    </row>
    <row r="485" spans="1:26" ht="12" customHeight="1">
      <c r="A485" s="698"/>
      <c r="B485" s="698"/>
      <c r="C485" s="698"/>
      <c r="D485" s="698"/>
      <c r="E485" s="698"/>
      <c r="F485" s="698"/>
      <c r="G485" s="698"/>
      <c r="H485" s="698"/>
      <c r="I485" s="698"/>
      <c r="J485" s="698"/>
      <c r="K485" s="698"/>
      <c r="L485" s="698"/>
      <c r="M485" s="698"/>
      <c r="N485" s="698"/>
      <c r="O485" s="698"/>
      <c r="P485" s="698"/>
      <c r="Q485" s="698"/>
      <c r="R485" s="698"/>
      <c r="S485" s="698"/>
      <c r="T485" s="698"/>
      <c r="U485" s="698"/>
      <c r="V485" s="698"/>
      <c r="W485" s="698"/>
      <c r="X485" s="698"/>
      <c r="Y485" s="698"/>
      <c r="Z485" s="698"/>
    </row>
    <row r="486" spans="1:26" ht="12" customHeight="1">
      <c r="A486" s="698"/>
      <c r="B486" s="698"/>
      <c r="C486" s="698"/>
      <c r="D486" s="698"/>
      <c r="E486" s="698"/>
      <c r="F486" s="698"/>
      <c r="G486" s="698"/>
      <c r="H486" s="698"/>
      <c r="I486" s="698"/>
      <c r="J486" s="698"/>
      <c r="K486" s="698"/>
      <c r="L486" s="698"/>
      <c r="M486" s="698"/>
      <c r="N486" s="698"/>
      <c r="O486" s="698"/>
      <c r="P486" s="698"/>
      <c r="Q486" s="698"/>
      <c r="R486" s="698"/>
      <c r="S486" s="698"/>
      <c r="T486" s="698"/>
      <c r="U486" s="698"/>
      <c r="V486" s="698"/>
      <c r="W486" s="698"/>
      <c r="X486" s="698"/>
      <c r="Y486" s="698"/>
      <c r="Z486" s="698"/>
    </row>
    <row r="487" spans="1:26" ht="12" customHeight="1">
      <c r="A487" s="698"/>
      <c r="B487" s="698"/>
      <c r="C487" s="698"/>
      <c r="D487" s="698"/>
      <c r="E487" s="698"/>
      <c r="F487" s="698"/>
      <c r="G487" s="698"/>
      <c r="H487" s="698"/>
      <c r="I487" s="698"/>
      <c r="J487" s="698"/>
      <c r="K487" s="698"/>
      <c r="L487" s="698"/>
      <c r="M487" s="698"/>
      <c r="N487" s="698"/>
      <c r="O487" s="698"/>
      <c r="P487" s="698"/>
      <c r="Q487" s="698"/>
      <c r="R487" s="698"/>
      <c r="S487" s="698"/>
      <c r="T487" s="698"/>
      <c r="U487" s="698"/>
      <c r="V487" s="698"/>
      <c r="W487" s="698"/>
      <c r="X487" s="698"/>
      <c r="Y487" s="698"/>
      <c r="Z487" s="698"/>
    </row>
    <row r="488" spans="1:26" ht="12" customHeight="1">
      <c r="A488" s="698"/>
      <c r="B488" s="698"/>
      <c r="C488" s="698"/>
      <c r="D488" s="698"/>
      <c r="E488" s="698"/>
      <c r="F488" s="698"/>
      <c r="G488" s="698"/>
      <c r="H488" s="698"/>
      <c r="I488" s="698"/>
      <c r="J488" s="698"/>
      <c r="K488" s="698"/>
      <c r="L488" s="698"/>
      <c r="M488" s="698"/>
      <c r="N488" s="698"/>
      <c r="O488" s="698"/>
      <c r="P488" s="698"/>
      <c r="Q488" s="698"/>
      <c r="R488" s="698"/>
      <c r="S488" s="698"/>
      <c r="T488" s="698"/>
      <c r="U488" s="698"/>
      <c r="V488" s="698"/>
      <c r="W488" s="698"/>
      <c r="X488" s="698"/>
      <c r="Y488" s="698"/>
      <c r="Z488" s="698"/>
    </row>
    <row r="489" spans="1:26" ht="12" customHeight="1">
      <c r="A489" s="698"/>
      <c r="B489" s="698"/>
      <c r="C489" s="698"/>
      <c r="D489" s="698"/>
      <c r="E489" s="698"/>
      <c r="F489" s="698"/>
      <c r="G489" s="698"/>
      <c r="H489" s="698"/>
      <c r="I489" s="698"/>
      <c r="J489" s="698"/>
      <c r="K489" s="698"/>
      <c r="L489" s="698"/>
      <c r="M489" s="698"/>
      <c r="N489" s="698"/>
      <c r="O489" s="698"/>
      <c r="P489" s="698"/>
      <c r="Q489" s="698"/>
      <c r="R489" s="698"/>
      <c r="S489" s="698"/>
      <c r="T489" s="698"/>
      <c r="U489" s="698"/>
      <c r="V489" s="698"/>
      <c r="W489" s="698"/>
      <c r="X489" s="698"/>
      <c r="Y489" s="698"/>
      <c r="Z489" s="698"/>
    </row>
    <row r="490" spans="1:26" ht="12" customHeight="1">
      <c r="A490" s="698"/>
      <c r="B490" s="698"/>
      <c r="C490" s="698"/>
      <c r="D490" s="698"/>
      <c r="E490" s="698"/>
      <c r="F490" s="698"/>
      <c r="G490" s="698"/>
      <c r="H490" s="698"/>
      <c r="I490" s="698"/>
      <c r="J490" s="698"/>
      <c r="K490" s="698"/>
      <c r="L490" s="698"/>
      <c r="M490" s="698"/>
      <c r="N490" s="698"/>
      <c r="O490" s="698"/>
      <c r="P490" s="698"/>
      <c r="Q490" s="698"/>
      <c r="R490" s="698"/>
      <c r="S490" s="698"/>
      <c r="T490" s="698"/>
      <c r="U490" s="698"/>
      <c r="V490" s="698"/>
      <c r="W490" s="698"/>
      <c r="X490" s="698"/>
      <c r="Y490" s="698"/>
      <c r="Z490" s="698"/>
    </row>
    <row r="491" spans="1:26" ht="12" customHeight="1">
      <c r="A491" s="698"/>
      <c r="B491" s="698"/>
      <c r="C491" s="698"/>
      <c r="D491" s="698"/>
      <c r="E491" s="698"/>
      <c r="F491" s="698"/>
      <c r="G491" s="698"/>
      <c r="H491" s="698"/>
      <c r="I491" s="698"/>
      <c r="J491" s="698"/>
      <c r="K491" s="698"/>
      <c r="L491" s="698"/>
      <c r="M491" s="698"/>
      <c r="N491" s="698"/>
      <c r="O491" s="698"/>
      <c r="P491" s="698"/>
      <c r="Q491" s="698"/>
      <c r="R491" s="698"/>
      <c r="S491" s="698"/>
      <c r="T491" s="698"/>
      <c r="U491" s="698"/>
      <c r="V491" s="698"/>
      <c r="W491" s="698"/>
      <c r="X491" s="698"/>
      <c r="Y491" s="698"/>
      <c r="Z491" s="698"/>
    </row>
    <row r="492" spans="1:26" ht="12" customHeight="1">
      <c r="A492" s="698"/>
      <c r="B492" s="698"/>
      <c r="C492" s="698"/>
      <c r="D492" s="698"/>
      <c r="E492" s="698"/>
      <c r="F492" s="698"/>
      <c r="G492" s="698"/>
      <c r="H492" s="698"/>
      <c r="I492" s="698"/>
      <c r="J492" s="698"/>
      <c r="K492" s="698"/>
      <c r="L492" s="698"/>
      <c r="M492" s="698"/>
      <c r="N492" s="698"/>
      <c r="O492" s="698"/>
      <c r="P492" s="698"/>
      <c r="Q492" s="698"/>
      <c r="R492" s="698"/>
      <c r="S492" s="698"/>
      <c r="T492" s="698"/>
      <c r="U492" s="698"/>
      <c r="V492" s="698"/>
      <c r="W492" s="698"/>
      <c r="X492" s="698"/>
      <c r="Y492" s="698"/>
      <c r="Z492" s="698"/>
    </row>
    <row r="493" spans="1:26" ht="12" customHeight="1">
      <c r="A493" s="698"/>
      <c r="B493" s="698"/>
      <c r="C493" s="698"/>
      <c r="D493" s="698"/>
      <c r="E493" s="698"/>
      <c r="F493" s="698"/>
      <c r="G493" s="698"/>
      <c r="H493" s="698"/>
      <c r="I493" s="698"/>
      <c r="J493" s="698"/>
      <c r="K493" s="698"/>
      <c r="L493" s="698"/>
      <c r="M493" s="698"/>
      <c r="N493" s="698"/>
      <c r="O493" s="698"/>
      <c r="P493" s="698"/>
      <c r="Q493" s="698"/>
      <c r="R493" s="698"/>
      <c r="S493" s="698"/>
      <c r="T493" s="698"/>
      <c r="U493" s="698"/>
      <c r="V493" s="698"/>
      <c r="W493" s="698"/>
      <c r="X493" s="698"/>
      <c r="Y493" s="698"/>
      <c r="Z493" s="698"/>
    </row>
    <row r="494" spans="1:26" ht="12" customHeight="1">
      <c r="A494" s="698"/>
      <c r="B494" s="698"/>
      <c r="C494" s="698"/>
      <c r="D494" s="698"/>
      <c r="E494" s="698"/>
      <c r="F494" s="698"/>
      <c r="G494" s="698"/>
      <c r="H494" s="698"/>
      <c r="I494" s="698"/>
      <c r="J494" s="698"/>
      <c r="K494" s="698"/>
      <c r="L494" s="698"/>
      <c r="M494" s="698"/>
      <c r="N494" s="698"/>
      <c r="O494" s="698"/>
      <c r="P494" s="698"/>
      <c r="Q494" s="698"/>
      <c r="R494" s="698"/>
      <c r="S494" s="698"/>
      <c r="T494" s="698"/>
      <c r="U494" s="698"/>
      <c r="V494" s="698"/>
      <c r="W494" s="698"/>
      <c r="X494" s="698"/>
      <c r="Y494" s="698"/>
      <c r="Z494" s="698"/>
    </row>
    <row r="495" spans="1:26" ht="12" customHeight="1">
      <c r="A495" s="698"/>
      <c r="B495" s="698"/>
      <c r="C495" s="698"/>
      <c r="D495" s="698"/>
      <c r="E495" s="698"/>
      <c r="F495" s="698"/>
      <c r="G495" s="698"/>
      <c r="H495" s="698"/>
      <c r="I495" s="698"/>
      <c r="J495" s="698"/>
      <c r="K495" s="698"/>
      <c r="L495" s="698"/>
      <c r="M495" s="698"/>
      <c r="N495" s="698"/>
      <c r="O495" s="698"/>
      <c r="P495" s="698"/>
      <c r="Q495" s="698"/>
      <c r="R495" s="698"/>
      <c r="S495" s="698"/>
      <c r="T495" s="698"/>
      <c r="U495" s="698"/>
      <c r="V495" s="698"/>
      <c r="W495" s="698"/>
      <c r="X495" s="698"/>
      <c r="Y495" s="698"/>
      <c r="Z495" s="698"/>
    </row>
    <row r="496" spans="1:26" ht="12" customHeight="1">
      <c r="A496" s="698"/>
      <c r="B496" s="698"/>
      <c r="C496" s="698"/>
      <c r="D496" s="698"/>
      <c r="E496" s="698"/>
      <c r="F496" s="698"/>
      <c r="G496" s="698"/>
      <c r="H496" s="698"/>
      <c r="I496" s="698"/>
      <c r="J496" s="698"/>
      <c r="K496" s="698"/>
      <c r="L496" s="698"/>
      <c r="M496" s="698"/>
      <c r="N496" s="698"/>
      <c r="O496" s="698"/>
      <c r="P496" s="698"/>
      <c r="Q496" s="698"/>
      <c r="R496" s="698"/>
      <c r="S496" s="698"/>
      <c r="T496" s="698"/>
      <c r="U496" s="698"/>
      <c r="V496" s="698"/>
      <c r="W496" s="698"/>
      <c r="X496" s="698"/>
      <c r="Y496" s="698"/>
      <c r="Z496" s="698"/>
    </row>
    <row r="497" spans="1:26" ht="12" customHeight="1">
      <c r="A497" s="698"/>
      <c r="B497" s="698"/>
      <c r="C497" s="698"/>
      <c r="D497" s="698"/>
      <c r="E497" s="698"/>
      <c r="F497" s="698"/>
      <c r="G497" s="698"/>
      <c r="H497" s="698"/>
      <c r="I497" s="698"/>
      <c r="J497" s="698"/>
      <c r="K497" s="698"/>
      <c r="L497" s="698"/>
      <c r="M497" s="698"/>
      <c r="N497" s="698"/>
      <c r="O497" s="698"/>
      <c r="P497" s="698"/>
      <c r="Q497" s="698"/>
      <c r="R497" s="698"/>
      <c r="S497" s="698"/>
      <c r="T497" s="698"/>
      <c r="U497" s="698"/>
      <c r="V497" s="698"/>
      <c r="W497" s="698"/>
      <c r="X497" s="698"/>
      <c r="Y497" s="698"/>
      <c r="Z497" s="698"/>
    </row>
    <row r="498" spans="1:26" ht="12" customHeight="1">
      <c r="A498" s="698"/>
      <c r="B498" s="698"/>
      <c r="C498" s="698"/>
      <c r="D498" s="698"/>
      <c r="E498" s="698"/>
      <c r="F498" s="698"/>
      <c r="G498" s="698"/>
      <c r="H498" s="698"/>
      <c r="I498" s="698"/>
      <c r="J498" s="698"/>
      <c r="K498" s="698"/>
      <c r="L498" s="698"/>
      <c r="M498" s="698"/>
      <c r="N498" s="698"/>
      <c r="O498" s="698"/>
      <c r="P498" s="698"/>
      <c r="Q498" s="698"/>
      <c r="R498" s="698"/>
      <c r="S498" s="698"/>
      <c r="T498" s="698"/>
      <c r="U498" s="698"/>
      <c r="V498" s="698"/>
      <c r="W498" s="698"/>
      <c r="X498" s="698"/>
      <c r="Y498" s="698"/>
      <c r="Z498" s="698"/>
    </row>
    <row r="499" spans="1:26" ht="12" customHeight="1">
      <c r="A499" s="698"/>
      <c r="B499" s="698"/>
      <c r="C499" s="698"/>
      <c r="D499" s="698"/>
      <c r="E499" s="698"/>
      <c r="F499" s="698"/>
      <c r="G499" s="698"/>
      <c r="H499" s="698"/>
      <c r="I499" s="698"/>
      <c r="J499" s="698"/>
      <c r="K499" s="698"/>
      <c r="L499" s="698"/>
      <c r="M499" s="698"/>
      <c r="N499" s="698"/>
      <c r="O499" s="698"/>
      <c r="P499" s="698"/>
      <c r="Q499" s="698"/>
      <c r="R499" s="698"/>
      <c r="S499" s="698"/>
      <c r="T499" s="698"/>
      <c r="U499" s="698"/>
      <c r="V499" s="698"/>
      <c r="W499" s="698"/>
      <c r="X499" s="698"/>
      <c r="Y499" s="698"/>
      <c r="Z499" s="698"/>
    </row>
    <row r="500" spans="1:26" ht="12" customHeight="1">
      <c r="A500" s="698"/>
      <c r="B500" s="698"/>
      <c r="C500" s="698"/>
      <c r="D500" s="698"/>
      <c r="E500" s="698"/>
      <c r="F500" s="698"/>
      <c r="G500" s="698"/>
      <c r="H500" s="698"/>
      <c r="I500" s="698"/>
      <c r="J500" s="698"/>
      <c r="K500" s="698"/>
      <c r="L500" s="698"/>
      <c r="M500" s="698"/>
      <c r="N500" s="698"/>
      <c r="O500" s="698"/>
      <c r="P500" s="698"/>
      <c r="Q500" s="698"/>
      <c r="R500" s="698"/>
      <c r="S500" s="698"/>
      <c r="T500" s="698"/>
      <c r="U500" s="698"/>
      <c r="V500" s="698"/>
      <c r="W500" s="698"/>
      <c r="X500" s="698"/>
      <c r="Y500" s="698"/>
      <c r="Z500" s="698"/>
    </row>
    <row r="501" spans="1:26" ht="12" customHeight="1">
      <c r="A501" s="698"/>
      <c r="B501" s="698"/>
      <c r="C501" s="698"/>
      <c r="D501" s="698"/>
      <c r="E501" s="698"/>
      <c r="F501" s="698"/>
      <c r="G501" s="698"/>
      <c r="H501" s="698"/>
      <c r="I501" s="698"/>
      <c r="J501" s="698"/>
      <c r="K501" s="698"/>
      <c r="L501" s="698"/>
      <c r="M501" s="698"/>
      <c r="N501" s="698"/>
      <c r="O501" s="698"/>
      <c r="P501" s="698"/>
      <c r="Q501" s="698"/>
      <c r="R501" s="698"/>
      <c r="S501" s="698"/>
      <c r="T501" s="698"/>
      <c r="U501" s="698"/>
      <c r="V501" s="698"/>
      <c r="W501" s="698"/>
      <c r="X501" s="698"/>
      <c r="Y501" s="698"/>
      <c r="Z501" s="698"/>
    </row>
    <row r="502" spans="1:26" ht="12" customHeight="1">
      <c r="A502" s="698"/>
      <c r="B502" s="698"/>
      <c r="C502" s="698"/>
      <c r="D502" s="698"/>
      <c r="E502" s="698"/>
      <c r="F502" s="698"/>
      <c r="G502" s="698"/>
      <c r="H502" s="698"/>
      <c r="I502" s="698"/>
      <c r="J502" s="698"/>
      <c r="K502" s="698"/>
      <c r="L502" s="698"/>
      <c r="M502" s="698"/>
      <c r="N502" s="698"/>
      <c r="O502" s="698"/>
      <c r="P502" s="698"/>
      <c r="Q502" s="698"/>
      <c r="R502" s="698"/>
      <c r="S502" s="698"/>
      <c r="T502" s="698"/>
      <c r="U502" s="698"/>
      <c r="V502" s="698"/>
      <c r="W502" s="698"/>
      <c r="X502" s="698"/>
      <c r="Y502" s="698"/>
      <c r="Z502" s="698"/>
    </row>
    <row r="503" spans="1:26" ht="12" customHeight="1">
      <c r="A503" s="698"/>
      <c r="B503" s="698"/>
      <c r="C503" s="698"/>
      <c r="D503" s="698"/>
      <c r="E503" s="698"/>
      <c r="F503" s="698"/>
      <c r="G503" s="698"/>
      <c r="H503" s="698"/>
      <c r="I503" s="698"/>
      <c r="J503" s="698"/>
      <c r="K503" s="698"/>
      <c r="L503" s="698"/>
      <c r="M503" s="698"/>
      <c r="N503" s="698"/>
      <c r="O503" s="698"/>
      <c r="P503" s="698"/>
      <c r="Q503" s="698"/>
      <c r="R503" s="698"/>
      <c r="S503" s="698"/>
      <c r="T503" s="698"/>
      <c r="U503" s="698"/>
      <c r="V503" s="698"/>
      <c r="W503" s="698"/>
      <c r="X503" s="698"/>
      <c r="Y503" s="698"/>
      <c r="Z503" s="698"/>
    </row>
    <row r="504" spans="1:26" ht="12" customHeight="1">
      <c r="A504" s="698"/>
      <c r="B504" s="698"/>
      <c r="C504" s="698"/>
      <c r="D504" s="698"/>
      <c r="E504" s="698"/>
      <c r="F504" s="698"/>
      <c r="G504" s="698"/>
      <c r="H504" s="698"/>
      <c r="I504" s="698"/>
      <c r="J504" s="698"/>
      <c r="K504" s="698"/>
      <c r="L504" s="698"/>
      <c r="M504" s="698"/>
      <c r="N504" s="698"/>
      <c r="O504" s="698"/>
      <c r="P504" s="698"/>
      <c r="Q504" s="698"/>
      <c r="R504" s="698"/>
      <c r="S504" s="698"/>
      <c r="T504" s="698"/>
      <c r="U504" s="698"/>
      <c r="V504" s="698"/>
      <c r="W504" s="698"/>
      <c r="X504" s="698"/>
      <c r="Y504" s="698"/>
      <c r="Z504" s="698"/>
    </row>
    <row r="505" spans="1:26" ht="12" customHeight="1">
      <c r="A505" s="698"/>
      <c r="B505" s="698"/>
      <c r="C505" s="698"/>
      <c r="D505" s="698"/>
      <c r="E505" s="698"/>
      <c r="F505" s="698"/>
      <c r="G505" s="698"/>
      <c r="H505" s="698"/>
      <c r="I505" s="698"/>
      <c r="J505" s="698"/>
      <c r="K505" s="698"/>
      <c r="L505" s="698"/>
      <c r="M505" s="698"/>
      <c r="N505" s="698"/>
      <c r="O505" s="698"/>
      <c r="P505" s="698"/>
      <c r="Q505" s="698"/>
      <c r="R505" s="698"/>
      <c r="S505" s="698"/>
      <c r="T505" s="698"/>
      <c r="U505" s="698"/>
      <c r="V505" s="698"/>
      <c r="W505" s="698"/>
      <c r="X505" s="698"/>
      <c r="Y505" s="698"/>
      <c r="Z505" s="698"/>
    </row>
    <row r="506" spans="1:26" ht="12" customHeight="1">
      <c r="A506" s="698"/>
      <c r="B506" s="698"/>
      <c r="C506" s="698"/>
      <c r="D506" s="698"/>
      <c r="E506" s="698"/>
      <c r="F506" s="698"/>
      <c r="G506" s="698"/>
      <c r="H506" s="698"/>
      <c r="I506" s="698"/>
      <c r="J506" s="698"/>
      <c r="K506" s="698"/>
      <c r="L506" s="698"/>
      <c r="M506" s="698"/>
      <c r="N506" s="698"/>
      <c r="O506" s="698"/>
      <c r="P506" s="698"/>
      <c r="Q506" s="698"/>
      <c r="R506" s="698"/>
      <c r="S506" s="698"/>
      <c r="T506" s="698"/>
      <c r="U506" s="698"/>
      <c r="V506" s="698"/>
      <c r="W506" s="698"/>
      <c r="X506" s="698"/>
      <c r="Y506" s="698"/>
      <c r="Z506" s="698"/>
    </row>
    <row r="507" spans="1:26" ht="12" customHeight="1">
      <c r="A507" s="698"/>
      <c r="B507" s="698"/>
      <c r="C507" s="698"/>
      <c r="D507" s="698"/>
      <c r="E507" s="698"/>
      <c r="F507" s="698"/>
      <c r="G507" s="698"/>
      <c r="H507" s="698"/>
      <c r="I507" s="698"/>
      <c r="J507" s="698"/>
      <c r="K507" s="698"/>
      <c r="L507" s="698"/>
      <c r="M507" s="698"/>
      <c r="N507" s="698"/>
      <c r="O507" s="698"/>
      <c r="P507" s="698"/>
      <c r="Q507" s="698"/>
      <c r="R507" s="698"/>
      <c r="S507" s="698"/>
      <c r="T507" s="698"/>
      <c r="U507" s="698"/>
      <c r="V507" s="698"/>
      <c r="W507" s="698"/>
      <c r="X507" s="698"/>
      <c r="Y507" s="698"/>
      <c r="Z507" s="698"/>
    </row>
    <row r="508" spans="1:26" ht="12" customHeight="1">
      <c r="A508" s="698"/>
      <c r="B508" s="698"/>
      <c r="C508" s="698"/>
      <c r="D508" s="698"/>
      <c r="E508" s="698"/>
      <c r="F508" s="698"/>
      <c r="G508" s="698"/>
      <c r="H508" s="698"/>
      <c r="I508" s="698"/>
      <c r="J508" s="698"/>
      <c r="K508" s="698"/>
      <c r="L508" s="698"/>
      <c r="M508" s="698"/>
      <c r="N508" s="698"/>
      <c r="O508" s="698"/>
      <c r="P508" s="698"/>
      <c r="Q508" s="698"/>
      <c r="R508" s="698"/>
      <c r="S508" s="698"/>
      <c r="T508" s="698"/>
      <c r="U508" s="698"/>
      <c r="V508" s="698"/>
      <c r="W508" s="698"/>
      <c r="X508" s="698"/>
      <c r="Y508" s="698"/>
      <c r="Z508" s="698"/>
    </row>
    <row r="509" spans="1:26" ht="12" customHeight="1">
      <c r="A509" s="698"/>
      <c r="B509" s="698"/>
      <c r="C509" s="698"/>
      <c r="D509" s="698"/>
      <c r="E509" s="698"/>
      <c r="F509" s="698"/>
      <c r="G509" s="698"/>
      <c r="H509" s="698"/>
      <c r="I509" s="698"/>
      <c r="J509" s="698"/>
      <c r="K509" s="698"/>
      <c r="L509" s="698"/>
      <c r="M509" s="698"/>
      <c r="N509" s="698"/>
      <c r="O509" s="698"/>
      <c r="P509" s="698"/>
      <c r="Q509" s="698"/>
      <c r="R509" s="698"/>
      <c r="S509" s="698"/>
      <c r="T509" s="698"/>
      <c r="U509" s="698"/>
      <c r="V509" s="698"/>
      <c r="W509" s="698"/>
      <c r="X509" s="698"/>
      <c r="Y509" s="698"/>
      <c r="Z509" s="698"/>
    </row>
    <row r="510" spans="1:26" ht="12" customHeight="1">
      <c r="A510" s="698"/>
      <c r="B510" s="698"/>
      <c r="C510" s="698"/>
      <c r="D510" s="698"/>
      <c r="E510" s="698"/>
      <c r="F510" s="698"/>
      <c r="G510" s="698"/>
      <c r="H510" s="698"/>
      <c r="I510" s="698"/>
      <c r="J510" s="698"/>
      <c r="K510" s="698"/>
      <c r="L510" s="698"/>
      <c r="M510" s="698"/>
      <c r="N510" s="698"/>
      <c r="O510" s="698"/>
      <c r="P510" s="698"/>
      <c r="Q510" s="698"/>
      <c r="R510" s="698"/>
      <c r="S510" s="698"/>
      <c r="T510" s="698"/>
      <c r="U510" s="698"/>
      <c r="V510" s="698"/>
      <c r="W510" s="698"/>
      <c r="X510" s="698"/>
      <c r="Y510" s="698"/>
      <c r="Z510" s="698"/>
    </row>
    <row r="511" spans="1:26" ht="12" customHeight="1">
      <c r="A511" s="698"/>
      <c r="B511" s="698"/>
      <c r="C511" s="698"/>
      <c r="D511" s="698"/>
      <c r="E511" s="698"/>
      <c r="F511" s="698"/>
      <c r="G511" s="698"/>
      <c r="H511" s="698"/>
      <c r="I511" s="698"/>
      <c r="J511" s="698"/>
      <c r="K511" s="698"/>
      <c r="L511" s="698"/>
      <c r="M511" s="698"/>
      <c r="N511" s="698"/>
      <c r="O511" s="698"/>
      <c r="P511" s="698"/>
      <c r="Q511" s="698"/>
      <c r="R511" s="698"/>
      <c r="S511" s="698"/>
      <c r="T511" s="698"/>
      <c r="U511" s="698"/>
      <c r="V511" s="698"/>
      <c r="W511" s="698"/>
      <c r="X511" s="698"/>
      <c r="Y511" s="698"/>
      <c r="Z511" s="698"/>
    </row>
    <row r="512" spans="1:26" ht="12" customHeight="1">
      <c r="A512" s="698"/>
      <c r="B512" s="698"/>
      <c r="C512" s="698"/>
      <c r="D512" s="698"/>
      <c r="E512" s="698"/>
      <c r="F512" s="698"/>
      <c r="G512" s="698"/>
      <c r="H512" s="698"/>
      <c r="I512" s="698"/>
      <c r="J512" s="698"/>
      <c r="K512" s="698"/>
      <c r="L512" s="698"/>
      <c r="M512" s="698"/>
      <c r="N512" s="698"/>
      <c r="O512" s="698"/>
      <c r="P512" s="698"/>
      <c r="Q512" s="698"/>
      <c r="R512" s="698"/>
      <c r="S512" s="698"/>
      <c r="T512" s="698"/>
      <c r="U512" s="698"/>
      <c r="V512" s="698"/>
      <c r="W512" s="698"/>
      <c r="X512" s="698"/>
      <c r="Y512" s="698"/>
      <c r="Z512" s="698"/>
    </row>
    <row r="513" spans="1:26" ht="12" customHeight="1">
      <c r="A513" s="698"/>
      <c r="B513" s="698"/>
      <c r="C513" s="698"/>
      <c r="D513" s="698"/>
      <c r="E513" s="698"/>
      <c r="F513" s="698"/>
      <c r="G513" s="698"/>
      <c r="H513" s="698"/>
      <c r="I513" s="698"/>
      <c r="J513" s="698"/>
      <c r="K513" s="698"/>
      <c r="L513" s="698"/>
      <c r="M513" s="698"/>
      <c r="N513" s="698"/>
      <c r="O513" s="698"/>
      <c r="P513" s="698"/>
      <c r="Q513" s="698"/>
      <c r="R513" s="698"/>
      <c r="S513" s="698"/>
      <c r="T513" s="698"/>
      <c r="U513" s="698"/>
      <c r="V513" s="698"/>
      <c r="W513" s="698"/>
      <c r="X513" s="698"/>
      <c r="Y513" s="698"/>
      <c r="Z513" s="698"/>
    </row>
    <row r="514" spans="1:26" ht="12" customHeight="1">
      <c r="A514" s="698"/>
      <c r="B514" s="698"/>
      <c r="C514" s="698"/>
      <c r="D514" s="698"/>
      <c r="E514" s="698"/>
      <c r="F514" s="698"/>
      <c r="G514" s="698"/>
      <c r="H514" s="698"/>
      <c r="I514" s="698"/>
      <c r="J514" s="698"/>
      <c r="K514" s="698"/>
      <c r="L514" s="698"/>
      <c r="M514" s="698"/>
      <c r="N514" s="698"/>
      <c r="O514" s="698"/>
      <c r="P514" s="698"/>
      <c r="Q514" s="698"/>
      <c r="R514" s="698"/>
      <c r="S514" s="698"/>
      <c r="T514" s="698"/>
      <c r="U514" s="698"/>
      <c r="V514" s="698"/>
      <c r="W514" s="698"/>
      <c r="X514" s="698"/>
      <c r="Y514" s="698"/>
      <c r="Z514" s="698"/>
    </row>
    <row r="515" spans="1:26" ht="12" customHeight="1">
      <c r="A515" s="698"/>
      <c r="B515" s="698"/>
      <c r="C515" s="698"/>
      <c r="D515" s="698"/>
      <c r="E515" s="698"/>
      <c r="F515" s="698"/>
      <c r="G515" s="698"/>
      <c r="H515" s="698"/>
      <c r="I515" s="698"/>
      <c r="J515" s="698"/>
      <c r="K515" s="698"/>
      <c r="L515" s="698"/>
      <c r="M515" s="698"/>
      <c r="N515" s="698"/>
      <c r="O515" s="698"/>
      <c r="P515" s="698"/>
      <c r="Q515" s="698"/>
      <c r="R515" s="698"/>
      <c r="S515" s="698"/>
      <c r="T515" s="698"/>
      <c r="U515" s="698"/>
      <c r="V515" s="698"/>
      <c r="W515" s="698"/>
      <c r="X515" s="698"/>
      <c r="Y515" s="698"/>
      <c r="Z515" s="698"/>
    </row>
    <row r="516" spans="1:26" ht="12" customHeight="1">
      <c r="A516" s="698"/>
      <c r="B516" s="698"/>
      <c r="C516" s="698"/>
      <c r="D516" s="698"/>
      <c r="E516" s="698"/>
      <c r="F516" s="698"/>
      <c r="G516" s="698"/>
      <c r="H516" s="698"/>
      <c r="I516" s="698"/>
      <c r="J516" s="698"/>
      <c r="K516" s="698"/>
      <c r="L516" s="698"/>
      <c r="M516" s="698"/>
      <c r="N516" s="698"/>
      <c r="O516" s="698"/>
      <c r="P516" s="698"/>
      <c r="Q516" s="698"/>
      <c r="R516" s="698"/>
      <c r="S516" s="698"/>
      <c r="T516" s="698"/>
      <c r="U516" s="698"/>
      <c r="V516" s="698"/>
      <c r="W516" s="698"/>
      <c r="X516" s="698"/>
      <c r="Y516" s="698"/>
      <c r="Z516" s="698"/>
    </row>
    <row r="517" spans="1:26" ht="12" customHeight="1">
      <c r="A517" s="698"/>
      <c r="B517" s="698"/>
      <c r="C517" s="698"/>
      <c r="D517" s="698"/>
      <c r="E517" s="698"/>
      <c r="F517" s="698"/>
      <c r="G517" s="698"/>
      <c r="H517" s="698"/>
      <c r="I517" s="698"/>
      <c r="J517" s="698"/>
      <c r="K517" s="698"/>
      <c r="L517" s="698"/>
      <c r="M517" s="698"/>
      <c r="N517" s="698"/>
      <c r="O517" s="698"/>
      <c r="P517" s="698"/>
      <c r="Q517" s="698"/>
      <c r="R517" s="698"/>
      <c r="S517" s="698"/>
      <c r="T517" s="698"/>
      <c r="U517" s="698"/>
      <c r="V517" s="698"/>
      <c r="W517" s="698"/>
      <c r="X517" s="698"/>
      <c r="Y517" s="698"/>
      <c r="Z517" s="698"/>
    </row>
    <row r="518" spans="1:26" ht="12" customHeight="1">
      <c r="A518" s="698"/>
      <c r="B518" s="698"/>
      <c r="C518" s="698"/>
      <c r="D518" s="698"/>
      <c r="E518" s="698"/>
      <c r="F518" s="698"/>
      <c r="G518" s="698"/>
      <c r="H518" s="698"/>
      <c r="I518" s="698"/>
      <c r="J518" s="698"/>
      <c r="K518" s="698"/>
      <c r="L518" s="698"/>
      <c r="M518" s="698"/>
      <c r="N518" s="698"/>
      <c r="O518" s="698"/>
      <c r="P518" s="698"/>
      <c r="Q518" s="698"/>
      <c r="R518" s="698"/>
      <c r="S518" s="698"/>
      <c r="T518" s="698"/>
      <c r="U518" s="698"/>
      <c r="V518" s="698"/>
      <c r="W518" s="698"/>
      <c r="X518" s="698"/>
      <c r="Y518" s="698"/>
      <c r="Z518" s="698"/>
    </row>
    <row r="519" spans="1:26" ht="12" customHeight="1">
      <c r="A519" s="698"/>
      <c r="B519" s="698"/>
      <c r="C519" s="698"/>
      <c r="D519" s="698"/>
      <c r="E519" s="698"/>
      <c r="F519" s="698"/>
      <c r="G519" s="698"/>
      <c r="H519" s="698"/>
      <c r="I519" s="698"/>
      <c r="J519" s="698"/>
      <c r="K519" s="698"/>
      <c r="L519" s="698"/>
      <c r="M519" s="698"/>
      <c r="N519" s="698"/>
      <c r="O519" s="698"/>
      <c r="P519" s="698"/>
      <c r="Q519" s="698"/>
      <c r="R519" s="698"/>
      <c r="S519" s="698"/>
      <c r="T519" s="698"/>
      <c r="U519" s="698"/>
      <c r="V519" s="698"/>
      <c r="W519" s="698"/>
      <c r="X519" s="698"/>
      <c r="Y519" s="698"/>
      <c r="Z519" s="698"/>
    </row>
    <row r="520" spans="1:26" ht="12" customHeight="1">
      <c r="A520" s="698"/>
      <c r="B520" s="698"/>
      <c r="C520" s="698"/>
      <c r="D520" s="698"/>
      <c r="E520" s="698"/>
      <c r="F520" s="698"/>
      <c r="G520" s="698"/>
      <c r="H520" s="698"/>
      <c r="I520" s="698"/>
      <c r="J520" s="698"/>
      <c r="K520" s="698"/>
      <c r="L520" s="698"/>
      <c r="M520" s="698"/>
      <c r="N520" s="698"/>
      <c r="O520" s="698"/>
      <c r="P520" s="698"/>
      <c r="Q520" s="698"/>
      <c r="R520" s="698"/>
      <c r="S520" s="698"/>
      <c r="T520" s="698"/>
      <c r="U520" s="698"/>
      <c r="V520" s="698"/>
      <c r="W520" s="698"/>
      <c r="X520" s="698"/>
      <c r="Y520" s="698"/>
      <c r="Z520" s="698"/>
    </row>
    <row r="521" spans="1:26" ht="12" customHeight="1">
      <c r="A521" s="698"/>
      <c r="B521" s="698"/>
      <c r="C521" s="698"/>
      <c r="D521" s="698"/>
      <c r="E521" s="698"/>
      <c r="F521" s="698"/>
      <c r="G521" s="698"/>
      <c r="H521" s="698"/>
      <c r="I521" s="698"/>
      <c r="J521" s="698"/>
      <c r="K521" s="698"/>
      <c r="L521" s="698"/>
      <c r="M521" s="698"/>
      <c r="N521" s="698"/>
      <c r="O521" s="698"/>
      <c r="P521" s="698"/>
      <c r="Q521" s="698"/>
      <c r="R521" s="698"/>
      <c r="S521" s="698"/>
      <c r="T521" s="698"/>
      <c r="U521" s="698"/>
      <c r="V521" s="698"/>
      <c r="W521" s="698"/>
      <c r="X521" s="698"/>
      <c r="Y521" s="698"/>
      <c r="Z521" s="698"/>
    </row>
    <row r="522" spans="1:26" ht="12" customHeight="1">
      <c r="A522" s="698"/>
      <c r="B522" s="698"/>
      <c r="C522" s="698"/>
      <c r="D522" s="698"/>
      <c r="E522" s="698"/>
      <c r="F522" s="698"/>
      <c r="G522" s="698"/>
      <c r="H522" s="698"/>
      <c r="I522" s="698"/>
      <c r="J522" s="698"/>
      <c r="K522" s="698"/>
      <c r="L522" s="698"/>
      <c r="M522" s="698"/>
      <c r="N522" s="698"/>
      <c r="O522" s="698"/>
      <c r="P522" s="698"/>
      <c r="Q522" s="698"/>
      <c r="R522" s="698"/>
      <c r="S522" s="698"/>
      <c r="T522" s="698"/>
      <c r="U522" s="698"/>
      <c r="V522" s="698"/>
      <c r="W522" s="698"/>
      <c r="X522" s="698"/>
      <c r="Y522" s="698"/>
      <c r="Z522" s="698"/>
    </row>
    <row r="523" spans="1:26" ht="12" customHeight="1">
      <c r="A523" s="698"/>
      <c r="B523" s="698"/>
      <c r="C523" s="698"/>
      <c r="D523" s="698"/>
      <c r="E523" s="698"/>
      <c r="F523" s="698"/>
      <c r="G523" s="698"/>
      <c r="H523" s="698"/>
      <c r="I523" s="698"/>
      <c r="J523" s="698"/>
      <c r="K523" s="698"/>
      <c r="L523" s="698"/>
      <c r="M523" s="698"/>
      <c r="N523" s="698"/>
      <c r="O523" s="698"/>
      <c r="P523" s="698"/>
      <c r="Q523" s="698"/>
      <c r="R523" s="698"/>
      <c r="S523" s="698"/>
      <c r="T523" s="698"/>
      <c r="U523" s="698"/>
      <c r="V523" s="698"/>
      <c r="W523" s="698"/>
      <c r="X523" s="698"/>
      <c r="Y523" s="698"/>
      <c r="Z523" s="698"/>
    </row>
    <row r="524" spans="1:26" ht="12" customHeight="1">
      <c r="A524" s="698"/>
      <c r="B524" s="698"/>
      <c r="C524" s="698"/>
      <c r="D524" s="698"/>
      <c r="E524" s="698"/>
      <c r="F524" s="698"/>
      <c r="G524" s="698"/>
      <c r="H524" s="698"/>
      <c r="I524" s="698"/>
      <c r="J524" s="698"/>
      <c r="K524" s="698"/>
      <c r="L524" s="698"/>
      <c r="M524" s="698"/>
      <c r="N524" s="698"/>
      <c r="O524" s="698"/>
      <c r="P524" s="698"/>
      <c r="Q524" s="698"/>
      <c r="R524" s="698"/>
      <c r="S524" s="698"/>
      <c r="T524" s="698"/>
      <c r="U524" s="698"/>
      <c r="V524" s="698"/>
      <c r="W524" s="698"/>
      <c r="X524" s="698"/>
      <c r="Y524" s="698"/>
      <c r="Z524" s="698"/>
    </row>
    <row r="525" spans="1:26" ht="12" customHeight="1">
      <c r="A525" s="698"/>
      <c r="B525" s="698"/>
      <c r="C525" s="698"/>
      <c r="D525" s="698"/>
      <c r="E525" s="698"/>
      <c r="F525" s="698"/>
      <c r="G525" s="698"/>
      <c r="H525" s="698"/>
      <c r="I525" s="698"/>
      <c r="J525" s="698"/>
      <c r="K525" s="698"/>
      <c r="L525" s="698"/>
      <c r="M525" s="698"/>
      <c r="N525" s="698"/>
      <c r="O525" s="698"/>
      <c r="P525" s="698"/>
      <c r="Q525" s="698"/>
      <c r="R525" s="698"/>
      <c r="S525" s="698"/>
      <c r="T525" s="698"/>
      <c r="U525" s="698"/>
      <c r="V525" s="698"/>
      <c r="W525" s="698"/>
      <c r="X525" s="698"/>
      <c r="Y525" s="698"/>
      <c r="Z525" s="698"/>
    </row>
    <row r="526" spans="1:26" ht="12" customHeight="1">
      <c r="A526" s="698"/>
      <c r="B526" s="698"/>
      <c r="C526" s="698"/>
      <c r="D526" s="698"/>
      <c r="E526" s="698"/>
      <c r="F526" s="698"/>
      <c r="G526" s="698"/>
      <c r="H526" s="698"/>
      <c r="I526" s="698"/>
      <c r="J526" s="698"/>
      <c r="K526" s="698"/>
      <c r="L526" s="698"/>
      <c r="M526" s="698"/>
      <c r="N526" s="698"/>
      <c r="O526" s="698"/>
      <c r="P526" s="698"/>
      <c r="Q526" s="698"/>
      <c r="R526" s="698"/>
      <c r="S526" s="698"/>
      <c r="T526" s="698"/>
      <c r="U526" s="698"/>
      <c r="V526" s="698"/>
      <c r="W526" s="698"/>
      <c r="X526" s="698"/>
      <c r="Y526" s="698"/>
      <c r="Z526" s="698"/>
    </row>
    <row r="527" spans="1:26" ht="12" customHeight="1">
      <c r="A527" s="698"/>
      <c r="B527" s="698"/>
      <c r="C527" s="698"/>
      <c r="D527" s="698"/>
      <c r="E527" s="698"/>
      <c r="F527" s="698"/>
      <c r="G527" s="698"/>
      <c r="H527" s="698"/>
      <c r="I527" s="698"/>
      <c r="J527" s="698"/>
      <c r="K527" s="698"/>
      <c r="L527" s="698"/>
      <c r="M527" s="698"/>
      <c r="N527" s="698"/>
      <c r="O527" s="698"/>
      <c r="P527" s="698"/>
      <c r="Q527" s="698"/>
      <c r="R527" s="698"/>
      <c r="S527" s="698"/>
      <c r="T527" s="698"/>
      <c r="U527" s="698"/>
      <c r="V527" s="698"/>
      <c r="W527" s="698"/>
      <c r="X527" s="698"/>
      <c r="Y527" s="698"/>
      <c r="Z527" s="698"/>
    </row>
    <row r="528" spans="1:26" ht="12" customHeight="1">
      <c r="A528" s="698"/>
      <c r="B528" s="698"/>
      <c r="C528" s="698"/>
      <c r="D528" s="698"/>
      <c r="E528" s="698"/>
      <c r="F528" s="698"/>
      <c r="G528" s="698"/>
      <c r="H528" s="698"/>
      <c r="I528" s="698"/>
      <c r="J528" s="698"/>
      <c r="K528" s="698"/>
      <c r="L528" s="698"/>
      <c r="M528" s="698"/>
      <c r="N528" s="698"/>
      <c r="O528" s="698"/>
      <c r="P528" s="698"/>
      <c r="Q528" s="698"/>
      <c r="R528" s="698"/>
      <c r="S528" s="698"/>
      <c r="T528" s="698"/>
      <c r="U528" s="698"/>
      <c r="V528" s="698"/>
      <c r="W528" s="698"/>
      <c r="X528" s="698"/>
      <c r="Y528" s="698"/>
      <c r="Z528" s="698"/>
    </row>
    <row r="529" spans="1:26" ht="12" customHeight="1">
      <c r="A529" s="698"/>
      <c r="B529" s="698"/>
      <c r="C529" s="698"/>
      <c r="D529" s="698"/>
      <c r="E529" s="698"/>
      <c r="F529" s="698"/>
      <c r="G529" s="698"/>
      <c r="H529" s="698"/>
      <c r="I529" s="698"/>
      <c r="J529" s="698"/>
      <c r="K529" s="698"/>
      <c r="L529" s="698"/>
      <c r="M529" s="698"/>
      <c r="N529" s="698"/>
      <c r="O529" s="698"/>
      <c r="P529" s="698"/>
      <c r="Q529" s="698"/>
      <c r="R529" s="698"/>
      <c r="S529" s="698"/>
      <c r="T529" s="698"/>
      <c r="U529" s="698"/>
      <c r="V529" s="698"/>
      <c r="W529" s="698"/>
      <c r="X529" s="698"/>
      <c r="Y529" s="698"/>
      <c r="Z529" s="698"/>
    </row>
    <row r="530" spans="1:26" ht="12" customHeight="1">
      <c r="A530" s="698"/>
      <c r="B530" s="698"/>
      <c r="C530" s="698"/>
      <c r="D530" s="698"/>
      <c r="E530" s="698"/>
      <c r="F530" s="698"/>
      <c r="G530" s="698"/>
      <c r="H530" s="698"/>
      <c r="I530" s="698"/>
      <c r="J530" s="698"/>
      <c r="K530" s="698"/>
      <c r="L530" s="698"/>
      <c r="M530" s="698"/>
      <c r="N530" s="698"/>
      <c r="O530" s="698"/>
      <c r="P530" s="698"/>
      <c r="Q530" s="698"/>
      <c r="R530" s="698"/>
      <c r="S530" s="698"/>
      <c r="T530" s="698"/>
      <c r="U530" s="698"/>
      <c r="V530" s="698"/>
      <c r="W530" s="698"/>
      <c r="X530" s="698"/>
      <c r="Y530" s="698"/>
      <c r="Z530" s="698"/>
    </row>
    <row r="531" spans="1:26" ht="12" customHeight="1">
      <c r="A531" s="698"/>
      <c r="B531" s="698"/>
      <c r="C531" s="698"/>
      <c r="D531" s="698"/>
      <c r="E531" s="698"/>
      <c r="F531" s="698"/>
      <c r="G531" s="698"/>
      <c r="H531" s="698"/>
      <c r="I531" s="698"/>
      <c r="J531" s="698"/>
      <c r="K531" s="698"/>
      <c r="L531" s="698"/>
      <c r="M531" s="698"/>
      <c r="N531" s="698"/>
      <c r="O531" s="698"/>
      <c r="P531" s="698"/>
      <c r="Q531" s="698"/>
      <c r="R531" s="698"/>
      <c r="S531" s="698"/>
      <c r="T531" s="698"/>
      <c r="U531" s="698"/>
      <c r="V531" s="698"/>
      <c r="W531" s="698"/>
      <c r="X531" s="698"/>
      <c r="Y531" s="698"/>
      <c r="Z531" s="698"/>
    </row>
    <row r="532" spans="1:26" ht="12" customHeight="1">
      <c r="A532" s="698"/>
      <c r="B532" s="698"/>
      <c r="C532" s="698"/>
      <c r="D532" s="698"/>
      <c r="E532" s="698"/>
      <c r="F532" s="698"/>
      <c r="G532" s="698"/>
      <c r="H532" s="698"/>
      <c r="I532" s="698"/>
      <c r="J532" s="698"/>
      <c r="K532" s="698"/>
      <c r="L532" s="698"/>
      <c r="M532" s="698"/>
      <c r="N532" s="698"/>
      <c r="O532" s="698"/>
      <c r="P532" s="698"/>
      <c r="Q532" s="698"/>
      <c r="R532" s="698"/>
      <c r="S532" s="698"/>
      <c r="T532" s="698"/>
      <c r="U532" s="698"/>
      <c r="V532" s="698"/>
      <c r="W532" s="698"/>
      <c r="X532" s="698"/>
      <c r="Y532" s="698"/>
      <c r="Z532" s="698"/>
    </row>
    <row r="533" spans="1:26" ht="12" customHeight="1">
      <c r="A533" s="698"/>
      <c r="B533" s="698"/>
      <c r="C533" s="698"/>
      <c r="D533" s="698"/>
      <c r="E533" s="698"/>
      <c r="F533" s="698"/>
      <c r="G533" s="698"/>
      <c r="H533" s="698"/>
      <c r="I533" s="698"/>
      <c r="J533" s="698"/>
      <c r="K533" s="698"/>
      <c r="L533" s="698"/>
      <c r="M533" s="698"/>
      <c r="N533" s="698"/>
      <c r="O533" s="698"/>
      <c r="P533" s="698"/>
      <c r="Q533" s="698"/>
      <c r="R533" s="698"/>
      <c r="S533" s="698"/>
      <c r="T533" s="698"/>
      <c r="U533" s="698"/>
      <c r="V533" s="698"/>
      <c r="W533" s="698"/>
      <c r="X533" s="698"/>
      <c r="Y533" s="698"/>
      <c r="Z533" s="698"/>
    </row>
    <row r="534" spans="1:26" ht="12" customHeight="1">
      <c r="A534" s="698"/>
      <c r="B534" s="698"/>
      <c r="C534" s="698"/>
      <c r="D534" s="698"/>
      <c r="E534" s="698"/>
      <c r="F534" s="698"/>
      <c r="G534" s="698"/>
      <c r="H534" s="698"/>
      <c r="I534" s="698"/>
      <c r="J534" s="698"/>
      <c r="K534" s="698"/>
      <c r="L534" s="698"/>
      <c r="M534" s="698"/>
      <c r="N534" s="698"/>
      <c r="O534" s="698"/>
      <c r="P534" s="698"/>
      <c r="Q534" s="698"/>
      <c r="R534" s="698"/>
      <c r="S534" s="698"/>
      <c r="T534" s="698"/>
      <c r="U534" s="698"/>
      <c r="V534" s="698"/>
      <c r="W534" s="698"/>
      <c r="X534" s="698"/>
      <c r="Y534" s="698"/>
      <c r="Z534" s="698"/>
    </row>
    <row r="535" spans="1:26" ht="12" customHeight="1">
      <c r="A535" s="698"/>
      <c r="B535" s="698"/>
      <c r="C535" s="698"/>
      <c r="D535" s="698"/>
      <c r="E535" s="698"/>
      <c r="F535" s="698"/>
      <c r="G535" s="698"/>
      <c r="H535" s="698"/>
      <c r="I535" s="698"/>
      <c r="J535" s="698"/>
      <c r="K535" s="698"/>
      <c r="L535" s="698"/>
      <c r="M535" s="698"/>
      <c r="N535" s="698"/>
      <c r="O535" s="698"/>
      <c r="P535" s="698"/>
      <c r="Q535" s="698"/>
      <c r="R535" s="698"/>
      <c r="S535" s="698"/>
      <c r="T535" s="698"/>
      <c r="U535" s="698"/>
      <c r="V535" s="698"/>
      <c r="W535" s="698"/>
      <c r="X535" s="698"/>
      <c r="Y535" s="698"/>
      <c r="Z535" s="698"/>
    </row>
    <row r="536" spans="1:26" ht="12" customHeight="1">
      <c r="A536" s="698"/>
      <c r="B536" s="698"/>
      <c r="C536" s="698"/>
      <c r="D536" s="698"/>
      <c r="E536" s="698"/>
      <c r="F536" s="698"/>
      <c r="G536" s="698"/>
      <c r="H536" s="698"/>
      <c r="I536" s="698"/>
      <c r="J536" s="698"/>
      <c r="K536" s="698"/>
      <c r="L536" s="698"/>
      <c r="M536" s="698"/>
      <c r="N536" s="698"/>
      <c r="O536" s="698"/>
      <c r="P536" s="698"/>
      <c r="Q536" s="698"/>
      <c r="R536" s="698"/>
      <c r="S536" s="698"/>
      <c r="T536" s="698"/>
      <c r="U536" s="698"/>
      <c r="V536" s="698"/>
      <c r="W536" s="698"/>
      <c r="X536" s="698"/>
      <c r="Y536" s="698"/>
      <c r="Z536" s="698"/>
    </row>
    <row r="537" spans="1:26" ht="12" customHeight="1">
      <c r="A537" s="698"/>
      <c r="B537" s="698"/>
      <c r="C537" s="698"/>
      <c r="D537" s="698"/>
      <c r="E537" s="698"/>
      <c r="F537" s="698"/>
      <c r="G537" s="698"/>
      <c r="H537" s="698"/>
      <c r="I537" s="698"/>
      <c r="J537" s="698"/>
      <c r="K537" s="698"/>
      <c r="L537" s="698"/>
      <c r="M537" s="698"/>
      <c r="N537" s="698"/>
      <c r="O537" s="698"/>
      <c r="P537" s="698"/>
      <c r="Q537" s="698"/>
      <c r="R537" s="698"/>
      <c r="S537" s="698"/>
      <c r="T537" s="698"/>
      <c r="U537" s="698"/>
      <c r="V537" s="698"/>
      <c r="W537" s="698"/>
      <c r="X537" s="698"/>
      <c r="Y537" s="698"/>
      <c r="Z537" s="698"/>
    </row>
    <row r="538" spans="1:26" ht="12" customHeight="1">
      <c r="A538" s="698"/>
      <c r="B538" s="698"/>
      <c r="C538" s="698"/>
      <c r="D538" s="698"/>
      <c r="E538" s="698"/>
      <c r="F538" s="698"/>
      <c r="G538" s="698"/>
      <c r="H538" s="698"/>
      <c r="I538" s="698"/>
      <c r="J538" s="698"/>
      <c r="K538" s="698"/>
      <c r="L538" s="698"/>
      <c r="M538" s="698"/>
      <c r="N538" s="698"/>
      <c r="O538" s="698"/>
      <c r="P538" s="698"/>
      <c r="Q538" s="698"/>
      <c r="R538" s="698"/>
      <c r="S538" s="698"/>
      <c r="T538" s="698"/>
      <c r="U538" s="698"/>
      <c r="V538" s="698"/>
      <c r="W538" s="698"/>
      <c r="X538" s="698"/>
      <c r="Y538" s="698"/>
      <c r="Z538" s="698"/>
    </row>
    <row r="539" spans="1:26" ht="12" customHeight="1">
      <c r="A539" s="698"/>
      <c r="B539" s="698"/>
      <c r="C539" s="698"/>
      <c r="D539" s="698"/>
      <c r="E539" s="698"/>
      <c r="F539" s="698"/>
      <c r="G539" s="698"/>
      <c r="H539" s="698"/>
      <c r="I539" s="698"/>
      <c r="J539" s="698"/>
      <c r="K539" s="698"/>
      <c r="L539" s="698"/>
      <c r="M539" s="698"/>
      <c r="N539" s="698"/>
      <c r="O539" s="698"/>
      <c r="P539" s="698"/>
      <c r="Q539" s="698"/>
      <c r="R539" s="698"/>
      <c r="S539" s="698"/>
      <c r="T539" s="698"/>
      <c r="U539" s="698"/>
      <c r="V539" s="698"/>
      <c r="W539" s="698"/>
      <c r="X539" s="698"/>
      <c r="Y539" s="698"/>
      <c r="Z539" s="698"/>
    </row>
    <row r="540" spans="1:26" ht="12" customHeight="1">
      <c r="A540" s="698"/>
      <c r="B540" s="698"/>
      <c r="C540" s="698"/>
      <c r="D540" s="698"/>
      <c r="E540" s="698"/>
      <c r="F540" s="698"/>
      <c r="G540" s="698"/>
      <c r="H540" s="698"/>
      <c r="I540" s="698"/>
      <c r="J540" s="698"/>
      <c r="K540" s="698"/>
      <c r="L540" s="698"/>
      <c r="M540" s="698"/>
      <c r="N540" s="698"/>
      <c r="O540" s="698"/>
      <c r="P540" s="698"/>
      <c r="Q540" s="698"/>
      <c r="R540" s="698"/>
      <c r="S540" s="698"/>
      <c r="T540" s="698"/>
      <c r="U540" s="698"/>
      <c r="V540" s="698"/>
      <c r="W540" s="698"/>
      <c r="X540" s="698"/>
      <c r="Y540" s="698"/>
      <c r="Z540" s="698"/>
    </row>
    <row r="541" spans="1:26" ht="12" customHeight="1">
      <c r="A541" s="698"/>
      <c r="B541" s="698"/>
      <c r="C541" s="698"/>
      <c r="D541" s="698"/>
      <c r="E541" s="698"/>
      <c r="F541" s="698"/>
      <c r="G541" s="698"/>
      <c r="H541" s="698"/>
      <c r="I541" s="698"/>
      <c r="J541" s="698"/>
      <c r="K541" s="698"/>
      <c r="L541" s="698"/>
      <c r="M541" s="698"/>
      <c r="N541" s="698"/>
      <c r="O541" s="698"/>
      <c r="P541" s="698"/>
      <c r="Q541" s="698"/>
      <c r="R541" s="698"/>
      <c r="S541" s="698"/>
      <c r="T541" s="698"/>
      <c r="U541" s="698"/>
      <c r="V541" s="698"/>
      <c r="W541" s="698"/>
      <c r="X541" s="698"/>
      <c r="Y541" s="698"/>
      <c r="Z541" s="698"/>
    </row>
    <row r="542" spans="1:26" ht="12" customHeight="1">
      <c r="A542" s="698"/>
      <c r="B542" s="698"/>
      <c r="C542" s="698"/>
      <c r="D542" s="698"/>
      <c r="E542" s="698"/>
      <c r="F542" s="698"/>
      <c r="G542" s="698"/>
      <c r="H542" s="698"/>
      <c r="I542" s="698"/>
      <c r="J542" s="698"/>
      <c r="K542" s="698"/>
      <c r="L542" s="698"/>
      <c r="M542" s="698"/>
      <c r="N542" s="698"/>
      <c r="O542" s="698"/>
      <c r="P542" s="698"/>
      <c r="Q542" s="698"/>
      <c r="R542" s="698"/>
      <c r="S542" s="698"/>
      <c r="T542" s="698"/>
      <c r="U542" s="698"/>
      <c r="V542" s="698"/>
      <c r="W542" s="698"/>
      <c r="X542" s="698"/>
      <c r="Y542" s="698"/>
      <c r="Z542" s="698"/>
    </row>
    <row r="543" spans="1:26" ht="12" customHeight="1">
      <c r="A543" s="698"/>
      <c r="B543" s="698"/>
      <c r="C543" s="698"/>
      <c r="D543" s="698"/>
      <c r="E543" s="698"/>
      <c r="F543" s="698"/>
      <c r="G543" s="698"/>
      <c r="H543" s="698"/>
      <c r="I543" s="698"/>
      <c r="J543" s="698"/>
      <c r="K543" s="698"/>
      <c r="L543" s="698"/>
      <c r="M543" s="698"/>
      <c r="N543" s="698"/>
      <c r="O543" s="698"/>
      <c r="P543" s="698"/>
      <c r="Q543" s="698"/>
      <c r="R543" s="698"/>
      <c r="S543" s="698"/>
      <c r="T543" s="698"/>
      <c r="U543" s="698"/>
      <c r="V543" s="698"/>
      <c r="W543" s="698"/>
      <c r="X543" s="698"/>
      <c r="Y543" s="698"/>
      <c r="Z543" s="698"/>
    </row>
    <row r="544" spans="1:26" ht="12" customHeight="1">
      <c r="A544" s="698"/>
      <c r="B544" s="698"/>
      <c r="C544" s="698"/>
      <c r="D544" s="698"/>
      <c r="E544" s="698"/>
      <c r="F544" s="698"/>
      <c r="G544" s="698"/>
      <c r="H544" s="698"/>
      <c r="I544" s="698"/>
      <c r="J544" s="698"/>
      <c r="K544" s="698"/>
      <c r="L544" s="698"/>
      <c r="M544" s="698"/>
      <c r="N544" s="698"/>
      <c r="O544" s="698"/>
      <c r="P544" s="698"/>
      <c r="Q544" s="698"/>
      <c r="R544" s="698"/>
      <c r="S544" s="698"/>
      <c r="T544" s="698"/>
      <c r="U544" s="698"/>
      <c r="V544" s="698"/>
      <c r="W544" s="698"/>
      <c r="X544" s="698"/>
      <c r="Y544" s="698"/>
      <c r="Z544" s="698"/>
    </row>
    <row r="545" spans="1:26" ht="12" customHeight="1">
      <c r="A545" s="698"/>
      <c r="B545" s="698"/>
      <c r="C545" s="698"/>
      <c r="D545" s="698"/>
      <c r="E545" s="698"/>
      <c r="F545" s="698"/>
      <c r="G545" s="698"/>
      <c r="H545" s="698"/>
      <c r="I545" s="698"/>
      <c r="J545" s="698"/>
      <c r="K545" s="698"/>
      <c r="L545" s="698"/>
      <c r="M545" s="698"/>
      <c r="N545" s="698"/>
      <c r="O545" s="698"/>
      <c r="P545" s="698"/>
      <c r="Q545" s="698"/>
      <c r="R545" s="698"/>
      <c r="S545" s="698"/>
      <c r="T545" s="698"/>
      <c r="U545" s="698"/>
      <c r="V545" s="698"/>
      <c r="W545" s="698"/>
      <c r="X545" s="698"/>
      <c r="Y545" s="698"/>
      <c r="Z545" s="698"/>
    </row>
    <row r="546" spans="1:26" ht="12" customHeight="1">
      <c r="A546" s="698"/>
      <c r="B546" s="698"/>
      <c r="C546" s="698"/>
      <c r="D546" s="698"/>
      <c r="E546" s="698"/>
      <c r="F546" s="698"/>
      <c r="G546" s="698"/>
      <c r="H546" s="698"/>
      <c r="I546" s="698"/>
      <c r="J546" s="698"/>
      <c r="K546" s="698"/>
      <c r="L546" s="698"/>
      <c r="M546" s="698"/>
      <c r="N546" s="698"/>
      <c r="O546" s="698"/>
      <c r="P546" s="698"/>
      <c r="Q546" s="698"/>
      <c r="R546" s="698"/>
      <c r="S546" s="698"/>
      <c r="T546" s="698"/>
      <c r="U546" s="698"/>
      <c r="V546" s="698"/>
      <c r="W546" s="698"/>
      <c r="X546" s="698"/>
      <c r="Y546" s="698"/>
      <c r="Z546" s="698"/>
    </row>
    <row r="547" spans="1:26" ht="12" customHeight="1">
      <c r="A547" s="698"/>
      <c r="B547" s="698"/>
      <c r="C547" s="698"/>
      <c r="D547" s="698"/>
      <c r="E547" s="698"/>
      <c r="F547" s="698"/>
      <c r="G547" s="698"/>
      <c r="H547" s="698"/>
      <c r="I547" s="698"/>
      <c r="J547" s="698"/>
      <c r="K547" s="698"/>
      <c r="L547" s="698"/>
      <c r="M547" s="698"/>
      <c r="N547" s="698"/>
      <c r="O547" s="698"/>
      <c r="P547" s="698"/>
      <c r="Q547" s="698"/>
      <c r="R547" s="698"/>
      <c r="S547" s="698"/>
      <c r="T547" s="698"/>
      <c r="U547" s="698"/>
      <c r="V547" s="698"/>
      <c r="W547" s="698"/>
      <c r="X547" s="698"/>
      <c r="Y547" s="698"/>
      <c r="Z547" s="698"/>
    </row>
    <row r="548" spans="1:26" ht="12" customHeight="1">
      <c r="A548" s="698"/>
      <c r="B548" s="698"/>
      <c r="C548" s="698"/>
      <c r="D548" s="698"/>
      <c r="E548" s="698"/>
      <c r="F548" s="698"/>
      <c r="G548" s="698"/>
      <c r="H548" s="698"/>
      <c r="I548" s="698"/>
      <c r="J548" s="698"/>
      <c r="K548" s="698"/>
      <c r="L548" s="698"/>
      <c r="M548" s="698"/>
      <c r="N548" s="698"/>
      <c r="O548" s="698"/>
      <c r="P548" s="698"/>
      <c r="Q548" s="698"/>
      <c r="R548" s="698"/>
      <c r="S548" s="698"/>
      <c r="T548" s="698"/>
      <c r="U548" s="698"/>
      <c r="V548" s="698"/>
      <c r="W548" s="698"/>
      <c r="X548" s="698"/>
      <c r="Y548" s="698"/>
      <c r="Z548" s="698"/>
    </row>
    <row r="549" spans="1:26" ht="12" customHeight="1">
      <c r="A549" s="698"/>
      <c r="B549" s="698"/>
      <c r="C549" s="698"/>
      <c r="D549" s="698"/>
      <c r="E549" s="698"/>
      <c r="F549" s="698"/>
      <c r="G549" s="698"/>
      <c r="H549" s="698"/>
      <c r="I549" s="698"/>
      <c r="J549" s="698"/>
      <c r="K549" s="698"/>
      <c r="L549" s="698"/>
      <c r="M549" s="698"/>
      <c r="N549" s="698"/>
      <c r="O549" s="698"/>
      <c r="P549" s="698"/>
      <c r="Q549" s="698"/>
      <c r="R549" s="698"/>
      <c r="S549" s="698"/>
      <c r="T549" s="698"/>
      <c r="U549" s="698"/>
      <c r="V549" s="698"/>
      <c r="W549" s="698"/>
      <c r="X549" s="698"/>
      <c r="Y549" s="698"/>
      <c r="Z549" s="698"/>
    </row>
    <row r="550" spans="1:26" ht="12" customHeight="1">
      <c r="A550" s="698"/>
      <c r="B550" s="698"/>
      <c r="C550" s="698"/>
      <c r="D550" s="698"/>
      <c r="E550" s="698"/>
      <c r="F550" s="698"/>
      <c r="G550" s="698"/>
      <c r="H550" s="698"/>
      <c r="I550" s="698"/>
      <c r="J550" s="698"/>
      <c r="K550" s="698"/>
      <c r="L550" s="698"/>
      <c r="M550" s="698"/>
      <c r="N550" s="698"/>
      <c r="O550" s="698"/>
      <c r="P550" s="698"/>
      <c r="Q550" s="698"/>
      <c r="R550" s="698"/>
      <c r="S550" s="698"/>
      <c r="T550" s="698"/>
      <c r="U550" s="698"/>
      <c r="V550" s="698"/>
      <c r="W550" s="698"/>
      <c r="X550" s="698"/>
      <c r="Y550" s="698"/>
      <c r="Z550" s="698"/>
    </row>
    <row r="551" spans="1:26" ht="12" customHeight="1">
      <c r="A551" s="698"/>
      <c r="B551" s="698"/>
      <c r="C551" s="698"/>
      <c r="D551" s="698"/>
      <c r="E551" s="698"/>
      <c r="F551" s="698"/>
      <c r="G551" s="698"/>
      <c r="H551" s="698"/>
      <c r="I551" s="698"/>
      <c r="J551" s="698"/>
      <c r="K551" s="698"/>
      <c r="L551" s="698"/>
      <c r="M551" s="698"/>
      <c r="N551" s="698"/>
      <c r="O551" s="698"/>
      <c r="P551" s="698"/>
      <c r="Q551" s="698"/>
      <c r="R551" s="698"/>
      <c r="S551" s="698"/>
      <c r="T551" s="698"/>
      <c r="U551" s="698"/>
      <c r="V551" s="698"/>
      <c r="W551" s="698"/>
      <c r="X551" s="698"/>
      <c r="Y551" s="698"/>
      <c r="Z551" s="698"/>
    </row>
    <row r="552" spans="1:26" ht="12" customHeight="1">
      <c r="A552" s="698"/>
      <c r="B552" s="698"/>
      <c r="C552" s="698"/>
      <c r="D552" s="698"/>
      <c r="E552" s="698"/>
      <c r="F552" s="698"/>
      <c r="G552" s="698"/>
      <c r="H552" s="698"/>
      <c r="I552" s="698"/>
      <c r="J552" s="698"/>
      <c r="K552" s="698"/>
      <c r="L552" s="698"/>
      <c r="M552" s="698"/>
      <c r="N552" s="698"/>
      <c r="O552" s="698"/>
      <c r="P552" s="698"/>
      <c r="Q552" s="698"/>
      <c r="R552" s="698"/>
      <c r="S552" s="698"/>
      <c r="T552" s="698"/>
      <c r="U552" s="698"/>
      <c r="V552" s="698"/>
      <c r="W552" s="698"/>
      <c r="X552" s="698"/>
      <c r="Y552" s="698"/>
      <c r="Z552" s="698"/>
    </row>
    <row r="553" spans="1:26" ht="12" customHeight="1">
      <c r="A553" s="698"/>
      <c r="B553" s="698"/>
      <c r="C553" s="698"/>
      <c r="D553" s="698"/>
      <c r="E553" s="698"/>
      <c r="F553" s="698"/>
      <c r="G553" s="698"/>
      <c r="H553" s="698"/>
      <c r="I553" s="698"/>
      <c r="J553" s="698"/>
      <c r="K553" s="698"/>
      <c r="L553" s="698"/>
      <c r="M553" s="698"/>
      <c r="N553" s="698"/>
      <c r="O553" s="698"/>
      <c r="P553" s="698"/>
      <c r="Q553" s="698"/>
      <c r="R553" s="698"/>
      <c r="S553" s="698"/>
      <c r="T553" s="698"/>
      <c r="U553" s="698"/>
      <c r="V553" s="698"/>
      <c r="W553" s="698"/>
      <c r="X553" s="698"/>
      <c r="Y553" s="698"/>
      <c r="Z553" s="698"/>
    </row>
    <row r="554" spans="1:26" ht="12" customHeight="1">
      <c r="A554" s="698"/>
      <c r="B554" s="698"/>
      <c r="C554" s="698"/>
      <c r="D554" s="698"/>
      <c r="E554" s="698"/>
      <c r="F554" s="698"/>
      <c r="G554" s="698"/>
      <c r="H554" s="698"/>
      <c r="I554" s="698"/>
      <c r="J554" s="698"/>
      <c r="K554" s="698"/>
      <c r="L554" s="698"/>
      <c r="M554" s="698"/>
      <c r="N554" s="698"/>
      <c r="O554" s="698"/>
      <c r="P554" s="698"/>
      <c r="Q554" s="698"/>
      <c r="R554" s="698"/>
      <c r="S554" s="698"/>
      <c r="T554" s="698"/>
      <c r="U554" s="698"/>
      <c r="V554" s="698"/>
      <c r="W554" s="698"/>
      <c r="X554" s="698"/>
      <c r="Y554" s="698"/>
      <c r="Z554" s="698"/>
    </row>
    <row r="555" spans="1:26" ht="12" customHeight="1">
      <c r="A555" s="698"/>
      <c r="B555" s="698"/>
      <c r="C555" s="698"/>
      <c r="D555" s="698"/>
      <c r="E555" s="698"/>
      <c r="F555" s="698"/>
      <c r="G555" s="698"/>
      <c r="H555" s="698"/>
      <c r="I555" s="698"/>
      <c r="J555" s="698"/>
      <c r="K555" s="698"/>
      <c r="L555" s="698"/>
      <c r="M555" s="698"/>
      <c r="N555" s="698"/>
      <c r="O555" s="698"/>
      <c r="P555" s="698"/>
      <c r="Q555" s="698"/>
      <c r="R555" s="698"/>
      <c r="S555" s="698"/>
      <c r="T555" s="698"/>
      <c r="U555" s="698"/>
      <c r="V555" s="698"/>
      <c r="W555" s="698"/>
      <c r="X555" s="698"/>
      <c r="Y555" s="698"/>
      <c r="Z555" s="698"/>
    </row>
    <row r="556" spans="1:26" ht="12" customHeight="1">
      <c r="A556" s="698"/>
      <c r="B556" s="698"/>
      <c r="C556" s="698"/>
      <c r="D556" s="698"/>
      <c r="E556" s="698"/>
      <c r="F556" s="698"/>
      <c r="G556" s="698"/>
      <c r="H556" s="698"/>
      <c r="I556" s="698"/>
      <c r="J556" s="698"/>
      <c r="K556" s="698"/>
      <c r="L556" s="698"/>
      <c r="M556" s="698"/>
      <c r="N556" s="698"/>
      <c r="O556" s="698"/>
      <c r="P556" s="698"/>
      <c r="Q556" s="698"/>
      <c r="R556" s="698"/>
      <c r="S556" s="698"/>
      <c r="T556" s="698"/>
      <c r="U556" s="698"/>
      <c r="V556" s="698"/>
      <c r="W556" s="698"/>
      <c r="X556" s="698"/>
      <c r="Y556" s="698"/>
      <c r="Z556" s="698"/>
    </row>
    <row r="557" spans="1:26" ht="12" customHeight="1">
      <c r="A557" s="698"/>
      <c r="B557" s="698"/>
      <c r="C557" s="698"/>
      <c r="D557" s="698"/>
      <c r="E557" s="698"/>
      <c r="F557" s="698"/>
      <c r="G557" s="698"/>
      <c r="H557" s="698"/>
      <c r="I557" s="698"/>
      <c r="J557" s="698"/>
      <c r="K557" s="698"/>
      <c r="L557" s="698"/>
      <c r="M557" s="698"/>
      <c r="N557" s="698"/>
      <c r="O557" s="698"/>
      <c r="P557" s="698"/>
      <c r="Q557" s="698"/>
      <c r="R557" s="698"/>
      <c r="S557" s="698"/>
      <c r="T557" s="698"/>
      <c r="U557" s="698"/>
      <c r="V557" s="698"/>
      <c r="W557" s="698"/>
      <c r="X557" s="698"/>
      <c r="Y557" s="698"/>
      <c r="Z557" s="698"/>
    </row>
    <row r="558" spans="1:26" ht="12" customHeight="1">
      <c r="A558" s="698"/>
      <c r="B558" s="698"/>
      <c r="C558" s="698"/>
      <c r="D558" s="698"/>
      <c r="E558" s="698"/>
      <c r="F558" s="698"/>
      <c r="G558" s="698"/>
      <c r="H558" s="698"/>
      <c r="I558" s="698"/>
      <c r="J558" s="698"/>
      <c r="K558" s="698"/>
      <c r="L558" s="698"/>
      <c r="M558" s="698"/>
      <c r="N558" s="698"/>
      <c r="O558" s="698"/>
      <c r="P558" s="698"/>
      <c r="Q558" s="698"/>
      <c r="R558" s="698"/>
      <c r="S558" s="698"/>
      <c r="T558" s="698"/>
      <c r="U558" s="698"/>
      <c r="V558" s="698"/>
      <c r="W558" s="698"/>
      <c r="X558" s="698"/>
      <c r="Y558" s="698"/>
      <c r="Z558" s="698"/>
    </row>
    <row r="559" spans="1:26" ht="12" customHeight="1">
      <c r="A559" s="698"/>
      <c r="B559" s="698"/>
      <c r="C559" s="698"/>
      <c r="D559" s="698"/>
      <c r="E559" s="698"/>
      <c r="F559" s="698"/>
      <c r="G559" s="698"/>
      <c r="H559" s="698"/>
      <c r="I559" s="698"/>
      <c r="J559" s="698"/>
      <c r="K559" s="698"/>
      <c r="L559" s="698"/>
      <c r="M559" s="698"/>
      <c r="N559" s="698"/>
      <c r="O559" s="698"/>
      <c r="P559" s="698"/>
      <c r="Q559" s="698"/>
      <c r="R559" s="698"/>
      <c r="S559" s="698"/>
      <c r="T559" s="698"/>
      <c r="U559" s="698"/>
      <c r="V559" s="698"/>
      <c r="W559" s="698"/>
      <c r="X559" s="698"/>
      <c r="Y559" s="698"/>
      <c r="Z559" s="698"/>
    </row>
    <row r="560" spans="1:26" ht="12" customHeight="1">
      <c r="A560" s="698"/>
      <c r="B560" s="698"/>
      <c r="C560" s="698"/>
      <c r="D560" s="698"/>
      <c r="E560" s="698"/>
      <c r="F560" s="698"/>
      <c r="G560" s="698"/>
      <c r="H560" s="698"/>
      <c r="I560" s="698"/>
      <c r="J560" s="698"/>
      <c r="K560" s="698"/>
      <c r="L560" s="698"/>
      <c r="M560" s="698"/>
      <c r="N560" s="698"/>
      <c r="O560" s="698"/>
      <c r="P560" s="698"/>
      <c r="Q560" s="698"/>
      <c r="R560" s="698"/>
      <c r="S560" s="698"/>
      <c r="T560" s="698"/>
      <c r="U560" s="698"/>
      <c r="V560" s="698"/>
      <c r="W560" s="698"/>
      <c r="X560" s="698"/>
      <c r="Y560" s="698"/>
      <c r="Z560" s="698"/>
    </row>
    <row r="561" spans="1:26" ht="12" customHeight="1">
      <c r="A561" s="698"/>
      <c r="B561" s="698"/>
      <c r="C561" s="698"/>
      <c r="D561" s="698"/>
      <c r="E561" s="698"/>
      <c r="F561" s="698"/>
      <c r="G561" s="698"/>
      <c r="H561" s="698"/>
      <c r="I561" s="698"/>
      <c r="J561" s="698"/>
      <c r="K561" s="698"/>
      <c r="L561" s="698"/>
      <c r="M561" s="698"/>
      <c r="N561" s="698"/>
      <c r="O561" s="698"/>
      <c r="P561" s="698"/>
      <c r="Q561" s="698"/>
      <c r="R561" s="698"/>
      <c r="S561" s="698"/>
      <c r="T561" s="698"/>
      <c r="U561" s="698"/>
      <c r="V561" s="698"/>
      <c r="W561" s="698"/>
      <c r="X561" s="698"/>
      <c r="Y561" s="698"/>
      <c r="Z561" s="698"/>
    </row>
    <row r="562" spans="1:26" ht="12" customHeight="1">
      <c r="A562" s="698"/>
      <c r="B562" s="698"/>
      <c r="C562" s="698"/>
      <c r="D562" s="698"/>
      <c r="E562" s="698"/>
      <c r="F562" s="698"/>
      <c r="G562" s="698"/>
      <c r="H562" s="698"/>
      <c r="I562" s="698"/>
      <c r="J562" s="698"/>
      <c r="K562" s="698"/>
      <c r="L562" s="698"/>
      <c r="M562" s="698"/>
      <c r="N562" s="698"/>
      <c r="O562" s="698"/>
      <c r="P562" s="698"/>
      <c r="Q562" s="698"/>
      <c r="R562" s="698"/>
      <c r="S562" s="698"/>
      <c r="T562" s="698"/>
      <c r="U562" s="698"/>
      <c r="V562" s="698"/>
      <c r="W562" s="698"/>
      <c r="X562" s="698"/>
      <c r="Y562" s="698"/>
      <c r="Z562" s="698"/>
    </row>
    <row r="563" spans="1:26" ht="12" customHeight="1">
      <c r="A563" s="698"/>
      <c r="B563" s="698"/>
      <c r="C563" s="698"/>
      <c r="D563" s="698"/>
      <c r="E563" s="698"/>
      <c r="F563" s="698"/>
      <c r="G563" s="698"/>
      <c r="H563" s="698"/>
      <c r="I563" s="698"/>
      <c r="J563" s="698"/>
      <c r="K563" s="698"/>
      <c r="L563" s="698"/>
      <c r="M563" s="698"/>
      <c r="N563" s="698"/>
      <c r="O563" s="698"/>
      <c r="P563" s="698"/>
      <c r="Q563" s="698"/>
      <c r="R563" s="698"/>
      <c r="S563" s="698"/>
      <c r="T563" s="698"/>
      <c r="U563" s="698"/>
      <c r="V563" s="698"/>
      <c r="W563" s="698"/>
      <c r="X563" s="698"/>
      <c r="Y563" s="698"/>
      <c r="Z563" s="698"/>
    </row>
    <row r="564" spans="1:26" ht="12" customHeight="1">
      <c r="A564" s="698"/>
      <c r="B564" s="698"/>
      <c r="C564" s="698"/>
      <c r="D564" s="698"/>
      <c r="E564" s="698"/>
      <c r="F564" s="698"/>
      <c r="G564" s="698"/>
      <c r="H564" s="698"/>
      <c r="I564" s="698"/>
      <c r="J564" s="698"/>
      <c r="K564" s="698"/>
      <c r="L564" s="698"/>
      <c r="M564" s="698"/>
      <c r="N564" s="698"/>
      <c r="O564" s="698"/>
      <c r="P564" s="698"/>
      <c r="Q564" s="698"/>
      <c r="R564" s="698"/>
      <c r="S564" s="698"/>
      <c r="T564" s="698"/>
      <c r="U564" s="698"/>
      <c r="V564" s="698"/>
      <c r="W564" s="698"/>
      <c r="X564" s="698"/>
      <c r="Y564" s="698"/>
      <c r="Z564" s="698"/>
    </row>
    <row r="565" spans="1:26" ht="12" customHeight="1">
      <c r="A565" s="698"/>
      <c r="B565" s="698"/>
      <c r="C565" s="698"/>
      <c r="D565" s="698"/>
      <c r="E565" s="698"/>
      <c r="F565" s="698"/>
      <c r="G565" s="698"/>
      <c r="H565" s="698"/>
      <c r="I565" s="698"/>
      <c r="J565" s="698"/>
      <c r="K565" s="698"/>
      <c r="L565" s="698"/>
      <c r="M565" s="698"/>
      <c r="N565" s="698"/>
      <c r="O565" s="698"/>
      <c r="P565" s="698"/>
      <c r="Q565" s="698"/>
      <c r="R565" s="698"/>
      <c r="S565" s="698"/>
      <c r="T565" s="698"/>
      <c r="U565" s="698"/>
      <c r="V565" s="698"/>
      <c r="W565" s="698"/>
      <c r="X565" s="698"/>
      <c r="Y565" s="698"/>
      <c r="Z565" s="698"/>
    </row>
    <row r="566" spans="1:26" ht="12" customHeight="1">
      <c r="A566" s="698"/>
      <c r="B566" s="698"/>
      <c r="C566" s="698"/>
      <c r="D566" s="698"/>
      <c r="E566" s="698"/>
      <c r="F566" s="698"/>
      <c r="G566" s="698"/>
      <c r="H566" s="698"/>
      <c r="I566" s="698"/>
      <c r="J566" s="698"/>
      <c r="K566" s="698"/>
      <c r="L566" s="698"/>
      <c r="M566" s="698"/>
      <c r="N566" s="698"/>
      <c r="O566" s="698"/>
      <c r="P566" s="698"/>
      <c r="Q566" s="698"/>
      <c r="R566" s="698"/>
      <c r="S566" s="698"/>
      <c r="T566" s="698"/>
      <c r="U566" s="698"/>
      <c r="V566" s="698"/>
      <c r="W566" s="698"/>
      <c r="X566" s="698"/>
      <c r="Y566" s="698"/>
      <c r="Z566" s="698"/>
    </row>
    <row r="567" spans="1:26" ht="12" customHeight="1">
      <c r="A567" s="698"/>
      <c r="B567" s="698"/>
      <c r="C567" s="698"/>
      <c r="D567" s="698"/>
      <c r="E567" s="698"/>
      <c r="F567" s="698"/>
      <c r="G567" s="698"/>
      <c r="H567" s="698"/>
      <c r="I567" s="698"/>
      <c r="J567" s="698"/>
      <c r="K567" s="698"/>
      <c r="L567" s="698"/>
      <c r="M567" s="698"/>
      <c r="N567" s="698"/>
      <c r="O567" s="698"/>
      <c r="P567" s="698"/>
      <c r="Q567" s="698"/>
      <c r="R567" s="698"/>
      <c r="S567" s="698"/>
      <c r="T567" s="698"/>
      <c r="U567" s="698"/>
      <c r="V567" s="698"/>
      <c r="W567" s="698"/>
      <c r="X567" s="698"/>
      <c r="Y567" s="698"/>
      <c r="Z567" s="698"/>
    </row>
    <row r="568" spans="1:26" ht="12" customHeight="1">
      <c r="A568" s="698"/>
      <c r="B568" s="698"/>
      <c r="C568" s="698"/>
      <c r="D568" s="698"/>
      <c r="E568" s="698"/>
      <c r="F568" s="698"/>
      <c r="G568" s="698"/>
      <c r="H568" s="698"/>
      <c r="I568" s="698"/>
      <c r="J568" s="698"/>
      <c r="K568" s="698"/>
      <c r="L568" s="698"/>
      <c r="M568" s="698"/>
      <c r="N568" s="698"/>
      <c r="O568" s="698"/>
      <c r="P568" s="698"/>
      <c r="Q568" s="698"/>
      <c r="R568" s="698"/>
      <c r="S568" s="698"/>
      <c r="T568" s="698"/>
      <c r="U568" s="698"/>
      <c r="V568" s="698"/>
      <c r="W568" s="698"/>
      <c r="X568" s="698"/>
      <c r="Y568" s="698"/>
      <c r="Z568" s="698"/>
    </row>
    <row r="569" spans="1:26" ht="12" customHeight="1">
      <c r="A569" s="698"/>
      <c r="B569" s="698"/>
      <c r="C569" s="698"/>
      <c r="D569" s="698"/>
      <c r="E569" s="698"/>
      <c r="F569" s="698"/>
      <c r="G569" s="698"/>
      <c r="H569" s="698"/>
      <c r="I569" s="698"/>
      <c r="J569" s="698"/>
      <c r="K569" s="698"/>
      <c r="L569" s="698"/>
      <c r="M569" s="698"/>
      <c r="N569" s="698"/>
      <c r="O569" s="698"/>
      <c r="P569" s="698"/>
      <c r="Q569" s="698"/>
      <c r="R569" s="698"/>
      <c r="S569" s="698"/>
      <c r="T569" s="698"/>
      <c r="U569" s="698"/>
      <c r="V569" s="698"/>
      <c r="W569" s="698"/>
      <c r="X569" s="698"/>
      <c r="Y569" s="698"/>
      <c r="Z569" s="698"/>
    </row>
    <row r="570" spans="1:26" ht="12" customHeight="1">
      <c r="A570" s="698"/>
      <c r="B570" s="698"/>
      <c r="C570" s="698"/>
      <c r="D570" s="698"/>
      <c r="E570" s="698"/>
      <c r="F570" s="698"/>
      <c r="G570" s="698"/>
      <c r="H570" s="698"/>
      <c r="I570" s="698"/>
      <c r="J570" s="698"/>
      <c r="K570" s="698"/>
      <c r="L570" s="698"/>
      <c r="M570" s="698"/>
      <c r="N570" s="698"/>
      <c r="O570" s="698"/>
      <c r="P570" s="698"/>
      <c r="Q570" s="698"/>
      <c r="R570" s="698"/>
      <c r="S570" s="698"/>
      <c r="T570" s="698"/>
      <c r="U570" s="698"/>
      <c r="V570" s="698"/>
      <c r="W570" s="698"/>
      <c r="X570" s="698"/>
      <c r="Y570" s="698"/>
      <c r="Z570" s="698"/>
    </row>
    <row r="571" spans="1:26" ht="12" customHeight="1">
      <c r="A571" s="698"/>
      <c r="B571" s="698"/>
      <c r="C571" s="698"/>
      <c r="D571" s="698"/>
      <c r="E571" s="698"/>
      <c r="F571" s="698"/>
      <c r="G571" s="698"/>
      <c r="H571" s="698"/>
      <c r="I571" s="698"/>
      <c r="J571" s="698"/>
      <c r="K571" s="698"/>
      <c r="L571" s="698"/>
      <c r="M571" s="698"/>
      <c r="N571" s="698"/>
      <c r="O571" s="698"/>
      <c r="P571" s="698"/>
      <c r="Q571" s="698"/>
      <c r="R571" s="698"/>
      <c r="S571" s="698"/>
      <c r="T571" s="698"/>
      <c r="U571" s="698"/>
      <c r="V571" s="698"/>
      <c r="W571" s="698"/>
      <c r="X571" s="698"/>
      <c r="Y571" s="698"/>
      <c r="Z571" s="698"/>
    </row>
    <row r="572" spans="1:26" ht="12" customHeight="1">
      <c r="A572" s="698"/>
      <c r="B572" s="698"/>
      <c r="C572" s="698"/>
      <c r="D572" s="698"/>
      <c r="E572" s="698"/>
      <c r="F572" s="698"/>
      <c r="G572" s="698"/>
      <c r="H572" s="698"/>
      <c r="I572" s="698"/>
      <c r="J572" s="698"/>
      <c r="K572" s="698"/>
      <c r="L572" s="698"/>
      <c r="M572" s="698"/>
      <c r="N572" s="698"/>
      <c r="O572" s="698"/>
      <c r="P572" s="698"/>
      <c r="Q572" s="698"/>
      <c r="R572" s="698"/>
      <c r="S572" s="698"/>
      <c r="T572" s="698"/>
      <c r="U572" s="698"/>
      <c r="V572" s="698"/>
      <c r="W572" s="698"/>
      <c r="X572" s="698"/>
      <c r="Y572" s="698"/>
      <c r="Z572" s="698"/>
    </row>
    <row r="573" spans="1:26" ht="12" customHeight="1">
      <c r="A573" s="698"/>
      <c r="B573" s="698"/>
      <c r="C573" s="698"/>
      <c r="D573" s="698"/>
      <c r="E573" s="698"/>
      <c r="F573" s="698"/>
      <c r="G573" s="698"/>
      <c r="H573" s="698"/>
      <c r="I573" s="698"/>
      <c r="J573" s="698"/>
      <c r="K573" s="698"/>
      <c r="L573" s="698"/>
      <c r="M573" s="698"/>
      <c r="N573" s="698"/>
      <c r="O573" s="698"/>
      <c r="P573" s="698"/>
      <c r="Q573" s="698"/>
      <c r="R573" s="698"/>
      <c r="S573" s="698"/>
      <c r="T573" s="698"/>
      <c r="U573" s="698"/>
      <c r="V573" s="698"/>
      <c r="W573" s="698"/>
      <c r="X573" s="698"/>
      <c r="Y573" s="698"/>
      <c r="Z573" s="698"/>
    </row>
    <row r="574" spans="1:26" ht="12" customHeight="1">
      <c r="A574" s="698"/>
      <c r="B574" s="698"/>
      <c r="C574" s="698"/>
      <c r="D574" s="698"/>
      <c r="E574" s="698"/>
      <c r="F574" s="698"/>
      <c r="G574" s="698"/>
      <c r="H574" s="698"/>
      <c r="I574" s="698"/>
      <c r="J574" s="698"/>
      <c r="K574" s="698"/>
      <c r="L574" s="698"/>
      <c r="M574" s="698"/>
      <c r="N574" s="698"/>
      <c r="O574" s="698"/>
      <c r="P574" s="698"/>
      <c r="Q574" s="698"/>
      <c r="R574" s="698"/>
      <c r="S574" s="698"/>
      <c r="T574" s="698"/>
      <c r="U574" s="698"/>
      <c r="V574" s="698"/>
      <c r="W574" s="698"/>
      <c r="X574" s="698"/>
      <c r="Y574" s="698"/>
      <c r="Z574" s="698"/>
    </row>
    <row r="575" spans="1:26" ht="12" customHeight="1">
      <c r="A575" s="698"/>
      <c r="B575" s="698"/>
      <c r="C575" s="698"/>
      <c r="D575" s="698"/>
      <c r="E575" s="698"/>
      <c r="F575" s="698"/>
      <c r="G575" s="698"/>
      <c r="H575" s="698"/>
      <c r="I575" s="698"/>
      <c r="J575" s="698"/>
      <c r="K575" s="698"/>
      <c r="L575" s="698"/>
      <c r="M575" s="698"/>
      <c r="N575" s="698"/>
      <c r="O575" s="698"/>
      <c r="P575" s="698"/>
      <c r="Q575" s="698"/>
      <c r="R575" s="698"/>
      <c r="S575" s="698"/>
      <c r="T575" s="698"/>
      <c r="U575" s="698"/>
      <c r="V575" s="698"/>
      <c r="W575" s="698"/>
      <c r="X575" s="698"/>
      <c r="Y575" s="698"/>
      <c r="Z575" s="698"/>
    </row>
    <row r="576" spans="1:26" ht="12" customHeight="1">
      <c r="A576" s="698"/>
      <c r="B576" s="698"/>
      <c r="C576" s="698"/>
      <c r="D576" s="698"/>
      <c r="E576" s="698"/>
      <c r="F576" s="698"/>
      <c r="G576" s="698"/>
      <c r="H576" s="698"/>
      <c r="I576" s="698"/>
      <c r="J576" s="698"/>
      <c r="K576" s="698"/>
      <c r="L576" s="698"/>
      <c r="M576" s="698"/>
      <c r="N576" s="698"/>
      <c r="O576" s="698"/>
      <c r="P576" s="698"/>
      <c r="Q576" s="698"/>
      <c r="R576" s="698"/>
      <c r="S576" s="698"/>
      <c r="T576" s="698"/>
      <c r="U576" s="698"/>
      <c r="V576" s="698"/>
      <c r="W576" s="698"/>
      <c r="X576" s="698"/>
      <c r="Y576" s="698"/>
      <c r="Z576" s="698"/>
    </row>
    <row r="577" spans="1:26" ht="12" customHeight="1">
      <c r="A577" s="698"/>
      <c r="B577" s="698"/>
      <c r="C577" s="698"/>
      <c r="D577" s="698"/>
      <c r="E577" s="698"/>
      <c r="F577" s="698"/>
      <c r="G577" s="698"/>
      <c r="H577" s="698"/>
      <c r="I577" s="698"/>
      <c r="J577" s="698"/>
      <c r="K577" s="698"/>
      <c r="L577" s="698"/>
      <c r="M577" s="698"/>
      <c r="N577" s="698"/>
      <c r="O577" s="698"/>
      <c r="P577" s="698"/>
      <c r="Q577" s="698"/>
      <c r="R577" s="698"/>
      <c r="S577" s="698"/>
      <c r="T577" s="698"/>
      <c r="U577" s="698"/>
      <c r="V577" s="698"/>
      <c r="W577" s="698"/>
      <c r="X577" s="698"/>
      <c r="Y577" s="698"/>
      <c r="Z577" s="698"/>
    </row>
    <row r="578" spans="1:26" ht="12" customHeight="1">
      <c r="A578" s="698"/>
      <c r="B578" s="698"/>
      <c r="C578" s="698"/>
      <c r="D578" s="698"/>
      <c r="E578" s="698"/>
      <c r="F578" s="698"/>
      <c r="G578" s="698"/>
      <c r="H578" s="698"/>
      <c r="I578" s="698"/>
      <c r="J578" s="698"/>
      <c r="K578" s="698"/>
      <c r="L578" s="698"/>
      <c r="M578" s="698"/>
      <c r="N578" s="698"/>
      <c r="O578" s="698"/>
      <c r="P578" s="698"/>
      <c r="Q578" s="698"/>
      <c r="R578" s="698"/>
      <c r="S578" s="698"/>
      <c r="T578" s="698"/>
      <c r="U578" s="698"/>
      <c r="V578" s="698"/>
      <c r="W578" s="698"/>
      <c r="X578" s="698"/>
      <c r="Y578" s="698"/>
      <c r="Z578" s="698"/>
    </row>
    <row r="579" spans="1:26" ht="12" customHeight="1">
      <c r="A579" s="698"/>
      <c r="B579" s="698"/>
      <c r="C579" s="698"/>
      <c r="D579" s="698"/>
      <c r="E579" s="698"/>
      <c r="F579" s="698"/>
      <c r="G579" s="698"/>
      <c r="H579" s="698"/>
      <c r="I579" s="698"/>
      <c r="J579" s="698"/>
      <c r="K579" s="698"/>
      <c r="L579" s="698"/>
      <c r="M579" s="698"/>
      <c r="N579" s="698"/>
      <c r="O579" s="698"/>
      <c r="P579" s="698"/>
      <c r="Q579" s="698"/>
      <c r="R579" s="698"/>
      <c r="S579" s="698"/>
      <c r="T579" s="698"/>
      <c r="U579" s="698"/>
      <c r="V579" s="698"/>
      <c r="W579" s="698"/>
      <c r="X579" s="698"/>
      <c r="Y579" s="698"/>
      <c r="Z579" s="698"/>
    </row>
    <row r="580" spans="1:26" ht="12" customHeight="1">
      <c r="A580" s="698"/>
      <c r="B580" s="698"/>
      <c r="C580" s="698"/>
      <c r="D580" s="698"/>
      <c r="E580" s="698"/>
      <c r="F580" s="698"/>
      <c r="G580" s="698"/>
      <c r="H580" s="698"/>
      <c r="I580" s="698"/>
      <c r="J580" s="698"/>
      <c r="K580" s="698"/>
      <c r="L580" s="698"/>
      <c r="M580" s="698"/>
      <c r="N580" s="698"/>
      <c r="O580" s="698"/>
      <c r="P580" s="698"/>
      <c r="Q580" s="698"/>
      <c r="R580" s="698"/>
      <c r="S580" s="698"/>
      <c r="T580" s="698"/>
      <c r="U580" s="698"/>
      <c r="V580" s="698"/>
      <c r="W580" s="698"/>
      <c r="X580" s="698"/>
      <c r="Y580" s="698"/>
      <c r="Z580" s="698"/>
    </row>
    <row r="581" spans="1:26" ht="12" customHeight="1">
      <c r="A581" s="698"/>
      <c r="B581" s="698"/>
      <c r="C581" s="698"/>
      <c r="D581" s="698"/>
      <c r="E581" s="698"/>
      <c r="F581" s="698"/>
      <c r="G581" s="698"/>
      <c r="H581" s="698"/>
      <c r="I581" s="698"/>
      <c r="J581" s="698"/>
      <c r="K581" s="698"/>
      <c r="L581" s="698"/>
      <c r="M581" s="698"/>
      <c r="N581" s="698"/>
      <c r="O581" s="698"/>
      <c r="P581" s="698"/>
      <c r="Q581" s="698"/>
      <c r="R581" s="698"/>
      <c r="S581" s="698"/>
      <c r="T581" s="698"/>
      <c r="U581" s="698"/>
      <c r="V581" s="698"/>
      <c r="W581" s="698"/>
      <c r="X581" s="698"/>
      <c r="Y581" s="698"/>
      <c r="Z581" s="698"/>
    </row>
    <row r="582" spans="1:26" ht="12" customHeight="1">
      <c r="A582" s="698"/>
      <c r="B582" s="698"/>
      <c r="C582" s="698"/>
      <c r="D582" s="698"/>
      <c r="E582" s="698"/>
      <c r="F582" s="698"/>
      <c r="G582" s="698"/>
      <c r="H582" s="698"/>
      <c r="I582" s="698"/>
      <c r="J582" s="698"/>
      <c r="K582" s="698"/>
      <c r="L582" s="698"/>
      <c r="M582" s="698"/>
      <c r="N582" s="698"/>
      <c r="O582" s="698"/>
      <c r="P582" s="698"/>
      <c r="Q582" s="698"/>
      <c r="R582" s="698"/>
      <c r="S582" s="698"/>
      <c r="T582" s="698"/>
      <c r="U582" s="698"/>
      <c r="V582" s="698"/>
      <c r="W582" s="698"/>
      <c r="X582" s="698"/>
      <c r="Y582" s="698"/>
      <c r="Z582" s="698"/>
    </row>
    <row r="583" spans="1:26" ht="12" customHeight="1">
      <c r="A583" s="698"/>
      <c r="B583" s="698"/>
      <c r="C583" s="698"/>
      <c r="D583" s="698"/>
      <c r="E583" s="698"/>
      <c r="F583" s="698"/>
      <c r="G583" s="698"/>
      <c r="H583" s="698"/>
      <c r="I583" s="698"/>
      <c r="J583" s="698"/>
      <c r="K583" s="698"/>
      <c r="L583" s="698"/>
      <c r="M583" s="698"/>
      <c r="N583" s="698"/>
      <c r="O583" s="698"/>
      <c r="P583" s="698"/>
      <c r="Q583" s="698"/>
      <c r="R583" s="698"/>
      <c r="S583" s="698"/>
      <c r="T583" s="698"/>
      <c r="U583" s="698"/>
      <c r="V583" s="698"/>
      <c r="W583" s="698"/>
      <c r="X583" s="698"/>
      <c r="Y583" s="698"/>
      <c r="Z583" s="698"/>
    </row>
    <row r="584" spans="1:26" ht="12" customHeight="1">
      <c r="A584" s="698"/>
      <c r="B584" s="698"/>
      <c r="C584" s="698"/>
      <c r="D584" s="698"/>
      <c r="E584" s="698"/>
      <c r="F584" s="698"/>
      <c r="G584" s="698"/>
      <c r="H584" s="698"/>
      <c r="I584" s="698"/>
      <c r="J584" s="698"/>
      <c r="K584" s="698"/>
      <c r="L584" s="698"/>
      <c r="M584" s="698"/>
      <c r="N584" s="698"/>
      <c r="O584" s="698"/>
      <c r="P584" s="698"/>
      <c r="Q584" s="698"/>
      <c r="R584" s="698"/>
      <c r="S584" s="698"/>
      <c r="T584" s="698"/>
      <c r="U584" s="698"/>
      <c r="V584" s="698"/>
      <c r="W584" s="698"/>
      <c r="X584" s="698"/>
      <c r="Y584" s="698"/>
      <c r="Z584" s="698"/>
    </row>
    <row r="585" spans="1:26" ht="12" customHeight="1">
      <c r="A585" s="698"/>
      <c r="B585" s="698"/>
      <c r="C585" s="698"/>
      <c r="D585" s="698"/>
      <c r="E585" s="698"/>
      <c r="F585" s="698"/>
      <c r="G585" s="698"/>
      <c r="H585" s="698"/>
      <c r="I585" s="698"/>
      <c r="J585" s="698"/>
      <c r="K585" s="698"/>
      <c r="L585" s="698"/>
      <c r="M585" s="698"/>
      <c r="N585" s="698"/>
      <c r="O585" s="698"/>
      <c r="P585" s="698"/>
      <c r="Q585" s="698"/>
      <c r="R585" s="698"/>
      <c r="S585" s="698"/>
      <c r="T585" s="698"/>
      <c r="U585" s="698"/>
      <c r="V585" s="698"/>
      <c r="W585" s="698"/>
      <c r="X585" s="698"/>
      <c r="Y585" s="698"/>
      <c r="Z585" s="698"/>
    </row>
    <row r="586" spans="1:26" ht="12" customHeight="1">
      <c r="A586" s="698"/>
      <c r="B586" s="698"/>
      <c r="C586" s="698"/>
      <c r="D586" s="698"/>
      <c r="E586" s="698"/>
      <c r="F586" s="698"/>
      <c r="G586" s="698"/>
      <c r="H586" s="698"/>
      <c r="I586" s="698"/>
      <c r="J586" s="698"/>
      <c r="K586" s="698"/>
      <c r="L586" s="698"/>
      <c r="M586" s="698"/>
      <c r="N586" s="698"/>
      <c r="O586" s="698"/>
      <c r="P586" s="698"/>
      <c r="Q586" s="698"/>
      <c r="R586" s="698"/>
      <c r="S586" s="698"/>
      <c r="T586" s="698"/>
      <c r="U586" s="698"/>
      <c r="V586" s="698"/>
      <c r="W586" s="698"/>
      <c r="X586" s="698"/>
      <c r="Y586" s="698"/>
      <c r="Z586" s="698"/>
    </row>
    <row r="587" spans="1:26" ht="12" customHeight="1">
      <c r="A587" s="698"/>
      <c r="B587" s="698"/>
      <c r="C587" s="698"/>
      <c r="D587" s="698"/>
      <c r="E587" s="698"/>
      <c r="F587" s="698"/>
      <c r="G587" s="698"/>
      <c r="H587" s="698"/>
      <c r="I587" s="698"/>
      <c r="J587" s="698"/>
      <c r="K587" s="698"/>
      <c r="L587" s="698"/>
      <c r="M587" s="698"/>
      <c r="N587" s="698"/>
      <c r="O587" s="698"/>
      <c r="P587" s="698"/>
      <c r="Q587" s="698"/>
      <c r="R587" s="698"/>
      <c r="S587" s="698"/>
      <c r="T587" s="698"/>
      <c r="U587" s="698"/>
      <c r="V587" s="698"/>
      <c r="W587" s="698"/>
      <c r="X587" s="698"/>
      <c r="Y587" s="698"/>
      <c r="Z587" s="698"/>
    </row>
    <row r="588" spans="1:26" ht="12" customHeight="1">
      <c r="A588" s="698"/>
      <c r="B588" s="698"/>
      <c r="C588" s="698"/>
      <c r="D588" s="698"/>
      <c r="E588" s="698"/>
      <c r="F588" s="698"/>
      <c r="G588" s="698"/>
      <c r="H588" s="698"/>
      <c r="I588" s="698"/>
      <c r="J588" s="698"/>
      <c r="K588" s="698"/>
      <c r="L588" s="698"/>
      <c r="M588" s="698"/>
      <c r="N588" s="698"/>
      <c r="O588" s="698"/>
      <c r="P588" s="698"/>
      <c r="Q588" s="698"/>
      <c r="R588" s="698"/>
      <c r="S588" s="698"/>
      <c r="T588" s="698"/>
      <c r="U588" s="698"/>
      <c r="V588" s="698"/>
      <c r="W588" s="698"/>
      <c r="X588" s="698"/>
      <c r="Y588" s="698"/>
      <c r="Z588" s="698"/>
    </row>
    <row r="589" spans="1:26" ht="12" customHeight="1">
      <c r="A589" s="698"/>
      <c r="B589" s="698"/>
      <c r="C589" s="698"/>
      <c r="D589" s="698"/>
      <c r="E589" s="698"/>
      <c r="F589" s="698"/>
      <c r="G589" s="698"/>
      <c r="H589" s="698"/>
      <c r="I589" s="698"/>
      <c r="J589" s="698"/>
      <c r="K589" s="698"/>
      <c r="L589" s="698"/>
      <c r="M589" s="698"/>
      <c r="N589" s="698"/>
      <c r="O589" s="698"/>
      <c r="P589" s="698"/>
      <c r="Q589" s="698"/>
      <c r="R589" s="698"/>
      <c r="S589" s="698"/>
      <c r="T589" s="698"/>
      <c r="U589" s="698"/>
      <c r="V589" s="698"/>
      <c r="W589" s="698"/>
      <c r="X589" s="698"/>
      <c r="Y589" s="698"/>
      <c r="Z589" s="698"/>
    </row>
    <row r="590" spans="1:26" ht="12" customHeight="1">
      <c r="A590" s="698"/>
      <c r="B590" s="698"/>
      <c r="C590" s="698"/>
      <c r="D590" s="698"/>
      <c r="E590" s="698"/>
      <c r="F590" s="698"/>
      <c r="G590" s="698"/>
      <c r="H590" s="698"/>
      <c r="I590" s="698"/>
      <c r="J590" s="698"/>
      <c r="K590" s="698"/>
      <c r="L590" s="698"/>
      <c r="M590" s="698"/>
      <c r="N590" s="698"/>
      <c r="O590" s="698"/>
      <c r="P590" s="698"/>
      <c r="Q590" s="698"/>
      <c r="R590" s="698"/>
      <c r="S590" s="698"/>
      <c r="T590" s="698"/>
      <c r="U590" s="698"/>
      <c r="V590" s="698"/>
      <c r="W590" s="698"/>
      <c r="X590" s="698"/>
      <c r="Y590" s="698"/>
      <c r="Z590" s="698"/>
    </row>
    <row r="591" spans="1:26" ht="12" customHeight="1">
      <c r="A591" s="698"/>
      <c r="B591" s="698"/>
      <c r="C591" s="698"/>
      <c r="D591" s="698"/>
      <c r="E591" s="698"/>
      <c r="F591" s="698"/>
      <c r="G591" s="698"/>
      <c r="H591" s="698"/>
      <c r="I591" s="698"/>
      <c r="J591" s="698"/>
      <c r="K591" s="698"/>
      <c r="L591" s="698"/>
      <c r="M591" s="698"/>
      <c r="N591" s="698"/>
      <c r="O591" s="698"/>
      <c r="P591" s="698"/>
      <c r="Q591" s="698"/>
      <c r="R591" s="698"/>
      <c r="S591" s="698"/>
      <c r="T591" s="698"/>
      <c r="U591" s="698"/>
      <c r="V591" s="698"/>
      <c r="W591" s="698"/>
      <c r="X591" s="698"/>
      <c r="Y591" s="698"/>
      <c r="Z591" s="698"/>
    </row>
    <row r="592" spans="1:26" ht="12" customHeight="1">
      <c r="A592" s="698"/>
      <c r="B592" s="698"/>
      <c r="C592" s="698"/>
      <c r="D592" s="698"/>
      <c r="E592" s="698"/>
      <c r="F592" s="698"/>
      <c r="G592" s="698"/>
      <c r="H592" s="698"/>
      <c r="I592" s="698"/>
      <c r="J592" s="698"/>
      <c r="K592" s="698"/>
      <c r="L592" s="698"/>
      <c r="M592" s="698"/>
      <c r="N592" s="698"/>
      <c r="O592" s="698"/>
      <c r="P592" s="698"/>
      <c r="Q592" s="698"/>
      <c r="R592" s="698"/>
      <c r="S592" s="698"/>
      <c r="T592" s="698"/>
      <c r="U592" s="698"/>
      <c r="V592" s="698"/>
      <c r="W592" s="698"/>
      <c r="X592" s="698"/>
      <c r="Y592" s="698"/>
      <c r="Z592" s="698"/>
    </row>
    <row r="593" spans="1:26" ht="12" customHeight="1">
      <c r="A593" s="698"/>
      <c r="B593" s="698"/>
      <c r="C593" s="698"/>
      <c r="D593" s="698"/>
      <c r="E593" s="698"/>
      <c r="F593" s="698"/>
      <c r="G593" s="698"/>
      <c r="H593" s="698"/>
      <c r="I593" s="698"/>
      <c r="J593" s="698"/>
      <c r="K593" s="698"/>
      <c r="L593" s="698"/>
      <c r="M593" s="698"/>
      <c r="N593" s="698"/>
      <c r="O593" s="698"/>
      <c r="P593" s="698"/>
      <c r="Q593" s="698"/>
      <c r="R593" s="698"/>
      <c r="S593" s="698"/>
      <c r="T593" s="698"/>
      <c r="U593" s="698"/>
      <c r="V593" s="698"/>
      <c r="W593" s="698"/>
      <c r="X593" s="698"/>
      <c r="Y593" s="698"/>
      <c r="Z593" s="698"/>
    </row>
    <row r="594" spans="1:26" ht="12" customHeight="1">
      <c r="A594" s="698"/>
      <c r="B594" s="698"/>
      <c r="C594" s="698"/>
      <c r="D594" s="698"/>
      <c r="E594" s="698"/>
      <c r="F594" s="698"/>
      <c r="G594" s="698"/>
      <c r="H594" s="698"/>
      <c r="I594" s="698"/>
      <c r="J594" s="698"/>
      <c r="K594" s="698"/>
      <c r="L594" s="698"/>
      <c r="M594" s="698"/>
      <c r="N594" s="698"/>
      <c r="O594" s="698"/>
      <c r="P594" s="698"/>
      <c r="Q594" s="698"/>
      <c r="R594" s="698"/>
      <c r="S594" s="698"/>
      <c r="T594" s="698"/>
      <c r="U594" s="698"/>
      <c r="V594" s="698"/>
      <c r="W594" s="698"/>
      <c r="X594" s="698"/>
      <c r="Y594" s="698"/>
      <c r="Z594" s="698"/>
    </row>
    <row r="595" spans="1:26" ht="12" customHeight="1">
      <c r="A595" s="698"/>
      <c r="B595" s="698"/>
      <c r="C595" s="698"/>
      <c r="D595" s="698"/>
      <c r="E595" s="698"/>
      <c r="F595" s="698"/>
      <c r="G595" s="698"/>
      <c r="H595" s="698"/>
      <c r="I595" s="698"/>
      <c r="J595" s="698"/>
      <c r="K595" s="698"/>
      <c r="L595" s="698"/>
      <c r="M595" s="698"/>
      <c r="N595" s="698"/>
      <c r="O595" s="698"/>
      <c r="P595" s="698"/>
      <c r="Q595" s="698"/>
      <c r="R595" s="698"/>
      <c r="S595" s="698"/>
      <c r="T595" s="698"/>
      <c r="U595" s="698"/>
      <c r="V595" s="698"/>
      <c r="W595" s="698"/>
      <c r="X595" s="698"/>
      <c r="Y595" s="698"/>
      <c r="Z595" s="698"/>
    </row>
    <row r="596" spans="1:26" ht="12" customHeight="1">
      <c r="A596" s="698"/>
      <c r="B596" s="698"/>
      <c r="C596" s="698"/>
      <c r="D596" s="698"/>
      <c r="E596" s="698"/>
      <c r="F596" s="698"/>
      <c r="G596" s="698"/>
      <c r="H596" s="698"/>
      <c r="I596" s="698"/>
      <c r="J596" s="698"/>
      <c r="K596" s="698"/>
      <c r="L596" s="698"/>
      <c r="M596" s="698"/>
      <c r="N596" s="698"/>
      <c r="O596" s="698"/>
      <c r="P596" s="698"/>
      <c r="Q596" s="698"/>
      <c r="R596" s="698"/>
      <c r="S596" s="698"/>
      <c r="T596" s="698"/>
      <c r="U596" s="698"/>
      <c r="V596" s="698"/>
      <c r="W596" s="698"/>
      <c r="X596" s="698"/>
      <c r="Y596" s="698"/>
      <c r="Z596" s="698"/>
    </row>
    <row r="597" spans="1:26" ht="12" customHeight="1">
      <c r="A597" s="698"/>
      <c r="B597" s="698"/>
      <c r="C597" s="698"/>
      <c r="D597" s="698"/>
      <c r="E597" s="698"/>
      <c r="F597" s="698"/>
      <c r="G597" s="698"/>
      <c r="H597" s="698"/>
      <c r="I597" s="698"/>
      <c r="J597" s="698"/>
      <c r="K597" s="698"/>
      <c r="L597" s="698"/>
      <c r="M597" s="698"/>
      <c r="N597" s="698"/>
      <c r="O597" s="698"/>
      <c r="P597" s="698"/>
      <c r="Q597" s="698"/>
      <c r="R597" s="698"/>
      <c r="S597" s="698"/>
      <c r="T597" s="698"/>
      <c r="U597" s="698"/>
      <c r="V597" s="698"/>
      <c r="W597" s="698"/>
      <c r="X597" s="698"/>
      <c r="Y597" s="698"/>
      <c r="Z597" s="698"/>
    </row>
    <row r="598" spans="1:26" ht="12" customHeight="1">
      <c r="A598" s="698"/>
      <c r="B598" s="698"/>
      <c r="C598" s="698"/>
      <c r="D598" s="698"/>
      <c r="E598" s="698"/>
      <c r="F598" s="698"/>
      <c r="G598" s="698"/>
      <c r="H598" s="698"/>
      <c r="I598" s="698"/>
      <c r="J598" s="698"/>
      <c r="K598" s="698"/>
      <c r="L598" s="698"/>
      <c r="M598" s="698"/>
      <c r="N598" s="698"/>
      <c r="O598" s="698"/>
      <c r="P598" s="698"/>
      <c r="Q598" s="698"/>
      <c r="R598" s="698"/>
      <c r="S598" s="698"/>
      <c r="T598" s="698"/>
      <c r="U598" s="698"/>
      <c r="V598" s="698"/>
      <c r="W598" s="698"/>
      <c r="X598" s="698"/>
      <c r="Y598" s="698"/>
      <c r="Z598" s="698"/>
    </row>
    <row r="599" spans="1:26" ht="12" customHeight="1">
      <c r="A599" s="698"/>
      <c r="B599" s="698"/>
      <c r="C599" s="698"/>
      <c r="D599" s="698"/>
      <c r="E599" s="698"/>
      <c r="F599" s="698"/>
      <c r="G599" s="698"/>
      <c r="H599" s="698"/>
      <c r="I599" s="698"/>
      <c r="J599" s="698"/>
      <c r="K599" s="698"/>
      <c r="L599" s="698"/>
      <c r="M599" s="698"/>
      <c r="N599" s="698"/>
      <c r="O599" s="698"/>
      <c r="P599" s="698"/>
      <c r="Q599" s="698"/>
      <c r="R599" s="698"/>
      <c r="S599" s="698"/>
      <c r="T599" s="698"/>
      <c r="U599" s="698"/>
      <c r="V599" s="698"/>
      <c r="W599" s="698"/>
      <c r="X599" s="698"/>
      <c r="Y599" s="698"/>
      <c r="Z599" s="698"/>
    </row>
    <row r="600" spans="1:26" ht="12" customHeight="1">
      <c r="A600" s="698"/>
      <c r="B600" s="698"/>
      <c r="C600" s="698"/>
      <c r="D600" s="698"/>
      <c r="E600" s="698"/>
      <c r="F600" s="698"/>
      <c r="G600" s="698"/>
      <c r="H600" s="698"/>
      <c r="I600" s="698"/>
      <c r="J600" s="698"/>
      <c r="K600" s="698"/>
      <c r="L600" s="698"/>
      <c r="M600" s="698"/>
      <c r="N600" s="698"/>
      <c r="O600" s="698"/>
      <c r="P600" s="698"/>
      <c r="Q600" s="698"/>
      <c r="R600" s="698"/>
      <c r="S600" s="698"/>
      <c r="T600" s="698"/>
      <c r="U600" s="698"/>
      <c r="V600" s="698"/>
      <c r="W600" s="698"/>
      <c r="X600" s="698"/>
      <c r="Y600" s="698"/>
      <c r="Z600" s="698"/>
    </row>
    <row r="601" spans="1:26" ht="12" customHeight="1">
      <c r="A601" s="698"/>
      <c r="B601" s="698"/>
      <c r="C601" s="698"/>
      <c r="D601" s="698"/>
      <c r="E601" s="698"/>
      <c r="F601" s="698"/>
      <c r="G601" s="698"/>
      <c r="H601" s="698"/>
      <c r="I601" s="698"/>
      <c r="J601" s="698"/>
      <c r="K601" s="698"/>
      <c r="L601" s="698"/>
      <c r="M601" s="698"/>
      <c r="N601" s="698"/>
      <c r="O601" s="698"/>
      <c r="P601" s="698"/>
      <c r="Q601" s="698"/>
      <c r="R601" s="698"/>
      <c r="S601" s="698"/>
      <c r="T601" s="698"/>
      <c r="U601" s="698"/>
      <c r="V601" s="698"/>
      <c r="W601" s="698"/>
      <c r="X601" s="698"/>
      <c r="Y601" s="698"/>
      <c r="Z601" s="698"/>
    </row>
    <row r="602" spans="1:26" ht="12" customHeight="1">
      <c r="A602" s="698"/>
      <c r="B602" s="698"/>
      <c r="C602" s="698"/>
      <c r="D602" s="698"/>
      <c r="E602" s="698"/>
      <c r="F602" s="698"/>
      <c r="G602" s="698"/>
      <c r="H602" s="698"/>
      <c r="I602" s="698"/>
      <c r="J602" s="698"/>
      <c r="K602" s="698"/>
      <c r="L602" s="698"/>
      <c r="M602" s="698"/>
      <c r="N602" s="698"/>
      <c r="O602" s="698"/>
      <c r="P602" s="698"/>
      <c r="Q602" s="698"/>
      <c r="R602" s="698"/>
      <c r="S602" s="698"/>
      <c r="T602" s="698"/>
      <c r="U602" s="698"/>
      <c r="V602" s="698"/>
      <c r="W602" s="698"/>
      <c r="X602" s="698"/>
      <c r="Y602" s="698"/>
      <c r="Z602" s="698"/>
    </row>
    <row r="603" spans="1:26" ht="12" customHeight="1">
      <c r="A603" s="698"/>
      <c r="B603" s="698"/>
      <c r="C603" s="698"/>
      <c r="D603" s="698"/>
      <c r="E603" s="698"/>
      <c r="F603" s="698"/>
      <c r="G603" s="698"/>
      <c r="H603" s="698"/>
      <c r="I603" s="698"/>
      <c r="J603" s="698"/>
      <c r="K603" s="698"/>
      <c r="L603" s="698"/>
      <c r="M603" s="698"/>
      <c r="N603" s="698"/>
      <c r="O603" s="698"/>
      <c r="P603" s="698"/>
      <c r="Q603" s="698"/>
      <c r="R603" s="698"/>
      <c r="S603" s="698"/>
      <c r="T603" s="698"/>
      <c r="U603" s="698"/>
      <c r="V603" s="698"/>
      <c r="W603" s="698"/>
      <c r="X603" s="698"/>
      <c r="Y603" s="698"/>
      <c r="Z603" s="698"/>
    </row>
    <row r="604" spans="1:26" ht="12" customHeight="1">
      <c r="A604" s="698"/>
      <c r="B604" s="698"/>
      <c r="C604" s="698"/>
      <c r="D604" s="698"/>
      <c r="E604" s="698"/>
      <c r="F604" s="698"/>
      <c r="G604" s="698"/>
      <c r="H604" s="698"/>
      <c r="I604" s="698"/>
      <c r="J604" s="698"/>
      <c r="K604" s="698"/>
      <c r="L604" s="698"/>
      <c r="M604" s="698"/>
      <c r="N604" s="698"/>
      <c r="O604" s="698"/>
      <c r="P604" s="698"/>
      <c r="Q604" s="698"/>
      <c r="R604" s="698"/>
      <c r="S604" s="698"/>
      <c r="T604" s="698"/>
      <c r="U604" s="698"/>
      <c r="V604" s="698"/>
      <c r="W604" s="698"/>
      <c r="X604" s="698"/>
      <c r="Y604" s="698"/>
      <c r="Z604" s="698"/>
    </row>
    <row r="605" spans="1:26" ht="12" customHeight="1">
      <c r="A605" s="698"/>
      <c r="B605" s="698"/>
      <c r="C605" s="698"/>
      <c r="D605" s="698"/>
      <c r="E605" s="698"/>
      <c r="F605" s="698"/>
      <c r="G605" s="698"/>
      <c r="H605" s="698"/>
      <c r="I605" s="698"/>
      <c r="J605" s="698"/>
      <c r="K605" s="698"/>
      <c r="L605" s="698"/>
      <c r="M605" s="698"/>
      <c r="N605" s="698"/>
      <c r="O605" s="698"/>
      <c r="P605" s="698"/>
      <c r="Q605" s="698"/>
      <c r="R605" s="698"/>
      <c r="S605" s="698"/>
      <c r="T605" s="698"/>
      <c r="U605" s="698"/>
      <c r="V605" s="698"/>
      <c r="W605" s="698"/>
      <c r="X605" s="698"/>
      <c r="Y605" s="698"/>
      <c r="Z605" s="698"/>
    </row>
    <row r="606" spans="1:26" ht="12" customHeight="1">
      <c r="A606" s="698"/>
      <c r="B606" s="698"/>
      <c r="C606" s="698"/>
      <c r="D606" s="698"/>
      <c r="E606" s="698"/>
      <c r="F606" s="698"/>
      <c r="G606" s="698"/>
      <c r="H606" s="698"/>
      <c r="I606" s="698"/>
      <c r="J606" s="698"/>
      <c r="K606" s="698"/>
      <c r="L606" s="698"/>
      <c r="M606" s="698"/>
      <c r="N606" s="698"/>
      <c r="O606" s="698"/>
      <c r="P606" s="698"/>
      <c r="Q606" s="698"/>
      <c r="R606" s="698"/>
      <c r="S606" s="698"/>
      <c r="T606" s="698"/>
      <c r="U606" s="698"/>
      <c r="V606" s="698"/>
      <c r="W606" s="698"/>
      <c r="X606" s="698"/>
      <c r="Y606" s="698"/>
      <c r="Z606" s="698"/>
    </row>
    <row r="607" spans="1:26" ht="12" customHeight="1">
      <c r="A607" s="698"/>
      <c r="B607" s="698"/>
      <c r="C607" s="698"/>
      <c r="D607" s="698"/>
      <c r="E607" s="698"/>
      <c r="F607" s="698"/>
      <c r="G607" s="698"/>
      <c r="H607" s="698"/>
      <c r="I607" s="698"/>
      <c r="J607" s="698"/>
      <c r="K607" s="698"/>
      <c r="L607" s="698"/>
      <c r="M607" s="698"/>
      <c r="N607" s="698"/>
      <c r="O607" s="698"/>
      <c r="P607" s="698"/>
      <c r="Q607" s="698"/>
      <c r="R607" s="698"/>
      <c r="S607" s="698"/>
      <c r="T607" s="698"/>
      <c r="U607" s="698"/>
      <c r="V607" s="698"/>
      <c r="W607" s="698"/>
      <c r="X607" s="698"/>
      <c r="Y607" s="698"/>
      <c r="Z607" s="698"/>
    </row>
    <row r="608" spans="1:26" ht="12" customHeight="1">
      <c r="A608" s="698"/>
      <c r="B608" s="698"/>
      <c r="C608" s="698"/>
      <c r="D608" s="698"/>
      <c r="E608" s="698"/>
      <c r="F608" s="698"/>
      <c r="G608" s="698"/>
      <c r="H608" s="698"/>
      <c r="I608" s="698"/>
      <c r="J608" s="698"/>
      <c r="K608" s="698"/>
      <c r="L608" s="698"/>
      <c r="M608" s="698"/>
      <c r="N608" s="698"/>
      <c r="O608" s="698"/>
      <c r="P608" s="698"/>
      <c r="Q608" s="698"/>
      <c r="R608" s="698"/>
      <c r="S608" s="698"/>
      <c r="T608" s="698"/>
      <c r="U608" s="698"/>
      <c r="V608" s="698"/>
      <c r="W608" s="698"/>
      <c r="X608" s="698"/>
      <c r="Y608" s="698"/>
      <c r="Z608" s="698"/>
    </row>
    <row r="609" spans="1:26" ht="12" customHeight="1">
      <c r="A609" s="698"/>
      <c r="B609" s="698"/>
      <c r="C609" s="698"/>
      <c r="D609" s="698"/>
      <c r="E609" s="698"/>
      <c r="F609" s="698"/>
      <c r="G609" s="698"/>
      <c r="H609" s="698"/>
      <c r="I609" s="698"/>
      <c r="J609" s="698"/>
      <c r="K609" s="698"/>
      <c r="L609" s="698"/>
      <c r="M609" s="698"/>
      <c r="N609" s="698"/>
      <c r="O609" s="698"/>
      <c r="P609" s="698"/>
      <c r="Q609" s="698"/>
      <c r="R609" s="698"/>
      <c r="S609" s="698"/>
      <c r="T609" s="698"/>
      <c r="U609" s="698"/>
      <c r="V609" s="698"/>
      <c r="W609" s="698"/>
      <c r="X609" s="698"/>
      <c r="Y609" s="698"/>
      <c r="Z609" s="698"/>
    </row>
    <row r="610" spans="1:26" ht="12" customHeight="1">
      <c r="A610" s="698"/>
      <c r="B610" s="698"/>
      <c r="C610" s="698"/>
      <c r="D610" s="698"/>
      <c r="E610" s="698"/>
      <c r="F610" s="698"/>
      <c r="G610" s="698"/>
      <c r="H610" s="698"/>
      <c r="I610" s="698"/>
      <c r="J610" s="698"/>
      <c r="K610" s="698"/>
      <c r="L610" s="698"/>
      <c r="M610" s="698"/>
      <c r="N610" s="698"/>
      <c r="O610" s="698"/>
      <c r="P610" s="698"/>
      <c r="Q610" s="698"/>
      <c r="R610" s="698"/>
      <c r="S610" s="698"/>
      <c r="T610" s="698"/>
      <c r="U610" s="698"/>
      <c r="V610" s="698"/>
      <c r="W610" s="698"/>
      <c r="X610" s="698"/>
      <c r="Y610" s="698"/>
      <c r="Z610" s="698"/>
    </row>
    <row r="611" spans="1:26" ht="12" customHeight="1">
      <c r="A611" s="698"/>
      <c r="B611" s="698"/>
      <c r="C611" s="698"/>
      <c r="D611" s="698"/>
      <c r="E611" s="698"/>
      <c r="F611" s="698"/>
      <c r="G611" s="698"/>
      <c r="H611" s="698"/>
      <c r="I611" s="698"/>
      <c r="J611" s="698"/>
      <c r="K611" s="698"/>
      <c r="L611" s="698"/>
      <c r="M611" s="698"/>
      <c r="N611" s="698"/>
      <c r="O611" s="698"/>
      <c r="P611" s="698"/>
      <c r="Q611" s="698"/>
      <c r="R611" s="698"/>
      <c r="S611" s="698"/>
      <c r="T611" s="698"/>
      <c r="U611" s="698"/>
      <c r="V611" s="698"/>
      <c r="W611" s="698"/>
      <c r="X611" s="698"/>
      <c r="Y611" s="698"/>
      <c r="Z611" s="698"/>
    </row>
    <row r="612" spans="1:26" ht="12" customHeight="1">
      <c r="A612" s="698"/>
      <c r="B612" s="698"/>
      <c r="C612" s="698"/>
      <c r="D612" s="698"/>
      <c r="E612" s="698"/>
      <c r="F612" s="698"/>
      <c r="G612" s="698"/>
      <c r="H612" s="698"/>
      <c r="I612" s="698"/>
      <c r="J612" s="698"/>
      <c r="K612" s="698"/>
      <c r="L612" s="698"/>
      <c r="M612" s="698"/>
      <c r="N612" s="698"/>
      <c r="O612" s="698"/>
      <c r="P612" s="698"/>
      <c r="Q612" s="698"/>
      <c r="R612" s="698"/>
      <c r="S612" s="698"/>
      <c r="T612" s="698"/>
      <c r="U612" s="698"/>
      <c r="V612" s="698"/>
      <c r="W612" s="698"/>
      <c r="X612" s="698"/>
      <c r="Y612" s="698"/>
      <c r="Z612" s="698"/>
    </row>
    <row r="613" spans="1:26" ht="12" customHeight="1">
      <c r="A613" s="698"/>
      <c r="B613" s="698"/>
      <c r="C613" s="698"/>
      <c r="D613" s="698"/>
      <c r="E613" s="698"/>
      <c r="F613" s="698"/>
      <c r="G613" s="698"/>
      <c r="H613" s="698"/>
      <c r="I613" s="698"/>
      <c r="J613" s="698"/>
      <c r="K613" s="698"/>
      <c r="L613" s="698"/>
      <c r="M613" s="698"/>
      <c r="N613" s="698"/>
      <c r="O613" s="698"/>
      <c r="P613" s="698"/>
      <c r="Q613" s="698"/>
      <c r="R613" s="698"/>
      <c r="S613" s="698"/>
      <c r="T613" s="698"/>
      <c r="U613" s="698"/>
      <c r="V613" s="698"/>
      <c r="W613" s="698"/>
      <c r="X613" s="698"/>
      <c r="Y613" s="698"/>
      <c r="Z613" s="698"/>
    </row>
    <row r="614" spans="1:26" ht="12" customHeight="1">
      <c r="A614" s="698"/>
      <c r="B614" s="698"/>
      <c r="C614" s="698"/>
      <c r="D614" s="698"/>
      <c r="E614" s="698"/>
      <c r="F614" s="698"/>
      <c r="G614" s="698"/>
      <c r="H614" s="698"/>
      <c r="I614" s="698"/>
      <c r="J614" s="698"/>
      <c r="K614" s="698"/>
      <c r="L614" s="698"/>
      <c r="M614" s="698"/>
      <c r="N614" s="698"/>
      <c r="O614" s="698"/>
      <c r="P614" s="698"/>
      <c r="Q614" s="698"/>
      <c r="R614" s="698"/>
      <c r="S614" s="698"/>
      <c r="T614" s="698"/>
      <c r="U614" s="698"/>
      <c r="V614" s="698"/>
      <c r="W614" s="698"/>
      <c r="X614" s="698"/>
      <c r="Y614" s="698"/>
      <c r="Z614" s="698"/>
    </row>
    <row r="615" spans="1:26" ht="12" customHeight="1">
      <c r="A615" s="698"/>
      <c r="B615" s="698"/>
      <c r="C615" s="698"/>
      <c r="D615" s="698"/>
      <c r="E615" s="698"/>
      <c r="F615" s="698"/>
      <c r="G615" s="698"/>
      <c r="H615" s="698"/>
      <c r="I615" s="698"/>
      <c r="J615" s="698"/>
      <c r="K615" s="698"/>
      <c r="L615" s="698"/>
      <c r="M615" s="698"/>
      <c r="N615" s="698"/>
      <c r="O615" s="698"/>
      <c r="P615" s="698"/>
      <c r="Q615" s="698"/>
      <c r="R615" s="698"/>
      <c r="S615" s="698"/>
      <c r="T615" s="698"/>
      <c r="U615" s="698"/>
      <c r="V615" s="698"/>
      <c r="W615" s="698"/>
      <c r="X615" s="698"/>
      <c r="Y615" s="698"/>
      <c r="Z615" s="698"/>
    </row>
    <row r="616" spans="1:26" ht="12" customHeight="1">
      <c r="A616" s="698"/>
      <c r="B616" s="698"/>
      <c r="C616" s="698"/>
      <c r="D616" s="698"/>
      <c r="E616" s="698"/>
      <c r="F616" s="698"/>
      <c r="G616" s="698"/>
      <c r="H616" s="698"/>
      <c r="I616" s="698"/>
      <c r="J616" s="698"/>
      <c r="K616" s="698"/>
      <c r="L616" s="698"/>
      <c r="M616" s="698"/>
      <c r="N616" s="698"/>
      <c r="O616" s="698"/>
      <c r="P616" s="698"/>
      <c r="Q616" s="698"/>
      <c r="R616" s="698"/>
      <c r="S616" s="698"/>
      <c r="T616" s="698"/>
      <c r="U616" s="698"/>
      <c r="V616" s="698"/>
      <c r="W616" s="698"/>
      <c r="X616" s="698"/>
      <c r="Y616" s="698"/>
      <c r="Z616" s="698"/>
    </row>
    <row r="617" spans="1:26" ht="12" customHeight="1">
      <c r="A617" s="698"/>
      <c r="B617" s="698"/>
      <c r="C617" s="698"/>
      <c r="D617" s="698"/>
      <c r="E617" s="698"/>
      <c r="F617" s="698"/>
      <c r="G617" s="698"/>
      <c r="H617" s="698"/>
      <c r="I617" s="698"/>
      <c r="J617" s="698"/>
      <c r="K617" s="698"/>
      <c r="L617" s="698"/>
      <c r="M617" s="698"/>
      <c r="N617" s="698"/>
      <c r="O617" s="698"/>
      <c r="P617" s="698"/>
      <c r="Q617" s="698"/>
      <c r="R617" s="698"/>
      <c r="S617" s="698"/>
      <c r="T617" s="698"/>
      <c r="U617" s="698"/>
      <c r="V617" s="698"/>
      <c r="W617" s="698"/>
      <c r="X617" s="698"/>
      <c r="Y617" s="698"/>
      <c r="Z617" s="698"/>
    </row>
    <row r="618" spans="1:26" ht="12" customHeight="1">
      <c r="A618" s="698"/>
      <c r="B618" s="698"/>
      <c r="C618" s="698"/>
      <c r="D618" s="698"/>
      <c r="E618" s="698"/>
      <c r="F618" s="698"/>
      <c r="G618" s="698"/>
      <c r="H618" s="698"/>
      <c r="I618" s="698"/>
      <c r="J618" s="698"/>
      <c r="K618" s="698"/>
      <c r="L618" s="698"/>
      <c r="M618" s="698"/>
      <c r="N618" s="698"/>
      <c r="O618" s="698"/>
      <c r="P618" s="698"/>
      <c r="Q618" s="698"/>
      <c r="R618" s="698"/>
      <c r="S618" s="698"/>
      <c r="T618" s="698"/>
      <c r="U618" s="698"/>
      <c r="V618" s="698"/>
      <c r="W618" s="698"/>
      <c r="X618" s="698"/>
      <c r="Y618" s="698"/>
      <c r="Z618" s="698"/>
    </row>
    <row r="619" spans="1:26" ht="12" customHeight="1">
      <c r="A619" s="698"/>
      <c r="B619" s="698"/>
      <c r="C619" s="698"/>
      <c r="D619" s="698"/>
      <c r="E619" s="698"/>
      <c r="F619" s="698"/>
      <c r="G619" s="698"/>
      <c r="H619" s="698"/>
      <c r="I619" s="698"/>
      <c r="J619" s="698"/>
      <c r="K619" s="698"/>
      <c r="L619" s="698"/>
      <c r="M619" s="698"/>
      <c r="N619" s="698"/>
      <c r="O619" s="698"/>
      <c r="P619" s="698"/>
      <c r="Q619" s="698"/>
      <c r="R619" s="698"/>
      <c r="S619" s="698"/>
      <c r="T619" s="698"/>
      <c r="U619" s="698"/>
      <c r="V619" s="698"/>
      <c r="W619" s="698"/>
      <c r="X619" s="698"/>
      <c r="Y619" s="698"/>
      <c r="Z619" s="698"/>
    </row>
    <row r="620" spans="1:26" ht="12" customHeight="1">
      <c r="A620" s="698"/>
      <c r="B620" s="698"/>
      <c r="C620" s="698"/>
      <c r="D620" s="698"/>
      <c r="E620" s="698"/>
      <c r="F620" s="698"/>
      <c r="G620" s="698"/>
      <c r="H620" s="698"/>
      <c r="I620" s="698"/>
      <c r="J620" s="698"/>
      <c r="K620" s="698"/>
      <c r="L620" s="698"/>
      <c r="M620" s="698"/>
      <c r="N620" s="698"/>
      <c r="O620" s="698"/>
      <c r="P620" s="698"/>
      <c r="Q620" s="698"/>
      <c r="R620" s="698"/>
      <c r="S620" s="698"/>
      <c r="T620" s="698"/>
      <c r="U620" s="698"/>
      <c r="V620" s="698"/>
      <c r="W620" s="698"/>
      <c r="X620" s="698"/>
      <c r="Y620" s="698"/>
      <c r="Z620" s="698"/>
    </row>
    <row r="621" spans="1:26" ht="12" customHeight="1">
      <c r="A621" s="698"/>
      <c r="B621" s="698"/>
      <c r="C621" s="698"/>
      <c r="D621" s="698"/>
      <c r="E621" s="698"/>
      <c r="F621" s="698"/>
      <c r="G621" s="698"/>
      <c r="H621" s="698"/>
      <c r="I621" s="698"/>
      <c r="J621" s="698"/>
      <c r="K621" s="698"/>
      <c r="L621" s="698"/>
      <c r="M621" s="698"/>
      <c r="N621" s="698"/>
      <c r="O621" s="698"/>
      <c r="P621" s="698"/>
      <c r="Q621" s="698"/>
      <c r="R621" s="698"/>
      <c r="S621" s="698"/>
      <c r="T621" s="698"/>
      <c r="U621" s="698"/>
      <c r="V621" s="698"/>
      <c r="W621" s="698"/>
      <c r="X621" s="698"/>
      <c r="Y621" s="698"/>
      <c r="Z621" s="698"/>
    </row>
    <row r="622" spans="1:26" ht="12" customHeight="1">
      <c r="A622" s="698"/>
      <c r="B622" s="698"/>
      <c r="C622" s="698"/>
      <c r="D622" s="698"/>
      <c r="E622" s="698"/>
      <c r="F622" s="698"/>
      <c r="G622" s="698"/>
      <c r="H622" s="698"/>
      <c r="I622" s="698"/>
      <c r="J622" s="698"/>
      <c r="K622" s="698"/>
      <c r="L622" s="698"/>
      <c r="M622" s="698"/>
      <c r="N622" s="698"/>
      <c r="O622" s="698"/>
      <c r="P622" s="698"/>
      <c r="Q622" s="698"/>
      <c r="R622" s="698"/>
      <c r="S622" s="698"/>
      <c r="T622" s="698"/>
      <c r="U622" s="698"/>
      <c r="V622" s="698"/>
      <c r="W622" s="698"/>
      <c r="X622" s="698"/>
      <c r="Y622" s="698"/>
      <c r="Z622" s="698"/>
    </row>
    <row r="623" spans="1:26" ht="12" customHeight="1">
      <c r="A623" s="698"/>
      <c r="B623" s="698"/>
      <c r="C623" s="698"/>
      <c r="D623" s="698"/>
      <c r="E623" s="698"/>
      <c r="F623" s="698"/>
      <c r="G623" s="698"/>
      <c r="H623" s="698"/>
      <c r="I623" s="698"/>
      <c r="J623" s="698"/>
      <c r="K623" s="698"/>
      <c r="L623" s="698"/>
      <c r="M623" s="698"/>
      <c r="N623" s="698"/>
      <c r="O623" s="698"/>
      <c r="P623" s="698"/>
      <c r="Q623" s="698"/>
      <c r="R623" s="698"/>
      <c r="S623" s="698"/>
      <c r="T623" s="698"/>
      <c r="U623" s="698"/>
      <c r="V623" s="698"/>
      <c r="W623" s="698"/>
      <c r="X623" s="698"/>
      <c r="Y623" s="698"/>
      <c r="Z623" s="698"/>
    </row>
    <row r="624" spans="1:26" ht="12" customHeight="1">
      <c r="A624" s="698"/>
      <c r="B624" s="698"/>
      <c r="C624" s="698"/>
      <c r="D624" s="698"/>
      <c r="E624" s="698"/>
      <c r="F624" s="698"/>
      <c r="G624" s="698"/>
      <c r="H624" s="698"/>
      <c r="I624" s="698"/>
      <c r="J624" s="698"/>
      <c r="K624" s="698"/>
      <c r="L624" s="698"/>
      <c r="M624" s="698"/>
      <c r="N624" s="698"/>
      <c r="O624" s="698"/>
      <c r="P624" s="698"/>
      <c r="Q624" s="698"/>
      <c r="R624" s="698"/>
      <c r="S624" s="698"/>
      <c r="T624" s="698"/>
      <c r="U624" s="698"/>
      <c r="V624" s="698"/>
      <c r="W624" s="698"/>
      <c r="X624" s="698"/>
      <c r="Y624" s="698"/>
      <c r="Z624" s="698"/>
    </row>
    <row r="625" spans="1:26" ht="12" customHeight="1">
      <c r="A625" s="698"/>
      <c r="B625" s="698"/>
      <c r="C625" s="698"/>
      <c r="D625" s="698"/>
      <c r="E625" s="698"/>
      <c r="F625" s="698"/>
      <c r="G625" s="698"/>
      <c r="H625" s="698"/>
      <c r="I625" s="698"/>
      <c r="J625" s="698"/>
      <c r="K625" s="698"/>
      <c r="L625" s="698"/>
      <c r="M625" s="698"/>
      <c r="N625" s="698"/>
      <c r="O625" s="698"/>
      <c r="P625" s="698"/>
      <c r="Q625" s="698"/>
      <c r="R625" s="698"/>
      <c r="S625" s="698"/>
      <c r="T625" s="698"/>
      <c r="U625" s="698"/>
      <c r="V625" s="698"/>
      <c r="W625" s="698"/>
      <c r="X625" s="698"/>
      <c r="Y625" s="698"/>
      <c r="Z625" s="698"/>
    </row>
    <row r="626" spans="1:26" ht="12" customHeight="1">
      <c r="A626" s="698"/>
      <c r="B626" s="698"/>
      <c r="C626" s="698"/>
      <c r="D626" s="698"/>
      <c r="E626" s="698"/>
      <c r="F626" s="698"/>
      <c r="G626" s="698"/>
      <c r="H626" s="698"/>
      <c r="I626" s="698"/>
      <c r="J626" s="698"/>
      <c r="K626" s="698"/>
      <c r="L626" s="698"/>
      <c r="M626" s="698"/>
      <c r="N626" s="698"/>
      <c r="O626" s="698"/>
      <c r="P626" s="698"/>
      <c r="Q626" s="698"/>
      <c r="R626" s="698"/>
      <c r="S626" s="698"/>
      <c r="T626" s="698"/>
      <c r="U626" s="698"/>
      <c r="V626" s="698"/>
      <c r="W626" s="698"/>
      <c r="X626" s="698"/>
      <c r="Y626" s="698"/>
      <c r="Z626" s="698"/>
    </row>
    <row r="627" spans="1:26" ht="12" customHeight="1">
      <c r="A627" s="698"/>
      <c r="B627" s="698"/>
      <c r="C627" s="698"/>
      <c r="D627" s="698"/>
      <c r="E627" s="698"/>
      <c r="F627" s="698"/>
      <c r="G627" s="698"/>
      <c r="H627" s="698"/>
      <c r="I627" s="698"/>
      <c r="J627" s="698"/>
      <c r="K627" s="698"/>
      <c r="L627" s="698"/>
      <c r="M627" s="698"/>
      <c r="N627" s="698"/>
      <c r="O627" s="698"/>
      <c r="P627" s="698"/>
      <c r="Q627" s="698"/>
      <c r="R627" s="698"/>
      <c r="S627" s="698"/>
      <c r="T627" s="698"/>
      <c r="U627" s="698"/>
      <c r="V627" s="698"/>
      <c r="W627" s="698"/>
      <c r="X627" s="698"/>
      <c r="Y627" s="698"/>
      <c r="Z627" s="698"/>
    </row>
    <row r="628" spans="1:26" ht="12" customHeight="1">
      <c r="A628" s="698"/>
      <c r="B628" s="698"/>
      <c r="C628" s="698"/>
      <c r="D628" s="698"/>
      <c r="E628" s="698"/>
      <c r="F628" s="698"/>
      <c r="G628" s="698"/>
      <c r="H628" s="698"/>
      <c r="I628" s="698"/>
      <c r="J628" s="698"/>
      <c r="K628" s="698"/>
      <c r="L628" s="698"/>
      <c r="M628" s="698"/>
      <c r="N628" s="698"/>
      <c r="O628" s="698"/>
      <c r="P628" s="698"/>
      <c r="Q628" s="698"/>
      <c r="R628" s="698"/>
      <c r="S628" s="698"/>
      <c r="T628" s="698"/>
      <c r="U628" s="698"/>
      <c r="V628" s="698"/>
      <c r="W628" s="698"/>
      <c r="X628" s="698"/>
      <c r="Y628" s="698"/>
      <c r="Z628" s="698"/>
    </row>
    <row r="629" spans="1:26" ht="12" customHeight="1">
      <c r="A629" s="698"/>
      <c r="B629" s="698"/>
      <c r="C629" s="698"/>
      <c r="D629" s="698"/>
      <c r="E629" s="698"/>
      <c r="F629" s="698"/>
      <c r="G629" s="698"/>
      <c r="H629" s="698"/>
      <c r="I629" s="698"/>
      <c r="J629" s="698"/>
      <c r="K629" s="698"/>
      <c r="L629" s="698"/>
      <c r="M629" s="698"/>
      <c r="N629" s="698"/>
      <c r="O629" s="698"/>
      <c r="P629" s="698"/>
      <c r="Q629" s="698"/>
      <c r="R629" s="698"/>
      <c r="S629" s="698"/>
      <c r="T629" s="698"/>
      <c r="U629" s="698"/>
      <c r="V629" s="698"/>
      <c r="W629" s="698"/>
      <c r="X629" s="698"/>
      <c r="Y629" s="698"/>
      <c r="Z629" s="698"/>
    </row>
    <row r="630" spans="1:26" ht="12" customHeight="1">
      <c r="A630" s="698"/>
      <c r="B630" s="698"/>
      <c r="C630" s="698"/>
      <c r="D630" s="698"/>
      <c r="E630" s="698"/>
      <c r="F630" s="698"/>
      <c r="G630" s="698"/>
      <c r="H630" s="698"/>
      <c r="I630" s="698"/>
      <c r="J630" s="698"/>
      <c r="K630" s="698"/>
      <c r="L630" s="698"/>
      <c r="M630" s="698"/>
      <c r="N630" s="698"/>
      <c r="O630" s="698"/>
      <c r="P630" s="698"/>
      <c r="Q630" s="698"/>
      <c r="R630" s="698"/>
      <c r="S630" s="698"/>
      <c r="T630" s="698"/>
      <c r="U630" s="698"/>
      <c r="V630" s="698"/>
      <c r="W630" s="698"/>
      <c r="X630" s="698"/>
      <c r="Y630" s="698"/>
      <c r="Z630" s="698"/>
    </row>
    <row r="631" spans="1:26" ht="12" customHeight="1">
      <c r="A631" s="698"/>
      <c r="B631" s="698"/>
      <c r="C631" s="698"/>
      <c r="D631" s="698"/>
      <c r="E631" s="698"/>
      <c r="F631" s="698"/>
      <c r="G631" s="698"/>
      <c r="H631" s="698"/>
      <c r="I631" s="698"/>
      <c r="J631" s="698"/>
      <c r="K631" s="698"/>
      <c r="L631" s="698"/>
      <c r="M631" s="698"/>
      <c r="N631" s="698"/>
      <c r="O631" s="698"/>
      <c r="P631" s="698"/>
      <c r="Q631" s="698"/>
      <c r="R631" s="698"/>
      <c r="S631" s="698"/>
      <c r="T631" s="698"/>
      <c r="U631" s="698"/>
      <c r="V631" s="698"/>
      <c r="W631" s="698"/>
      <c r="X631" s="698"/>
      <c r="Y631" s="698"/>
      <c r="Z631" s="698"/>
    </row>
    <row r="632" spans="1:26" ht="12" customHeight="1">
      <c r="A632" s="698"/>
      <c r="B632" s="698"/>
      <c r="C632" s="698"/>
      <c r="D632" s="698"/>
      <c r="E632" s="698"/>
      <c r="F632" s="698"/>
      <c r="G632" s="698"/>
      <c r="H632" s="698"/>
      <c r="I632" s="698"/>
      <c r="J632" s="698"/>
      <c r="K632" s="698"/>
      <c r="L632" s="698"/>
      <c r="M632" s="698"/>
      <c r="N632" s="698"/>
      <c r="O632" s="698"/>
      <c r="P632" s="698"/>
      <c r="Q632" s="698"/>
      <c r="R632" s="698"/>
      <c r="S632" s="698"/>
      <c r="T632" s="698"/>
      <c r="U632" s="698"/>
      <c r="V632" s="698"/>
      <c r="W632" s="698"/>
      <c r="X632" s="698"/>
      <c r="Y632" s="698"/>
      <c r="Z632" s="698"/>
    </row>
    <row r="633" spans="1:26" ht="12" customHeight="1">
      <c r="A633" s="698"/>
      <c r="B633" s="698"/>
      <c r="C633" s="698"/>
      <c r="D633" s="698"/>
      <c r="E633" s="698"/>
      <c r="F633" s="698"/>
      <c r="G633" s="698"/>
      <c r="H633" s="698"/>
      <c r="I633" s="698"/>
      <c r="J633" s="698"/>
      <c r="K633" s="698"/>
      <c r="L633" s="698"/>
      <c r="M633" s="698"/>
      <c r="N633" s="698"/>
      <c r="O633" s="698"/>
      <c r="P633" s="698"/>
      <c r="Q633" s="698"/>
      <c r="R633" s="698"/>
      <c r="S633" s="698"/>
      <c r="T633" s="698"/>
      <c r="U633" s="698"/>
      <c r="V633" s="698"/>
      <c r="W633" s="698"/>
      <c r="X633" s="698"/>
      <c r="Y633" s="698"/>
      <c r="Z633" s="698"/>
    </row>
    <row r="634" spans="1:26" ht="12" customHeight="1">
      <c r="A634" s="698"/>
      <c r="B634" s="698"/>
      <c r="C634" s="698"/>
      <c r="D634" s="698"/>
      <c r="E634" s="698"/>
      <c r="F634" s="698"/>
      <c r="G634" s="698"/>
      <c r="H634" s="698"/>
      <c r="I634" s="698"/>
      <c r="J634" s="698"/>
      <c r="K634" s="698"/>
      <c r="L634" s="698"/>
      <c r="M634" s="698"/>
      <c r="N634" s="698"/>
      <c r="O634" s="698"/>
      <c r="P634" s="698"/>
      <c r="Q634" s="698"/>
      <c r="R634" s="698"/>
      <c r="S634" s="698"/>
      <c r="T634" s="698"/>
      <c r="U634" s="698"/>
      <c r="V634" s="698"/>
      <c r="W634" s="698"/>
      <c r="X634" s="698"/>
      <c r="Y634" s="698"/>
      <c r="Z634" s="698"/>
    </row>
    <row r="635" spans="1:26" ht="12" customHeight="1">
      <c r="A635" s="698"/>
      <c r="B635" s="698"/>
      <c r="C635" s="698"/>
      <c r="D635" s="698"/>
      <c r="E635" s="698"/>
      <c r="F635" s="698"/>
      <c r="G635" s="698"/>
      <c r="H635" s="698"/>
      <c r="I635" s="698"/>
      <c r="J635" s="698"/>
      <c r="K635" s="698"/>
      <c r="L635" s="698"/>
      <c r="M635" s="698"/>
      <c r="N635" s="698"/>
      <c r="O635" s="698"/>
      <c r="P635" s="698"/>
      <c r="Q635" s="698"/>
      <c r="R635" s="698"/>
      <c r="S635" s="698"/>
      <c r="T635" s="698"/>
      <c r="U635" s="698"/>
      <c r="V635" s="698"/>
      <c r="W635" s="698"/>
      <c r="X635" s="698"/>
      <c r="Y635" s="698"/>
      <c r="Z635" s="698"/>
    </row>
    <row r="636" spans="1:26" ht="12" customHeight="1">
      <c r="A636" s="698"/>
      <c r="B636" s="698"/>
      <c r="C636" s="698"/>
      <c r="D636" s="698"/>
      <c r="E636" s="698"/>
      <c r="F636" s="698"/>
      <c r="G636" s="698"/>
      <c r="H636" s="698"/>
      <c r="I636" s="698"/>
      <c r="J636" s="698"/>
      <c r="K636" s="698"/>
      <c r="L636" s="698"/>
      <c r="M636" s="698"/>
      <c r="N636" s="698"/>
      <c r="O636" s="698"/>
      <c r="P636" s="698"/>
      <c r="Q636" s="698"/>
      <c r="R636" s="698"/>
      <c r="S636" s="698"/>
      <c r="T636" s="698"/>
      <c r="U636" s="698"/>
      <c r="V636" s="698"/>
      <c r="W636" s="698"/>
      <c r="X636" s="698"/>
      <c r="Y636" s="698"/>
      <c r="Z636" s="698"/>
    </row>
    <row r="637" spans="1:26" ht="12" customHeight="1">
      <c r="A637" s="698"/>
      <c r="B637" s="698"/>
      <c r="C637" s="698"/>
      <c r="D637" s="698"/>
      <c r="E637" s="698"/>
      <c r="F637" s="698"/>
      <c r="G637" s="698"/>
      <c r="H637" s="698"/>
      <c r="I637" s="698"/>
      <c r="J637" s="698"/>
      <c r="K637" s="698"/>
      <c r="L637" s="698"/>
      <c r="M637" s="698"/>
      <c r="N637" s="698"/>
      <c r="O637" s="698"/>
      <c r="P637" s="698"/>
      <c r="Q637" s="698"/>
      <c r="R637" s="698"/>
      <c r="S637" s="698"/>
      <c r="T637" s="698"/>
      <c r="U637" s="698"/>
      <c r="V637" s="698"/>
      <c r="W637" s="698"/>
      <c r="X637" s="698"/>
      <c r="Y637" s="698"/>
      <c r="Z637" s="698"/>
    </row>
    <row r="638" spans="1:26" ht="12" customHeight="1">
      <c r="A638" s="698"/>
      <c r="B638" s="698"/>
      <c r="C638" s="698"/>
      <c r="D638" s="698"/>
      <c r="E638" s="698"/>
      <c r="F638" s="698"/>
      <c r="G638" s="698"/>
      <c r="H638" s="698"/>
      <c r="I638" s="698"/>
      <c r="J638" s="698"/>
      <c r="K638" s="698"/>
      <c r="L638" s="698"/>
      <c r="M638" s="698"/>
      <c r="N638" s="698"/>
      <c r="O638" s="698"/>
      <c r="P638" s="698"/>
      <c r="Q638" s="698"/>
      <c r="R638" s="698"/>
      <c r="S638" s="698"/>
      <c r="T638" s="698"/>
      <c r="U638" s="698"/>
      <c r="V638" s="698"/>
      <c r="W638" s="698"/>
      <c r="X638" s="698"/>
      <c r="Y638" s="698"/>
      <c r="Z638" s="698"/>
    </row>
    <row r="639" spans="1:26" ht="12" customHeight="1">
      <c r="A639" s="698"/>
      <c r="B639" s="698"/>
      <c r="C639" s="698"/>
      <c r="D639" s="698"/>
      <c r="E639" s="698"/>
      <c r="F639" s="698"/>
      <c r="G639" s="698"/>
      <c r="H639" s="698"/>
      <c r="I639" s="698"/>
      <c r="J639" s="698"/>
      <c r="K639" s="698"/>
      <c r="L639" s="698"/>
      <c r="M639" s="698"/>
      <c r="N639" s="698"/>
      <c r="O639" s="698"/>
      <c r="P639" s="698"/>
      <c r="Q639" s="698"/>
      <c r="R639" s="698"/>
      <c r="S639" s="698"/>
      <c r="T639" s="698"/>
      <c r="U639" s="698"/>
      <c r="V639" s="698"/>
      <c r="W639" s="698"/>
      <c r="X639" s="698"/>
      <c r="Y639" s="698"/>
      <c r="Z639" s="698"/>
    </row>
    <row r="640" spans="1:26" ht="12" customHeight="1">
      <c r="A640" s="698"/>
      <c r="B640" s="698"/>
      <c r="C640" s="698"/>
      <c r="D640" s="698"/>
      <c r="E640" s="698"/>
      <c r="F640" s="698"/>
      <c r="G640" s="698"/>
      <c r="H640" s="698"/>
      <c r="I640" s="698"/>
      <c r="J640" s="698"/>
      <c r="K640" s="698"/>
      <c r="L640" s="698"/>
      <c r="M640" s="698"/>
      <c r="N640" s="698"/>
      <c r="O640" s="698"/>
      <c r="P640" s="698"/>
      <c r="Q640" s="698"/>
      <c r="R640" s="698"/>
      <c r="S640" s="698"/>
      <c r="T640" s="698"/>
      <c r="U640" s="698"/>
      <c r="V640" s="698"/>
      <c r="W640" s="698"/>
      <c r="X640" s="698"/>
      <c r="Y640" s="698"/>
      <c r="Z640" s="698"/>
    </row>
    <row r="641" spans="1:26" ht="12" customHeight="1">
      <c r="A641" s="698"/>
      <c r="B641" s="698"/>
      <c r="C641" s="698"/>
      <c r="D641" s="698"/>
      <c r="E641" s="698"/>
      <c r="F641" s="698"/>
      <c r="G641" s="698"/>
      <c r="H641" s="698"/>
      <c r="I641" s="698"/>
      <c r="J641" s="698"/>
      <c r="K641" s="698"/>
      <c r="L641" s="698"/>
      <c r="M641" s="698"/>
      <c r="N641" s="698"/>
      <c r="O641" s="698"/>
      <c r="P641" s="698"/>
      <c r="Q641" s="698"/>
      <c r="R641" s="698"/>
      <c r="S641" s="698"/>
      <c r="T641" s="698"/>
      <c r="U641" s="698"/>
      <c r="V641" s="698"/>
      <c r="W641" s="698"/>
      <c r="X641" s="698"/>
      <c r="Y641" s="698"/>
      <c r="Z641" s="698"/>
    </row>
    <row r="642" spans="1:26" ht="12" customHeight="1">
      <c r="A642" s="698"/>
      <c r="B642" s="698"/>
      <c r="C642" s="698"/>
      <c r="D642" s="698"/>
      <c r="E642" s="698"/>
      <c r="F642" s="698"/>
      <c r="G642" s="698"/>
      <c r="H642" s="698"/>
      <c r="I642" s="698"/>
      <c r="J642" s="698"/>
      <c r="K642" s="698"/>
      <c r="L642" s="698"/>
      <c r="M642" s="698"/>
      <c r="N642" s="698"/>
      <c r="O642" s="698"/>
      <c r="P642" s="698"/>
      <c r="Q642" s="698"/>
      <c r="R642" s="698"/>
      <c r="S642" s="698"/>
      <c r="T642" s="698"/>
      <c r="U642" s="698"/>
      <c r="V642" s="698"/>
      <c r="W642" s="698"/>
      <c r="X642" s="698"/>
      <c r="Y642" s="698"/>
      <c r="Z642" s="698"/>
    </row>
    <row r="643" spans="1:26" ht="12" customHeight="1">
      <c r="A643" s="698"/>
      <c r="B643" s="698"/>
      <c r="C643" s="698"/>
      <c r="D643" s="698"/>
      <c r="E643" s="698"/>
      <c r="F643" s="698"/>
      <c r="G643" s="698"/>
      <c r="H643" s="698"/>
      <c r="I643" s="698"/>
      <c r="J643" s="698"/>
      <c r="K643" s="698"/>
      <c r="L643" s="698"/>
      <c r="M643" s="698"/>
      <c r="N643" s="698"/>
      <c r="O643" s="698"/>
      <c r="P643" s="698"/>
      <c r="Q643" s="698"/>
      <c r="R643" s="698"/>
      <c r="S643" s="698"/>
      <c r="T643" s="698"/>
      <c r="U643" s="698"/>
      <c r="V643" s="698"/>
      <c r="W643" s="698"/>
      <c r="X643" s="698"/>
      <c r="Y643" s="698"/>
      <c r="Z643" s="698"/>
    </row>
    <row r="644" spans="1:26" ht="12" customHeight="1">
      <c r="A644" s="698"/>
      <c r="B644" s="698"/>
      <c r="C644" s="698"/>
      <c r="D644" s="698"/>
      <c r="E644" s="698"/>
      <c r="F644" s="698"/>
      <c r="G644" s="698"/>
      <c r="H644" s="698"/>
      <c r="I644" s="698"/>
      <c r="J644" s="698"/>
      <c r="K644" s="698"/>
      <c r="L644" s="698"/>
      <c r="M644" s="698"/>
      <c r="N644" s="698"/>
      <c r="O644" s="698"/>
      <c r="P644" s="698"/>
      <c r="Q644" s="698"/>
      <c r="R644" s="698"/>
      <c r="S644" s="698"/>
      <c r="T644" s="698"/>
      <c r="U644" s="698"/>
      <c r="V644" s="698"/>
      <c r="W644" s="698"/>
      <c r="X644" s="698"/>
      <c r="Y644" s="698"/>
      <c r="Z644" s="698"/>
    </row>
    <row r="645" spans="1:26" ht="12" customHeight="1">
      <c r="A645" s="698"/>
      <c r="B645" s="698"/>
      <c r="C645" s="698"/>
      <c r="D645" s="698"/>
      <c r="E645" s="698"/>
      <c r="F645" s="698"/>
      <c r="G645" s="698"/>
      <c r="H645" s="698"/>
      <c r="I645" s="698"/>
      <c r="J645" s="698"/>
      <c r="K645" s="698"/>
      <c r="L645" s="698"/>
      <c r="M645" s="698"/>
      <c r="N645" s="698"/>
      <c r="O645" s="698"/>
      <c r="P645" s="698"/>
      <c r="Q645" s="698"/>
      <c r="R645" s="698"/>
      <c r="S645" s="698"/>
      <c r="T645" s="698"/>
      <c r="U645" s="698"/>
      <c r="V645" s="698"/>
      <c r="W645" s="698"/>
      <c r="X645" s="698"/>
      <c r="Y645" s="698"/>
      <c r="Z645" s="698"/>
    </row>
    <row r="646" spans="1:26" ht="12" customHeight="1">
      <c r="A646" s="698"/>
      <c r="B646" s="698"/>
      <c r="C646" s="698"/>
      <c r="D646" s="698"/>
      <c r="E646" s="698"/>
      <c r="F646" s="698"/>
      <c r="G646" s="698"/>
      <c r="H646" s="698"/>
      <c r="I646" s="698"/>
      <c r="J646" s="698"/>
      <c r="K646" s="698"/>
      <c r="L646" s="698"/>
      <c r="M646" s="698"/>
      <c r="N646" s="698"/>
      <c r="O646" s="698"/>
      <c r="P646" s="698"/>
      <c r="Q646" s="698"/>
      <c r="R646" s="698"/>
      <c r="S646" s="698"/>
      <c r="T646" s="698"/>
      <c r="U646" s="698"/>
      <c r="V646" s="698"/>
      <c r="W646" s="698"/>
      <c r="X646" s="698"/>
      <c r="Y646" s="698"/>
      <c r="Z646" s="698"/>
    </row>
    <row r="647" spans="1:26" ht="12" customHeight="1">
      <c r="A647" s="698"/>
      <c r="B647" s="698"/>
      <c r="C647" s="698"/>
      <c r="D647" s="698"/>
      <c r="E647" s="698"/>
      <c r="F647" s="698"/>
      <c r="G647" s="698"/>
      <c r="H647" s="698"/>
      <c r="I647" s="698"/>
      <c r="J647" s="698"/>
      <c r="K647" s="698"/>
      <c r="L647" s="698"/>
      <c r="M647" s="698"/>
      <c r="N647" s="698"/>
      <c r="O647" s="698"/>
      <c r="P647" s="698"/>
      <c r="Q647" s="698"/>
      <c r="R647" s="698"/>
      <c r="S647" s="698"/>
      <c r="T647" s="698"/>
      <c r="U647" s="698"/>
      <c r="V647" s="698"/>
      <c r="W647" s="698"/>
      <c r="X647" s="698"/>
      <c r="Y647" s="698"/>
      <c r="Z647" s="698"/>
    </row>
    <row r="648" spans="1:26" ht="12" customHeight="1">
      <c r="A648" s="698"/>
      <c r="B648" s="698"/>
      <c r="C648" s="698"/>
      <c r="D648" s="698"/>
      <c r="E648" s="698"/>
      <c r="F648" s="698"/>
      <c r="G648" s="698"/>
      <c r="H648" s="698"/>
      <c r="I648" s="698"/>
      <c r="J648" s="698"/>
      <c r="K648" s="698"/>
      <c r="L648" s="698"/>
      <c r="M648" s="698"/>
      <c r="N648" s="698"/>
      <c r="O648" s="698"/>
      <c r="P648" s="698"/>
      <c r="Q648" s="698"/>
      <c r="R648" s="698"/>
      <c r="S648" s="698"/>
      <c r="T648" s="698"/>
      <c r="U648" s="698"/>
      <c r="V648" s="698"/>
      <c r="W648" s="698"/>
      <c r="X648" s="698"/>
      <c r="Y648" s="698"/>
      <c r="Z648" s="698"/>
    </row>
    <row r="649" spans="1:26" ht="12" customHeight="1">
      <c r="A649" s="698"/>
      <c r="B649" s="698"/>
      <c r="C649" s="698"/>
      <c r="D649" s="698"/>
      <c r="E649" s="698"/>
      <c r="F649" s="698"/>
      <c r="G649" s="698"/>
      <c r="H649" s="698"/>
      <c r="I649" s="698"/>
      <c r="J649" s="698"/>
      <c r="K649" s="698"/>
      <c r="L649" s="698"/>
      <c r="M649" s="698"/>
      <c r="N649" s="698"/>
      <c r="O649" s="698"/>
      <c r="P649" s="698"/>
      <c r="Q649" s="698"/>
      <c r="R649" s="698"/>
      <c r="S649" s="698"/>
      <c r="T649" s="698"/>
      <c r="U649" s="698"/>
      <c r="V649" s="698"/>
      <c r="W649" s="698"/>
      <c r="X649" s="698"/>
      <c r="Y649" s="698"/>
      <c r="Z649" s="698"/>
    </row>
    <row r="650" spans="1:26" ht="12" customHeight="1">
      <c r="A650" s="698"/>
      <c r="B650" s="698"/>
      <c r="C650" s="698"/>
      <c r="D650" s="698"/>
      <c r="E650" s="698"/>
      <c r="F650" s="698"/>
      <c r="G650" s="698"/>
      <c r="H650" s="698"/>
      <c r="I650" s="698"/>
      <c r="J650" s="698"/>
      <c r="K650" s="698"/>
      <c r="L650" s="698"/>
      <c r="M650" s="698"/>
      <c r="N650" s="698"/>
      <c r="O650" s="698"/>
      <c r="P650" s="698"/>
      <c r="Q650" s="698"/>
      <c r="R650" s="698"/>
      <c r="S650" s="698"/>
      <c r="T650" s="698"/>
      <c r="U650" s="698"/>
      <c r="V650" s="698"/>
      <c r="W650" s="698"/>
      <c r="X650" s="698"/>
      <c r="Y650" s="698"/>
      <c r="Z650" s="698"/>
    </row>
    <row r="651" spans="1:26" ht="12" customHeight="1">
      <c r="A651" s="698"/>
      <c r="B651" s="698"/>
      <c r="C651" s="698"/>
      <c r="D651" s="698"/>
      <c r="E651" s="698"/>
      <c r="F651" s="698"/>
      <c r="G651" s="698"/>
      <c r="H651" s="698"/>
      <c r="I651" s="698"/>
      <c r="J651" s="698"/>
      <c r="K651" s="698"/>
      <c r="L651" s="698"/>
      <c r="M651" s="698"/>
      <c r="N651" s="698"/>
      <c r="O651" s="698"/>
      <c r="P651" s="698"/>
      <c r="Q651" s="698"/>
      <c r="R651" s="698"/>
      <c r="S651" s="698"/>
      <c r="T651" s="698"/>
      <c r="U651" s="698"/>
      <c r="V651" s="698"/>
      <c r="W651" s="698"/>
      <c r="X651" s="698"/>
      <c r="Y651" s="698"/>
      <c r="Z651" s="698"/>
    </row>
    <row r="652" spans="1:26" ht="12" customHeight="1">
      <c r="A652" s="698"/>
      <c r="B652" s="698"/>
      <c r="C652" s="698"/>
      <c r="D652" s="698"/>
      <c r="E652" s="698"/>
      <c r="F652" s="698"/>
      <c r="G652" s="698"/>
      <c r="H652" s="698"/>
      <c r="I652" s="698"/>
      <c r="J652" s="698"/>
      <c r="K652" s="698"/>
      <c r="L652" s="698"/>
      <c r="M652" s="698"/>
      <c r="N652" s="698"/>
      <c r="O652" s="698"/>
      <c r="P652" s="698"/>
      <c r="Q652" s="698"/>
      <c r="R652" s="698"/>
      <c r="S652" s="698"/>
      <c r="T652" s="698"/>
      <c r="U652" s="698"/>
      <c r="V652" s="698"/>
      <c r="W652" s="698"/>
      <c r="X652" s="698"/>
      <c r="Y652" s="698"/>
      <c r="Z652" s="698"/>
    </row>
    <row r="653" spans="1:26" ht="12" customHeight="1">
      <c r="A653" s="698"/>
      <c r="B653" s="698"/>
      <c r="C653" s="698"/>
      <c r="D653" s="698"/>
      <c r="E653" s="698"/>
      <c r="F653" s="698"/>
      <c r="G653" s="698"/>
      <c r="H653" s="698"/>
      <c r="I653" s="698"/>
      <c r="J653" s="698"/>
      <c r="K653" s="698"/>
      <c r="L653" s="698"/>
      <c r="M653" s="698"/>
      <c r="N653" s="698"/>
      <c r="O653" s="698"/>
      <c r="P653" s="698"/>
      <c r="Q653" s="698"/>
      <c r="R653" s="698"/>
      <c r="S653" s="698"/>
      <c r="T653" s="698"/>
      <c r="U653" s="698"/>
      <c r="V653" s="698"/>
      <c r="W653" s="698"/>
      <c r="X653" s="698"/>
      <c r="Y653" s="698"/>
      <c r="Z653" s="698"/>
    </row>
    <row r="654" spans="1:26" ht="12" customHeight="1">
      <c r="A654" s="698"/>
      <c r="B654" s="698"/>
      <c r="C654" s="698"/>
      <c r="D654" s="698"/>
      <c r="E654" s="698"/>
      <c r="F654" s="698"/>
      <c r="G654" s="698"/>
      <c r="H654" s="698"/>
      <c r="I654" s="698"/>
      <c r="J654" s="698"/>
      <c r="K654" s="698"/>
      <c r="L654" s="698"/>
      <c r="M654" s="698"/>
      <c r="N654" s="698"/>
      <c r="O654" s="698"/>
      <c r="P654" s="698"/>
      <c r="Q654" s="698"/>
      <c r="R654" s="698"/>
      <c r="S654" s="698"/>
      <c r="T654" s="698"/>
      <c r="U654" s="698"/>
      <c r="V654" s="698"/>
      <c r="W654" s="698"/>
      <c r="X654" s="698"/>
      <c r="Y654" s="698"/>
      <c r="Z654" s="698"/>
    </row>
    <row r="655" spans="1:26" ht="12" customHeight="1">
      <c r="A655" s="698"/>
      <c r="B655" s="698"/>
      <c r="C655" s="698"/>
      <c r="D655" s="698"/>
      <c r="E655" s="698"/>
      <c r="F655" s="698"/>
      <c r="G655" s="698"/>
      <c r="H655" s="698"/>
      <c r="I655" s="698"/>
      <c r="J655" s="698"/>
      <c r="K655" s="698"/>
      <c r="L655" s="698"/>
      <c r="M655" s="698"/>
      <c r="N655" s="698"/>
      <c r="O655" s="698"/>
      <c r="P655" s="698"/>
      <c r="Q655" s="698"/>
      <c r="R655" s="698"/>
      <c r="S655" s="698"/>
      <c r="T655" s="698"/>
      <c r="U655" s="698"/>
      <c r="V655" s="698"/>
      <c r="W655" s="698"/>
      <c r="X655" s="698"/>
      <c r="Y655" s="698"/>
      <c r="Z655" s="698"/>
    </row>
    <row r="656" spans="1:26" ht="12" customHeight="1">
      <c r="A656" s="698"/>
      <c r="B656" s="698"/>
      <c r="C656" s="698"/>
      <c r="D656" s="698"/>
      <c r="E656" s="698"/>
      <c r="F656" s="698"/>
      <c r="G656" s="698"/>
      <c r="H656" s="698"/>
      <c r="I656" s="698"/>
      <c r="J656" s="698"/>
      <c r="K656" s="698"/>
      <c r="L656" s="698"/>
      <c r="M656" s="698"/>
      <c r="N656" s="698"/>
      <c r="O656" s="698"/>
      <c r="P656" s="698"/>
      <c r="Q656" s="698"/>
      <c r="R656" s="698"/>
      <c r="S656" s="698"/>
      <c r="T656" s="698"/>
      <c r="U656" s="698"/>
      <c r="V656" s="698"/>
      <c r="W656" s="698"/>
      <c r="X656" s="698"/>
      <c r="Y656" s="698"/>
      <c r="Z656" s="698"/>
    </row>
    <row r="657" spans="1:26" ht="12" customHeight="1">
      <c r="A657" s="698"/>
      <c r="B657" s="698"/>
      <c r="C657" s="698"/>
      <c r="D657" s="698"/>
      <c r="E657" s="698"/>
      <c r="F657" s="698"/>
      <c r="G657" s="698"/>
      <c r="H657" s="698"/>
      <c r="I657" s="698"/>
      <c r="J657" s="698"/>
      <c r="K657" s="698"/>
      <c r="L657" s="698"/>
      <c r="M657" s="698"/>
      <c r="N657" s="698"/>
      <c r="O657" s="698"/>
      <c r="P657" s="698"/>
      <c r="Q657" s="698"/>
      <c r="R657" s="698"/>
      <c r="S657" s="698"/>
      <c r="T657" s="698"/>
      <c r="U657" s="698"/>
      <c r="V657" s="698"/>
      <c r="W657" s="698"/>
      <c r="X657" s="698"/>
      <c r="Y657" s="698"/>
      <c r="Z657" s="698"/>
    </row>
    <row r="658" spans="1:26" ht="12" customHeight="1">
      <c r="A658" s="698"/>
      <c r="B658" s="698"/>
      <c r="C658" s="698"/>
      <c r="D658" s="698"/>
      <c r="E658" s="698"/>
      <c r="F658" s="698"/>
      <c r="G658" s="698"/>
      <c r="H658" s="698"/>
      <c r="I658" s="698"/>
      <c r="J658" s="698"/>
      <c r="K658" s="698"/>
      <c r="L658" s="698"/>
      <c r="M658" s="698"/>
      <c r="N658" s="698"/>
      <c r="O658" s="698"/>
      <c r="P658" s="698"/>
      <c r="Q658" s="698"/>
      <c r="R658" s="698"/>
      <c r="S658" s="698"/>
      <c r="T658" s="698"/>
      <c r="U658" s="698"/>
      <c r="V658" s="698"/>
      <c r="W658" s="698"/>
      <c r="X658" s="698"/>
      <c r="Y658" s="698"/>
      <c r="Z658" s="698"/>
    </row>
    <row r="659" spans="1:26" ht="12" customHeight="1">
      <c r="A659" s="698"/>
      <c r="B659" s="698"/>
      <c r="C659" s="698"/>
      <c r="D659" s="698"/>
      <c r="E659" s="698"/>
      <c r="F659" s="698"/>
      <c r="G659" s="698"/>
      <c r="H659" s="698"/>
      <c r="I659" s="698"/>
      <c r="J659" s="698"/>
      <c r="K659" s="698"/>
      <c r="L659" s="698"/>
      <c r="M659" s="698"/>
      <c r="N659" s="698"/>
      <c r="O659" s="698"/>
      <c r="P659" s="698"/>
      <c r="Q659" s="698"/>
      <c r="R659" s="698"/>
      <c r="S659" s="698"/>
      <c r="T659" s="698"/>
      <c r="U659" s="698"/>
      <c r="V659" s="698"/>
      <c r="W659" s="698"/>
      <c r="X659" s="698"/>
      <c r="Y659" s="698"/>
      <c r="Z659" s="698"/>
    </row>
    <row r="660" spans="1:26" ht="12" customHeight="1">
      <c r="A660" s="698"/>
      <c r="B660" s="698"/>
      <c r="C660" s="698"/>
      <c r="D660" s="698"/>
      <c r="E660" s="698"/>
      <c r="F660" s="698"/>
      <c r="G660" s="698"/>
      <c r="H660" s="698"/>
      <c r="I660" s="698"/>
      <c r="J660" s="698"/>
      <c r="K660" s="698"/>
      <c r="L660" s="698"/>
      <c r="M660" s="698"/>
      <c r="N660" s="698"/>
      <c r="O660" s="698"/>
      <c r="P660" s="698"/>
      <c r="Q660" s="698"/>
      <c r="R660" s="698"/>
      <c r="S660" s="698"/>
      <c r="T660" s="698"/>
      <c r="U660" s="698"/>
      <c r="V660" s="698"/>
      <c r="W660" s="698"/>
      <c r="X660" s="698"/>
      <c r="Y660" s="698"/>
      <c r="Z660" s="698"/>
    </row>
    <row r="661" spans="1:26" ht="12" customHeight="1">
      <c r="A661" s="698"/>
      <c r="B661" s="698"/>
      <c r="C661" s="698"/>
      <c r="D661" s="698"/>
      <c r="E661" s="698"/>
      <c r="F661" s="698"/>
      <c r="G661" s="698"/>
      <c r="H661" s="698"/>
      <c r="I661" s="698"/>
      <c r="J661" s="698"/>
      <c r="K661" s="698"/>
      <c r="L661" s="698"/>
      <c r="M661" s="698"/>
      <c r="N661" s="698"/>
      <c r="O661" s="698"/>
      <c r="P661" s="698"/>
      <c r="Q661" s="698"/>
      <c r="R661" s="698"/>
      <c r="S661" s="698"/>
      <c r="T661" s="698"/>
      <c r="U661" s="698"/>
      <c r="V661" s="698"/>
      <c r="W661" s="698"/>
      <c r="X661" s="698"/>
      <c r="Y661" s="698"/>
      <c r="Z661" s="698"/>
    </row>
    <row r="662" spans="1:26" ht="12" customHeight="1">
      <c r="A662" s="698"/>
      <c r="B662" s="698"/>
      <c r="C662" s="698"/>
      <c r="D662" s="698"/>
      <c r="E662" s="698"/>
      <c r="F662" s="698"/>
      <c r="G662" s="698"/>
      <c r="H662" s="698"/>
      <c r="I662" s="698"/>
      <c r="J662" s="698"/>
      <c r="K662" s="698"/>
      <c r="L662" s="698"/>
      <c r="M662" s="698"/>
      <c r="N662" s="698"/>
      <c r="O662" s="698"/>
      <c r="P662" s="698"/>
      <c r="Q662" s="698"/>
      <c r="R662" s="698"/>
      <c r="S662" s="698"/>
      <c r="T662" s="698"/>
      <c r="U662" s="698"/>
      <c r="V662" s="698"/>
      <c r="W662" s="698"/>
      <c r="X662" s="698"/>
      <c r="Y662" s="698"/>
      <c r="Z662" s="698"/>
    </row>
    <row r="663" spans="1:26" ht="12" customHeight="1">
      <c r="A663" s="698"/>
      <c r="B663" s="698"/>
      <c r="C663" s="698"/>
      <c r="D663" s="698"/>
      <c r="E663" s="698"/>
      <c r="F663" s="698"/>
      <c r="G663" s="698"/>
      <c r="H663" s="698"/>
      <c r="I663" s="698"/>
      <c r="J663" s="698"/>
      <c r="K663" s="698"/>
      <c r="L663" s="698"/>
      <c r="M663" s="698"/>
      <c r="N663" s="698"/>
      <c r="O663" s="698"/>
      <c r="P663" s="698"/>
      <c r="Q663" s="698"/>
      <c r="R663" s="698"/>
      <c r="S663" s="698"/>
      <c r="T663" s="698"/>
      <c r="U663" s="698"/>
      <c r="V663" s="698"/>
      <c r="W663" s="698"/>
      <c r="X663" s="698"/>
      <c r="Y663" s="698"/>
      <c r="Z663" s="698"/>
    </row>
    <row r="664" spans="1:26" ht="12" customHeight="1">
      <c r="A664" s="698"/>
      <c r="B664" s="698"/>
      <c r="C664" s="698"/>
      <c r="D664" s="698"/>
      <c r="E664" s="698"/>
      <c r="F664" s="698"/>
      <c r="G664" s="698"/>
      <c r="H664" s="698"/>
      <c r="I664" s="698"/>
      <c r="J664" s="698"/>
      <c r="K664" s="698"/>
      <c r="L664" s="698"/>
      <c r="M664" s="698"/>
      <c r="N664" s="698"/>
      <c r="O664" s="698"/>
      <c r="P664" s="698"/>
      <c r="Q664" s="698"/>
      <c r="R664" s="698"/>
      <c r="S664" s="698"/>
      <c r="T664" s="698"/>
      <c r="U664" s="698"/>
      <c r="V664" s="698"/>
      <c r="W664" s="698"/>
      <c r="X664" s="698"/>
      <c r="Y664" s="698"/>
      <c r="Z664" s="698"/>
    </row>
    <row r="665" spans="1:26" ht="12" customHeight="1">
      <c r="A665" s="698"/>
      <c r="B665" s="698"/>
      <c r="C665" s="698"/>
      <c r="D665" s="698"/>
      <c r="E665" s="698"/>
      <c r="F665" s="698"/>
      <c r="G665" s="698"/>
      <c r="H665" s="698"/>
      <c r="I665" s="698"/>
      <c r="J665" s="698"/>
      <c r="K665" s="698"/>
      <c r="L665" s="698"/>
      <c r="M665" s="698"/>
      <c r="N665" s="698"/>
      <c r="O665" s="698"/>
      <c r="P665" s="698"/>
      <c r="Q665" s="698"/>
      <c r="R665" s="698"/>
      <c r="S665" s="698"/>
      <c r="T665" s="698"/>
      <c r="U665" s="698"/>
      <c r="V665" s="698"/>
      <c r="W665" s="698"/>
      <c r="X665" s="698"/>
      <c r="Y665" s="698"/>
      <c r="Z665" s="698"/>
    </row>
    <row r="666" spans="1:26" ht="12" customHeight="1">
      <c r="A666" s="698"/>
      <c r="B666" s="698"/>
      <c r="C666" s="698"/>
      <c r="D666" s="698"/>
      <c r="E666" s="698"/>
      <c r="F666" s="698"/>
      <c r="G666" s="698"/>
      <c r="H666" s="698"/>
      <c r="I666" s="698"/>
      <c r="J666" s="698"/>
      <c r="K666" s="698"/>
      <c r="L666" s="698"/>
      <c r="M666" s="698"/>
      <c r="N666" s="698"/>
      <c r="O666" s="698"/>
      <c r="P666" s="698"/>
      <c r="Q666" s="698"/>
      <c r="R666" s="698"/>
      <c r="S666" s="698"/>
      <c r="T666" s="698"/>
      <c r="U666" s="698"/>
      <c r="V666" s="698"/>
      <c r="W666" s="698"/>
      <c r="X666" s="698"/>
      <c r="Y666" s="698"/>
      <c r="Z666" s="698"/>
    </row>
    <row r="667" spans="1:26" ht="12" customHeight="1">
      <c r="A667" s="698"/>
      <c r="B667" s="698"/>
      <c r="C667" s="698"/>
      <c r="D667" s="698"/>
      <c r="E667" s="698"/>
      <c r="F667" s="698"/>
      <c r="G667" s="698"/>
      <c r="H667" s="698"/>
      <c r="I667" s="698"/>
      <c r="J667" s="698"/>
      <c r="K667" s="698"/>
      <c r="L667" s="698"/>
      <c r="M667" s="698"/>
      <c r="N667" s="698"/>
      <c r="O667" s="698"/>
      <c r="P667" s="698"/>
      <c r="Q667" s="698"/>
      <c r="R667" s="698"/>
      <c r="S667" s="698"/>
      <c r="T667" s="698"/>
      <c r="U667" s="698"/>
      <c r="V667" s="698"/>
      <c r="W667" s="698"/>
      <c r="X667" s="698"/>
      <c r="Y667" s="698"/>
      <c r="Z667" s="698"/>
    </row>
    <row r="668" spans="1:26" ht="12" customHeight="1">
      <c r="A668" s="698"/>
      <c r="B668" s="698"/>
      <c r="C668" s="698"/>
      <c r="D668" s="698"/>
      <c r="E668" s="698"/>
      <c r="F668" s="698"/>
      <c r="G668" s="698"/>
      <c r="H668" s="698"/>
      <c r="I668" s="698"/>
      <c r="J668" s="698"/>
      <c r="K668" s="698"/>
      <c r="L668" s="698"/>
      <c r="M668" s="698"/>
      <c r="N668" s="698"/>
      <c r="O668" s="698"/>
      <c r="P668" s="698"/>
      <c r="Q668" s="698"/>
      <c r="R668" s="698"/>
      <c r="S668" s="698"/>
      <c r="T668" s="698"/>
      <c r="U668" s="698"/>
      <c r="V668" s="698"/>
      <c r="W668" s="698"/>
      <c r="X668" s="698"/>
      <c r="Y668" s="698"/>
      <c r="Z668" s="698"/>
    </row>
    <row r="669" spans="1:26" ht="12" customHeight="1">
      <c r="A669" s="698"/>
      <c r="B669" s="698"/>
      <c r="C669" s="698"/>
      <c r="D669" s="698"/>
      <c r="E669" s="698"/>
      <c r="F669" s="698"/>
      <c r="G669" s="698"/>
      <c r="H669" s="698"/>
      <c r="I669" s="698"/>
      <c r="J669" s="698"/>
      <c r="K669" s="698"/>
      <c r="L669" s="698"/>
      <c r="M669" s="698"/>
      <c r="N669" s="698"/>
      <c r="O669" s="698"/>
      <c r="P669" s="698"/>
      <c r="Q669" s="698"/>
      <c r="R669" s="698"/>
      <c r="S669" s="698"/>
      <c r="T669" s="698"/>
      <c r="U669" s="698"/>
      <c r="V669" s="698"/>
      <c r="W669" s="698"/>
      <c r="X669" s="698"/>
      <c r="Y669" s="698"/>
      <c r="Z669" s="698"/>
    </row>
    <row r="670" spans="1:26" ht="12" customHeight="1">
      <c r="A670" s="698"/>
      <c r="B670" s="698"/>
      <c r="C670" s="698"/>
      <c r="D670" s="698"/>
      <c r="E670" s="698"/>
      <c r="F670" s="698"/>
      <c r="G670" s="698"/>
      <c r="H670" s="698"/>
      <c r="I670" s="698"/>
      <c r="J670" s="698"/>
      <c r="K670" s="698"/>
      <c r="L670" s="698"/>
      <c r="M670" s="698"/>
      <c r="N670" s="698"/>
      <c r="O670" s="698"/>
      <c r="P670" s="698"/>
      <c r="Q670" s="698"/>
      <c r="R670" s="698"/>
      <c r="S670" s="698"/>
      <c r="T670" s="698"/>
      <c r="U670" s="698"/>
      <c r="V670" s="698"/>
      <c r="W670" s="698"/>
      <c r="X670" s="698"/>
      <c r="Y670" s="698"/>
      <c r="Z670" s="698"/>
    </row>
    <row r="671" spans="1:26" ht="12" customHeight="1">
      <c r="A671" s="698"/>
      <c r="B671" s="698"/>
      <c r="C671" s="698"/>
      <c r="D671" s="698"/>
      <c r="E671" s="698"/>
      <c r="F671" s="698"/>
      <c r="G671" s="698"/>
      <c r="H671" s="698"/>
      <c r="I671" s="698"/>
      <c r="J671" s="698"/>
      <c r="K671" s="698"/>
      <c r="L671" s="698"/>
      <c r="M671" s="698"/>
      <c r="N671" s="698"/>
      <c r="O671" s="698"/>
      <c r="P671" s="698"/>
      <c r="Q671" s="698"/>
      <c r="R671" s="698"/>
      <c r="S671" s="698"/>
      <c r="T671" s="698"/>
      <c r="U671" s="698"/>
      <c r="V671" s="698"/>
      <c r="W671" s="698"/>
      <c r="X671" s="698"/>
      <c r="Y671" s="698"/>
      <c r="Z671" s="698"/>
    </row>
    <row r="672" spans="1:26" ht="12" customHeight="1">
      <c r="A672" s="698"/>
      <c r="B672" s="698"/>
      <c r="C672" s="698"/>
      <c r="D672" s="698"/>
      <c r="E672" s="698"/>
      <c r="F672" s="698"/>
      <c r="G672" s="698"/>
      <c r="H672" s="698"/>
      <c r="I672" s="698"/>
      <c r="J672" s="698"/>
      <c r="K672" s="698"/>
      <c r="L672" s="698"/>
      <c r="M672" s="698"/>
      <c r="N672" s="698"/>
      <c r="O672" s="698"/>
      <c r="P672" s="698"/>
      <c r="Q672" s="698"/>
      <c r="R672" s="698"/>
      <c r="S672" s="698"/>
      <c r="T672" s="698"/>
      <c r="U672" s="698"/>
      <c r="V672" s="698"/>
      <c r="W672" s="698"/>
      <c r="X672" s="698"/>
      <c r="Y672" s="698"/>
      <c r="Z672" s="698"/>
    </row>
    <row r="673" spans="1:26" ht="12" customHeight="1">
      <c r="A673" s="698"/>
      <c r="B673" s="698"/>
      <c r="C673" s="698"/>
      <c r="D673" s="698"/>
      <c r="E673" s="698"/>
      <c r="F673" s="698"/>
      <c r="G673" s="698"/>
      <c r="H673" s="698"/>
      <c r="I673" s="698"/>
      <c r="J673" s="698"/>
      <c r="K673" s="698"/>
      <c r="L673" s="698"/>
      <c r="M673" s="698"/>
      <c r="N673" s="698"/>
      <c r="O673" s="698"/>
      <c r="P673" s="698"/>
      <c r="Q673" s="698"/>
      <c r="R673" s="698"/>
      <c r="S673" s="698"/>
      <c r="T673" s="698"/>
      <c r="U673" s="698"/>
      <c r="V673" s="698"/>
      <c r="W673" s="698"/>
      <c r="X673" s="698"/>
      <c r="Y673" s="698"/>
      <c r="Z673" s="698"/>
    </row>
    <row r="674" spans="1:26" ht="12" customHeight="1">
      <c r="A674" s="698"/>
      <c r="B674" s="698"/>
      <c r="C674" s="698"/>
      <c r="D674" s="698"/>
      <c r="E674" s="698"/>
      <c r="F674" s="698"/>
      <c r="G674" s="698"/>
      <c r="H674" s="698"/>
      <c r="I674" s="698"/>
      <c r="J674" s="698"/>
      <c r="K674" s="698"/>
      <c r="L674" s="698"/>
      <c r="M674" s="698"/>
      <c r="N674" s="698"/>
      <c r="O674" s="698"/>
      <c r="P674" s="698"/>
      <c r="Q674" s="698"/>
      <c r="R674" s="698"/>
      <c r="S674" s="698"/>
      <c r="T674" s="698"/>
      <c r="U674" s="698"/>
      <c r="V674" s="698"/>
      <c r="W674" s="698"/>
      <c r="X674" s="698"/>
      <c r="Y674" s="698"/>
      <c r="Z674" s="698"/>
    </row>
    <row r="675" spans="1:26" ht="12" customHeight="1">
      <c r="A675" s="698"/>
      <c r="B675" s="698"/>
      <c r="C675" s="698"/>
      <c r="D675" s="698"/>
      <c r="E675" s="698"/>
      <c r="F675" s="698"/>
      <c r="G675" s="698"/>
      <c r="H675" s="698"/>
      <c r="I675" s="698"/>
      <c r="J675" s="698"/>
      <c r="K675" s="698"/>
      <c r="L675" s="698"/>
      <c r="M675" s="698"/>
      <c r="N675" s="698"/>
      <c r="O675" s="698"/>
      <c r="P675" s="698"/>
      <c r="Q675" s="698"/>
      <c r="R675" s="698"/>
      <c r="S675" s="698"/>
      <c r="T675" s="698"/>
      <c r="U675" s="698"/>
      <c r="V675" s="698"/>
      <c r="W675" s="698"/>
      <c r="X675" s="698"/>
      <c r="Y675" s="698"/>
      <c r="Z675" s="698"/>
    </row>
    <row r="676" spans="1:26" ht="12" customHeight="1">
      <c r="A676" s="698"/>
      <c r="B676" s="698"/>
      <c r="C676" s="698"/>
      <c r="D676" s="698"/>
      <c r="E676" s="698"/>
      <c r="F676" s="698"/>
      <c r="G676" s="698"/>
      <c r="H676" s="698"/>
      <c r="I676" s="698"/>
      <c r="J676" s="698"/>
      <c r="K676" s="698"/>
      <c r="L676" s="698"/>
      <c r="M676" s="698"/>
      <c r="N676" s="698"/>
      <c r="O676" s="698"/>
      <c r="P676" s="698"/>
      <c r="Q676" s="698"/>
      <c r="R676" s="698"/>
      <c r="S676" s="698"/>
      <c r="T676" s="698"/>
      <c r="U676" s="698"/>
      <c r="V676" s="698"/>
      <c r="W676" s="698"/>
      <c r="X676" s="698"/>
      <c r="Y676" s="698"/>
      <c r="Z676" s="698"/>
    </row>
    <row r="677" spans="1:26" ht="12" customHeight="1">
      <c r="A677" s="698"/>
      <c r="B677" s="698"/>
      <c r="C677" s="698"/>
      <c r="D677" s="698"/>
      <c r="E677" s="698"/>
      <c r="F677" s="698"/>
      <c r="G677" s="698"/>
      <c r="H677" s="698"/>
      <c r="I677" s="698"/>
      <c r="J677" s="698"/>
      <c r="K677" s="698"/>
      <c r="L677" s="698"/>
      <c r="M677" s="698"/>
      <c r="N677" s="698"/>
      <c r="O677" s="698"/>
      <c r="P677" s="698"/>
      <c r="Q677" s="698"/>
      <c r="R677" s="698"/>
      <c r="S677" s="698"/>
      <c r="T677" s="698"/>
      <c r="U677" s="698"/>
      <c r="V677" s="698"/>
      <c r="W677" s="698"/>
      <c r="X677" s="698"/>
      <c r="Y677" s="698"/>
      <c r="Z677" s="698"/>
    </row>
    <row r="678" spans="1:26" ht="12" customHeight="1">
      <c r="A678" s="698"/>
      <c r="B678" s="698"/>
      <c r="C678" s="698"/>
      <c r="D678" s="698"/>
      <c r="E678" s="698"/>
      <c r="F678" s="698"/>
      <c r="G678" s="698"/>
      <c r="H678" s="698"/>
      <c r="I678" s="698"/>
      <c r="J678" s="698"/>
      <c r="K678" s="698"/>
      <c r="L678" s="698"/>
      <c r="M678" s="698"/>
      <c r="N678" s="698"/>
      <c r="O678" s="698"/>
      <c r="P678" s="698"/>
      <c r="Q678" s="698"/>
      <c r="R678" s="698"/>
      <c r="S678" s="698"/>
      <c r="T678" s="698"/>
      <c r="U678" s="698"/>
      <c r="V678" s="698"/>
      <c r="W678" s="698"/>
      <c r="X678" s="698"/>
      <c r="Y678" s="698"/>
      <c r="Z678" s="698"/>
    </row>
    <row r="679" spans="1:26" ht="12" customHeight="1">
      <c r="A679" s="698"/>
      <c r="B679" s="698"/>
      <c r="C679" s="698"/>
      <c r="D679" s="698"/>
      <c r="E679" s="698"/>
      <c r="F679" s="698"/>
      <c r="G679" s="698"/>
      <c r="H679" s="698"/>
      <c r="I679" s="698"/>
      <c r="J679" s="698"/>
      <c r="K679" s="698"/>
      <c r="L679" s="698"/>
      <c r="M679" s="698"/>
      <c r="N679" s="698"/>
      <c r="O679" s="698"/>
      <c r="P679" s="698"/>
      <c r="Q679" s="698"/>
      <c r="R679" s="698"/>
      <c r="S679" s="698"/>
      <c r="T679" s="698"/>
      <c r="U679" s="698"/>
      <c r="V679" s="698"/>
      <c r="W679" s="698"/>
      <c r="X679" s="698"/>
      <c r="Y679" s="698"/>
      <c r="Z679" s="698"/>
    </row>
    <row r="680" spans="1:26" ht="12" customHeight="1">
      <c r="A680" s="698"/>
      <c r="B680" s="698"/>
      <c r="C680" s="698"/>
      <c r="D680" s="698"/>
      <c r="E680" s="698"/>
      <c r="F680" s="698"/>
      <c r="G680" s="698"/>
      <c r="H680" s="698"/>
      <c r="I680" s="698"/>
      <c r="J680" s="698"/>
      <c r="K680" s="698"/>
      <c r="L680" s="698"/>
      <c r="M680" s="698"/>
      <c r="N680" s="698"/>
      <c r="O680" s="698"/>
      <c r="P680" s="698"/>
      <c r="Q680" s="698"/>
      <c r="R680" s="698"/>
      <c r="S680" s="698"/>
      <c r="T680" s="698"/>
      <c r="U680" s="698"/>
      <c r="V680" s="698"/>
      <c r="W680" s="698"/>
      <c r="X680" s="698"/>
      <c r="Y680" s="698"/>
      <c r="Z680" s="698"/>
    </row>
    <row r="681" spans="1:26" ht="12" customHeight="1">
      <c r="A681" s="698"/>
      <c r="B681" s="698"/>
      <c r="C681" s="698"/>
      <c r="D681" s="698"/>
      <c r="E681" s="698"/>
      <c r="F681" s="698"/>
      <c r="G681" s="698"/>
      <c r="H681" s="698"/>
      <c r="I681" s="698"/>
      <c r="J681" s="698"/>
      <c r="K681" s="698"/>
      <c r="L681" s="698"/>
      <c r="M681" s="698"/>
      <c r="N681" s="698"/>
      <c r="O681" s="698"/>
      <c r="P681" s="698"/>
      <c r="Q681" s="698"/>
      <c r="R681" s="698"/>
      <c r="S681" s="698"/>
      <c r="T681" s="698"/>
      <c r="U681" s="698"/>
      <c r="V681" s="698"/>
      <c r="W681" s="698"/>
      <c r="X681" s="698"/>
      <c r="Y681" s="698"/>
      <c r="Z681" s="698"/>
    </row>
    <row r="682" spans="1:26" ht="12" customHeight="1">
      <c r="A682" s="698"/>
      <c r="B682" s="698"/>
      <c r="C682" s="698"/>
      <c r="D682" s="698"/>
      <c r="E682" s="698"/>
      <c r="F682" s="698"/>
      <c r="G682" s="698"/>
      <c r="H682" s="698"/>
      <c r="I682" s="698"/>
      <c r="J682" s="698"/>
      <c r="K682" s="698"/>
      <c r="L682" s="698"/>
      <c r="M682" s="698"/>
      <c r="N682" s="698"/>
      <c r="O682" s="698"/>
      <c r="P682" s="698"/>
      <c r="Q682" s="698"/>
      <c r="R682" s="698"/>
      <c r="S682" s="698"/>
      <c r="T682" s="698"/>
      <c r="U682" s="698"/>
      <c r="V682" s="698"/>
      <c r="W682" s="698"/>
      <c r="X682" s="698"/>
      <c r="Y682" s="698"/>
      <c r="Z682" s="698"/>
    </row>
    <row r="683" spans="1:26" ht="12" customHeight="1">
      <c r="A683" s="698"/>
      <c r="B683" s="698"/>
      <c r="C683" s="698"/>
      <c r="D683" s="698"/>
      <c r="E683" s="698"/>
      <c r="F683" s="698"/>
      <c r="G683" s="698"/>
      <c r="H683" s="698"/>
      <c r="I683" s="698"/>
      <c r="J683" s="698"/>
      <c r="K683" s="698"/>
      <c r="L683" s="698"/>
      <c r="M683" s="698"/>
      <c r="N683" s="698"/>
      <c r="O683" s="698"/>
      <c r="P683" s="698"/>
      <c r="Q683" s="698"/>
      <c r="R683" s="698"/>
      <c r="S683" s="698"/>
      <c r="T683" s="698"/>
      <c r="U683" s="698"/>
      <c r="V683" s="698"/>
      <c r="W683" s="698"/>
      <c r="X683" s="698"/>
      <c r="Y683" s="698"/>
      <c r="Z683" s="698"/>
    </row>
    <row r="684" spans="1:26" ht="12" customHeight="1">
      <c r="A684" s="698"/>
      <c r="B684" s="698"/>
      <c r="C684" s="698"/>
      <c r="D684" s="698"/>
      <c r="E684" s="698"/>
      <c r="F684" s="698"/>
      <c r="G684" s="698"/>
      <c r="H684" s="698"/>
      <c r="I684" s="698"/>
      <c r="J684" s="698"/>
      <c r="K684" s="698"/>
      <c r="L684" s="698"/>
      <c r="M684" s="698"/>
      <c r="N684" s="698"/>
      <c r="O684" s="698"/>
      <c r="P684" s="698"/>
      <c r="Q684" s="698"/>
      <c r="R684" s="698"/>
      <c r="S684" s="698"/>
      <c r="T684" s="698"/>
      <c r="U684" s="698"/>
      <c r="V684" s="698"/>
      <c r="W684" s="698"/>
      <c r="X684" s="698"/>
      <c r="Y684" s="698"/>
      <c r="Z684" s="698"/>
    </row>
    <row r="685" spans="1:26" ht="12" customHeight="1">
      <c r="A685" s="698"/>
      <c r="B685" s="698"/>
      <c r="C685" s="698"/>
      <c r="D685" s="698"/>
      <c r="E685" s="698"/>
      <c r="F685" s="698"/>
      <c r="G685" s="698"/>
      <c r="H685" s="698"/>
      <c r="I685" s="698"/>
      <c r="J685" s="698"/>
      <c r="K685" s="698"/>
      <c r="L685" s="698"/>
      <c r="M685" s="698"/>
      <c r="N685" s="698"/>
      <c r="O685" s="698"/>
      <c r="P685" s="698"/>
      <c r="Q685" s="698"/>
      <c r="R685" s="698"/>
      <c r="S685" s="698"/>
      <c r="T685" s="698"/>
      <c r="U685" s="698"/>
      <c r="V685" s="698"/>
      <c r="W685" s="698"/>
      <c r="X685" s="698"/>
      <c r="Y685" s="698"/>
      <c r="Z685" s="698"/>
    </row>
    <row r="686" spans="1:26" ht="12" customHeight="1">
      <c r="A686" s="698"/>
      <c r="B686" s="698"/>
      <c r="C686" s="698"/>
      <c r="D686" s="698"/>
      <c r="E686" s="698"/>
      <c r="F686" s="698"/>
      <c r="G686" s="698"/>
      <c r="H686" s="698"/>
      <c r="I686" s="698"/>
      <c r="J686" s="698"/>
      <c r="K686" s="698"/>
      <c r="L686" s="698"/>
      <c r="M686" s="698"/>
      <c r="N686" s="698"/>
      <c r="O686" s="698"/>
      <c r="P686" s="698"/>
      <c r="Q686" s="698"/>
      <c r="R686" s="698"/>
      <c r="S686" s="698"/>
      <c r="T686" s="698"/>
      <c r="U686" s="698"/>
      <c r="V686" s="698"/>
      <c r="W686" s="698"/>
      <c r="X686" s="698"/>
      <c r="Y686" s="698"/>
      <c r="Z686" s="698"/>
    </row>
    <row r="687" spans="1:26" ht="12" customHeight="1">
      <c r="A687" s="698"/>
      <c r="B687" s="698"/>
      <c r="C687" s="698"/>
      <c r="D687" s="698"/>
      <c r="E687" s="698"/>
      <c r="F687" s="698"/>
      <c r="G687" s="698"/>
      <c r="H687" s="698"/>
      <c r="I687" s="698"/>
      <c r="J687" s="698"/>
      <c r="K687" s="698"/>
      <c r="L687" s="698"/>
      <c r="M687" s="698"/>
      <c r="N687" s="698"/>
      <c r="O687" s="698"/>
      <c r="P687" s="698"/>
      <c r="Q687" s="698"/>
      <c r="R687" s="698"/>
      <c r="S687" s="698"/>
      <c r="T687" s="698"/>
      <c r="U687" s="698"/>
      <c r="V687" s="698"/>
      <c r="W687" s="698"/>
      <c r="X687" s="698"/>
      <c r="Y687" s="698"/>
      <c r="Z687" s="698"/>
    </row>
    <row r="688" spans="1:26" ht="12" customHeight="1">
      <c r="A688" s="698"/>
      <c r="B688" s="698"/>
      <c r="C688" s="698"/>
      <c r="D688" s="698"/>
      <c r="E688" s="698"/>
      <c r="F688" s="698"/>
      <c r="G688" s="698"/>
      <c r="H688" s="698"/>
      <c r="I688" s="698"/>
      <c r="J688" s="698"/>
      <c r="K688" s="698"/>
      <c r="L688" s="698"/>
      <c r="M688" s="698"/>
      <c r="N688" s="698"/>
      <c r="O688" s="698"/>
      <c r="P688" s="698"/>
      <c r="Q688" s="698"/>
      <c r="R688" s="698"/>
      <c r="S688" s="698"/>
      <c r="T688" s="698"/>
      <c r="U688" s="698"/>
      <c r="V688" s="698"/>
      <c r="W688" s="698"/>
      <c r="X688" s="698"/>
      <c r="Y688" s="698"/>
      <c r="Z688" s="698"/>
    </row>
    <row r="689" spans="1:26" ht="12" customHeight="1">
      <c r="A689" s="698"/>
      <c r="B689" s="698"/>
      <c r="C689" s="698"/>
      <c r="D689" s="698"/>
      <c r="E689" s="698"/>
      <c r="F689" s="698"/>
      <c r="G689" s="698"/>
      <c r="H689" s="698"/>
      <c r="I689" s="698"/>
      <c r="J689" s="698"/>
      <c r="K689" s="698"/>
      <c r="L689" s="698"/>
      <c r="M689" s="698"/>
      <c r="N689" s="698"/>
      <c r="O689" s="698"/>
      <c r="P689" s="698"/>
      <c r="Q689" s="698"/>
      <c r="R689" s="698"/>
      <c r="S689" s="698"/>
      <c r="T689" s="698"/>
      <c r="U689" s="698"/>
      <c r="V689" s="698"/>
      <c r="W689" s="698"/>
      <c r="X689" s="698"/>
      <c r="Y689" s="698"/>
      <c r="Z689" s="698"/>
    </row>
    <row r="690" spans="1:26" ht="12" customHeight="1">
      <c r="A690" s="698"/>
      <c r="B690" s="698"/>
      <c r="C690" s="698"/>
      <c r="D690" s="698"/>
      <c r="E690" s="698"/>
      <c r="F690" s="698"/>
      <c r="G690" s="698"/>
      <c r="H690" s="698"/>
      <c r="I690" s="698"/>
      <c r="J690" s="698"/>
      <c r="K690" s="698"/>
      <c r="L690" s="698"/>
      <c r="M690" s="698"/>
      <c r="N690" s="698"/>
      <c r="O690" s="698"/>
      <c r="P690" s="698"/>
      <c r="Q690" s="698"/>
      <c r="R690" s="698"/>
      <c r="S690" s="698"/>
      <c r="T690" s="698"/>
      <c r="U690" s="698"/>
      <c r="V690" s="698"/>
      <c r="W690" s="698"/>
      <c r="X690" s="698"/>
      <c r="Y690" s="698"/>
      <c r="Z690" s="698"/>
    </row>
    <row r="691" spans="1:26" ht="12" customHeight="1">
      <c r="A691" s="698"/>
      <c r="B691" s="698"/>
      <c r="C691" s="698"/>
      <c r="D691" s="698"/>
      <c r="E691" s="698"/>
      <c r="F691" s="698"/>
      <c r="G691" s="698"/>
      <c r="H691" s="698"/>
      <c r="I691" s="698"/>
      <c r="J691" s="698"/>
      <c r="K691" s="698"/>
      <c r="L691" s="698"/>
      <c r="M691" s="698"/>
      <c r="N691" s="698"/>
      <c r="O691" s="698"/>
      <c r="P691" s="698"/>
      <c r="Q691" s="698"/>
      <c r="R691" s="698"/>
      <c r="S691" s="698"/>
      <c r="T691" s="698"/>
      <c r="U691" s="698"/>
      <c r="V691" s="698"/>
      <c r="W691" s="698"/>
      <c r="X691" s="698"/>
      <c r="Y691" s="698"/>
      <c r="Z691" s="698"/>
    </row>
    <row r="692" spans="1:26" ht="12" customHeight="1">
      <c r="A692" s="698"/>
      <c r="B692" s="698"/>
      <c r="C692" s="698"/>
      <c r="D692" s="698"/>
      <c r="E692" s="698"/>
      <c r="F692" s="698"/>
      <c r="G692" s="698"/>
      <c r="H692" s="698"/>
      <c r="I692" s="698"/>
      <c r="J692" s="698"/>
      <c r="K692" s="698"/>
      <c r="L692" s="698"/>
      <c r="M692" s="698"/>
      <c r="N692" s="698"/>
      <c r="O692" s="698"/>
      <c r="P692" s="698"/>
      <c r="Q692" s="698"/>
      <c r="R692" s="698"/>
      <c r="S692" s="698"/>
      <c r="T692" s="698"/>
      <c r="U692" s="698"/>
      <c r="V692" s="698"/>
      <c r="W692" s="698"/>
      <c r="X692" s="698"/>
      <c r="Y692" s="698"/>
      <c r="Z692" s="698"/>
    </row>
    <row r="693" spans="1:26" ht="12" customHeight="1">
      <c r="A693" s="698"/>
      <c r="B693" s="698"/>
      <c r="C693" s="698"/>
      <c r="D693" s="698"/>
      <c r="E693" s="698"/>
      <c r="F693" s="698"/>
      <c r="G693" s="698"/>
      <c r="H693" s="698"/>
      <c r="I693" s="698"/>
      <c r="J693" s="698"/>
      <c r="K693" s="698"/>
      <c r="L693" s="698"/>
      <c r="M693" s="698"/>
      <c r="N693" s="698"/>
      <c r="O693" s="698"/>
      <c r="P693" s="698"/>
      <c r="Q693" s="698"/>
      <c r="R693" s="698"/>
      <c r="S693" s="698"/>
      <c r="T693" s="698"/>
      <c r="U693" s="698"/>
      <c r="V693" s="698"/>
      <c r="W693" s="698"/>
      <c r="X693" s="698"/>
      <c r="Y693" s="698"/>
      <c r="Z693" s="698"/>
    </row>
    <row r="694" spans="1:26" ht="12" customHeight="1">
      <c r="A694" s="698"/>
      <c r="B694" s="698"/>
      <c r="C694" s="698"/>
      <c r="D694" s="698"/>
      <c r="E694" s="698"/>
      <c r="F694" s="698"/>
      <c r="G694" s="698"/>
      <c r="H694" s="698"/>
      <c r="I694" s="698"/>
      <c r="J694" s="698"/>
      <c r="K694" s="698"/>
      <c r="L694" s="698"/>
      <c r="M694" s="698"/>
      <c r="N694" s="698"/>
      <c r="O694" s="698"/>
      <c r="P694" s="698"/>
      <c r="Q694" s="698"/>
      <c r="R694" s="698"/>
      <c r="S694" s="698"/>
      <c r="T694" s="698"/>
      <c r="U694" s="698"/>
      <c r="V694" s="698"/>
      <c r="W694" s="698"/>
      <c r="X694" s="698"/>
      <c r="Y694" s="698"/>
      <c r="Z694" s="698"/>
    </row>
    <row r="695" spans="1:26" ht="12" customHeight="1">
      <c r="A695" s="698"/>
      <c r="B695" s="698"/>
      <c r="C695" s="698"/>
      <c r="D695" s="698"/>
      <c r="E695" s="698"/>
      <c r="F695" s="698"/>
      <c r="G695" s="698"/>
      <c r="H695" s="698"/>
      <c r="I695" s="698"/>
      <c r="J695" s="698"/>
      <c r="K695" s="698"/>
      <c r="L695" s="698"/>
      <c r="M695" s="698"/>
      <c r="N695" s="698"/>
      <c r="O695" s="698"/>
      <c r="P695" s="698"/>
      <c r="Q695" s="698"/>
      <c r="R695" s="698"/>
      <c r="S695" s="698"/>
      <c r="T695" s="698"/>
      <c r="U695" s="698"/>
      <c r="V695" s="698"/>
      <c r="W695" s="698"/>
      <c r="X695" s="698"/>
      <c r="Y695" s="698"/>
      <c r="Z695" s="698"/>
    </row>
    <row r="696" spans="1:26" ht="12" customHeight="1">
      <c r="A696" s="698"/>
      <c r="B696" s="698"/>
      <c r="C696" s="698"/>
      <c r="D696" s="698"/>
      <c r="E696" s="698"/>
      <c r="F696" s="698"/>
      <c r="G696" s="698"/>
      <c r="H696" s="698"/>
      <c r="I696" s="698"/>
      <c r="J696" s="698"/>
      <c r="K696" s="698"/>
      <c r="L696" s="698"/>
      <c r="M696" s="698"/>
      <c r="N696" s="698"/>
      <c r="O696" s="698"/>
      <c r="P696" s="698"/>
      <c r="Q696" s="698"/>
      <c r="R696" s="698"/>
      <c r="S696" s="698"/>
      <c r="T696" s="698"/>
      <c r="U696" s="698"/>
      <c r="V696" s="698"/>
      <c r="W696" s="698"/>
      <c r="X696" s="698"/>
      <c r="Y696" s="698"/>
      <c r="Z696" s="698"/>
    </row>
    <row r="697" spans="1:26" ht="12" customHeight="1">
      <c r="A697" s="698"/>
      <c r="B697" s="698"/>
      <c r="C697" s="698"/>
      <c r="D697" s="698"/>
      <c r="E697" s="698"/>
      <c r="F697" s="698"/>
      <c r="G697" s="698"/>
      <c r="H697" s="698"/>
      <c r="I697" s="698"/>
      <c r="J697" s="698"/>
      <c r="K697" s="698"/>
      <c r="L697" s="698"/>
      <c r="M697" s="698"/>
      <c r="N697" s="698"/>
      <c r="O697" s="698"/>
      <c r="P697" s="698"/>
      <c r="Q697" s="698"/>
      <c r="R697" s="698"/>
      <c r="S697" s="698"/>
      <c r="T697" s="698"/>
      <c r="U697" s="698"/>
      <c r="V697" s="698"/>
      <c r="W697" s="698"/>
      <c r="X697" s="698"/>
      <c r="Y697" s="698"/>
      <c r="Z697" s="698"/>
    </row>
    <row r="698" spans="1:26" ht="12" customHeight="1">
      <c r="A698" s="698"/>
      <c r="B698" s="698"/>
      <c r="C698" s="698"/>
      <c r="D698" s="698"/>
      <c r="E698" s="698"/>
      <c r="F698" s="698"/>
      <c r="G698" s="698"/>
      <c r="H698" s="698"/>
      <c r="I698" s="698"/>
      <c r="J698" s="698"/>
      <c r="K698" s="698"/>
      <c r="L698" s="698"/>
      <c r="M698" s="698"/>
      <c r="N698" s="698"/>
      <c r="O698" s="698"/>
      <c r="P698" s="698"/>
      <c r="Q698" s="698"/>
      <c r="R698" s="698"/>
      <c r="S698" s="698"/>
      <c r="T698" s="698"/>
      <c r="U698" s="698"/>
      <c r="V698" s="698"/>
      <c r="W698" s="698"/>
      <c r="X698" s="698"/>
      <c r="Y698" s="698"/>
      <c r="Z698" s="698"/>
    </row>
    <row r="699" spans="1:26" ht="12" customHeight="1">
      <c r="A699" s="698"/>
      <c r="B699" s="698"/>
      <c r="C699" s="698"/>
      <c r="D699" s="698"/>
      <c r="E699" s="698"/>
      <c r="F699" s="698"/>
      <c r="G699" s="698"/>
      <c r="H699" s="698"/>
      <c r="I699" s="698"/>
      <c r="J699" s="698"/>
      <c r="K699" s="698"/>
      <c r="L699" s="698"/>
      <c r="M699" s="698"/>
      <c r="N699" s="698"/>
      <c r="O699" s="698"/>
      <c r="P699" s="698"/>
      <c r="Q699" s="698"/>
      <c r="R699" s="698"/>
      <c r="S699" s="698"/>
      <c r="T699" s="698"/>
      <c r="U699" s="698"/>
      <c r="V699" s="698"/>
      <c r="W699" s="698"/>
      <c r="X699" s="698"/>
      <c r="Y699" s="698"/>
      <c r="Z699" s="698"/>
    </row>
    <row r="700" spans="1:26" ht="12" customHeight="1">
      <c r="A700" s="698"/>
      <c r="B700" s="698"/>
      <c r="C700" s="698"/>
      <c r="D700" s="698"/>
      <c r="E700" s="698"/>
      <c r="F700" s="698"/>
      <c r="G700" s="698"/>
      <c r="H700" s="698"/>
      <c r="I700" s="698"/>
      <c r="J700" s="698"/>
      <c r="K700" s="698"/>
      <c r="L700" s="698"/>
      <c r="M700" s="698"/>
      <c r="N700" s="698"/>
      <c r="O700" s="698"/>
      <c r="P700" s="698"/>
      <c r="Q700" s="698"/>
      <c r="R700" s="698"/>
      <c r="S700" s="698"/>
      <c r="T700" s="698"/>
      <c r="U700" s="698"/>
      <c r="V700" s="698"/>
      <c r="W700" s="698"/>
      <c r="X700" s="698"/>
      <c r="Y700" s="698"/>
      <c r="Z700" s="698"/>
    </row>
    <row r="701" spans="1:26" ht="12" customHeight="1">
      <c r="A701" s="698"/>
      <c r="B701" s="698"/>
      <c r="C701" s="698"/>
      <c r="D701" s="698"/>
      <c r="E701" s="698"/>
      <c r="F701" s="698"/>
      <c r="G701" s="698"/>
      <c r="H701" s="698"/>
      <c r="I701" s="698"/>
      <c r="J701" s="698"/>
      <c r="K701" s="698"/>
      <c r="L701" s="698"/>
      <c r="M701" s="698"/>
      <c r="N701" s="698"/>
      <c r="O701" s="698"/>
      <c r="P701" s="698"/>
      <c r="Q701" s="698"/>
      <c r="R701" s="698"/>
      <c r="S701" s="698"/>
      <c r="T701" s="698"/>
      <c r="U701" s="698"/>
      <c r="V701" s="698"/>
      <c r="W701" s="698"/>
      <c r="X701" s="698"/>
      <c r="Y701" s="698"/>
      <c r="Z701" s="698"/>
    </row>
    <row r="702" spans="1:26" ht="12" customHeight="1">
      <c r="A702" s="698"/>
      <c r="B702" s="698"/>
      <c r="C702" s="698"/>
      <c r="D702" s="698"/>
      <c r="E702" s="698"/>
      <c r="F702" s="698"/>
      <c r="G702" s="698"/>
      <c r="H702" s="698"/>
      <c r="I702" s="698"/>
      <c r="J702" s="698"/>
      <c r="K702" s="698"/>
      <c r="L702" s="698"/>
      <c r="M702" s="698"/>
      <c r="N702" s="698"/>
      <c r="O702" s="698"/>
      <c r="P702" s="698"/>
      <c r="Q702" s="698"/>
      <c r="R702" s="698"/>
      <c r="S702" s="698"/>
      <c r="T702" s="698"/>
      <c r="U702" s="698"/>
      <c r="V702" s="698"/>
      <c r="W702" s="698"/>
      <c r="X702" s="698"/>
      <c r="Y702" s="698"/>
      <c r="Z702" s="698"/>
    </row>
    <row r="703" spans="1:26" ht="12" customHeight="1">
      <c r="A703" s="698"/>
      <c r="B703" s="698"/>
      <c r="C703" s="698"/>
      <c r="D703" s="698"/>
      <c r="E703" s="698"/>
      <c r="F703" s="698"/>
      <c r="G703" s="698"/>
      <c r="H703" s="698"/>
      <c r="I703" s="698"/>
      <c r="J703" s="698"/>
      <c r="K703" s="698"/>
      <c r="L703" s="698"/>
      <c r="M703" s="698"/>
      <c r="N703" s="698"/>
      <c r="O703" s="698"/>
      <c r="P703" s="698"/>
      <c r="Q703" s="698"/>
      <c r="R703" s="698"/>
      <c r="S703" s="698"/>
      <c r="T703" s="698"/>
      <c r="U703" s="698"/>
      <c r="V703" s="698"/>
      <c r="W703" s="698"/>
      <c r="X703" s="698"/>
      <c r="Y703" s="698"/>
      <c r="Z703" s="698"/>
    </row>
    <row r="704" spans="1:26" ht="12" customHeight="1">
      <c r="A704" s="698"/>
      <c r="B704" s="698"/>
      <c r="C704" s="698"/>
      <c r="D704" s="698"/>
      <c r="E704" s="698"/>
      <c r="F704" s="698"/>
      <c r="G704" s="698"/>
      <c r="H704" s="698"/>
      <c r="I704" s="698"/>
      <c r="J704" s="698"/>
      <c r="K704" s="698"/>
      <c r="L704" s="698"/>
      <c r="M704" s="698"/>
      <c r="N704" s="698"/>
      <c r="O704" s="698"/>
      <c r="P704" s="698"/>
      <c r="Q704" s="698"/>
      <c r="R704" s="698"/>
      <c r="S704" s="698"/>
      <c r="T704" s="698"/>
      <c r="U704" s="698"/>
      <c r="V704" s="698"/>
      <c r="W704" s="698"/>
      <c r="X704" s="698"/>
      <c r="Y704" s="698"/>
      <c r="Z704" s="698"/>
    </row>
    <row r="705" spans="1:26" ht="12" customHeight="1">
      <c r="A705" s="698"/>
      <c r="B705" s="698"/>
      <c r="C705" s="698"/>
      <c r="D705" s="698"/>
      <c r="E705" s="698"/>
      <c r="F705" s="698"/>
      <c r="G705" s="698"/>
      <c r="H705" s="698"/>
      <c r="I705" s="698"/>
      <c r="J705" s="698"/>
      <c r="K705" s="698"/>
      <c r="L705" s="698"/>
      <c r="M705" s="698"/>
      <c r="N705" s="698"/>
      <c r="O705" s="698"/>
      <c r="P705" s="698"/>
      <c r="Q705" s="698"/>
      <c r="R705" s="698"/>
      <c r="S705" s="698"/>
      <c r="T705" s="698"/>
      <c r="U705" s="698"/>
      <c r="V705" s="698"/>
      <c r="W705" s="698"/>
      <c r="X705" s="698"/>
      <c r="Y705" s="698"/>
      <c r="Z705" s="698"/>
    </row>
    <row r="706" spans="1:26" ht="12" customHeight="1">
      <c r="A706" s="698"/>
      <c r="B706" s="698"/>
      <c r="C706" s="698"/>
      <c r="D706" s="698"/>
      <c r="E706" s="698"/>
      <c r="F706" s="698"/>
      <c r="G706" s="698"/>
      <c r="H706" s="698"/>
      <c r="I706" s="698"/>
      <c r="J706" s="698"/>
      <c r="K706" s="698"/>
      <c r="L706" s="698"/>
      <c r="M706" s="698"/>
      <c r="N706" s="698"/>
      <c r="O706" s="698"/>
      <c r="P706" s="698"/>
      <c r="Q706" s="698"/>
      <c r="R706" s="698"/>
      <c r="S706" s="698"/>
      <c r="T706" s="698"/>
      <c r="U706" s="698"/>
      <c r="V706" s="698"/>
      <c r="W706" s="698"/>
      <c r="X706" s="698"/>
      <c r="Y706" s="698"/>
      <c r="Z706" s="698"/>
    </row>
    <row r="707" spans="1:26" ht="12" customHeight="1">
      <c r="A707" s="698"/>
      <c r="B707" s="698"/>
      <c r="C707" s="698"/>
      <c r="D707" s="698"/>
      <c r="E707" s="698"/>
      <c r="F707" s="698"/>
      <c r="G707" s="698"/>
      <c r="H707" s="698"/>
      <c r="I707" s="698"/>
      <c r="J707" s="698"/>
      <c r="K707" s="698"/>
      <c r="L707" s="698"/>
      <c r="M707" s="698"/>
      <c r="N707" s="698"/>
      <c r="O707" s="698"/>
      <c r="P707" s="698"/>
      <c r="Q707" s="698"/>
      <c r="R707" s="698"/>
      <c r="S707" s="698"/>
      <c r="T707" s="698"/>
      <c r="U707" s="698"/>
      <c r="V707" s="698"/>
      <c r="W707" s="698"/>
      <c r="X707" s="698"/>
      <c r="Y707" s="698"/>
      <c r="Z707" s="698"/>
    </row>
    <row r="708" spans="1:26" ht="12" customHeight="1">
      <c r="A708" s="698"/>
      <c r="B708" s="698"/>
      <c r="C708" s="698"/>
      <c r="D708" s="698"/>
      <c r="E708" s="698"/>
      <c r="F708" s="698"/>
      <c r="G708" s="698"/>
      <c r="H708" s="698"/>
      <c r="I708" s="698"/>
      <c r="J708" s="698"/>
      <c r="K708" s="698"/>
      <c r="L708" s="698"/>
      <c r="M708" s="698"/>
      <c r="N708" s="698"/>
      <c r="O708" s="698"/>
      <c r="P708" s="698"/>
      <c r="Q708" s="698"/>
      <c r="R708" s="698"/>
      <c r="S708" s="698"/>
      <c r="T708" s="698"/>
      <c r="U708" s="698"/>
      <c r="V708" s="698"/>
      <c r="W708" s="698"/>
      <c r="X708" s="698"/>
      <c r="Y708" s="698"/>
      <c r="Z708" s="698"/>
    </row>
    <row r="709" spans="1:26" ht="12" customHeight="1">
      <c r="A709" s="698"/>
      <c r="B709" s="698"/>
      <c r="C709" s="698"/>
      <c r="D709" s="698"/>
      <c r="E709" s="698"/>
      <c r="F709" s="698"/>
      <c r="G709" s="698"/>
      <c r="H709" s="698"/>
      <c r="I709" s="698"/>
      <c r="J709" s="698"/>
      <c r="K709" s="698"/>
      <c r="L709" s="698"/>
      <c r="M709" s="698"/>
      <c r="N709" s="698"/>
      <c r="O709" s="698"/>
      <c r="P709" s="698"/>
      <c r="Q709" s="698"/>
      <c r="R709" s="698"/>
      <c r="S709" s="698"/>
      <c r="T709" s="698"/>
      <c r="U709" s="698"/>
      <c r="V709" s="698"/>
      <c r="W709" s="698"/>
      <c r="X709" s="698"/>
      <c r="Y709" s="698"/>
      <c r="Z709" s="698"/>
    </row>
    <row r="710" spans="1:26" ht="12" customHeight="1">
      <c r="A710" s="698"/>
      <c r="B710" s="698"/>
      <c r="C710" s="698"/>
      <c r="D710" s="698"/>
      <c r="E710" s="698"/>
      <c r="F710" s="698"/>
      <c r="G710" s="698"/>
      <c r="H710" s="698"/>
      <c r="I710" s="698"/>
      <c r="J710" s="698"/>
      <c r="K710" s="698"/>
      <c r="L710" s="698"/>
      <c r="M710" s="698"/>
      <c r="N710" s="698"/>
      <c r="O710" s="698"/>
      <c r="P710" s="698"/>
      <c r="Q710" s="698"/>
      <c r="R710" s="698"/>
      <c r="S710" s="698"/>
      <c r="T710" s="698"/>
      <c r="U710" s="698"/>
      <c r="V710" s="698"/>
      <c r="W710" s="698"/>
      <c r="X710" s="698"/>
      <c r="Y710" s="698"/>
      <c r="Z710" s="698"/>
    </row>
    <row r="711" spans="1:26" ht="12" customHeight="1">
      <c r="A711" s="698"/>
      <c r="B711" s="698"/>
      <c r="C711" s="698"/>
      <c r="D711" s="698"/>
      <c r="E711" s="698"/>
      <c r="F711" s="698"/>
      <c r="G711" s="698"/>
      <c r="H711" s="698"/>
      <c r="I711" s="698"/>
      <c r="J711" s="698"/>
      <c r="K711" s="698"/>
      <c r="L711" s="698"/>
      <c r="M711" s="698"/>
      <c r="N711" s="698"/>
      <c r="O711" s="698"/>
      <c r="P711" s="698"/>
      <c r="Q711" s="698"/>
      <c r="R711" s="698"/>
      <c r="S711" s="698"/>
      <c r="T711" s="698"/>
      <c r="U711" s="698"/>
      <c r="V711" s="698"/>
      <c r="W711" s="698"/>
      <c r="X711" s="698"/>
      <c r="Y711" s="698"/>
      <c r="Z711" s="698"/>
    </row>
    <row r="712" spans="1:26" ht="12" customHeight="1">
      <c r="A712" s="698"/>
      <c r="B712" s="698"/>
      <c r="C712" s="698"/>
      <c r="D712" s="698"/>
      <c r="E712" s="698"/>
      <c r="F712" s="698"/>
      <c r="G712" s="698"/>
      <c r="H712" s="698"/>
      <c r="I712" s="698"/>
      <c r="J712" s="698"/>
      <c r="K712" s="698"/>
      <c r="L712" s="698"/>
      <c r="M712" s="698"/>
      <c r="N712" s="698"/>
      <c r="O712" s="698"/>
      <c r="P712" s="698"/>
      <c r="Q712" s="698"/>
      <c r="R712" s="698"/>
      <c r="S712" s="698"/>
      <c r="T712" s="698"/>
      <c r="U712" s="698"/>
      <c r="V712" s="698"/>
      <c r="W712" s="698"/>
      <c r="X712" s="698"/>
      <c r="Y712" s="698"/>
      <c r="Z712" s="698"/>
    </row>
    <row r="713" spans="1:26" ht="12" customHeight="1">
      <c r="A713" s="698"/>
      <c r="B713" s="698"/>
      <c r="C713" s="698"/>
      <c r="D713" s="698"/>
      <c r="E713" s="698"/>
      <c r="F713" s="698"/>
      <c r="G713" s="698"/>
      <c r="H713" s="698"/>
      <c r="I713" s="698"/>
      <c r="J713" s="698"/>
      <c r="K713" s="698"/>
      <c r="L713" s="698"/>
      <c r="M713" s="698"/>
      <c r="N713" s="698"/>
      <c r="O713" s="698"/>
      <c r="P713" s="698"/>
      <c r="Q713" s="698"/>
      <c r="R713" s="698"/>
      <c r="S713" s="698"/>
      <c r="T713" s="698"/>
      <c r="U713" s="698"/>
      <c r="V713" s="698"/>
      <c r="W713" s="698"/>
      <c r="X713" s="698"/>
      <c r="Y713" s="698"/>
      <c r="Z713" s="698"/>
    </row>
    <row r="714" spans="1:26" ht="12" customHeight="1">
      <c r="A714" s="698"/>
      <c r="B714" s="698"/>
      <c r="C714" s="698"/>
      <c r="D714" s="698"/>
      <c r="E714" s="698"/>
      <c r="F714" s="698"/>
      <c r="G714" s="698"/>
      <c r="H714" s="698"/>
      <c r="I714" s="698"/>
      <c r="J714" s="698"/>
      <c r="K714" s="698"/>
      <c r="L714" s="698"/>
      <c r="M714" s="698"/>
      <c r="N714" s="698"/>
      <c r="O714" s="698"/>
      <c r="P714" s="698"/>
      <c r="Q714" s="698"/>
      <c r="R714" s="698"/>
      <c r="S714" s="698"/>
      <c r="T714" s="698"/>
      <c r="U714" s="698"/>
      <c r="V714" s="698"/>
      <c r="W714" s="698"/>
      <c r="X714" s="698"/>
      <c r="Y714" s="698"/>
      <c r="Z714" s="698"/>
    </row>
    <row r="715" spans="1:26" ht="12" customHeight="1">
      <c r="A715" s="698"/>
      <c r="B715" s="698"/>
      <c r="C715" s="698"/>
      <c r="D715" s="698"/>
      <c r="E715" s="698"/>
      <c r="F715" s="698"/>
      <c r="G715" s="698"/>
      <c r="H715" s="698"/>
      <c r="I715" s="698"/>
      <c r="J715" s="698"/>
      <c r="K715" s="698"/>
      <c r="L715" s="698"/>
      <c r="M715" s="698"/>
      <c r="N715" s="698"/>
      <c r="O715" s="698"/>
      <c r="P715" s="698"/>
      <c r="Q715" s="698"/>
      <c r="R715" s="698"/>
      <c r="S715" s="698"/>
      <c r="T715" s="698"/>
      <c r="U715" s="698"/>
      <c r="V715" s="698"/>
      <c r="W715" s="698"/>
      <c r="X715" s="698"/>
      <c r="Y715" s="698"/>
      <c r="Z715" s="698"/>
    </row>
    <row r="716" spans="1:26" ht="12" customHeight="1">
      <c r="A716" s="698"/>
      <c r="B716" s="698"/>
      <c r="C716" s="698"/>
      <c r="D716" s="698"/>
      <c r="E716" s="698"/>
      <c r="F716" s="698"/>
      <c r="G716" s="698"/>
      <c r="H716" s="698"/>
      <c r="I716" s="698"/>
      <c r="J716" s="698"/>
      <c r="K716" s="698"/>
      <c r="L716" s="698"/>
      <c r="M716" s="698"/>
      <c r="N716" s="698"/>
      <c r="O716" s="698"/>
      <c r="P716" s="698"/>
      <c r="Q716" s="698"/>
      <c r="R716" s="698"/>
      <c r="S716" s="698"/>
      <c r="T716" s="698"/>
      <c r="U716" s="698"/>
      <c r="V716" s="698"/>
      <c r="W716" s="698"/>
      <c r="X716" s="698"/>
      <c r="Y716" s="698"/>
      <c r="Z716" s="698"/>
    </row>
    <row r="717" spans="1:26" ht="12" customHeight="1">
      <c r="A717" s="698"/>
      <c r="B717" s="698"/>
      <c r="C717" s="698"/>
      <c r="D717" s="698"/>
      <c r="E717" s="698"/>
      <c r="F717" s="698"/>
      <c r="G717" s="698"/>
      <c r="H717" s="698"/>
      <c r="I717" s="698"/>
      <c r="J717" s="698"/>
      <c r="K717" s="698"/>
      <c r="L717" s="698"/>
      <c r="M717" s="698"/>
      <c r="N717" s="698"/>
      <c r="O717" s="698"/>
      <c r="P717" s="698"/>
      <c r="Q717" s="698"/>
      <c r="R717" s="698"/>
      <c r="S717" s="698"/>
      <c r="T717" s="698"/>
      <c r="U717" s="698"/>
      <c r="V717" s="698"/>
      <c r="W717" s="698"/>
      <c r="X717" s="698"/>
      <c r="Y717" s="698"/>
      <c r="Z717" s="698"/>
    </row>
    <row r="718" spans="1:26" ht="12" customHeight="1">
      <c r="A718" s="698"/>
      <c r="B718" s="698"/>
      <c r="C718" s="698"/>
      <c r="D718" s="698"/>
      <c r="E718" s="698"/>
      <c r="F718" s="698"/>
      <c r="G718" s="698"/>
      <c r="H718" s="698"/>
      <c r="I718" s="698"/>
      <c r="J718" s="698"/>
      <c r="K718" s="698"/>
      <c r="L718" s="698"/>
      <c r="M718" s="698"/>
      <c r="N718" s="698"/>
      <c r="O718" s="698"/>
      <c r="P718" s="698"/>
      <c r="Q718" s="698"/>
      <c r="R718" s="698"/>
      <c r="S718" s="698"/>
      <c r="T718" s="698"/>
      <c r="U718" s="698"/>
      <c r="V718" s="698"/>
      <c r="W718" s="698"/>
      <c r="X718" s="698"/>
      <c r="Y718" s="698"/>
      <c r="Z718" s="698"/>
    </row>
    <row r="719" spans="1:26" ht="12" customHeight="1">
      <c r="A719" s="698"/>
      <c r="B719" s="698"/>
      <c r="C719" s="698"/>
      <c r="D719" s="698"/>
      <c r="E719" s="698"/>
      <c r="F719" s="698"/>
      <c r="G719" s="698"/>
      <c r="H719" s="698"/>
      <c r="I719" s="698"/>
      <c r="J719" s="698"/>
      <c r="K719" s="698"/>
      <c r="L719" s="698"/>
      <c r="M719" s="698"/>
      <c r="N719" s="698"/>
      <c r="O719" s="698"/>
      <c r="P719" s="698"/>
      <c r="Q719" s="698"/>
      <c r="R719" s="698"/>
      <c r="S719" s="698"/>
      <c r="T719" s="698"/>
      <c r="U719" s="698"/>
      <c r="V719" s="698"/>
      <c r="W719" s="698"/>
      <c r="X719" s="698"/>
      <c r="Y719" s="698"/>
      <c r="Z719" s="698"/>
    </row>
    <row r="720" spans="1:26" ht="12" customHeight="1">
      <c r="A720" s="698"/>
      <c r="B720" s="698"/>
      <c r="C720" s="698"/>
      <c r="D720" s="698"/>
      <c r="E720" s="698"/>
      <c r="F720" s="698"/>
      <c r="G720" s="698"/>
      <c r="H720" s="698"/>
      <c r="I720" s="698"/>
      <c r="J720" s="698"/>
      <c r="K720" s="698"/>
      <c r="L720" s="698"/>
      <c r="M720" s="698"/>
      <c r="N720" s="698"/>
      <c r="O720" s="698"/>
      <c r="P720" s="698"/>
      <c r="Q720" s="698"/>
      <c r="R720" s="698"/>
      <c r="S720" s="698"/>
      <c r="T720" s="698"/>
      <c r="U720" s="698"/>
      <c r="V720" s="698"/>
      <c r="W720" s="698"/>
      <c r="X720" s="698"/>
      <c r="Y720" s="698"/>
      <c r="Z720" s="698"/>
    </row>
    <row r="721" spans="1:26" ht="12" customHeight="1">
      <c r="A721" s="698"/>
      <c r="B721" s="698"/>
      <c r="C721" s="698"/>
      <c r="D721" s="698"/>
      <c r="E721" s="698"/>
      <c r="F721" s="698"/>
      <c r="G721" s="698"/>
      <c r="H721" s="698"/>
      <c r="I721" s="698"/>
      <c r="J721" s="698"/>
      <c r="K721" s="698"/>
      <c r="L721" s="698"/>
      <c r="M721" s="698"/>
      <c r="N721" s="698"/>
      <c r="O721" s="698"/>
      <c r="P721" s="698"/>
      <c r="Q721" s="698"/>
      <c r="R721" s="698"/>
      <c r="S721" s="698"/>
      <c r="T721" s="698"/>
      <c r="U721" s="698"/>
      <c r="V721" s="698"/>
      <c r="W721" s="698"/>
      <c r="X721" s="698"/>
      <c r="Y721" s="698"/>
      <c r="Z721" s="698"/>
    </row>
    <row r="722" spans="1:26" ht="12" customHeight="1">
      <c r="A722" s="698"/>
      <c r="B722" s="698"/>
      <c r="C722" s="698"/>
      <c r="D722" s="698"/>
      <c r="E722" s="698"/>
      <c r="F722" s="698"/>
      <c r="G722" s="698"/>
      <c r="H722" s="698"/>
      <c r="I722" s="698"/>
      <c r="J722" s="698"/>
      <c r="K722" s="698"/>
      <c r="L722" s="698"/>
      <c r="M722" s="698"/>
      <c r="N722" s="698"/>
      <c r="O722" s="698"/>
      <c r="P722" s="698"/>
      <c r="Q722" s="698"/>
      <c r="R722" s="698"/>
      <c r="S722" s="698"/>
      <c r="T722" s="698"/>
      <c r="U722" s="698"/>
      <c r="V722" s="698"/>
      <c r="W722" s="698"/>
      <c r="X722" s="698"/>
      <c r="Y722" s="698"/>
      <c r="Z722" s="698"/>
    </row>
    <row r="723" spans="1:26" ht="12" customHeight="1">
      <c r="A723" s="698"/>
      <c r="B723" s="698"/>
      <c r="C723" s="698"/>
      <c r="D723" s="698"/>
      <c r="E723" s="698"/>
      <c r="F723" s="698"/>
      <c r="G723" s="698"/>
      <c r="H723" s="698"/>
      <c r="I723" s="698"/>
      <c r="J723" s="698"/>
      <c r="K723" s="698"/>
      <c r="L723" s="698"/>
      <c r="M723" s="698"/>
      <c r="N723" s="698"/>
      <c r="O723" s="698"/>
      <c r="P723" s="698"/>
      <c r="Q723" s="698"/>
      <c r="R723" s="698"/>
      <c r="S723" s="698"/>
      <c r="T723" s="698"/>
      <c r="U723" s="698"/>
      <c r="V723" s="698"/>
      <c r="W723" s="698"/>
      <c r="X723" s="698"/>
      <c r="Y723" s="698"/>
      <c r="Z723" s="698"/>
    </row>
    <row r="724" spans="1:26" ht="12" customHeight="1">
      <c r="A724" s="698"/>
      <c r="B724" s="698"/>
      <c r="C724" s="698"/>
      <c r="D724" s="698"/>
      <c r="E724" s="698"/>
      <c r="F724" s="698"/>
      <c r="G724" s="698"/>
      <c r="H724" s="698"/>
      <c r="I724" s="698"/>
      <c r="J724" s="698"/>
      <c r="K724" s="698"/>
      <c r="L724" s="698"/>
      <c r="M724" s="698"/>
      <c r="N724" s="698"/>
      <c r="O724" s="698"/>
      <c r="P724" s="698"/>
      <c r="Q724" s="698"/>
      <c r="R724" s="698"/>
      <c r="S724" s="698"/>
      <c r="T724" s="698"/>
      <c r="U724" s="698"/>
      <c r="V724" s="698"/>
      <c r="W724" s="698"/>
      <c r="X724" s="698"/>
      <c r="Y724" s="698"/>
      <c r="Z724" s="698"/>
    </row>
    <row r="725" spans="1:26" ht="12" customHeight="1">
      <c r="A725" s="698"/>
      <c r="B725" s="698"/>
      <c r="C725" s="698"/>
      <c r="D725" s="698"/>
      <c r="E725" s="698"/>
      <c r="F725" s="698"/>
      <c r="G725" s="698"/>
      <c r="H725" s="698"/>
      <c r="I725" s="698"/>
      <c r="J725" s="698"/>
      <c r="K725" s="698"/>
      <c r="L725" s="698"/>
      <c r="M725" s="698"/>
      <c r="N725" s="698"/>
      <c r="O725" s="698"/>
      <c r="P725" s="698"/>
      <c r="Q725" s="698"/>
      <c r="R725" s="698"/>
      <c r="S725" s="698"/>
      <c r="T725" s="698"/>
      <c r="U725" s="698"/>
      <c r="V725" s="698"/>
      <c r="W725" s="698"/>
      <c r="X725" s="698"/>
      <c r="Y725" s="698"/>
      <c r="Z725" s="698"/>
    </row>
    <row r="726" spans="1:26" ht="12" customHeight="1">
      <c r="A726" s="698"/>
      <c r="B726" s="698"/>
      <c r="C726" s="698"/>
      <c r="D726" s="698"/>
      <c r="E726" s="698"/>
      <c r="F726" s="698"/>
      <c r="G726" s="698"/>
      <c r="H726" s="698"/>
      <c r="I726" s="698"/>
      <c r="J726" s="698"/>
      <c r="K726" s="698"/>
      <c r="L726" s="698"/>
      <c r="M726" s="698"/>
      <c r="N726" s="698"/>
      <c r="O726" s="698"/>
      <c r="P726" s="698"/>
      <c r="Q726" s="698"/>
      <c r="R726" s="698"/>
      <c r="S726" s="698"/>
      <c r="T726" s="698"/>
      <c r="U726" s="698"/>
      <c r="V726" s="698"/>
      <c r="W726" s="698"/>
      <c r="X726" s="698"/>
      <c r="Y726" s="698"/>
      <c r="Z726" s="698"/>
    </row>
    <row r="727" spans="1:26" ht="12" customHeight="1">
      <c r="A727" s="698"/>
      <c r="B727" s="698"/>
      <c r="C727" s="698"/>
      <c r="D727" s="698"/>
      <c r="E727" s="698"/>
      <c r="F727" s="698"/>
      <c r="G727" s="698"/>
      <c r="H727" s="698"/>
      <c r="I727" s="698"/>
      <c r="J727" s="698"/>
      <c r="K727" s="698"/>
      <c r="L727" s="698"/>
      <c r="M727" s="698"/>
      <c r="N727" s="698"/>
      <c r="O727" s="698"/>
      <c r="P727" s="698"/>
      <c r="Q727" s="698"/>
      <c r="R727" s="698"/>
      <c r="S727" s="698"/>
      <c r="T727" s="698"/>
      <c r="U727" s="698"/>
      <c r="V727" s="698"/>
      <c r="W727" s="698"/>
      <c r="X727" s="698"/>
      <c r="Y727" s="698"/>
      <c r="Z727" s="698"/>
    </row>
    <row r="728" spans="1:26" ht="12" customHeight="1">
      <c r="A728" s="698"/>
      <c r="B728" s="698"/>
      <c r="C728" s="698"/>
      <c r="D728" s="698"/>
      <c r="E728" s="698"/>
      <c r="F728" s="698"/>
      <c r="G728" s="698"/>
      <c r="H728" s="698"/>
      <c r="I728" s="698"/>
      <c r="J728" s="698"/>
      <c r="K728" s="698"/>
      <c r="L728" s="698"/>
      <c r="M728" s="698"/>
      <c r="N728" s="698"/>
      <c r="O728" s="698"/>
      <c r="P728" s="698"/>
      <c r="Q728" s="698"/>
      <c r="R728" s="698"/>
      <c r="S728" s="698"/>
      <c r="T728" s="698"/>
      <c r="U728" s="698"/>
      <c r="V728" s="698"/>
      <c r="W728" s="698"/>
      <c r="X728" s="698"/>
      <c r="Y728" s="698"/>
      <c r="Z728" s="698"/>
    </row>
    <row r="729" spans="1:26" ht="12" customHeight="1">
      <c r="A729" s="698"/>
      <c r="B729" s="698"/>
      <c r="C729" s="698"/>
      <c r="D729" s="698"/>
      <c r="E729" s="698"/>
      <c r="F729" s="698"/>
      <c r="G729" s="698"/>
      <c r="H729" s="698"/>
      <c r="I729" s="698"/>
      <c r="J729" s="698"/>
      <c r="K729" s="698"/>
      <c r="L729" s="698"/>
      <c r="M729" s="698"/>
      <c r="N729" s="698"/>
      <c r="O729" s="698"/>
      <c r="P729" s="698"/>
      <c r="Q729" s="698"/>
      <c r="R729" s="698"/>
      <c r="S729" s="698"/>
      <c r="T729" s="698"/>
      <c r="U729" s="698"/>
      <c r="V729" s="698"/>
      <c r="W729" s="698"/>
      <c r="X729" s="698"/>
      <c r="Y729" s="698"/>
      <c r="Z729" s="698"/>
    </row>
    <row r="730" spans="1:26" ht="12" customHeight="1">
      <c r="A730" s="698"/>
      <c r="B730" s="698"/>
      <c r="C730" s="698"/>
      <c r="D730" s="698"/>
      <c r="E730" s="698"/>
      <c r="F730" s="698"/>
      <c r="G730" s="698"/>
      <c r="H730" s="698"/>
      <c r="I730" s="698"/>
      <c r="J730" s="698"/>
      <c r="K730" s="698"/>
      <c r="L730" s="698"/>
      <c r="M730" s="698"/>
      <c r="N730" s="698"/>
      <c r="O730" s="698"/>
      <c r="P730" s="698"/>
      <c r="Q730" s="698"/>
      <c r="R730" s="698"/>
      <c r="S730" s="698"/>
      <c r="T730" s="698"/>
      <c r="U730" s="698"/>
      <c r="V730" s="698"/>
      <c r="W730" s="698"/>
      <c r="X730" s="698"/>
      <c r="Y730" s="698"/>
      <c r="Z730" s="698"/>
    </row>
    <row r="731" spans="1:26" ht="12" customHeight="1">
      <c r="A731" s="698"/>
      <c r="B731" s="698"/>
      <c r="C731" s="698"/>
      <c r="D731" s="698"/>
      <c r="E731" s="698"/>
      <c r="F731" s="698"/>
      <c r="G731" s="698"/>
      <c r="H731" s="698"/>
      <c r="I731" s="698"/>
      <c r="J731" s="698"/>
      <c r="K731" s="698"/>
      <c r="L731" s="698"/>
      <c r="M731" s="698"/>
      <c r="N731" s="698"/>
      <c r="O731" s="698"/>
      <c r="P731" s="698"/>
      <c r="Q731" s="698"/>
      <c r="R731" s="698"/>
      <c r="S731" s="698"/>
      <c r="T731" s="698"/>
      <c r="U731" s="698"/>
      <c r="V731" s="698"/>
      <c r="W731" s="698"/>
      <c r="X731" s="698"/>
      <c r="Y731" s="698"/>
      <c r="Z731" s="698"/>
    </row>
    <row r="732" spans="1:26" ht="12" customHeight="1">
      <c r="A732" s="698"/>
      <c r="B732" s="698"/>
      <c r="C732" s="698"/>
      <c r="D732" s="698"/>
      <c r="E732" s="698"/>
      <c r="F732" s="698"/>
      <c r="G732" s="698"/>
      <c r="H732" s="698"/>
      <c r="I732" s="698"/>
      <c r="J732" s="698"/>
      <c r="K732" s="698"/>
      <c r="L732" s="698"/>
      <c r="M732" s="698"/>
      <c r="N732" s="698"/>
      <c r="O732" s="698"/>
      <c r="P732" s="698"/>
      <c r="Q732" s="698"/>
      <c r="R732" s="698"/>
      <c r="S732" s="698"/>
      <c r="T732" s="698"/>
      <c r="U732" s="698"/>
      <c r="V732" s="698"/>
      <c r="W732" s="698"/>
      <c r="X732" s="698"/>
      <c r="Y732" s="698"/>
      <c r="Z732" s="698"/>
    </row>
    <row r="733" spans="1:26" ht="12" customHeight="1">
      <c r="A733" s="698"/>
      <c r="B733" s="698"/>
      <c r="C733" s="698"/>
      <c r="D733" s="698"/>
      <c r="E733" s="698"/>
      <c r="F733" s="698"/>
      <c r="G733" s="698"/>
      <c r="H733" s="698"/>
      <c r="I733" s="698"/>
      <c r="J733" s="698"/>
      <c r="K733" s="698"/>
      <c r="L733" s="698"/>
      <c r="M733" s="698"/>
      <c r="N733" s="698"/>
      <c r="O733" s="698"/>
      <c r="P733" s="698"/>
      <c r="Q733" s="698"/>
      <c r="R733" s="698"/>
      <c r="S733" s="698"/>
      <c r="T733" s="698"/>
      <c r="U733" s="698"/>
      <c r="V733" s="698"/>
      <c r="W733" s="698"/>
      <c r="X733" s="698"/>
      <c r="Y733" s="698"/>
      <c r="Z733" s="698"/>
    </row>
    <row r="734" spans="1:26" ht="12" customHeight="1">
      <c r="A734" s="698"/>
      <c r="B734" s="698"/>
      <c r="C734" s="698"/>
      <c r="D734" s="698"/>
      <c r="E734" s="698"/>
      <c r="F734" s="698"/>
      <c r="G734" s="698"/>
      <c r="H734" s="698"/>
      <c r="I734" s="698"/>
      <c r="J734" s="698"/>
      <c r="K734" s="698"/>
      <c r="L734" s="698"/>
      <c r="M734" s="698"/>
      <c r="N734" s="698"/>
      <c r="O734" s="698"/>
      <c r="P734" s="698"/>
      <c r="Q734" s="698"/>
      <c r="R734" s="698"/>
      <c r="S734" s="698"/>
      <c r="T734" s="698"/>
      <c r="U734" s="698"/>
      <c r="V734" s="698"/>
      <c r="W734" s="698"/>
      <c r="X734" s="698"/>
      <c r="Y734" s="698"/>
      <c r="Z734" s="698"/>
    </row>
    <row r="735" spans="1:26" ht="12" customHeight="1">
      <c r="A735" s="698"/>
      <c r="B735" s="698"/>
      <c r="C735" s="698"/>
      <c r="D735" s="698"/>
      <c r="E735" s="698"/>
      <c r="F735" s="698"/>
      <c r="G735" s="698"/>
      <c r="H735" s="698"/>
      <c r="I735" s="698"/>
      <c r="J735" s="698"/>
      <c r="K735" s="698"/>
      <c r="L735" s="698"/>
      <c r="M735" s="698"/>
      <c r="N735" s="698"/>
      <c r="O735" s="698"/>
      <c r="P735" s="698"/>
      <c r="Q735" s="698"/>
      <c r="R735" s="698"/>
      <c r="S735" s="698"/>
      <c r="T735" s="698"/>
      <c r="U735" s="698"/>
      <c r="V735" s="698"/>
      <c r="W735" s="698"/>
      <c r="X735" s="698"/>
      <c r="Y735" s="698"/>
      <c r="Z735" s="698"/>
    </row>
    <row r="736" spans="1:26" ht="12" customHeight="1">
      <c r="A736" s="698"/>
      <c r="B736" s="698"/>
      <c r="C736" s="698"/>
      <c r="D736" s="698"/>
      <c r="E736" s="698"/>
      <c r="F736" s="698"/>
      <c r="G736" s="698"/>
      <c r="H736" s="698"/>
      <c r="I736" s="698"/>
      <c r="J736" s="698"/>
      <c r="K736" s="698"/>
      <c r="L736" s="698"/>
      <c r="M736" s="698"/>
      <c r="N736" s="698"/>
      <c r="O736" s="698"/>
      <c r="P736" s="698"/>
      <c r="Q736" s="698"/>
      <c r="R736" s="698"/>
      <c r="S736" s="698"/>
      <c r="T736" s="698"/>
      <c r="U736" s="698"/>
      <c r="V736" s="698"/>
      <c r="W736" s="698"/>
      <c r="X736" s="698"/>
      <c r="Y736" s="698"/>
      <c r="Z736" s="698"/>
    </row>
    <row r="737" spans="1:26" ht="12" customHeight="1">
      <c r="A737" s="698"/>
      <c r="B737" s="698"/>
      <c r="C737" s="698"/>
      <c r="D737" s="698"/>
      <c r="E737" s="698"/>
      <c r="F737" s="698"/>
      <c r="G737" s="698"/>
      <c r="H737" s="698"/>
      <c r="I737" s="698"/>
      <c r="J737" s="698"/>
      <c r="K737" s="698"/>
      <c r="L737" s="698"/>
      <c r="M737" s="698"/>
      <c r="N737" s="698"/>
      <c r="O737" s="698"/>
      <c r="P737" s="698"/>
      <c r="Q737" s="698"/>
      <c r="R737" s="698"/>
      <c r="S737" s="698"/>
      <c r="T737" s="698"/>
      <c r="U737" s="698"/>
      <c r="V737" s="698"/>
      <c r="W737" s="698"/>
      <c r="X737" s="698"/>
      <c r="Y737" s="698"/>
      <c r="Z737" s="698"/>
    </row>
    <row r="738" spans="1:26" ht="12" customHeight="1">
      <c r="A738" s="698"/>
      <c r="B738" s="698"/>
      <c r="C738" s="698"/>
      <c r="D738" s="698"/>
      <c r="E738" s="698"/>
      <c r="F738" s="698"/>
      <c r="G738" s="698"/>
      <c r="H738" s="698"/>
      <c r="I738" s="698"/>
      <c r="J738" s="698"/>
      <c r="K738" s="698"/>
      <c r="L738" s="698"/>
      <c r="M738" s="698"/>
      <c r="N738" s="698"/>
      <c r="O738" s="698"/>
      <c r="P738" s="698"/>
      <c r="Q738" s="698"/>
      <c r="R738" s="698"/>
      <c r="S738" s="698"/>
      <c r="T738" s="698"/>
      <c r="U738" s="698"/>
      <c r="V738" s="698"/>
      <c r="W738" s="698"/>
      <c r="X738" s="698"/>
      <c r="Y738" s="698"/>
      <c r="Z738" s="698"/>
    </row>
    <row r="739" spans="1:26" ht="12" customHeight="1">
      <c r="A739" s="698"/>
      <c r="B739" s="698"/>
      <c r="C739" s="698"/>
      <c r="D739" s="698"/>
      <c r="E739" s="698"/>
      <c r="F739" s="698"/>
      <c r="G739" s="698"/>
      <c r="H739" s="698"/>
      <c r="I739" s="698"/>
      <c r="J739" s="698"/>
      <c r="K739" s="698"/>
      <c r="L739" s="698"/>
      <c r="M739" s="698"/>
      <c r="N739" s="698"/>
      <c r="O739" s="698"/>
      <c r="P739" s="698"/>
      <c r="Q739" s="698"/>
      <c r="R739" s="698"/>
      <c r="S739" s="698"/>
      <c r="T739" s="698"/>
      <c r="U739" s="698"/>
      <c r="V739" s="698"/>
      <c r="W739" s="698"/>
      <c r="X739" s="698"/>
      <c r="Y739" s="698"/>
      <c r="Z739" s="698"/>
    </row>
    <row r="740" spans="1:26" ht="12" customHeight="1">
      <c r="A740" s="698"/>
      <c r="B740" s="698"/>
      <c r="C740" s="698"/>
      <c r="D740" s="698"/>
      <c r="E740" s="698"/>
      <c r="F740" s="698"/>
      <c r="G740" s="698"/>
      <c r="H740" s="698"/>
      <c r="I740" s="698"/>
      <c r="J740" s="698"/>
      <c r="K740" s="698"/>
      <c r="L740" s="698"/>
      <c r="M740" s="698"/>
      <c r="N740" s="698"/>
      <c r="O740" s="698"/>
      <c r="P740" s="698"/>
      <c r="Q740" s="698"/>
      <c r="R740" s="698"/>
      <c r="S740" s="698"/>
      <c r="T740" s="698"/>
      <c r="U740" s="698"/>
      <c r="V740" s="698"/>
      <c r="W740" s="698"/>
      <c r="X740" s="698"/>
      <c r="Y740" s="698"/>
      <c r="Z740" s="698"/>
    </row>
    <row r="741" spans="1:26" ht="12" customHeight="1">
      <c r="A741" s="698"/>
      <c r="B741" s="698"/>
      <c r="C741" s="698"/>
      <c r="D741" s="698"/>
      <c r="E741" s="698"/>
      <c r="F741" s="698"/>
      <c r="G741" s="698"/>
      <c r="H741" s="698"/>
      <c r="I741" s="698"/>
      <c r="J741" s="698"/>
      <c r="K741" s="698"/>
      <c r="L741" s="698"/>
      <c r="M741" s="698"/>
      <c r="N741" s="698"/>
      <c r="O741" s="698"/>
      <c r="P741" s="698"/>
      <c r="Q741" s="698"/>
      <c r="R741" s="698"/>
      <c r="S741" s="698"/>
      <c r="T741" s="698"/>
      <c r="U741" s="698"/>
      <c r="V741" s="698"/>
      <c r="W741" s="698"/>
      <c r="X741" s="698"/>
      <c r="Y741" s="698"/>
      <c r="Z741" s="698"/>
    </row>
    <row r="742" spans="1:26" ht="12" customHeight="1">
      <c r="A742" s="698"/>
      <c r="B742" s="698"/>
      <c r="C742" s="698"/>
      <c r="D742" s="698"/>
      <c r="E742" s="698"/>
      <c r="F742" s="698"/>
      <c r="G742" s="698"/>
      <c r="H742" s="698"/>
      <c r="I742" s="698"/>
      <c r="J742" s="698"/>
      <c r="K742" s="698"/>
      <c r="L742" s="698"/>
      <c r="M742" s="698"/>
      <c r="N742" s="698"/>
      <c r="O742" s="698"/>
      <c r="P742" s="698"/>
      <c r="Q742" s="698"/>
      <c r="R742" s="698"/>
      <c r="S742" s="698"/>
      <c r="T742" s="698"/>
      <c r="U742" s="698"/>
      <c r="V742" s="698"/>
      <c r="W742" s="698"/>
      <c r="X742" s="698"/>
      <c r="Y742" s="698"/>
      <c r="Z742" s="698"/>
    </row>
    <row r="743" spans="1:26" ht="12" customHeight="1">
      <c r="A743" s="698"/>
      <c r="B743" s="698"/>
      <c r="C743" s="698"/>
      <c r="D743" s="698"/>
      <c r="E743" s="698"/>
      <c r="F743" s="698"/>
      <c r="G743" s="698"/>
      <c r="H743" s="698"/>
      <c r="I743" s="698"/>
      <c r="J743" s="698"/>
      <c r="K743" s="698"/>
      <c r="L743" s="698"/>
      <c r="M743" s="698"/>
      <c r="N743" s="698"/>
      <c r="O743" s="698"/>
      <c r="P743" s="698"/>
      <c r="Q743" s="698"/>
      <c r="R743" s="698"/>
      <c r="S743" s="698"/>
      <c r="T743" s="698"/>
      <c r="U743" s="698"/>
      <c r="V743" s="698"/>
      <c r="W743" s="698"/>
      <c r="X743" s="698"/>
      <c r="Y743" s="698"/>
      <c r="Z743" s="698"/>
    </row>
    <row r="744" spans="1:26" ht="12" customHeight="1">
      <c r="A744" s="698"/>
      <c r="B744" s="698"/>
      <c r="C744" s="698"/>
      <c r="D744" s="698"/>
      <c r="E744" s="698"/>
      <c r="F744" s="698"/>
      <c r="G744" s="698"/>
      <c r="H744" s="698"/>
      <c r="I744" s="698"/>
      <c r="J744" s="698"/>
      <c r="K744" s="698"/>
      <c r="L744" s="698"/>
      <c r="M744" s="698"/>
      <c r="N744" s="698"/>
      <c r="O744" s="698"/>
      <c r="P744" s="698"/>
      <c r="Q744" s="698"/>
      <c r="R744" s="698"/>
      <c r="S744" s="698"/>
      <c r="T744" s="698"/>
      <c r="U744" s="698"/>
      <c r="V744" s="698"/>
      <c r="W744" s="698"/>
      <c r="X744" s="698"/>
      <c r="Y744" s="698"/>
      <c r="Z744" s="698"/>
    </row>
    <row r="745" spans="1:26" ht="12" customHeight="1">
      <c r="A745" s="698"/>
      <c r="B745" s="698"/>
      <c r="C745" s="698"/>
      <c r="D745" s="698"/>
      <c r="E745" s="698"/>
      <c r="F745" s="698"/>
      <c r="G745" s="698"/>
      <c r="H745" s="698"/>
      <c r="I745" s="698"/>
      <c r="J745" s="698"/>
      <c r="K745" s="698"/>
      <c r="L745" s="698"/>
      <c r="M745" s="698"/>
      <c r="N745" s="698"/>
      <c r="O745" s="698"/>
      <c r="P745" s="698"/>
      <c r="Q745" s="698"/>
      <c r="R745" s="698"/>
      <c r="S745" s="698"/>
      <c r="T745" s="698"/>
      <c r="U745" s="698"/>
      <c r="V745" s="698"/>
      <c r="W745" s="698"/>
      <c r="X745" s="698"/>
      <c r="Y745" s="698"/>
      <c r="Z745" s="698"/>
    </row>
    <row r="746" spans="1:26" ht="12" customHeight="1">
      <c r="A746" s="698"/>
      <c r="B746" s="698"/>
      <c r="C746" s="698"/>
      <c r="D746" s="698"/>
      <c r="E746" s="698"/>
      <c r="F746" s="698"/>
      <c r="G746" s="698"/>
      <c r="H746" s="698"/>
      <c r="I746" s="698"/>
      <c r="J746" s="698"/>
      <c r="K746" s="698"/>
      <c r="L746" s="698"/>
      <c r="M746" s="698"/>
      <c r="N746" s="698"/>
      <c r="O746" s="698"/>
      <c r="P746" s="698"/>
      <c r="Q746" s="698"/>
      <c r="R746" s="698"/>
      <c r="S746" s="698"/>
      <c r="T746" s="698"/>
      <c r="U746" s="698"/>
      <c r="V746" s="698"/>
      <c r="W746" s="698"/>
      <c r="X746" s="698"/>
      <c r="Y746" s="698"/>
      <c r="Z746" s="698"/>
    </row>
    <row r="747" spans="1:26" ht="12" customHeight="1">
      <c r="A747" s="698"/>
      <c r="B747" s="698"/>
      <c r="C747" s="698"/>
      <c r="D747" s="698"/>
      <c r="E747" s="698"/>
      <c r="F747" s="698"/>
      <c r="G747" s="698"/>
      <c r="H747" s="698"/>
      <c r="I747" s="698"/>
      <c r="J747" s="698"/>
      <c r="K747" s="698"/>
      <c r="L747" s="698"/>
      <c r="M747" s="698"/>
      <c r="N747" s="698"/>
      <c r="O747" s="698"/>
      <c r="P747" s="698"/>
      <c r="Q747" s="698"/>
      <c r="R747" s="698"/>
      <c r="S747" s="698"/>
      <c r="T747" s="698"/>
      <c r="U747" s="698"/>
      <c r="V747" s="698"/>
      <c r="W747" s="698"/>
      <c r="X747" s="698"/>
      <c r="Y747" s="698"/>
      <c r="Z747" s="698"/>
    </row>
    <row r="748" spans="1:26" ht="12" customHeight="1">
      <c r="A748" s="698"/>
      <c r="B748" s="698"/>
      <c r="C748" s="698"/>
      <c r="D748" s="698"/>
      <c r="E748" s="698"/>
      <c r="F748" s="698"/>
      <c r="G748" s="698"/>
      <c r="H748" s="698"/>
      <c r="I748" s="698"/>
      <c r="J748" s="698"/>
      <c r="K748" s="698"/>
      <c r="L748" s="698"/>
      <c r="M748" s="698"/>
      <c r="N748" s="698"/>
      <c r="O748" s="698"/>
      <c r="P748" s="698"/>
      <c r="Q748" s="698"/>
      <c r="R748" s="698"/>
      <c r="S748" s="698"/>
      <c r="T748" s="698"/>
      <c r="U748" s="698"/>
      <c r="V748" s="698"/>
      <c r="W748" s="698"/>
      <c r="X748" s="698"/>
      <c r="Y748" s="698"/>
      <c r="Z748" s="698"/>
    </row>
    <row r="749" spans="1:26" ht="12" customHeight="1">
      <c r="A749" s="698"/>
      <c r="B749" s="698"/>
      <c r="C749" s="698"/>
      <c r="D749" s="698"/>
      <c r="E749" s="698"/>
      <c r="F749" s="698"/>
      <c r="G749" s="698"/>
      <c r="H749" s="698"/>
      <c r="I749" s="698"/>
      <c r="J749" s="698"/>
      <c r="K749" s="698"/>
      <c r="L749" s="698"/>
      <c r="M749" s="698"/>
      <c r="N749" s="698"/>
      <c r="O749" s="698"/>
      <c r="P749" s="698"/>
      <c r="Q749" s="698"/>
      <c r="R749" s="698"/>
      <c r="S749" s="698"/>
      <c r="T749" s="698"/>
      <c r="U749" s="698"/>
      <c r="V749" s="698"/>
      <c r="W749" s="698"/>
      <c r="X749" s="698"/>
      <c r="Y749" s="698"/>
      <c r="Z749" s="698"/>
    </row>
    <row r="750" spans="1:26" ht="12" customHeight="1">
      <c r="A750" s="698"/>
      <c r="B750" s="698"/>
      <c r="C750" s="698"/>
      <c r="D750" s="698"/>
      <c r="E750" s="698"/>
      <c r="F750" s="698"/>
      <c r="G750" s="698"/>
      <c r="H750" s="698"/>
      <c r="I750" s="698"/>
      <c r="J750" s="698"/>
      <c r="K750" s="698"/>
      <c r="L750" s="698"/>
      <c r="M750" s="698"/>
      <c r="N750" s="698"/>
      <c r="O750" s="698"/>
      <c r="P750" s="698"/>
      <c r="Q750" s="698"/>
      <c r="R750" s="698"/>
      <c r="S750" s="698"/>
      <c r="T750" s="698"/>
      <c r="U750" s="698"/>
      <c r="V750" s="698"/>
      <c r="W750" s="698"/>
      <c r="X750" s="698"/>
      <c r="Y750" s="698"/>
      <c r="Z750" s="698"/>
    </row>
    <row r="751" spans="1:26" ht="12" customHeight="1">
      <c r="A751" s="698"/>
      <c r="B751" s="698"/>
      <c r="C751" s="698"/>
      <c r="D751" s="698"/>
      <c r="E751" s="698"/>
      <c r="F751" s="698"/>
      <c r="G751" s="698"/>
      <c r="H751" s="698"/>
      <c r="I751" s="698"/>
      <c r="J751" s="698"/>
      <c r="K751" s="698"/>
      <c r="L751" s="698"/>
      <c r="M751" s="698"/>
      <c r="N751" s="698"/>
      <c r="O751" s="698"/>
      <c r="P751" s="698"/>
      <c r="Q751" s="698"/>
      <c r="R751" s="698"/>
      <c r="S751" s="698"/>
      <c r="T751" s="698"/>
      <c r="U751" s="698"/>
      <c r="V751" s="698"/>
      <c r="W751" s="698"/>
      <c r="X751" s="698"/>
      <c r="Y751" s="698"/>
      <c r="Z751" s="698"/>
    </row>
    <row r="752" spans="1:26" ht="12" customHeight="1">
      <c r="A752" s="698"/>
      <c r="B752" s="698"/>
      <c r="C752" s="698"/>
      <c r="D752" s="698"/>
      <c r="E752" s="698"/>
      <c r="F752" s="698"/>
      <c r="G752" s="698"/>
      <c r="H752" s="698"/>
      <c r="I752" s="698"/>
      <c r="J752" s="698"/>
      <c r="K752" s="698"/>
      <c r="L752" s="698"/>
      <c r="M752" s="698"/>
      <c r="N752" s="698"/>
      <c r="O752" s="698"/>
      <c r="P752" s="698"/>
      <c r="Q752" s="698"/>
      <c r="R752" s="698"/>
      <c r="S752" s="698"/>
      <c r="T752" s="698"/>
      <c r="U752" s="698"/>
      <c r="V752" s="698"/>
      <c r="W752" s="698"/>
      <c r="X752" s="698"/>
      <c r="Y752" s="698"/>
      <c r="Z752" s="698"/>
    </row>
    <row r="753" spans="1:26" ht="12" customHeight="1">
      <c r="A753" s="698"/>
      <c r="B753" s="698"/>
      <c r="C753" s="698"/>
      <c r="D753" s="698"/>
      <c r="E753" s="698"/>
      <c r="F753" s="698"/>
      <c r="G753" s="698"/>
      <c r="H753" s="698"/>
      <c r="I753" s="698"/>
      <c r="J753" s="698"/>
      <c r="K753" s="698"/>
      <c r="L753" s="698"/>
      <c r="M753" s="698"/>
      <c r="N753" s="698"/>
      <c r="O753" s="698"/>
      <c r="P753" s="698"/>
      <c r="Q753" s="698"/>
      <c r="R753" s="698"/>
      <c r="S753" s="698"/>
      <c r="T753" s="698"/>
      <c r="U753" s="698"/>
      <c r="V753" s="698"/>
      <c r="W753" s="698"/>
      <c r="X753" s="698"/>
      <c r="Y753" s="698"/>
      <c r="Z753" s="698"/>
    </row>
    <row r="754" spans="1:26" ht="12" customHeight="1">
      <c r="A754" s="698"/>
      <c r="B754" s="698"/>
      <c r="C754" s="698"/>
      <c r="D754" s="698"/>
      <c r="E754" s="698"/>
      <c r="F754" s="698"/>
      <c r="G754" s="698"/>
      <c r="H754" s="698"/>
      <c r="I754" s="698"/>
      <c r="J754" s="698"/>
      <c r="K754" s="698"/>
      <c r="L754" s="698"/>
      <c r="M754" s="698"/>
      <c r="N754" s="698"/>
      <c r="O754" s="698"/>
      <c r="P754" s="698"/>
      <c r="Q754" s="698"/>
      <c r="R754" s="698"/>
      <c r="S754" s="698"/>
      <c r="T754" s="698"/>
      <c r="U754" s="698"/>
      <c r="V754" s="698"/>
      <c r="W754" s="698"/>
      <c r="X754" s="698"/>
      <c r="Y754" s="698"/>
      <c r="Z754" s="698"/>
    </row>
    <row r="755" spans="1:26" ht="12" customHeight="1">
      <c r="A755" s="698"/>
      <c r="B755" s="698"/>
      <c r="C755" s="698"/>
      <c r="D755" s="698"/>
      <c r="E755" s="698"/>
      <c r="F755" s="698"/>
      <c r="G755" s="698"/>
      <c r="H755" s="698"/>
      <c r="I755" s="698"/>
      <c r="J755" s="698"/>
      <c r="K755" s="698"/>
      <c r="L755" s="698"/>
      <c r="M755" s="698"/>
      <c r="N755" s="698"/>
      <c r="O755" s="698"/>
      <c r="P755" s="698"/>
      <c r="Q755" s="698"/>
      <c r="R755" s="698"/>
      <c r="S755" s="698"/>
      <c r="T755" s="698"/>
      <c r="U755" s="698"/>
      <c r="V755" s="698"/>
      <c r="W755" s="698"/>
      <c r="X755" s="698"/>
      <c r="Y755" s="698"/>
      <c r="Z755" s="698"/>
    </row>
    <row r="756" spans="1:26" ht="12" customHeight="1">
      <c r="A756" s="698"/>
      <c r="B756" s="698"/>
      <c r="C756" s="698"/>
      <c r="D756" s="698"/>
      <c r="E756" s="698"/>
      <c r="F756" s="698"/>
      <c r="G756" s="698"/>
      <c r="H756" s="698"/>
      <c r="I756" s="698"/>
      <c r="J756" s="698"/>
      <c r="K756" s="698"/>
      <c r="L756" s="698"/>
      <c r="M756" s="698"/>
      <c r="N756" s="698"/>
      <c r="O756" s="698"/>
      <c r="P756" s="698"/>
      <c r="Q756" s="698"/>
      <c r="R756" s="698"/>
      <c r="S756" s="698"/>
      <c r="T756" s="698"/>
      <c r="U756" s="698"/>
      <c r="V756" s="698"/>
      <c r="W756" s="698"/>
      <c r="X756" s="698"/>
      <c r="Y756" s="698"/>
      <c r="Z756" s="698"/>
    </row>
    <row r="757" spans="1:26" ht="12" customHeight="1">
      <c r="A757" s="698"/>
      <c r="B757" s="698"/>
      <c r="C757" s="698"/>
      <c r="D757" s="698"/>
      <c r="E757" s="698"/>
      <c r="F757" s="698"/>
      <c r="G757" s="698"/>
      <c r="H757" s="698"/>
      <c r="I757" s="698"/>
      <c r="J757" s="698"/>
      <c r="K757" s="698"/>
      <c r="L757" s="698"/>
      <c r="M757" s="698"/>
      <c r="N757" s="698"/>
      <c r="O757" s="698"/>
      <c r="P757" s="698"/>
      <c r="Q757" s="698"/>
      <c r="R757" s="698"/>
      <c r="S757" s="698"/>
      <c r="T757" s="698"/>
      <c r="U757" s="698"/>
      <c r="V757" s="698"/>
      <c r="W757" s="698"/>
      <c r="X757" s="698"/>
      <c r="Y757" s="698"/>
      <c r="Z757" s="698"/>
    </row>
    <row r="758" spans="1:26" ht="12" customHeight="1">
      <c r="A758" s="698"/>
      <c r="B758" s="698"/>
      <c r="C758" s="698"/>
      <c r="D758" s="698"/>
      <c r="E758" s="698"/>
      <c r="F758" s="698"/>
      <c r="G758" s="698"/>
      <c r="H758" s="698"/>
      <c r="I758" s="698"/>
      <c r="J758" s="698"/>
      <c r="K758" s="698"/>
      <c r="L758" s="698"/>
      <c r="M758" s="698"/>
      <c r="N758" s="698"/>
      <c r="O758" s="698"/>
      <c r="P758" s="698"/>
      <c r="Q758" s="698"/>
      <c r="R758" s="698"/>
      <c r="S758" s="698"/>
      <c r="T758" s="698"/>
      <c r="U758" s="698"/>
      <c r="V758" s="698"/>
      <c r="W758" s="698"/>
      <c r="X758" s="698"/>
      <c r="Y758" s="698"/>
      <c r="Z758" s="698"/>
    </row>
    <row r="759" spans="1:26" ht="12" customHeight="1">
      <c r="A759" s="698"/>
      <c r="B759" s="698"/>
      <c r="C759" s="698"/>
      <c r="D759" s="698"/>
      <c r="E759" s="698"/>
      <c r="F759" s="698"/>
      <c r="G759" s="698"/>
      <c r="H759" s="698"/>
      <c r="I759" s="698"/>
      <c r="J759" s="698"/>
      <c r="K759" s="698"/>
      <c r="L759" s="698"/>
      <c r="M759" s="698"/>
      <c r="N759" s="698"/>
      <c r="O759" s="698"/>
      <c r="P759" s="698"/>
      <c r="Q759" s="698"/>
      <c r="R759" s="698"/>
      <c r="S759" s="698"/>
      <c r="T759" s="698"/>
      <c r="U759" s="698"/>
      <c r="V759" s="698"/>
      <c r="W759" s="698"/>
      <c r="X759" s="698"/>
      <c r="Y759" s="698"/>
      <c r="Z759" s="698"/>
    </row>
    <row r="760" spans="1:26" ht="12" customHeight="1">
      <c r="A760" s="698"/>
      <c r="B760" s="698"/>
      <c r="C760" s="698"/>
      <c r="D760" s="698"/>
      <c r="E760" s="698"/>
      <c r="F760" s="698"/>
      <c r="G760" s="698"/>
      <c r="H760" s="698"/>
      <c r="I760" s="698"/>
      <c r="J760" s="698"/>
      <c r="K760" s="698"/>
      <c r="L760" s="698"/>
      <c r="M760" s="698"/>
      <c r="N760" s="698"/>
      <c r="O760" s="698"/>
      <c r="P760" s="698"/>
      <c r="Q760" s="698"/>
      <c r="R760" s="698"/>
      <c r="S760" s="698"/>
      <c r="T760" s="698"/>
      <c r="U760" s="698"/>
      <c r="V760" s="698"/>
      <c r="W760" s="698"/>
      <c r="X760" s="698"/>
      <c r="Y760" s="698"/>
      <c r="Z760" s="698"/>
    </row>
    <row r="761" spans="1:26" ht="12" customHeight="1">
      <c r="A761" s="698"/>
      <c r="B761" s="698"/>
      <c r="C761" s="698"/>
      <c r="D761" s="698"/>
      <c r="E761" s="698"/>
      <c r="F761" s="698"/>
      <c r="G761" s="698"/>
      <c r="H761" s="698"/>
      <c r="I761" s="698"/>
      <c r="J761" s="698"/>
      <c r="K761" s="698"/>
      <c r="L761" s="698"/>
      <c r="M761" s="698"/>
      <c r="N761" s="698"/>
      <c r="O761" s="698"/>
      <c r="P761" s="698"/>
      <c r="Q761" s="698"/>
      <c r="R761" s="698"/>
      <c r="S761" s="698"/>
      <c r="T761" s="698"/>
      <c r="U761" s="698"/>
      <c r="V761" s="698"/>
      <c r="W761" s="698"/>
      <c r="X761" s="698"/>
      <c r="Y761" s="698"/>
      <c r="Z761" s="698"/>
    </row>
    <row r="762" spans="1:26" ht="12" customHeight="1">
      <c r="A762" s="698"/>
      <c r="B762" s="698"/>
      <c r="C762" s="698"/>
      <c r="D762" s="698"/>
      <c r="E762" s="698"/>
      <c r="F762" s="698"/>
      <c r="G762" s="698"/>
      <c r="H762" s="698"/>
      <c r="I762" s="698"/>
      <c r="J762" s="698"/>
      <c r="K762" s="698"/>
      <c r="L762" s="698"/>
      <c r="M762" s="698"/>
      <c r="N762" s="698"/>
      <c r="O762" s="698"/>
      <c r="P762" s="698"/>
      <c r="Q762" s="698"/>
      <c r="R762" s="698"/>
      <c r="S762" s="698"/>
      <c r="T762" s="698"/>
      <c r="U762" s="698"/>
      <c r="V762" s="698"/>
      <c r="W762" s="698"/>
      <c r="X762" s="698"/>
      <c r="Y762" s="698"/>
      <c r="Z762" s="698"/>
    </row>
    <row r="763" spans="1:26" ht="12" customHeight="1">
      <c r="A763" s="698"/>
      <c r="B763" s="698"/>
      <c r="C763" s="698"/>
      <c r="D763" s="698"/>
      <c r="E763" s="698"/>
      <c r="F763" s="698"/>
      <c r="G763" s="698"/>
      <c r="H763" s="698"/>
      <c r="I763" s="698"/>
      <c r="J763" s="698"/>
      <c r="K763" s="698"/>
      <c r="L763" s="698"/>
      <c r="M763" s="698"/>
      <c r="N763" s="698"/>
      <c r="O763" s="698"/>
      <c r="P763" s="698"/>
      <c r="Q763" s="698"/>
      <c r="R763" s="698"/>
      <c r="S763" s="698"/>
      <c r="T763" s="698"/>
      <c r="U763" s="698"/>
      <c r="V763" s="698"/>
      <c r="W763" s="698"/>
      <c r="X763" s="698"/>
      <c r="Y763" s="698"/>
      <c r="Z763" s="698"/>
    </row>
    <row r="764" spans="1:26" ht="12" customHeight="1">
      <c r="A764" s="698"/>
      <c r="B764" s="698"/>
      <c r="C764" s="698"/>
      <c r="D764" s="698"/>
      <c r="E764" s="698"/>
      <c r="F764" s="698"/>
      <c r="G764" s="698"/>
      <c r="H764" s="698"/>
      <c r="I764" s="698"/>
      <c r="J764" s="698"/>
      <c r="K764" s="698"/>
      <c r="L764" s="698"/>
      <c r="M764" s="698"/>
      <c r="N764" s="698"/>
      <c r="O764" s="698"/>
      <c r="P764" s="698"/>
      <c r="Q764" s="698"/>
      <c r="R764" s="698"/>
      <c r="S764" s="698"/>
      <c r="T764" s="698"/>
      <c r="U764" s="698"/>
      <c r="V764" s="698"/>
      <c r="W764" s="698"/>
      <c r="X764" s="698"/>
      <c r="Y764" s="698"/>
      <c r="Z764" s="698"/>
    </row>
    <row r="765" spans="1:26" ht="12" customHeight="1">
      <c r="A765" s="698"/>
      <c r="B765" s="698"/>
      <c r="C765" s="698"/>
      <c r="D765" s="698"/>
      <c r="E765" s="698"/>
      <c r="F765" s="698"/>
      <c r="G765" s="698"/>
      <c r="H765" s="698"/>
      <c r="I765" s="698"/>
      <c r="J765" s="698"/>
      <c r="K765" s="698"/>
      <c r="L765" s="698"/>
      <c r="M765" s="698"/>
      <c r="N765" s="698"/>
      <c r="O765" s="698"/>
      <c r="P765" s="698"/>
      <c r="Q765" s="698"/>
      <c r="R765" s="698"/>
      <c r="S765" s="698"/>
      <c r="T765" s="698"/>
      <c r="U765" s="698"/>
      <c r="V765" s="698"/>
      <c r="W765" s="698"/>
      <c r="X765" s="698"/>
      <c r="Y765" s="698"/>
      <c r="Z765" s="698"/>
    </row>
    <row r="766" spans="1:26" ht="12" customHeight="1">
      <c r="A766" s="698"/>
      <c r="B766" s="698"/>
      <c r="C766" s="698"/>
      <c r="D766" s="698"/>
      <c r="E766" s="698"/>
      <c r="F766" s="698"/>
      <c r="G766" s="698"/>
      <c r="H766" s="698"/>
      <c r="I766" s="698"/>
      <c r="J766" s="698"/>
      <c r="K766" s="698"/>
      <c r="L766" s="698"/>
      <c r="M766" s="698"/>
      <c r="N766" s="698"/>
      <c r="O766" s="698"/>
      <c r="P766" s="698"/>
      <c r="Q766" s="698"/>
      <c r="R766" s="698"/>
      <c r="S766" s="698"/>
      <c r="T766" s="698"/>
      <c r="U766" s="698"/>
      <c r="V766" s="698"/>
      <c r="W766" s="698"/>
      <c r="X766" s="698"/>
      <c r="Y766" s="698"/>
      <c r="Z766" s="698"/>
    </row>
    <row r="767" spans="1:26" ht="12" customHeight="1">
      <c r="A767" s="698"/>
      <c r="B767" s="698"/>
      <c r="C767" s="698"/>
      <c r="D767" s="698"/>
      <c r="E767" s="698"/>
      <c r="F767" s="698"/>
      <c r="G767" s="698"/>
      <c r="H767" s="698"/>
      <c r="I767" s="698"/>
      <c r="J767" s="698"/>
      <c r="K767" s="698"/>
      <c r="L767" s="698"/>
      <c r="M767" s="698"/>
      <c r="N767" s="698"/>
      <c r="O767" s="698"/>
      <c r="P767" s="698"/>
      <c r="Q767" s="698"/>
      <c r="R767" s="698"/>
      <c r="S767" s="698"/>
      <c r="T767" s="698"/>
      <c r="U767" s="698"/>
      <c r="V767" s="698"/>
      <c r="W767" s="698"/>
      <c r="X767" s="698"/>
      <c r="Y767" s="698"/>
      <c r="Z767" s="698"/>
    </row>
    <row r="768" spans="1:26" ht="12" customHeight="1">
      <c r="A768" s="698"/>
      <c r="B768" s="698"/>
      <c r="C768" s="698"/>
      <c r="D768" s="698"/>
      <c r="E768" s="698"/>
      <c r="F768" s="698"/>
      <c r="G768" s="698"/>
      <c r="H768" s="698"/>
      <c r="I768" s="698"/>
      <c r="J768" s="698"/>
      <c r="K768" s="698"/>
      <c r="L768" s="698"/>
      <c r="M768" s="698"/>
      <c r="N768" s="698"/>
      <c r="O768" s="698"/>
      <c r="P768" s="698"/>
      <c r="Q768" s="698"/>
      <c r="R768" s="698"/>
      <c r="S768" s="698"/>
      <c r="T768" s="698"/>
      <c r="U768" s="698"/>
      <c r="V768" s="698"/>
      <c r="W768" s="698"/>
      <c r="X768" s="698"/>
      <c r="Y768" s="698"/>
      <c r="Z768" s="698"/>
    </row>
    <row r="769" spans="1:26" ht="12" customHeight="1">
      <c r="A769" s="698"/>
      <c r="B769" s="698"/>
      <c r="C769" s="698"/>
      <c r="D769" s="698"/>
      <c r="E769" s="698"/>
      <c r="F769" s="698"/>
      <c r="G769" s="698"/>
      <c r="H769" s="698"/>
      <c r="I769" s="698"/>
      <c r="J769" s="698"/>
      <c r="K769" s="698"/>
      <c r="L769" s="698"/>
      <c r="M769" s="698"/>
      <c r="N769" s="698"/>
      <c r="O769" s="698"/>
      <c r="P769" s="698"/>
      <c r="Q769" s="698"/>
      <c r="R769" s="698"/>
      <c r="S769" s="698"/>
      <c r="T769" s="698"/>
      <c r="U769" s="698"/>
      <c r="V769" s="698"/>
      <c r="W769" s="698"/>
      <c r="X769" s="698"/>
      <c r="Y769" s="698"/>
      <c r="Z769" s="698"/>
    </row>
    <row r="770" spans="1:26" ht="12" customHeight="1">
      <c r="A770" s="698"/>
      <c r="B770" s="698"/>
      <c r="C770" s="698"/>
      <c r="D770" s="698"/>
      <c r="E770" s="698"/>
      <c r="F770" s="698"/>
      <c r="G770" s="698"/>
      <c r="H770" s="698"/>
      <c r="I770" s="698"/>
      <c r="J770" s="698"/>
      <c r="K770" s="698"/>
      <c r="L770" s="698"/>
      <c r="M770" s="698"/>
      <c r="N770" s="698"/>
      <c r="O770" s="698"/>
      <c r="P770" s="698"/>
      <c r="Q770" s="698"/>
      <c r="R770" s="698"/>
      <c r="S770" s="698"/>
      <c r="T770" s="698"/>
      <c r="U770" s="698"/>
      <c r="V770" s="698"/>
      <c r="W770" s="698"/>
      <c r="X770" s="698"/>
      <c r="Y770" s="698"/>
      <c r="Z770" s="698"/>
    </row>
    <row r="771" spans="1:26" ht="12" customHeight="1">
      <c r="A771" s="698"/>
      <c r="B771" s="698"/>
      <c r="C771" s="698"/>
      <c r="D771" s="698"/>
      <c r="E771" s="698"/>
      <c r="F771" s="698"/>
      <c r="G771" s="698"/>
      <c r="H771" s="698"/>
      <c r="I771" s="698"/>
      <c r="J771" s="698"/>
      <c r="K771" s="698"/>
      <c r="L771" s="698"/>
      <c r="M771" s="698"/>
      <c r="N771" s="698"/>
      <c r="O771" s="698"/>
      <c r="P771" s="698"/>
      <c r="Q771" s="698"/>
      <c r="R771" s="698"/>
      <c r="S771" s="698"/>
      <c r="T771" s="698"/>
      <c r="U771" s="698"/>
      <c r="V771" s="698"/>
      <c r="W771" s="698"/>
      <c r="X771" s="698"/>
      <c r="Y771" s="698"/>
      <c r="Z771" s="698"/>
    </row>
    <row r="772" spans="1:26" ht="12" customHeight="1">
      <c r="A772" s="698"/>
      <c r="B772" s="698"/>
      <c r="C772" s="698"/>
      <c r="D772" s="698"/>
      <c r="E772" s="698"/>
      <c r="F772" s="698"/>
      <c r="G772" s="698"/>
      <c r="H772" s="698"/>
      <c r="I772" s="698"/>
      <c r="J772" s="698"/>
      <c r="K772" s="698"/>
      <c r="L772" s="698"/>
      <c r="M772" s="698"/>
      <c r="N772" s="698"/>
      <c r="O772" s="698"/>
      <c r="P772" s="698"/>
      <c r="Q772" s="698"/>
      <c r="R772" s="698"/>
      <c r="S772" s="698"/>
      <c r="T772" s="698"/>
      <c r="U772" s="698"/>
      <c r="V772" s="698"/>
      <c r="W772" s="698"/>
      <c r="X772" s="698"/>
      <c r="Y772" s="698"/>
      <c r="Z772" s="698"/>
    </row>
    <row r="773" spans="1:26" ht="12" customHeight="1">
      <c r="A773" s="698"/>
      <c r="B773" s="698"/>
      <c r="C773" s="698"/>
      <c r="D773" s="698"/>
      <c r="E773" s="698"/>
      <c r="F773" s="698"/>
      <c r="G773" s="698"/>
      <c r="H773" s="698"/>
      <c r="I773" s="698"/>
      <c r="J773" s="698"/>
      <c r="K773" s="698"/>
      <c r="L773" s="698"/>
      <c r="M773" s="698"/>
      <c r="N773" s="698"/>
      <c r="O773" s="698"/>
      <c r="P773" s="698"/>
      <c r="Q773" s="698"/>
      <c r="R773" s="698"/>
      <c r="S773" s="698"/>
      <c r="T773" s="698"/>
      <c r="U773" s="698"/>
      <c r="V773" s="698"/>
      <c r="W773" s="698"/>
      <c r="X773" s="698"/>
      <c r="Y773" s="698"/>
      <c r="Z773" s="698"/>
    </row>
    <row r="774" spans="1:26" ht="12" customHeight="1">
      <c r="A774" s="698"/>
      <c r="B774" s="698"/>
      <c r="C774" s="698"/>
      <c r="D774" s="698"/>
      <c r="E774" s="698"/>
      <c r="F774" s="698"/>
      <c r="G774" s="698"/>
      <c r="H774" s="698"/>
      <c r="I774" s="698"/>
      <c r="J774" s="698"/>
      <c r="K774" s="698"/>
      <c r="L774" s="698"/>
      <c r="M774" s="698"/>
      <c r="N774" s="698"/>
      <c r="O774" s="698"/>
      <c r="P774" s="698"/>
      <c r="Q774" s="698"/>
      <c r="R774" s="698"/>
      <c r="S774" s="698"/>
      <c r="T774" s="698"/>
      <c r="U774" s="698"/>
      <c r="V774" s="698"/>
      <c r="W774" s="698"/>
      <c r="X774" s="698"/>
      <c r="Y774" s="698"/>
      <c r="Z774" s="698"/>
    </row>
    <row r="775" spans="1:26" ht="12" customHeight="1">
      <c r="A775" s="698"/>
      <c r="B775" s="698"/>
      <c r="C775" s="698"/>
      <c r="D775" s="698"/>
      <c r="E775" s="698"/>
      <c r="F775" s="698"/>
      <c r="G775" s="698"/>
      <c r="H775" s="698"/>
      <c r="I775" s="698"/>
      <c r="J775" s="698"/>
      <c r="K775" s="698"/>
      <c r="L775" s="698"/>
      <c r="M775" s="698"/>
      <c r="N775" s="698"/>
      <c r="O775" s="698"/>
      <c r="P775" s="698"/>
      <c r="Q775" s="698"/>
      <c r="R775" s="698"/>
      <c r="S775" s="698"/>
      <c r="T775" s="698"/>
      <c r="U775" s="698"/>
      <c r="V775" s="698"/>
      <c r="W775" s="698"/>
      <c r="X775" s="698"/>
      <c r="Y775" s="698"/>
      <c r="Z775" s="698"/>
    </row>
    <row r="776" spans="1:26" ht="12" customHeight="1">
      <c r="A776" s="698"/>
      <c r="B776" s="698"/>
      <c r="C776" s="698"/>
      <c r="D776" s="698"/>
      <c r="E776" s="698"/>
      <c r="F776" s="698"/>
      <c r="G776" s="698"/>
      <c r="H776" s="698"/>
      <c r="I776" s="698"/>
      <c r="J776" s="698"/>
      <c r="K776" s="698"/>
      <c r="L776" s="698"/>
      <c r="M776" s="698"/>
      <c r="N776" s="698"/>
      <c r="O776" s="698"/>
      <c r="P776" s="698"/>
      <c r="Q776" s="698"/>
      <c r="R776" s="698"/>
      <c r="S776" s="698"/>
      <c r="T776" s="698"/>
      <c r="U776" s="698"/>
      <c r="V776" s="698"/>
      <c r="W776" s="698"/>
      <c r="X776" s="698"/>
      <c r="Y776" s="698"/>
      <c r="Z776" s="698"/>
    </row>
    <row r="777" spans="1:26" ht="12" customHeight="1">
      <c r="A777" s="698"/>
      <c r="B777" s="698"/>
      <c r="C777" s="698"/>
      <c r="D777" s="698"/>
      <c r="E777" s="698"/>
      <c r="F777" s="698"/>
      <c r="G777" s="698"/>
      <c r="H777" s="698"/>
      <c r="I777" s="698"/>
      <c r="J777" s="698"/>
      <c r="K777" s="698"/>
      <c r="L777" s="698"/>
      <c r="M777" s="698"/>
      <c r="N777" s="698"/>
      <c r="O777" s="698"/>
      <c r="P777" s="698"/>
      <c r="Q777" s="698"/>
      <c r="R777" s="698"/>
      <c r="S777" s="698"/>
      <c r="T777" s="698"/>
      <c r="U777" s="698"/>
      <c r="V777" s="698"/>
      <c r="W777" s="698"/>
      <c r="X777" s="698"/>
      <c r="Y777" s="698"/>
      <c r="Z777" s="698"/>
    </row>
    <row r="778" spans="1:26" ht="12" customHeight="1">
      <c r="A778" s="698"/>
      <c r="B778" s="698"/>
      <c r="C778" s="698"/>
      <c r="D778" s="698"/>
      <c r="E778" s="698"/>
      <c r="F778" s="698"/>
      <c r="G778" s="698"/>
      <c r="H778" s="698"/>
      <c r="I778" s="698"/>
      <c r="J778" s="698"/>
      <c r="K778" s="698"/>
      <c r="L778" s="698"/>
      <c r="M778" s="698"/>
      <c r="N778" s="698"/>
      <c r="O778" s="698"/>
      <c r="P778" s="698"/>
      <c r="Q778" s="698"/>
      <c r="R778" s="698"/>
      <c r="S778" s="698"/>
      <c r="T778" s="698"/>
      <c r="U778" s="698"/>
      <c r="V778" s="698"/>
      <c r="W778" s="698"/>
      <c r="X778" s="698"/>
      <c r="Y778" s="698"/>
      <c r="Z778" s="698"/>
    </row>
    <row r="779" spans="1:26" ht="12" customHeight="1">
      <c r="A779" s="698"/>
      <c r="B779" s="698"/>
      <c r="C779" s="698"/>
      <c r="D779" s="698"/>
      <c r="E779" s="698"/>
      <c r="F779" s="698"/>
      <c r="G779" s="698"/>
      <c r="H779" s="698"/>
      <c r="I779" s="698"/>
      <c r="J779" s="698"/>
      <c r="K779" s="698"/>
      <c r="L779" s="698"/>
      <c r="M779" s="698"/>
      <c r="N779" s="698"/>
      <c r="O779" s="698"/>
      <c r="P779" s="698"/>
      <c r="Q779" s="698"/>
      <c r="R779" s="698"/>
      <c r="S779" s="698"/>
      <c r="T779" s="698"/>
      <c r="U779" s="698"/>
      <c r="V779" s="698"/>
      <c r="W779" s="698"/>
      <c r="X779" s="698"/>
      <c r="Y779" s="698"/>
      <c r="Z779" s="698"/>
    </row>
    <row r="780" spans="1:26" ht="12" customHeight="1">
      <c r="A780" s="698"/>
      <c r="B780" s="698"/>
      <c r="C780" s="698"/>
      <c r="D780" s="698"/>
      <c r="E780" s="698"/>
      <c r="F780" s="698"/>
      <c r="G780" s="698"/>
      <c r="H780" s="698"/>
      <c r="I780" s="698"/>
      <c r="J780" s="698"/>
      <c r="K780" s="698"/>
      <c r="L780" s="698"/>
      <c r="M780" s="698"/>
      <c r="N780" s="698"/>
      <c r="O780" s="698"/>
      <c r="P780" s="698"/>
      <c r="Q780" s="698"/>
      <c r="R780" s="698"/>
      <c r="S780" s="698"/>
      <c r="T780" s="698"/>
      <c r="U780" s="698"/>
      <c r="V780" s="698"/>
      <c r="W780" s="698"/>
      <c r="X780" s="698"/>
      <c r="Y780" s="698"/>
      <c r="Z780" s="698"/>
    </row>
    <row r="781" spans="1:26" ht="12" customHeight="1">
      <c r="A781" s="698"/>
      <c r="B781" s="698"/>
      <c r="C781" s="698"/>
      <c r="D781" s="698"/>
      <c r="E781" s="698"/>
      <c r="F781" s="698"/>
      <c r="G781" s="698"/>
      <c r="H781" s="698"/>
      <c r="I781" s="698"/>
      <c r="J781" s="698"/>
      <c r="K781" s="698"/>
      <c r="L781" s="698"/>
      <c r="M781" s="698"/>
      <c r="N781" s="698"/>
      <c r="O781" s="698"/>
      <c r="P781" s="698"/>
      <c r="Q781" s="698"/>
      <c r="R781" s="698"/>
      <c r="S781" s="698"/>
      <c r="T781" s="698"/>
      <c r="U781" s="698"/>
      <c r="V781" s="698"/>
      <c r="W781" s="698"/>
      <c r="X781" s="698"/>
      <c r="Y781" s="698"/>
      <c r="Z781" s="698"/>
    </row>
    <row r="782" spans="1:26" ht="12" customHeight="1">
      <c r="A782" s="698"/>
      <c r="B782" s="698"/>
      <c r="C782" s="698"/>
      <c r="D782" s="698"/>
      <c r="E782" s="698"/>
      <c r="F782" s="698"/>
      <c r="G782" s="698"/>
      <c r="H782" s="698"/>
      <c r="I782" s="698"/>
      <c r="J782" s="698"/>
      <c r="K782" s="698"/>
      <c r="L782" s="698"/>
      <c r="M782" s="698"/>
      <c r="N782" s="698"/>
      <c r="O782" s="698"/>
      <c r="P782" s="698"/>
      <c r="Q782" s="698"/>
      <c r="R782" s="698"/>
      <c r="S782" s="698"/>
      <c r="T782" s="698"/>
      <c r="U782" s="698"/>
      <c r="V782" s="698"/>
      <c r="W782" s="698"/>
      <c r="X782" s="698"/>
      <c r="Y782" s="698"/>
      <c r="Z782" s="698"/>
    </row>
    <row r="783" spans="1:26" ht="12" customHeight="1">
      <c r="A783" s="698"/>
      <c r="B783" s="698"/>
      <c r="C783" s="698"/>
      <c r="D783" s="698"/>
      <c r="E783" s="698"/>
      <c r="F783" s="698"/>
      <c r="G783" s="698"/>
      <c r="H783" s="698"/>
      <c r="I783" s="698"/>
      <c r="J783" s="698"/>
      <c r="K783" s="698"/>
      <c r="L783" s="698"/>
      <c r="M783" s="698"/>
      <c r="N783" s="698"/>
      <c r="O783" s="698"/>
      <c r="P783" s="698"/>
      <c r="Q783" s="698"/>
      <c r="R783" s="698"/>
      <c r="S783" s="698"/>
      <c r="T783" s="698"/>
      <c r="U783" s="698"/>
      <c r="V783" s="698"/>
      <c r="W783" s="698"/>
      <c r="X783" s="698"/>
      <c r="Y783" s="698"/>
      <c r="Z783" s="698"/>
    </row>
    <row r="784" spans="1:26" ht="12" customHeight="1">
      <c r="A784" s="698"/>
      <c r="B784" s="698"/>
      <c r="C784" s="698"/>
      <c r="D784" s="698"/>
      <c r="E784" s="698"/>
      <c r="F784" s="698"/>
      <c r="G784" s="698"/>
      <c r="H784" s="698"/>
      <c r="I784" s="698"/>
      <c r="J784" s="698"/>
      <c r="K784" s="698"/>
      <c r="L784" s="698"/>
      <c r="M784" s="698"/>
      <c r="N784" s="698"/>
      <c r="O784" s="698"/>
      <c r="P784" s="698"/>
      <c r="Q784" s="698"/>
      <c r="R784" s="698"/>
      <c r="S784" s="698"/>
      <c r="T784" s="698"/>
      <c r="U784" s="698"/>
      <c r="V784" s="698"/>
      <c r="W784" s="698"/>
      <c r="X784" s="698"/>
      <c r="Y784" s="698"/>
      <c r="Z784" s="698"/>
    </row>
    <row r="785" spans="1:26" ht="12" customHeight="1">
      <c r="A785" s="698"/>
      <c r="B785" s="698"/>
      <c r="C785" s="698"/>
      <c r="D785" s="698"/>
      <c r="E785" s="698"/>
      <c r="F785" s="698"/>
      <c r="G785" s="698"/>
      <c r="H785" s="698"/>
      <c r="I785" s="698"/>
      <c r="J785" s="698"/>
      <c r="K785" s="698"/>
      <c r="L785" s="698"/>
      <c r="M785" s="698"/>
      <c r="N785" s="698"/>
      <c r="O785" s="698"/>
      <c r="P785" s="698"/>
      <c r="Q785" s="698"/>
      <c r="R785" s="698"/>
      <c r="S785" s="698"/>
      <c r="T785" s="698"/>
      <c r="U785" s="698"/>
      <c r="V785" s="698"/>
      <c r="W785" s="698"/>
      <c r="X785" s="698"/>
      <c r="Y785" s="698"/>
      <c r="Z785" s="698"/>
    </row>
    <row r="786" spans="1:26" ht="12" customHeight="1">
      <c r="A786" s="698"/>
      <c r="B786" s="698"/>
      <c r="C786" s="698"/>
      <c r="D786" s="698"/>
      <c r="E786" s="698"/>
      <c r="F786" s="698"/>
      <c r="G786" s="698"/>
      <c r="H786" s="698"/>
      <c r="I786" s="698"/>
      <c r="J786" s="698"/>
      <c r="K786" s="698"/>
      <c r="L786" s="698"/>
      <c r="M786" s="698"/>
      <c r="N786" s="698"/>
      <c r="O786" s="698"/>
      <c r="P786" s="698"/>
      <c r="Q786" s="698"/>
      <c r="R786" s="698"/>
      <c r="S786" s="698"/>
      <c r="T786" s="698"/>
      <c r="U786" s="698"/>
      <c r="V786" s="698"/>
      <c r="W786" s="698"/>
      <c r="X786" s="698"/>
      <c r="Y786" s="698"/>
      <c r="Z786" s="698"/>
    </row>
    <row r="787" spans="1:26" ht="12" customHeight="1">
      <c r="A787" s="698"/>
      <c r="B787" s="698"/>
      <c r="C787" s="698"/>
      <c r="D787" s="698"/>
      <c r="E787" s="698"/>
      <c r="F787" s="698"/>
      <c r="G787" s="698"/>
      <c r="H787" s="698"/>
      <c r="I787" s="698"/>
      <c r="J787" s="698"/>
      <c r="K787" s="698"/>
      <c r="L787" s="698"/>
      <c r="M787" s="698"/>
      <c r="N787" s="698"/>
      <c r="O787" s="698"/>
      <c r="P787" s="698"/>
      <c r="Q787" s="698"/>
      <c r="R787" s="698"/>
      <c r="S787" s="698"/>
      <c r="T787" s="698"/>
      <c r="U787" s="698"/>
      <c r="V787" s="698"/>
      <c r="W787" s="698"/>
      <c r="X787" s="698"/>
      <c r="Y787" s="698"/>
      <c r="Z787" s="698"/>
    </row>
    <row r="788" spans="1:26" ht="12" customHeight="1">
      <c r="A788" s="698"/>
      <c r="B788" s="698"/>
      <c r="C788" s="698"/>
      <c r="D788" s="698"/>
      <c r="E788" s="698"/>
      <c r="F788" s="698"/>
      <c r="G788" s="698"/>
      <c r="H788" s="698"/>
      <c r="I788" s="698"/>
      <c r="J788" s="698"/>
      <c r="K788" s="698"/>
      <c r="L788" s="698"/>
      <c r="M788" s="698"/>
      <c r="N788" s="698"/>
      <c r="O788" s="698"/>
      <c r="P788" s="698"/>
      <c r="Q788" s="698"/>
      <c r="R788" s="698"/>
      <c r="S788" s="698"/>
      <c r="T788" s="698"/>
      <c r="U788" s="698"/>
      <c r="V788" s="698"/>
      <c r="W788" s="698"/>
      <c r="X788" s="698"/>
      <c r="Y788" s="698"/>
      <c r="Z788" s="698"/>
    </row>
    <row r="789" spans="1:26" ht="12" customHeight="1">
      <c r="A789" s="698"/>
      <c r="B789" s="698"/>
      <c r="C789" s="698"/>
      <c r="D789" s="698"/>
      <c r="E789" s="698"/>
      <c r="F789" s="698"/>
      <c r="G789" s="698"/>
      <c r="H789" s="698"/>
      <c r="I789" s="698"/>
      <c r="J789" s="698"/>
      <c r="K789" s="698"/>
      <c r="L789" s="698"/>
      <c r="M789" s="698"/>
      <c r="N789" s="698"/>
      <c r="O789" s="698"/>
      <c r="P789" s="698"/>
      <c r="Q789" s="698"/>
      <c r="R789" s="698"/>
      <c r="S789" s="698"/>
      <c r="T789" s="698"/>
      <c r="U789" s="698"/>
      <c r="V789" s="698"/>
      <c r="W789" s="698"/>
      <c r="X789" s="698"/>
      <c r="Y789" s="698"/>
      <c r="Z789" s="698"/>
    </row>
    <row r="790" spans="1:26" ht="12" customHeight="1">
      <c r="A790" s="698"/>
      <c r="B790" s="698"/>
      <c r="C790" s="698"/>
      <c r="D790" s="698"/>
      <c r="E790" s="698"/>
      <c r="F790" s="698"/>
      <c r="G790" s="698"/>
      <c r="H790" s="698"/>
      <c r="I790" s="698"/>
      <c r="J790" s="698"/>
      <c r="K790" s="698"/>
      <c r="L790" s="698"/>
      <c r="M790" s="698"/>
      <c r="N790" s="698"/>
      <c r="O790" s="698"/>
      <c r="P790" s="698"/>
      <c r="Q790" s="698"/>
      <c r="R790" s="698"/>
      <c r="S790" s="698"/>
      <c r="T790" s="698"/>
      <c r="U790" s="698"/>
      <c r="V790" s="698"/>
      <c r="W790" s="698"/>
      <c r="X790" s="698"/>
      <c r="Y790" s="698"/>
      <c r="Z790" s="698"/>
    </row>
    <row r="791" spans="1:26" ht="12" customHeight="1">
      <c r="A791" s="698"/>
      <c r="B791" s="698"/>
      <c r="C791" s="698"/>
      <c r="D791" s="698"/>
      <c r="E791" s="698"/>
      <c r="F791" s="698"/>
      <c r="G791" s="698"/>
      <c r="H791" s="698"/>
      <c r="I791" s="698"/>
      <c r="J791" s="698"/>
      <c r="K791" s="698"/>
      <c r="L791" s="698"/>
      <c r="M791" s="698"/>
      <c r="N791" s="698"/>
      <c r="O791" s="698"/>
      <c r="P791" s="698"/>
      <c r="Q791" s="698"/>
      <c r="R791" s="698"/>
      <c r="S791" s="698"/>
      <c r="T791" s="698"/>
      <c r="U791" s="698"/>
      <c r="V791" s="698"/>
      <c r="W791" s="698"/>
      <c r="X791" s="698"/>
      <c r="Y791" s="698"/>
      <c r="Z791" s="698"/>
    </row>
    <row r="792" spans="1:26" ht="12" customHeight="1">
      <c r="A792" s="698"/>
      <c r="B792" s="698"/>
      <c r="C792" s="698"/>
      <c r="D792" s="698"/>
      <c r="E792" s="698"/>
      <c r="F792" s="698"/>
      <c r="G792" s="698"/>
      <c r="H792" s="698"/>
      <c r="I792" s="698"/>
      <c r="J792" s="698"/>
      <c r="K792" s="698"/>
      <c r="L792" s="698"/>
      <c r="M792" s="698"/>
      <c r="N792" s="698"/>
      <c r="O792" s="698"/>
      <c r="P792" s="698"/>
      <c r="Q792" s="698"/>
      <c r="R792" s="698"/>
      <c r="S792" s="698"/>
      <c r="T792" s="698"/>
      <c r="U792" s="698"/>
      <c r="V792" s="698"/>
      <c r="W792" s="698"/>
      <c r="X792" s="698"/>
      <c r="Y792" s="698"/>
      <c r="Z792" s="698"/>
    </row>
    <row r="793" spans="1:26" ht="12" customHeight="1">
      <c r="A793" s="698"/>
      <c r="B793" s="698"/>
      <c r="C793" s="698"/>
      <c r="D793" s="698"/>
      <c r="E793" s="698"/>
      <c r="F793" s="698"/>
      <c r="G793" s="698"/>
      <c r="H793" s="698"/>
      <c r="I793" s="698"/>
      <c r="J793" s="698"/>
      <c r="K793" s="698"/>
      <c r="L793" s="698"/>
      <c r="M793" s="698"/>
      <c r="N793" s="698"/>
      <c r="O793" s="698"/>
      <c r="P793" s="698"/>
      <c r="Q793" s="698"/>
      <c r="R793" s="698"/>
      <c r="S793" s="698"/>
      <c r="T793" s="698"/>
      <c r="U793" s="698"/>
      <c r="V793" s="698"/>
      <c r="W793" s="698"/>
      <c r="X793" s="698"/>
      <c r="Y793" s="698"/>
      <c r="Z793" s="698"/>
    </row>
    <row r="794" spans="1:26" ht="12" customHeight="1">
      <c r="A794" s="698"/>
      <c r="B794" s="698"/>
      <c r="C794" s="698"/>
      <c r="D794" s="698"/>
      <c r="E794" s="698"/>
      <c r="F794" s="698"/>
      <c r="G794" s="698"/>
      <c r="H794" s="698"/>
      <c r="I794" s="698"/>
      <c r="J794" s="698"/>
      <c r="K794" s="698"/>
      <c r="L794" s="698"/>
      <c r="M794" s="698"/>
      <c r="N794" s="698"/>
      <c r="O794" s="698"/>
      <c r="P794" s="698"/>
      <c r="Q794" s="698"/>
      <c r="R794" s="698"/>
      <c r="S794" s="698"/>
      <c r="T794" s="698"/>
      <c r="U794" s="698"/>
      <c r="V794" s="698"/>
      <c r="W794" s="698"/>
      <c r="X794" s="698"/>
      <c r="Y794" s="698"/>
      <c r="Z794" s="698"/>
    </row>
    <row r="795" spans="1:26" ht="12" customHeight="1">
      <c r="A795" s="698"/>
      <c r="B795" s="698"/>
      <c r="C795" s="698"/>
      <c r="D795" s="698"/>
      <c r="E795" s="698"/>
      <c r="F795" s="698"/>
      <c r="G795" s="698"/>
      <c r="H795" s="698"/>
      <c r="I795" s="698"/>
      <c r="J795" s="698"/>
      <c r="K795" s="698"/>
      <c r="L795" s="698"/>
      <c r="M795" s="698"/>
      <c r="N795" s="698"/>
      <c r="O795" s="698"/>
      <c r="P795" s="698"/>
      <c r="Q795" s="698"/>
      <c r="R795" s="698"/>
      <c r="S795" s="698"/>
      <c r="T795" s="698"/>
      <c r="U795" s="698"/>
      <c r="V795" s="698"/>
      <c r="W795" s="698"/>
      <c r="X795" s="698"/>
      <c r="Y795" s="698"/>
      <c r="Z795" s="698"/>
    </row>
    <row r="796" spans="1:26" ht="12" customHeight="1">
      <c r="A796" s="698"/>
      <c r="B796" s="698"/>
      <c r="C796" s="698"/>
      <c r="D796" s="698"/>
      <c r="E796" s="698"/>
      <c r="F796" s="698"/>
      <c r="G796" s="698"/>
      <c r="H796" s="698"/>
      <c r="I796" s="698"/>
      <c r="J796" s="698"/>
      <c r="K796" s="698"/>
      <c r="L796" s="698"/>
      <c r="M796" s="698"/>
      <c r="N796" s="698"/>
      <c r="O796" s="698"/>
      <c r="P796" s="698"/>
      <c r="Q796" s="698"/>
      <c r="R796" s="698"/>
      <c r="S796" s="698"/>
      <c r="T796" s="698"/>
      <c r="U796" s="698"/>
      <c r="V796" s="698"/>
      <c r="W796" s="698"/>
      <c r="X796" s="698"/>
      <c r="Y796" s="698"/>
      <c r="Z796" s="698"/>
    </row>
    <row r="797" spans="1:26" ht="12" customHeight="1">
      <c r="A797" s="698"/>
      <c r="B797" s="698"/>
      <c r="C797" s="698"/>
      <c r="D797" s="698"/>
      <c r="E797" s="698"/>
      <c r="F797" s="698"/>
      <c r="G797" s="698"/>
      <c r="H797" s="698"/>
      <c r="I797" s="698"/>
      <c r="J797" s="698"/>
      <c r="K797" s="698"/>
      <c r="L797" s="698"/>
      <c r="M797" s="698"/>
      <c r="N797" s="698"/>
      <c r="O797" s="698"/>
      <c r="P797" s="698"/>
      <c r="Q797" s="698"/>
      <c r="R797" s="698"/>
      <c r="S797" s="698"/>
      <c r="T797" s="698"/>
      <c r="U797" s="698"/>
      <c r="V797" s="698"/>
      <c r="W797" s="698"/>
      <c r="X797" s="698"/>
      <c r="Y797" s="698"/>
      <c r="Z797" s="698"/>
    </row>
    <row r="798" spans="1:26" ht="12" customHeight="1">
      <c r="A798" s="698"/>
      <c r="B798" s="698"/>
      <c r="C798" s="698"/>
      <c r="D798" s="698"/>
      <c r="E798" s="698"/>
      <c r="F798" s="698"/>
      <c r="G798" s="698"/>
      <c r="H798" s="698"/>
      <c r="I798" s="698"/>
      <c r="J798" s="698"/>
      <c r="K798" s="698"/>
      <c r="L798" s="698"/>
      <c r="M798" s="698"/>
      <c r="N798" s="698"/>
      <c r="O798" s="698"/>
      <c r="P798" s="698"/>
      <c r="Q798" s="698"/>
      <c r="R798" s="698"/>
      <c r="S798" s="698"/>
      <c r="T798" s="698"/>
      <c r="U798" s="698"/>
      <c r="V798" s="698"/>
      <c r="W798" s="698"/>
      <c r="X798" s="698"/>
      <c r="Y798" s="698"/>
      <c r="Z798" s="698"/>
    </row>
    <row r="799" spans="1:26" ht="12" customHeight="1">
      <c r="A799" s="698"/>
      <c r="B799" s="698"/>
      <c r="C799" s="698"/>
      <c r="D799" s="698"/>
      <c r="E799" s="698"/>
      <c r="F799" s="698"/>
      <c r="G799" s="698"/>
      <c r="H799" s="698"/>
      <c r="I799" s="698"/>
      <c r="J799" s="698"/>
      <c r="K799" s="698"/>
      <c r="L799" s="698"/>
      <c r="M799" s="698"/>
      <c r="N799" s="698"/>
      <c r="O799" s="698"/>
      <c r="P799" s="698"/>
      <c r="Q799" s="698"/>
      <c r="R799" s="698"/>
      <c r="S799" s="698"/>
      <c r="T799" s="698"/>
      <c r="U799" s="698"/>
      <c r="V799" s="698"/>
      <c r="W799" s="698"/>
      <c r="X799" s="698"/>
      <c r="Y799" s="698"/>
      <c r="Z799" s="698"/>
    </row>
    <row r="800" spans="1:26" ht="12" customHeight="1">
      <c r="A800" s="698"/>
      <c r="B800" s="698"/>
      <c r="C800" s="698"/>
      <c r="D800" s="698"/>
      <c r="E800" s="698"/>
      <c r="F800" s="698"/>
      <c r="G800" s="698"/>
      <c r="H800" s="698"/>
      <c r="I800" s="698"/>
      <c r="J800" s="698"/>
      <c r="K800" s="698"/>
      <c r="L800" s="698"/>
      <c r="M800" s="698"/>
      <c r="N800" s="698"/>
      <c r="O800" s="698"/>
      <c r="P800" s="698"/>
      <c r="Q800" s="698"/>
      <c r="R800" s="698"/>
      <c r="S800" s="698"/>
      <c r="T800" s="698"/>
      <c r="U800" s="698"/>
      <c r="V800" s="698"/>
      <c r="W800" s="698"/>
      <c r="X800" s="698"/>
      <c r="Y800" s="698"/>
      <c r="Z800" s="698"/>
    </row>
    <row r="801" spans="1:26" ht="12" customHeight="1">
      <c r="A801" s="698"/>
      <c r="B801" s="698"/>
      <c r="C801" s="698"/>
      <c r="D801" s="698"/>
      <c r="E801" s="698"/>
      <c r="F801" s="698"/>
      <c r="G801" s="698"/>
      <c r="H801" s="698"/>
      <c r="I801" s="698"/>
      <c r="J801" s="698"/>
      <c r="K801" s="698"/>
      <c r="L801" s="698"/>
      <c r="M801" s="698"/>
      <c r="N801" s="698"/>
      <c r="O801" s="698"/>
      <c r="P801" s="698"/>
      <c r="Q801" s="698"/>
      <c r="R801" s="698"/>
      <c r="S801" s="698"/>
      <c r="T801" s="698"/>
      <c r="U801" s="698"/>
      <c r="V801" s="698"/>
      <c r="W801" s="698"/>
      <c r="X801" s="698"/>
      <c r="Y801" s="698"/>
      <c r="Z801" s="698"/>
    </row>
    <row r="802" spans="1:26" ht="12" customHeight="1">
      <c r="A802" s="698"/>
      <c r="B802" s="698"/>
      <c r="C802" s="698"/>
      <c r="D802" s="698"/>
      <c r="E802" s="698"/>
      <c r="F802" s="698"/>
      <c r="G802" s="698"/>
      <c r="H802" s="698"/>
      <c r="I802" s="698"/>
      <c r="J802" s="698"/>
      <c r="K802" s="698"/>
      <c r="L802" s="698"/>
      <c r="M802" s="698"/>
      <c r="N802" s="698"/>
      <c r="O802" s="698"/>
      <c r="P802" s="698"/>
      <c r="Q802" s="698"/>
      <c r="R802" s="698"/>
      <c r="S802" s="698"/>
      <c r="T802" s="698"/>
      <c r="U802" s="698"/>
      <c r="V802" s="698"/>
      <c r="W802" s="698"/>
      <c r="X802" s="698"/>
      <c r="Y802" s="698"/>
      <c r="Z802" s="698"/>
    </row>
    <row r="803" spans="1:26" ht="12" customHeight="1">
      <c r="A803" s="698"/>
      <c r="B803" s="698"/>
      <c r="C803" s="698"/>
      <c r="D803" s="698"/>
      <c r="E803" s="698"/>
      <c r="F803" s="698"/>
      <c r="G803" s="698"/>
      <c r="H803" s="698"/>
      <c r="I803" s="698"/>
      <c r="J803" s="698"/>
      <c r="K803" s="698"/>
      <c r="L803" s="698"/>
      <c r="M803" s="698"/>
      <c r="N803" s="698"/>
      <c r="O803" s="698"/>
      <c r="P803" s="698"/>
      <c r="Q803" s="698"/>
      <c r="R803" s="698"/>
      <c r="S803" s="698"/>
      <c r="T803" s="698"/>
      <c r="U803" s="698"/>
      <c r="V803" s="698"/>
      <c r="W803" s="698"/>
      <c r="X803" s="698"/>
      <c r="Y803" s="698"/>
      <c r="Z803" s="698"/>
    </row>
    <row r="804" spans="1:26" ht="12" customHeight="1">
      <c r="A804" s="698"/>
      <c r="B804" s="698"/>
      <c r="C804" s="698"/>
      <c r="D804" s="698"/>
      <c r="E804" s="698"/>
      <c r="F804" s="698"/>
      <c r="G804" s="698"/>
      <c r="H804" s="698"/>
      <c r="I804" s="698"/>
      <c r="J804" s="698"/>
      <c r="K804" s="698"/>
      <c r="L804" s="698"/>
      <c r="M804" s="698"/>
      <c r="N804" s="698"/>
      <c r="O804" s="698"/>
      <c r="P804" s="698"/>
      <c r="Q804" s="698"/>
      <c r="R804" s="698"/>
      <c r="S804" s="698"/>
      <c r="T804" s="698"/>
      <c r="U804" s="698"/>
      <c r="V804" s="698"/>
      <c r="W804" s="698"/>
      <c r="X804" s="698"/>
      <c r="Y804" s="698"/>
      <c r="Z804" s="698"/>
    </row>
    <row r="805" spans="1:26" ht="12" customHeight="1">
      <c r="A805" s="698"/>
      <c r="B805" s="698"/>
      <c r="C805" s="698"/>
      <c r="D805" s="698"/>
      <c r="E805" s="698"/>
      <c r="F805" s="698"/>
      <c r="G805" s="698"/>
      <c r="H805" s="698"/>
      <c r="I805" s="698"/>
      <c r="J805" s="698"/>
      <c r="K805" s="698"/>
      <c r="L805" s="698"/>
      <c r="M805" s="698"/>
      <c r="N805" s="698"/>
      <c r="O805" s="698"/>
      <c r="P805" s="698"/>
      <c r="Q805" s="698"/>
      <c r="R805" s="698"/>
      <c r="S805" s="698"/>
      <c r="T805" s="698"/>
      <c r="U805" s="698"/>
      <c r="V805" s="698"/>
      <c r="W805" s="698"/>
      <c r="X805" s="698"/>
      <c r="Y805" s="698"/>
      <c r="Z805" s="698"/>
    </row>
    <row r="806" spans="1:26" ht="12" customHeight="1">
      <c r="A806" s="698"/>
      <c r="B806" s="698"/>
      <c r="C806" s="698"/>
      <c r="D806" s="698"/>
      <c r="E806" s="698"/>
      <c r="F806" s="698"/>
      <c r="G806" s="698"/>
      <c r="H806" s="698"/>
      <c r="I806" s="698"/>
      <c r="J806" s="698"/>
      <c r="K806" s="698"/>
      <c r="L806" s="698"/>
      <c r="M806" s="698"/>
      <c r="N806" s="698"/>
      <c r="O806" s="698"/>
      <c r="P806" s="698"/>
      <c r="Q806" s="698"/>
      <c r="R806" s="698"/>
      <c r="S806" s="698"/>
      <c r="T806" s="698"/>
      <c r="U806" s="698"/>
      <c r="V806" s="698"/>
      <c r="W806" s="698"/>
      <c r="X806" s="698"/>
      <c r="Y806" s="698"/>
      <c r="Z806" s="698"/>
    </row>
    <row r="807" spans="1:26" ht="12" customHeight="1">
      <c r="A807" s="698"/>
      <c r="B807" s="698"/>
      <c r="C807" s="698"/>
      <c r="D807" s="698"/>
      <c r="E807" s="698"/>
      <c r="F807" s="698"/>
      <c r="G807" s="698"/>
      <c r="H807" s="698"/>
      <c r="I807" s="698"/>
      <c r="J807" s="698"/>
      <c r="K807" s="698"/>
      <c r="L807" s="698"/>
      <c r="M807" s="698"/>
      <c r="N807" s="698"/>
      <c r="O807" s="698"/>
      <c r="P807" s="698"/>
      <c r="Q807" s="698"/>
      <c r="R807" s="698"/>
      <c r="S807" s="698"/>
      <c r="T807" s="698"/>
      <c r="U807" s="698"/>
      <c r="V807" s="698"/>
      <c r="W807" s="698"/>
      <c r="X807" s="698"/>
      <c r="Y807" s="698"/>
      <c r="Z807" s="698"/>
    </row>
    <row r="808" spans="1:26" ht="12" customHeight="1">
      <c r="A808" s="698"/>
      <c r="B808" s="698"/>
      <c r="C808" s="698"/>
      <c r="D808" s="698"/>
      <c r="E808" s="698"/>
      <c r="F808" s="698"/>
      <c r="G808" s="698"/>
      <c r="H808" s="698"/>
      <c r="I808" s="698"/>
      <c r="J808" s="698"/>
      <c r="K808" s="698"/>
      <c r="L808" s="698"/>
      <c r="M808" s="698"/>
      <c r="N808" s="698"/>
      <c r="O808" s="698"/>
      <c r="P808" s="698"/>
      <c r="Q808" s="698"/>
      <c r="R808" s="698"/>
      <c r="S808" s="698"/>
      <c r="T808" s="698"/>
      <c r="U808" s="698"/>
      <c r="V808" s="698"/>
      <c r="W808" s="698"/>
      <c r="X808" s="698"/>
      <c r="Y808" s="698"/>
      <c r="Z808" s="698"/>
    </row>
    <row r="809" spans="1:26" ht="12" customHeight="1">
      <c r="A809" s="698"/>
      <c r="B809" s="698"/>
      <c r="C809" s="698"/>
      <c r="D809" s="698"/>
      <c r="E809" s="698"/>
      <c r="F809" s="698"/>
      <c r="G809" s="698"/>
      <c r="H809" s="698"/>
      <c r="I809" s="698"/>
      <c r="J809" s="698"/>
      <c r="K809" s="698"/>
      <c r="L809" s="698"/>
      <c r="M809" s="698"/>
      <c r="N809" s="698"/>
      <c r="O809" s="698"/>
      <c r="P809" s="698"/>
      <c r="Q809" s="698"/>
      <c r="R809" s="698"/>
      <c r="S809" s="698"/>
      <c r="T809" s="698"/>
      <c r="U809" s="698"/>
      <c r="V809" s="698"/>
      <c r="W809" s="698"/>
      <c r="X809" s="698"/>
      <c r="Y809" s="698"/>
      <c r="Z809" s="698"/>
    </row>
    <row r="810" spans="1:26" ht="12" customHeight="1">
      <c r="A810" s="698"/>
      <c r="B810" s="698"/>
      <c r="C810" s="698"/>
      <c r="D810" s="698"/>
      <c r="E810" s="698"/>
      <c r="F810" s="698"/>
      <c r="G810" s="698"/>
      <c r="H810" s="698"/>
      <c r="I810" s="698"/>
      <c r="J810" s="698"/>
      <c r="K810" s="698"/>
      <c r="L810" s="698"/>
      <c r="M810" s="698"/>
      <c r="N810" s="698"/>
      <c r="O810" s="698"/>
      <c r="P810" s="698"/>
      <c r="Q810" s="698"/>
      <c r="R810" s="698"/>
      <c r="S810" s="698"/>
      <c r="T810" s="698"/>
      <c r="U810" s="698"/>
      <c r="V810" s="698"/>
      <c r="W810" s="698"/>
      <c r="X810" s="698"/>
      <c r="Y810" s="698"/>
      <c r="Z810" s="698"/>
    </row>
    <row r="811" spans="1:26" ht="12" customHeight="1">
      <c r="A811" s="698"/>
      <c r="B811" s="698"/>
      <c r="C811" s="698"/>
      <c r="D811" s="698"/>
      <c r="E811" s="698"/>
      <c r="F811" s="698"/>
      <c r="G811" s="698"/>
      <c r="H811" s="698"/>
      <c r="I811" s="698"/>
      <c r="J811" s="698"/>
      <c r="K811" s="698"/>
      <c r="L811" s="698"/>
      <c r="M811" s="698"/>
      <c r="N811" s="698"/>
      <c r="O811" s="698"/>
      <c r="P811" s="698"/>
      <c r="Q811" s="698"/>
      <c r="R811" s="698"/>
      <c r="S811" s="698"/>
      <c r="T811" s="698"/>
      <c r="U811" s="698"/>
      <c r="V811" s="698"/>
      <c r="W811" s="698"/>
      <c r="X811" s="698"/>
      <c r="Y811" s="698"/>
      <c r="Z811" s="698"/>
    </row>
    <row r="812" spans="1:26" ht="12" customHeight="1">
      <c r="A812" s="698"/>
      <c r="B812" s="698"/>
      <c r="C812" s="698"/>
      <c r="D812" s="698"/>
      <c r="E812" s="698"/>
      <c r="F812" s="698"/>
      <c r="G812" s="698"/>
      <c r="H812" s="698"/>
      <c r="I812" s="698"/>
      <c r="J812" s="698"/>
      <c r="K812" s="698"/>
      <c r="L812" s="698"/>
      <c r="M812" s="698"/>
      <c r="N812" s="698"/>
      <c r="O812" s="698"/>
      <c r="P812" s="698"/>
      <c r="Q812" s="698"/>
      <c r="R812" s="698"/>
      <c r="S812" s="698"/>
      <c r="T812" s="698"/>
      <c r="U812" s="698"/>
      <c r="V812" s="698"/>
      <c r="W812" s="698"/>
      <c r="X812" s="698"/>
      <c r="Y812" s="698"/>
      <c r="Z812" s="698"/>
    </row>
    <row r="813" spans="1:26" ht="12" customHeight="1">
      <c r="A813" s="698"/>
      <c r="B813" s="698"/>
      <c r="C813" s="698"/>
      <c r="D813" s="698"/>
      <c r="E813" s="698"/>
      <c r="F813" s="698"/>
      <c r="G813" s="698"/>
      <c r="H813" s="698"/>
      <c r="I813" s="698"/>
      <c r="J813" s="698"/>
      <c r="K813" s="698"/>
      <c r="L813" s="698"/>
      <c r="M813" s="698"/>
      <c r="N813" s="698"/>
      <c r="O813" s="698"/>
      <c r="P813" s="698"/>
      <c r="Q813" s="698"/>
      <c r="R813" s="698"/>
      <c r="S813" s="698"/>
      <c r="T813" s="698"/>
      <c r="U813" s="698"/>
      <c r="V813" s="698"/>
      <c r="W813" s="698"/>
      <c r="X813" s="698"/>
      <c r="Y813" s="698"/>
      <c r="Z813" s="698"/>
    </row>
    <row r="814" spans="1:26" ht="12" customHeight="1">
      <c r="A814" s="698"/>
      <c r="B814" s="698"/>
      <c r="C814" s="698"/>
      <c r="D814" s="698"/>
      <c r="E814" s="698"/>
      <c r="F814" s="698"/>
      <c r="G814" s="698"/>
      <c r="H814" s="698"/>
      <c r="I814" s="698"/>
      <c r="J814" s="698"/>
      <c r="K814" s="698"/>
      <c r="L814" s="698"/>
      <c r="M814" s="698"/>
      <c r="N814" s="698"/>
      <c r="O814" s="698"/>
      <c r="P814" s="698"/>
      <c r="Q814" s="698"/>
      <c r="R814" s="698"/>
      <c r="S814" s="698"/>
      <c r="T814" s="698"/>
      <c r="U814" s="698"/>
      <c r="V814" s="698"/>
      <c r="W814" s="698"/>
      <c r="X814" s="698"/>
      <c r="Y814" s="698"/>
      <c r="Z814" s="698"/>
    </row>
    <row r="815" spans="1:26" ht="12" customHeight="1">
      <c r="A815" s="698"/>
      <c r="B815" s="698"/>
      <c r="C815" s="698"/>
      <c r="D815" s="698"/>
      <c r="E815" s="698"/>
      <c r="F815" s="698"/>
      <c r="G815" s="698"/>
      <c r="H815" s="698"/>
      <c r="I815" s="698"/>
      <c r="J815" s="698"/>
      <c r="K815" s="698"/>
      <c r="L815" s="698"/>
      <c r="M815" s="698"/>
      <c r="N815" s="698"/>
      <c r="O815" s="698"/>
      <c r="P815" s="698"/>
      <c r="Q815" s="698"/>
      <c r="R815" s="698"/>
      <c r="S815" s="698"/>
      <c r="T815" s="698"/>
      <c r="U815" s="698"/>
      <c r="V815" s="698"/>
      <c r="W815" s="698"/>
      <c r="X815" s="698"/>
      <c r="Y815" s="698"/>
      <c r="Z815" s="698"/>
    </row>
    <row r="816" spans="1:26" ht="12" customHeight="1">
      <c r="A816" s="698"/>
      <c r="B816" s="698"/>
      <c r="C816" s="698"/>
      <c r="D816" s="698"/>
      <c r="E816" s="698"/>
      <c r="F816" s="698"/>
      <c r="G816" s="698"/>
      <c r="H816" s="698"/>
      <c r="I816" s="698"/>
      <c r="J816" s="698"/>
      <c r="K816" s="698"/>
      <c r="L816" s="698"/>
      <c r="M816" s="698"/>
      <c r="N816" s="698"/>
      <c r="O816" s="698"/>
      <c r="P816" s="698"/>
      <c r="Q816" s="698"/>
      <c r="R816" s="698"/>
      <c r="S816" s="698"/>
      <c r="T816" s="698"/>
      <c r="U816" s="698"/>
      <c r="V816" s="698"/>
      <c r="W816" s="698"/>
      <c r="X816" s="698"/>
      <c r="Y816" s="698"/>
      <c r="Z816" s="698"/>
    </row>
    <row r="817" spans="1:26" ht="12" customHeight="1">
      <c r="A817" s="698"/>
      <c r="B817" s="698"/>
      <c r="C817" s="698"/>
      <c r="D817" s="698"/>
      <c r="E817" s="698"/>
      <c r="F817" s="698"/>
      <c r="G817" s="698"/>
      <c r="H817" s="698"/>
      <c r="I817" s="698"/>
      <c r="J817" s="698"/>
      <c r="K817" s="698"/>
      <c r="L817" s="698"/>
      <c r="M817" s="698"/>
      <c r="N817" s="698"/>
      <c r="O817" s="698"/>
      <c r="P817" s="698"/>
      <c r="Q817" s="698"/>
      <c r="R817" s="698"/>
      <c r="S817" s="698"/>
      <c r="T817" s="698"/>
      <c r="U817" s="698"/>
      <c r="V817" s="698"/>
      <c r="W817" s="698"/>
      <c r="X817" s="698"/>
      <c r="Y817" s="698"/>
      <c r="Z817" s="698"/>
    </row>
    <row r="818" spans="1:26" ht="12" customHeight="1">
      <c r="A818" s="698"/>
      <c r="B818" s="698"/>
      <c r="C818" s="698"/>
      <c r="D818" s="698"/>
      <c r="E818" s="698"/>
      <c r="F818" s="698"/>
      <c r="G818" s="698"/>
      <c r="H818" s="698"/>
      <c r="I818" s="698"/>
      <c r="J818" s="698"/>
      <c r="K818" s="698"/>
      <c r="L818" s="698"/>
      <c r="M818" s="698"/>
      <c r="N818" s="698"/>
      <c r="O818" s="698"/>
      <c r="P818" s="698"/>
      <c r="Q818" s="698"/>
      <c r="R818" s="698"/>
      <c r="S818" s="698"/>
      <c r="T818" s="698"/>
      <c r="U818" s="698"/>
      <c r="V818" s="698"/>
      <c r="W818" s="698"/>
      <c r="X818" s="698"/>
      <c r="Y818" s="698"/>
      <c r="Z818" s="698"/>
    </row>
    <row r="819" spans="1:26" ht="12" customHeight="1">
      <c r="A819" s="698"/>
      <c r="B819" s="698"/>
      <c r="C819" s="698"/>
      <c r="D819" s="698"/>
      <c r="E819" s="698"/>
      <c r="F819" s="698"/>
      <c r="G819" s="698"/>
      <c r="H819" s="698"/>
      <c r="I819" s="698"/>
      <c r="J819" s="698"/>
      <c r="K819" s="698"/>
      <c r="L819" s="698"/>
      <c r="M819" s="698"/>
      <c r="N819" s="698"/>
      <c r="O819" s="698"/>
      <c r="P819" s="698"/>
      <c r="Q819" s="698"/>
      <c r="R819" s="698"/>
      <c r="S819" s="698"/>
      <c r="T819" s="698"/>
      <c r="U819" s="698"/>
      <c r="V819" s="698"/>
      <c r="W819" s="698"/>
      <c r="X819" s="698"/>
      <c r="Y819" s="698"/>
      <c r="Z819" s="698"/>
    </row>
    <row r="820" spans="1:26" ht="12" customHeight="1">
      <c r="A820" s="698"/>
      <c r="B820" s="698"/>
      <c r="C820" s="698"/>
      <c r="D820" s="698"/>
      <c r="E820" s="698"/>
      <c r="F820" s="698"/>
      <c r="G820" s="698"/>
      <c r="H820" s="698"/>
      <c r="I820" s="698"/>
      <c r="J820" s="698"/>
      <c r="K820" s="698"/>
      <c r="L820" s="698"/>
      <c r="M820" s="698"/>
      <c r="N820" s="698"/>
      <c r="O820" s="698"/>
      <c r="P820" s="698"/>
      <c r="Q820" s="698"/>
      <c r="R820" s="698"/>
      <c r="S820" s="698"/>
      <c r="T820" s="698"/>
      <c r="U820" s="698"/>
      <c r="V820" s="698"/>
      <c r="W820" s="698"/>
      <c r="X820" s="698"/>
      <c r="Y820" s="698"/>
      <c r="Z820" s="698"/>
    </row>
    <row r="821" spans="1:26" ht="12" customHeight="1">
      <c r="A821" s="698"/>
      <c r="B821" s="698"/>
      <c r="C821" s="698"/>
      <c r="D821" s="698"/>
      <c r="E821" s="698"/>
      <c r="F821" s="698"/>
      <c r="G821" s="698"/>
      <c r="H821" s="698"/>
      <c r="I821" s="698"/>
      <c r="J821" s="698"/>
      <c r="K821" s="698"/>
      <c r="L821" s="698"/>
      <c r="M821" s="698"/>
      <c r="N821" s="698"/>
      <c r="O821" s="698"/>
      <c r="P821" s="698"/>
      <c r="Q821" s="698"/>
      <c r="R821" s="698"/>
      <c r="S821" s="698"/>
      <c r="T821" s="698"/>
      <c r="U821" s="698"/>
      <c r="V821" s="698"/>
      <c r="W821" s="698"/>
      <c r="X821" s="698"/>
      <c r="Y821" s="698"/>
      <c r="Z821" s="698"/>
    </row>
    <row r="822" spans="1:26" ht="12" customHeight="1">
      <c r="A822" s="698"/>
      <c r="B822" s="698"/>
      <c r="C822" s="698"/>
      <c r="D822" s="698"/>
      <c r="E822" s="698"/>
      <c r="F822" s="698"/>
      <c r="G822" s="698"/>
      <c r="H822" s="698"/>
      <c r="I822" s="698"/>
      <c r="J822" s="698"/>
      <c r="K822" s="698"/>
      <c r="L822" s="698"/>
      <c r="M822" s="698"/>
      <c r="N822" s="698"/>
      <c r="O822" s="698"/>
      <c r="P822" s="698"/>
      <c r="Q822" s="698"/>
      <c r="R822" s="698"/>
      <c r="S822" s="698"/>
      <c r="T822" s="698"/>
      <c r="U822" s="698"/>
      <c r="V822" s="698"/>
      <c r="W822" s="698"/>
      <c r="X822" s="698"/>
      <c r="Y822" s="698"/>
      <c r="Z822" s="698"/>
    </row>
    <row r="823" spans="1:26" ht="12" customHeight="1">
      <c r="A823" s="698"/>
      <c r="B823" s="698"/>
      <c r="C823" s="698"/>
      <c r="D823" s="698"/>
      <c r="E823" s="698"/>
      <c r="F823" s="698"/>
      <c r="G823" s="698"/>
      <c r="H823" s="698"/>
      <c r="I823" s="698"/>
      <c r="J823" s="698"/>
      <c r="K823" s="698"/>
      <c r="L823" s="698"/>
      <c r="M823" s="698"/>
      <c r="N823" s="698"/>
      <c r="O823" s="698"/>
      <c r="P823" s="698"/>
      <c r="Q823" s="698"/>
      <c r="R823" s="698"/>
      <c r="S823" s="698"/>
      <c r="T823" s="698"/>
      <c r="U823" s="698"/>
      <c r="V823" s="698"/>
      <c r="W823" s="698"/>
      <c r="X823" s="698"/>
      <c r="Y823" s="698"/>
      <c r="Z823" s="698"/>
    </row>
    <row r="824" spans="1:26" ht="12" customHeight="1">
      <c r="A824" s="698"/>
      <c r="B824" s="698"/>
      <c r="C824" s="698"/>
      <c r="D824" s="698"/>
      <c r="E824" s="698"/>
      <c r="F824" s="698"/>
      <c r="G824" s="698"/>
      <c r="H824" s="698"/>
      <c r="I824" s="698"/>
      <c r="J824" s="698"/>
      <c r="K824" s="698"/>
      <c r="L824" s="698"/>
      <c r="M824" s="698"/>
      <c r="N824" s="698"/>
      <c r="O824" s="698"/>
      <c r="P824" s="698"/>
      <c r="Q824" s="698"/>
      <c r="R824" s="698"/>
      <c r="S824" s="698"/>
      <c r="T824" s="698"/>
      <c r="U824" s="698"/>
      <c r="V824" s="698"/>
      <c r="W824" s="698"/>
      <c r="X824" s="698"/>
      <c r="Y824" s="698"/>
      <c r="Z824" s="698"/>
    </row>
    <row r="825" spans="1:26" ht="12" customHeight="1">
      <c r="A825" s="698"/>
      <c r="B825" s="698"/>
      <c r="C825" s="698"/>
      <c r="D825" s="698"/>
      <c r="E825" s="698"/>
      <c r="F825" s="698"/>
      <c r="G825" s="698"/>
      <c r="H825" s="698"/>
      <c r="I825" s="698"/>
      <c r="J825" s="698"/>
      <c r="K825" s="698"/>
      <c r="L825" s="698"/>
      <c r="M825" s="698"/>
      <c r="N825" s="698"/>
      <c r="O825" s="698"/>
      <c r="P825" s="698"/>
      <c r="Q825" s="698"/>
      <c r="R825" s="698"/>
      <c r="S825" s="698"/>
      <c r="T825" s="698"/>
      <c r="U825" s="698"/>
      <c r="V825" s="698"/>
      <c r="W825" s="698"/>
      <c r="X825" s="698"/>
      <c r="Y825" s="698"/>
      <c r="Z825" s="698"/>
    </row>
    <row r="826" spans="1:26" ht="12" customHeight="1">
      <c r="A826" s="698"/>
      <c r="B826" s="698"/>
      <c r="C826" s="698"/>
      <c r="D826" s="698"/>
      <c r="E826" s="698"/>
      <c r="F826" s="698"/>
      <c r="G826" s="698"/>
      <c r="H826" s="698"/>
      <c r="I826" s="698"/>
      <c r="J826" s="698"/>
      <c r="K826" s="698"/>
      <c r="L826" s="698"/>
      <c r="M826" s="698"/>
      <c r="N826" s="698"/>
      <c r="O826" s="698"/>
      <c r="P826" s="698"/>
      <c r="Q826" s="698"/>
      <c r="R826" s="698"/>
      <c r="S826" s="698"/>
      <c r="T826" s="698"/>
      <c r="U826" s="698"/>
      <c r="V826" s="698"/>
      <c r="W826" s="698"/>
      <c r="X826" s="698"/>
      <c r="Y826" s="698"/>
      <c r="Z826" s="698"/>
    </row>
    <row r="827" spans="1:26" ht="12" customHeight="1">
      <c r="A827" s="698"/>
      <c r="B827" s="698"/>
      <c r="C827" s="698"/>
      <c r="D827" s="698"/>
      <c r="E827" s="698"/>
      <c r="F827" s="698"/>
      <c r="G827" s="698"/>
      <c r="H827" s="698"/>
      <c r="I827" s="698"/>
      <c r="J827" s="698"/>
      <c r="K827" s="698"/>
      <c r="L827" s="698"/>
      <c r="M827" s="698"/>
      <c r="N827" s="698"/>
      <c r="O827" s="698"/>
      <c r="P827" s="698"/>
      <c r="Q827" s="698"/>
      <c r="R827" s="698"/>
      <c r="S827" s="698"/>
      <c r="T827" s="698"/>
      <c r="U827" s="698"/>
      <c r="V827" s="698"/>
      <c r="W827" s="698"/>
      <c r="X827" s="698"/>
      <c r="Y827" s="698"/>
      <c r="Z827" s="698"/>
    </row>
    <row r="828" spans="1:26" ht="12" customHeight="1">
      <c r="A828" s="698"/>
      <c r="B828" s="698"/>
      <c r="C828" s="698"/>
      <c r="D828" s="698"/>
      <c r="E828" s="698"/>
      <c r="F828" s="698"/>
      <c r="G828" s="698"/>
      <c r="H828" s="698"/>
      <c r="I828" s="698"/>
      <c r="J828" s="698"/>
      <c r="K828" s="698"/>
      <c r="L828" s="698"/>
      <c r="M828" s="698"/>
      <c r="N828" s="698"/>
      <c r="O828" s="698"/>
      <c r="P828" s="698"/>
      <c r="Q828" s="698"/>
      <c r="R828" s="698"/>
      <c r="S828" s="698"/>
      <c r="T828" s="698"/>
      <c r="U828" s="698"/>
      <c r="V828" s="698"/>
      <c r="W828" s="698"/>
      <c r="X828" s="698"/>
      <c r="Y828" s="698"/>
      <c r="Z828" s="698"/>
    </row>
    <row r="829" spans="1:26" ht="12" customHeight="1">
      <c r="A829" s="698"/>
      <c r="B829" s="698"/>
      <c r="C829" s="698"/>
      <c r="D829" s="698"/>
      <c r="E829" s="698"/>
      <c r="F829" s="698"/>
      <c r="G829" s="698"/>
      <c r="H829" s="698"/>
      <c r="I829" s="698"/>
      <c r="J829" s="698"/>
      <c r="K829" s="698"/>
      <c r="L829" s="698"/>
      <c r="M829" s="698"/>
      <c r="N829" s="698"/>
      <c r="O829" s="698"/>
      <c r="P829" s="698"/>
      <c r="Q829" s="698"/>
      <c r="R829" s="698"/>
      <c r="S829" s="698"/>
      <c r="T829" s="698"/>
      <c r="U829" s="698"/>
      <c r="V829" s="698"/>
      <c r="W829" s="698"/>
      <c r="X829" s="698"/>
      <c r="Y829" s="698"/>
      <c r="Z829" s="698"/>
    </row>
    <row r="830" spans="1:26" ht="12" customHeight="1">
      <c r="A830" s="698"/>
      <c r="B830" s="698"/>
      <c r="C830" s="698"/>
      <c r="D830" s="698"/>
      <c r="E830" s="698"/>
      <c r="F830" s="698"/>
      <c r="G830" s="698"/>
      <c r="H830" s="698"/>
      <c r="I830" s="698"/>
      <c r="J830" s="698"/>
      <c r="K830" s="698"/>
      <c r="L830" s="698"/>
      <c r="M830" s="698"/>
      <c r="N830" s="698"/>
      <c r="O830" s="698"/>
      <c r="P830" s="698"/>
      <c r="Q830" s="698"/>
      <c r="R830" s="698"/>
      <c r="S830" s="698"/>
      <c r="T830" s="698"/>
      <c r="U830" s="698"/>
      <c r="V830" s="698"/>
      <c r="W830" s="698"/>
      <c r="X830" s="698"/>
      <c r="Y830" s="698"/>
      <c r="Z830" s="698"/>
    </row>
    <row r="831" spans="1:26" ht="12" customHeight="1">
      <c r="A831" s="698"/>
      <c r="B831" s="698"/>
      <c r="C831" s="698"/>
      <c r="D831" s="698"/>
      <c r="E831" s="698"/>
      <c r="F831" s="698"/>
      <c r="G831" s="698"/>
      <c r="H831" s="698"/>
      <c r="I831" s="698"/>
      <c r="J831" s="698"/>
      <c r="K831" s="698"/>
      <c r="L831" s="698"/>
      <c r="M831" s="698"/>
      <c r="N831" s="698"/>
      <c r="O831" s="698"/>
      <c r="P831" s="698"/>
      <c r="Q831" s="698"/>
      <c r="R831" s="698"/>
      <c r="S831" s="698"/>
      <c r="T831" s="698"/>
      <c r="U831" s="698"/>
      <c r="V831" s="698"/>
      <c r="W831" s="698"/>
      <c r="X831" s="698"/>
      <c r="Y831" s="698"/>
      <c r="Z831" s="698"/>
    </row>
    <row r="832" spans="1:26" ht="12" customHeight="1">
      <c r="A832" s="698"/>
      <c r="B832" s="698"/>
      <c r="C832" s="698"/>
      <c r="D832" s="698"/>
      <c r="E832" s="698"/>
      <c r="F832" s="698"/>
      <c r="G832" s="698"/>
      <c r="H832" s="698"/>
      <c r="I832" s="698"/>
      <c r="J832" s="698"/>
      <c r="K832" s="698"/>
      <c r="L832" s="698"/>
      <c r="M832" s="698"/>
      <c r="N832" s="698"/>
      <c r="O832" s="698"/>
      <c r="P832" s="698"/>
      <c r="Q832" s="698"/>
      <c r="R832" s="698"/>
      <c r="S832" s="698"/>
      <c r="T832" s="698"/>
      <c r="U832" s="698"/>
      <c r="V832" s="698"/>
      <c r="W832" s="698"/>
      <c r="X832" s="698"/>
      <c r="Y832" s="698"/>
      <c r="Z832" s="698"/>
    </row>
    <row r="833" spans="1:26" ht="12" customHeight="1">
      <c r="A833" s="698"/>
      <c r="B833" s="698"/>
      <c r="C833" s="698"/>
      <c r="D833" s="698"/>
      <c r="E833" s="698"/>
      <c r="F833" s="698"/>
      <c r="G833" s="698"/>
      <c r="H833" s="698"/>
      <c r="I833" s="698"/>
      <c r="J833" s="698"/>
      <c r="K833" s="698"/>
      <c r="L833" s="698"/>
      <c r="M833" s="698"/>
      <c r="N833" s="698"/>
      <c r="O833" s="698"/>
      <c r="P833" s="698"/>
      <c r="Q833" s="698"/>
      <c r="R833" s="698"/>
      <c r="S833" s="698"/>
      <c r="T833" s="698"/>
      <c r="U833" s="698"/>
      <c r="V833" s="698"/>
      <c r="W833" s="698"/>
      <c r="X833" s="698"/>
      <c r="Y833" s="698"/>
      <c r="Z833" s="698"/>
    </row>
    <row r="834" spans="1:26" ht="12" customHeight="1">
      <c r="A834" s="698"/>
      <c r="B834" s="698"/>
      <c r="C834" s="698"/>
      <c r="D834" s="698"/>
      <c r="E834" s="698"/>
      <c r="F834" s="698"/>
      <c r="G834" s="698"/>
      <c r="H834" s="698"/>
      <c r="I834" s="698"/>
      <c r="J834" s="698"/>
      <c r="K834" s="698"/>
      <c r="L834" s="698"/>
      <c r="M834" s="698"/>
      <c r="N834" s="698"/>
      <c r="O834" s="698"/>
      <c r="P834" s="698"/>
      <c r="Q834" s="698"/>
      <c r="R834" s="698"/>
      <c r="S834" s="698"/>
      <c r="T834" s="698"/>
      <c r="U834" s="698"/>
      <c r="V834" s="698"/>
      <c r="W834" s="698"/>
      <c r="X834" s="698"/>
      <c r="Y834" s="698"/>
      <c r="Z834" s="698"/>
    </row>
    <row r="835" spans="1:26" ht="12" customHeight="1">
      <c r="A835" s="698"/>
      <c r="B835" s="698"/>
      <c r="C835" s="698"/>
      <c r="D835" s="698"/>
      <c r="E835" s="698"/>
      <c r="F835" s="698"/>
      <c r="G835" s="698"/>
      <c r="H835" s="698"/>
      <c r="I835" s="698"/>
      <c r="J835" s="698"/>
      <c r="K835" s="698"/>
      <c r="L835" s="698"/>
      <c r="M835" s="698"/>
      <c r="N835" s="698"/>
      <c r="O835" s="698"/>
      <c r="P835" s="698"/>
      <c r="Q835" s="698"/>
      <c r="R835" s="698"/>
      <c r="S835" s="698"/>
      <c r="T835" s="698"/>
      <c r="U835" s="698"/>
      <c r="V835" s="698"/>
      <c r="W835" s="698"/>
      <c r="X835" s="698"/>
      <c r="Y835" s="698"/>
      <c r="Z835" s="698"/>
    </row>
    <row r="836" spans="1:26" ht="12" customHeight="1">
      <c r="A836" s="698"/>
      <c r="B836" s="698"/>
      <c r="C836" s="698"/>
      <c r="D836" s="698"/>
      <c r="E836" s="698"/>
      <c r="F836" s="698"/>
      <c r="G836" s="698"/>
      <c r="H836" s="698"/>
      <c r="I836" s="698"/>
      <c r="J836" s="698"/>
      <c r="K836" s="698"/>
      <c r="L836" s="698"/>
      <c r="M836" s="698"/>
      <c r="N836" s="698"/>
      <c r="O836" s="698"/>
      <c r="P836" s="698"/>
      <c r="Q836" s="698"/>
      <c r="R836" s="698"/>
      <c r="S836" s="698"/>
      <c r="T836" s="698"/>
      <c r="U836" s="698"/>
      <c r="V836" s="698"/>
      <c r="W836" s="698"/>
      <c r="X836" s="698"/>
      <c r="Y836" s="698"/>
      <c r="Z836" s="698"/>
    </row>
    <row r="837" spans="1:26" ht="12" customHeight="1">
      <c r="A837" s="698"/>
      <c r="B837" s="698"/>
      <c r="C837" s="698"/>
      <c r="D837" s="698"/>
      <c r="E837" s="698"/>
      <c r="F837" s="698"/>
      <c r="G837" s="698"/>
      <c r="H837" s="698"/>
      <c r="I837" s="698"/>
      <c r="J837" s="698"/>
      <c r="K837" s="698"/>
      <c r="L837" s="698"/>
      <c r="M837" s="698"/>
      <c r="N837" s="698"/>
      <c r="O837" s="698"/>
      <c r="P837" s="698"/>
      <c r="Q837" s="698"/>
      <c r="R837" s="698"/>
      <c r="S837" s="698"/>
      <c r="T837" s="698"/>
      <c r="U837" s="698"/>
      <c r="V837" s="698"/>
      <c r="W837" s="698"/>
      <c r="X837" s="698"/>
      <c r="Y837" s="698"/>
      <c r="Z837" s="698"/>
    </row>
    <row r="838" spans="1:26" ht="12" customHeight="1">
      <c r="A838" s="698"/>
      <c r="B838" s="698"/>
      <c r="C838" s="698"/>
      <c r="D838" s="698"/>
      <c r="E838" s="698"/>
      <c r="F838" s="698"/>
      <c r="G838" s="698"/>
      <c r="H838" s="698"/>
      <c r="I838" s="698"/>
      <c r="J838" s="698"/>
      <c r="K838" s="698"/>
      <c r="L838" s="698"/>
      <c r="M838" s="698"/>
      <c r="N838" s="698"/>
      <c r="O838" s="698"/>
      <c r="P838" s="698"/>
      <c r="Q838" s="698"/>
      <c r="R838" s="698"/>
      <c r="S838" s="698"/>
      <c r="T838" s="698"/>
      <c r="U838" s="698"/>
      <c r="V838" s="698"/>
      <c r="W838" s="698"/>
      <c r="X838" s="698"/>
      <c r="Y838" s="698"/>
      <c r="Z838" s="698"/>
    </row>
    <row r="839" spans="1:26" ht="12" customHeight="1">
      <c r="A839" s="698"/>
      <c r="B839" s="698"/>
      <c r="C839" s="698"/>
      <c r="D839" s="698"/>
      <c r="E839" s="698"/>
      <c r="F839" s="698"/>
      <c r="G839" s="698"/>
      <c r="H839" s="698"/>
      <c r="I839" s="698"/>
      <c r="J839" s="698"/>
      <c r="K839" s="698"/>
      <c r="L839" s="698"/>
      <c r="M839" s="698"/>
      <c r="N839" s="698"/>
      <c r="O839" s="698"/>
      <c r="P839" s="698"/>
      <c r="Q839" s="698"/>
      <c r="R839" s="698"/>
      <c r="S839" s="698"/>
      <c r="T839" s="698"/>
      <c r="U839" s="698"/>
      <c r="V839" s="698"/>
      <c r="W839" s="698"/>
      <c r="X839" s="698"/>
      <c r="Y839" s="698"/>
      <c r="Z839" s="698"/>
    </row>
    <row r="840" spans="1:26" ht="12" customHeight="1">
      <c r="A840" s="698"/>
      <c r="B840" s="698"/>
      <c r="C840" s="698"/>
      <c r="D840" s="698"/>
      <c r="E840" s="698"/>
      <c r="F840" s="698"/>
      <c r="G840" s="698"/>
      <c r="H840" s="698"/>
      <c r="I840" s="698"/>
      <c r="J840" s="698"/>
      <c r="K840" s="698"/>
      <c r="L840" s="698"/>
      <c r="M840" s="698"/>
      <c r="N840" s="698"/>
      <c r="O840" s="698"/>
      <c r="P840" s="698"/>
      <c r="Q840" s="698"/>
      <c r="R840" s="698"/>
      <c r="S840" s="698"/>
      <c r="T840" s="698"/>
      <c r="U840" s="698"/>
      <c r="V840" s="698"/>
      <c r="W840" s="698"/>
      <c r="X840" s="698"/>
      <c r="Y840" s="698"/>
      <c r="Z840" s="698"/>
    </row>
    <row r="841" spans="1:26" ht="12" customHeight="1">
      <c r="A841" s="698"/>
      <c r="B841" s="698"/>
      <c r="C841" s="698"/>
      <c r="D841" s="698"/>
      <c r="E841" s="698"/>
      <c r="F841" s="698"/>
      <c r="G841" s="698"/>
      <c r="H841" s="698"/>
      <c r="I841" s="698"/>
      <c r="J841" s="698"/>
      <c r="K841" s="698"/>
      <c r="L841" s="698"/>
      <c r="M841" s="698"/>
      <c r="N841" s="698"/>
      <c r="O841" s="698"/>
      <c r="P841" s="698"/>
      <c r="Q841" s="698"/>
      <c r="R841" s="698"/>
      <c r="S841" s="698"/>
      <c r="T841" s="698"/>
      <c r="U841" s="698"/>
      <c r="V841" s="698"/>
      <c r="W841" s="698"/>
      <c r="X841" s="698"/>
      <c r="Y841" s="698"/>
      <c r="Z841" s="698"/>
    </row>
    <row r="842" spans="1:26" ht="12" customHeight="1">
      <c r="A842" s="698"/>
      <c r="B842" s="698"/>
      <c r="C842" s="698"/>
      <c r="D842" s="698"/>
      <c r="E842" s="698"/>
      <c r="F842" s="698"/>
      <c r="G842" s="698"/>
      <c r="H842" s="698"/>
      <c r="I842" s="698"/>
      <c r="J842" s="698"/>
      <c r="K842" s="698"/>
      <c r="L842" s="698"/>
      <c r="M842" s="698"/>
      <c r="N842" s="698"/>
      <c r="O842" s="698"/>
      <c r="P842" s="698"/>
      <c r="Q842" s="698"/>
      <c r="R842" s="698"/>
      <c r="S842" s="698"/>
      <c r="T842" s="698"/>
      <c r="U842" s="698"/>
      <c r="V842" s="698"/>
      <c r="W842" s="698"/>
      <c r="X842" s="698"/>
      <c r="Y842" s="698"/>
      <c r="Z842" s="698"/>
    </row>
    <row r="843" spans="1:26" ht="12" customHeight="1">
      <c r="A843" s="698"/>
      <c r="B843" s="698"/>
      <c r="C843" s="698"/>
      <c r="D843" s="698"/>
      <c r="E843" s="698"/>
      <c r="F843" s="698"/>
      <c r="G843" s="698"/>
      <c r="H843" s="698"/>
      <c r="I843" s="698"/>
      <c r="J843" s="698"/>
      <c r="K843" s="698"/>
      <c r="L843" s="698"/>
      <c r="M843" s="698"/>
      <c r="N843" s="698"/>
      <c r="O843" s="698"/>
      <c r="P843" s="698"/>
      <c r="Q843" s="698"/>
      <c r="R843" s="698"/>
      <c r="S843" s="698"/>
      <c r="T843" s="698"/>
      <c r="U843" s="698"/>
      <c r="V843" s="698"/>
      <c r="W843" s="698"/>
      <c r="X843" s="698"/>
      <c r="Y843" s="698"/>
      <c r="Z843" s="698"/>
    </row>
    <row r="844" spans="1:26" ht="12" customHeight="1">
      <c r="A844" s="698"/>
      <c r="B844" s="698"/>
      <c r="C844" s="698"/>
      <c r="D844" s="698"/>
      <c r="E844" s="698"/>
      <c r="F844" s="698"/>
      <c r="G844" s="698"/>
      <c r="H844" s="698"/>
      <c r="I844" s="698"/>
      <c r="J844" s="698"/>
      <c r="K844" s="698"/>
      <c r="L844" s="698"/>
      <c r="M844" s="698"/>
      <c r="N844" s="698"/>
      <c r="O844" s="698"/>
      <c r="P844" s="698"/>
      <c r="Q844" s="698"/>
      <c r="R844" s="698"/>
      <c r="S844" s="698"/>
      <c r="T844" s="698"/>
      <c r="U844" s="698"/>
      <c r="V844" s="698"/>
      <c r="W844" s="698"/>
      <c r="X844" s="698"/>
      <c r="Y844" s="698"/>
      <c r="Z844" s="698"/>
    </row>
    <row r="845" spans="1:26" ht="12" customHeight="1">
      <c r="A845" s="698"/>
      <c r="B845" s="698"/>
      <c r="C845" s="698"/>
      <c r="D845" s="698"/>
      <c r="E845" s="698"/>
      <c r="F845" s="698"/>
      <c r="G845" s="698"/>
      <c r="H845" s="698"/>
      <c r="I845" s="698"/>
      <c r="J845" s="698"/>
      <c r="K845" s="698"/>
      <c r="L845" s="698"/>
      <c r="M845" s="698"/>
      <c r="N845" s="698"/>
      <c r="O845" s="698"/>
      <c r="P845" s="698"/>
      <c r="Q845" s="698"/>
      <c r="R845" s="698"/>
      <c r="S845" s="698"/>
      <c r="T845" s="698"/>
      <c r="U845" s="698"/>
      <c r="V845" s="698"/>
      <c r="W845" s="698"/>
      <c r="X845" s="698"/>
      <c r="Y845" s="698"/>
      <c r="Z845" s="698"/>
    </row>
    <row r="846" spans="1:26" ht="12" customHeight="1">
      <c r="A846" s="698"/>
      <c r="B846" s="698"/>
      <c r="C846" s="698"/>
      <c r="D846" s="698"/>
      <c r="E846" s="698"/>
      <c r="F846" s="698"/>
      <c r="G846" s="698"/>
      <c r="H846" s="698"/>
      <c r="I846" s="698"/>
      <c r="J846" s="698"/>
      <c r="K846" s="698"/>
      <c r="L846" s="698"/>
      <c r="M846" s="698"/>
      <c r="N846" s="698"/>
      <c r="O846" s="698"/>
      <c r="P846" s="698"/>
      <c r="Q846" s="698"/>
      <c r="R846" s="698"/>
      <c r="S846" s="698"/>
      <c r="T846" s="698"/>
      <c r="U846" s="698"/>
      <c r="V846" s="698"/>
      <c r="W846" s="698"/>
      <c r="X846" s="698"/>
      <c r="Y846" s="698"/>
      <c r="Z846" s="698"/>
    </row>
    <row r="847" spans="1:26" ht="12" customHeight="1">
      <c r="A847" s="698"/>
      <c r="B847" s="698"/>
      <c r="C847" s="698"/>
      <c r="D847" s="698"/>
      <c r="E847" s="698"/>
      <c r="F847" s="698"/>
      <c r="G847" s="698"/>
      <c r="H847" s="698"/>
      <c r="I847" s="698"/>
      <c r="J847" s="698"/>
      <c r="K847" s="698"/>
      <c r="L847" s="698"/>
      <c r="M847" s="698"/>
      <c r="N847" s="698"/>
      <c r="O847" s="698"/>
      <c r="P847" s="698"/>
      <c r="Q847" s="698"/>
      <c r="R847" s="698"/>
      <c r="S847" s="698"/>
      <c r="T847" s="698"/>
      <c r="U847" s="698"/>
      <c r="V847" s="698"/>
      <c r="W847" s="698"/>
      <c r="X847" s="698"/>
      <c r="Y847" s="698"/>
      <c r="Z847" s="698"/>
    </row>
    <row r="848" spans="1:26" ht="12" customHeight="1">
      <c r="A848" s="698"/>
      <c r="B848" s="698"/>
      <c r="C848" s="698"/>
      <c r="D848" s="698"/>
      <c r="E848" s="698"/>
      <c r="F848" s="698"/>
      <c r="G848" s="698"/>
      <c r="H848" s="698"/>
      <c r="I848" s="698"/>
      <c r="J848" s="698"/>
      <c r="K848" s="698"/>
      <c r="L848" s="698"/>
      <c r="M848" s="698"/>
      <c r="N848" s="698"/>
      <c r="O848" s="698"/>
      <c r="P848" s="698"/>
      <c r="Q848" s="698"/>
      <c r="R848" s="698"/>
      <c r="S848" s="698"/>
      <c r="T848" s="698"/>
      <c r="U848" s="698"/>
      <c r="V848" s="698"/>
      <c r="W848" s="698"/>
      <c r="X848" s="698"/>
      <c r="Y848" s="698"/>
      <c r="Z848" s="698"/>
    </row>
    <row r="849" spans="1:26" ht="12" customHeight="1">
      <c r="A849" s="698"/>
      <c r="B849" s="698"/>
      <c r="C849" s="698"/>
      <c r="D849" s="698"/>
      <c r="E849" s="698"/>
      <c r="F849" s="698"/>
      <c r="G849" s="698"/>
      <c r="H849" s="698"/>
      <c r="I849" s="698"/>
      <c r="J849" s="698"/>
      <c r="K849" s="698"/>
      <c r="L849" s="698"/>
      <c r="M849" s="698"/>
      <c r="N849" s="698"/>
      <c r="O849" s="698"/>
      <c r="P849" s="698"/>
      <c r="Q849" s="698"/>
      <c r="R849" s="698"/>
      <c r="S849" s="698"/>
      <c r="T849" s="698"/>
      <c r="U849" s="698"/>
      <c r="V849" s="698"/>
      <c r="W849" s="698"/>
      <c r="X849" s="698"/>
      <c r="Y849" s="698"/>
      <c r="Z849" s="698"/>
    </row>
    <row r="850" spans="1:26" ht="12" customHeight="1">
      <c r="A850" s="698"/>
      <c r="B850" s="698"/>
      <c r="C850" s="698"/>
      <c r="D850" s="698"/>
      <c r="E850" s="698"/>
      <c r="F850" s="698"/>
      <c r="G850" s="698"/>
      <c r="H850" s="698"/>
      <c r="I850" s="698"/>
      <c r="J850" s="698"/>
      <c r="K850" s="698"/>
      <c r="L850" s="698"/>
      <c r="M850" s="698"/>
      <c r="N850" s="698"/>
      <c r="O850" s="698"/>
      <c r="P850" s="698"/>
      <c r="Q850" s="698"/>
      <c r="R850" s="698"/>
      <c r="S850" s="698"/>
      <c r="T850" s="698"/>
      <c r="U850" s="698"/>
      <c r="V850" s="698"/>
      <c r="W850" s="698"/>
      <c r="X850" s="698"/>
      <c r="Y850" s="698"/>
      <c r="Z850" s="698"/>
    </row>
    <row r="851" spans="1:26" ht="12" customHeight="1">
      <c r="A851" s="698"/>
      <c r="B851" s="698"/>
      <c r="C851" s="698"/>
      <c r="D851" s="698"/>
      <c r="E851" s="698"/>
      <c r="F851" s="698"/>
      <c r="G851" s="698"/>
      <c r="H851" s="698"/>
      <c r="I851" s="698"/>
      <c r="J851" s="698"/>
      <c r="K851" s="698"/>
      <c r="L851" s="698"/>
      <c r="M851" s="698"/>
      <c r="N851" s="698"/>
      <c r="O851" s="698"/>
      <c r="P851" s="698"/>
      <c r="Q851" s="698"/>
      <c r="R851" s="698"/>
      <c r="S851" s="698"/>
      <c r="T851" s="698"/>
      <c r="U851" s="698"/>
      <c r="V851" s="698"/>
      <c r="W851" s="698"/>
      <c r="X851" s="698"/>
      <c r="Y851" s="698"/>
      <c r="Z851" s="698"/>
    </row>
    <row r="852" spans="1:26" ht="12" customHeight="1">
      <c r="A852" s="698"/>
      <c r="B852" s="698"/>
      <c r="C852" s="698"/>
      <c r="D852" s="698"/>
      <c r="E852" s="698"/>
      <c r="F852" s="698"/>
      <c r="G852" s="698"/>
      <c r="H852" s="698"/>
      <c r="I852" s="698"/>
      <c r="J852" s="698"/>
      <c r="K852" s="698"/>
      <c r="L852" s="698"/>
      <c r="M852" s="698"/>
      <c r="N852" s="698"/>
      <c r="O852" s="698"/>
      <c r="P852" s="698"/>
      <c r="Q852" s="698"/>
      <c r="R852" s="698"/>
      <c r="S852" s="698"/>
      <c r="T852" s="698"/>
      <c r="U852" s="698"/>
      <c r="V852" s="698"/>
      <c r="W852" s="698"/>
      <c r="X852" s="698"/>
      <c r="Y852" s="698"/>
      <c r="Z852" s="698"/>
    </row>
    <row r="853" spans="1:26" ht="12" customHeight="1">
      <c r="A853" s="698"/>
      <c r="B853" s="698"/>
      <c r="C853" s="698"/>
      <c r="D853" s="698"/>
      <c r="E853" s="698"/>
      <c r="F853" s="698"/>
      <c r="G853" s="698"/>
      <c r="H853" s="698"/>
      <c r="I853" s="698"/>
      <c r="J853" s="698"/>
      <c r="K853" s="698"/>
      <c r="L853" s="698"/>
      <c r="M853" s="698"/>
      <c r="N853" s="698"/>
      <c r="O853" s="698"/>
      <c r="P853" s="698"/>
      <c r="Q853" s="698"/>
      <c r="R853" s="698"/>
      <c r="S853" s="698"/>
      <c r="T853" s="698"/>
      <c r="U853" s="698"/>
      <c r="V853" s="698"/>
      <c r="W853" s="698"/>
      <c r="X853" s="698"/>
      <c r="Y853" s="698"/>
      <c r="Z853" s="698"/>
    </row>
    <row r="854" spans="1:26" ht="12" customHeight="1">
      <c r="A854" s="698"/>
      <c r="B854" s="698"/>
      <c r="C854" s="698"/>
      <c r="D854" s="698"/>
      <c r="E854" s="698"/>
      <c r="F854" s="698"/>
      <c r="G854" s="698"/>
      <c r="H854" s="698"/>
      <c r="I854" s="698"/>
      <c r="J854" s="698"/>
      <c r="K854" s="698"/>
      <c r="L854" s="698"/>
      <c r="M854" s="698"/>
      <c r="N854" s="698"/>
      <c r="O854" s="698"/>
      <c r="P854" s="698"/>
      <c r="Q854" s="698"/>
      <c r="R854" s="698"/>
      <c r="S854" s="698"/>
      <c r="T854" s="698"/>
      <c r="U854" s="698"/>
      <c r="V854" s="698"/>
      <c r="W854" s="698"/>
      <c r="X854" s="698"/>
      <c r="Y854" s="698"/>
      <c r="Z854" s="698"/>
    </row>
    <row r="855" spans="1:26" ht="12" customHeight="1">
      <c r="A855" s="698"/>
      <c r="B855" s="698"/>
      <c r="C855" s="698"/>
      <c r="D855" s="698"/>
      <c r="E855" s="698"/>
      <c r="F855" s="698"/>
      <c r="G855" s="698"/>
      <c r="H855" s="698"/>
      <c r="I855" s="698"/>
      <c r="J855" s="698"/>
      <c r="K855" s="698"/>
      <c r="L855" s="698"/>
      <c r="M855" s="698"/>
      <c r="N855" s="698"/>
      <c r="O855" s="698"/>
      <c r="P855" s="698"/>
      <c r="Q855" s="698"/>
      <c r="R855" s="698"/>
      <c r="S855" s="698"/>
      <c r="T855" s="698"/>
      <c r="U855" s="698"/>
      <c r="V855" s="698"/>
      <c r="W855" s="698"/>
      <c r="X855" s="698"/>
      <c r="Y855" s="698"/>
      <c r="Z855" s="698"/>
    </row>
    <row r="856" spans="1:26" ht="12" customHeight="1">
      <c r="A856" s="698"/>
      <c r="B856" s="698"/>
      <c r="C856" s="698"/>
      <c r="D856" s="698"/>
      <c r="E856" s="698"/>
      <c r="F856" s="698"/>
      <c r="G856" s="698"/>
      <c r="H856" s="698"/>
      <c r="I856" s="698"/>
      <c r="J856" s="698"/>
      <c r="K856" s="698"/>
      <c r="L856" s="698"/>
      <c r="M856" s="698"/>
      <c r="N856" s="698"/>
      <c r="O856" s="698"/>
      <c r="P856" s="698"/>
      <c r="Q856" s="698"/>
      <c r="R856" s="698"/>
      <c r="S856" s="698"/>
      <c r="T856" s="698"/>
      <c r="U856" s="698"/>
      <c r="V856" s="698"/>
      <c r="W856" s="698"/>
      <c r="X856" s="698"/>
      <c r="Y856" s="698"/>
      <c r="Z856" s="698"/>
    </row>
    <row r="857" spans="1:26" ht="12" customHeight="1">
      <c r="A857" s="698"/>
      <c r="B857" s="698"/>
      <c r="C857" s="698"/>
      <c r="D857" s="698"/>
      <c r="E857" s="698"/>
      <c r="F857" s="698"/>
      <c r="G857" s="698"/>
      <c r="H857" s="698"/>
      <c r="I857" s="698"/>
      <c r="J857" s="698"/>
      <c r="K857" s="698"/>
      <c r="L857" s="698"/>
      <c r="M857" s="698"/>
      <c r="N857" s="698"/>
      <c r="O857" s="698"/>
      <c r="P857" s="698"/>
      <c r="Q857" s="698"/>
      <c r="R857" s="698"/>
      <c r="S857" s="698"/>
      <c r="T857" s="698"/>
      <c r="U857" s="698"/>
      <c r="V857" s="698"/>
      <c r="W857" s="698"/>
      <c r="X857" s="698"/>
      <c r="Y857" s="698"/>
      <c r="Z857" s="698"/>
    </row>
    <row r="858" spans="1:26" ht="12" customHeight="1">
      <c r="A858" s="698"/>
      <c r="B858" s="698"/>
      <c r="C858" s="698"/>
      <c r="D858" s="698"/>
      <c r="E858" s="698"/>
      <c r="F858" s="698"/>
      <c r="G858" s="698"/>
      <c r="H858" s="698"/>
      <c r="I858" s="698"/>
      <c r="J858" s="698"/>
      <c r="K858" s="698"/>
      <c r="L858" s="698"/>
      <c r="M858" s="698"/>
      <c r="N858" s="698"/>
      <c r="O858" s="698"/>
      <c r="P858" s="698"/>
      <c r="Q858" s="698"/>
      <c r="R858" s="698"/>
      <c r="S858" s="698"/>
      <c r="T858" s="698"/>
      <c r="U858" s="698"/>
      <c r="V858" s="698"/>
      <c r="W858" s="698"/>
      <c r="X858" s="698"/>
      <c r="Y858" s="698"/>
      <c r="Z858" s="698"/>
    </row>
    <row r="859" spans="1:26" ht="12" customHeight="1">
      <c r="A859" s="698"/>
      <c r="B859" s="698"/>
      <c r="C859" s="698"/>
      <c r="D859" s="698"/>
      <c r="E859" s="698"/>
      <c r="F859" s="698"/>
      <c r="G859" s="698"/>
      <c r="H859" s="698"/>
      <c r="I859" s="698"/>
      <c r="J859" s="698"/>
      <c r="K859" s="698"/>
      <c r="L859" s="698"/>
      <c r="M859" s="698"/>
      <c r="N859" s="698"/>
      <c r="O859" s="698"/>
      <c r="P859" s="698"/>
      <c r="Q859" s="698"/>
      <c r="R859" s="698"/>
      <c r="S859" s="698"/>
      <c r="T859" s="698"/>
      <c r="U859" s="698"/>
      <c r="V859" s="698"/>
      <c r="W859" s="698"/>
      <c r="X859" s="698"/>
      <c r="Y859" s="698"/>
      <c r="Z859" s="698"/>
    </row>
    <row r="860" spans="1:26" ht="12" customHeight="1">
      <c r="A860" s="698"/>
      <c r="B860" s="698"/>
      <c r="C860" s="698"/>
      <c r="D860" s="698"/>
      <c r="E860" s="698"/>
      <c r="F860" s="698"/>
      <c r="G860" s="698"/>
      <c r="H860" s="698"/>
      <c r="I860" s="698"/>
      <c r="J860" s="698"/>
      <c r="K860" s="698"/>
      <c r="L860" s="698"/>
      <c r="M860" s="698"/>
      <c r="N860" s="698"/>
      <c r="O860" s="698"/>
      <c r="P860" s="698"/>
      <c r="Q860" s="698"/>
      <c r="R860" s="698"/>
      <c r="S860" s="698"/>
      <c r="T860" s="698"/>
      <c r="U860" s="698"/>
      <c r="V860" s="698"/>
      <c r="W860" s="698"/>
      <c r="X860" s="698"/>
      <c r="Y860" s="698"/>
      <c r="Z860" s="698"/>
    </row>
    <row r="861" spans="1:26" ht="12" customHeight="1">
      <c r="A861" s="698"/>
      <c r="B861" s="698"/>
      <c r="C861" s="698"/>
      <c r="D861" s="698"/>
      <c r="E861" s="698"/>
      <c r="F861" s="698"/>
      <c r="G861" s="698"/>
      <c r="H861" s="698"/>
      <c r="I861" s="698"/>
      <c r="J861" s="698"/>
      <c r="K861" s="698"/>
      <c r="L861" s="698"/>
      <c r="M861" s="698"/>
      <c r="N861" s="698"/>
      <c r="O861" s="698"/>
      <c r="P861" s="698"/>
      <c r="Q861" s="698"/>
      <c r="R861" s="698"/>
      <c r="S861" s="698"/>
      <c r="T861" s="698"/>
      <c r="U861" s="698"/>
      <c r="V861" s="698"/>
      <c r="W861" s="698"/>
      <c r="X861" s="698"/>
      <c r="Y861" s="698"/>
      <c r="Z861" s="698"/>
    </row>
    <row r="862" spans="1:26" ht="12" customHeight="1">
      <c r="A862" s="698"/>
      <c r="B862" s="698"/>
      <c r="C862" s="698"/>
      <c r="D862" s="698"/>
      <c r="E862" s="698"/>
      <c r="F862" s="698"/>
      <c r="G862" s="698"/>
      <c r="H862" s="698"/>
      <c r="I862" s="698"/>
      <c r="J862" s="698"/>
      <c r="K862" s="698"/>
      <c r="L862" s="698"/>
      <c r="M862" s="698"/>
      <c r="N862" s="698"/>
      <c r="O862" s="698"/>
      <c r="P862" s="698"/>
      <c r="Q862" s="698"/>
      <c r="R862" s="698"/>
      <c r="S862" s="698"/>
      <c r="T862" s="698"/>
      <c r="U862" s="698"/>
      <c r="V862" s="698"/>
      <c r="W862" s="698"/>
      <c r="X862" s="698"/>
      <c r="Y862" s="698"/>
      <c r="Z862" s="698"/>
    </row>
    <row r="863" spans="1:26" ht="12" customHeight="1">
      <c r="A863" s="698"/>
      <c r="B863" s="698"/>
      <c r="C863" s="698"/>
      <c r="D863" s="698"/>
      <c r="E863" s="698"/>
      <c r="F863" s="698"/>
      <c r="G863" s="698"/>
      <c r="H863" s="698"/>
      <c r="I863" s="698"/>
      <c r="J863" s="698"/>
      <c r="K863" s="698"/>
      <c r="L863" s="698"/>
      <c r="M863" s="698"/>
      <c r="N863" s="698"/>
      <c r="O863" s="698"/>
      <c r="P863" s="698"/>
      <c r="Q863" s="698"/>
      <c r="R863" s="698"/>
      <c r="S863" s="698"/>
      <c r="T863" s="698"/>
      <c r="U863" s="698"/>
      <c r="V863" s="698"/>
      <c r="W863" s="698"/>
      <c r="X863" s="698"/>
      <c r="Y863" s="698"/>
      <c r="Z863" s="698"/>
    </row>
    <row r="864" spans="1:26" ht="12" customHeight="1">
      <c r="A864" s="698"/>
      <c r="B864" s="698"/>
      <c r="C864" s="698"/>
      <c r="D864" s="698"/>
      <c r="E864" s="698"/>
      <c r="F864" s="698"/>
      <c r="G864" s="698"/>
      <c r="H864" s="698"/>
      <c r="I864" s="698"/>
      <c r="J864" s="698"/>
      <c r="K864" s="698"/>
      <c r="L864" s="698"/>
      <c r="M864" s="698"/>
      <c r="N864" s="698"/>
      <c r="O864" s="698"/>
      <c r="P864" s="698"/>
      <c r="Q864" s="698"/>
      <c r="R864" s="698"/>
      <c r="S864" s="698"/>
      <c r="T864" s="698"/>
      <c r="U864" s="698"/>
      <c r="V864" s="698"/>
      <c r="W864" s="698"/>
      <c r="X864" s="698"/>
      <c r="Y864" s="698"/>
      <c r="Z864" s="698"/>
    </row>
    <row r="865" spans="1:26" ht="12" customHeight="1">
      <c r="A865" s="698"/>
      <c r="B865" s="698"/>
      <c r="C865" s="698"/>
      <c r="D865" s="698"/>
      <c r="E865" s="698"/>
      <c r="F865" s="698"/>
      <c r="G865" s="698"/>
      <c r="H865" s="698"/>
      <c r="I865" s="698"/>
      <c r="J865" s="698"/>
      <c r="K865" s="698"/>
      <c r="L865" s="698"/>
      <c r="M865" s="698"/>
      <c r="N865" s="698"/>
      <c r="O865" s="698"/>
      <c r="P865" s="698"/>
      <c r="Q865" s="698"/>
      <c r="R865" s="698"/>
      <c r="S865" s="698"/>
      <c r="T865" s="698"/>
      <c r="U865" s="698"/>
      <c r="V865" s="698"/>
      <c r="W865" s="698"/>
      <c r="X865" s="698"/>
      <c r="Y865" s="698"/>
      <c r="Z865" s="698"/>
    </row>
    <row r="866" spans="1:26" ht="12" customHeight="1">
      <c r="A866" s="698"/>
      <c r="B866" s="698"/>
      <c r="C866" s="698"/>
      <c r="D866" s="698"/>
      <c r="E866" s="698"/>
      <c r="F866" s="698"/>
      <c r="G866" s="698"/>
      <c r="H866" s="698"/>
      <c r="I866" s="698"/>
      <c r="J866" s="698"/>
      <c r="K866" s="698"/>
      <c r="L866" s="698"/>
      <c r="M866" s="698"/>
      <c r="N866" s="698"/>
      <c r="O866" s="698"/>
      <c r="P866" s="698"/>
      <c r="Q866" s="698"/>
      <c r="R866" s="698"/>
      <c r="S866" s="698"/>
      <c r="T866" s="698"/>
      <c r="U866" s="698"/>
      <c r="V866" s="698"/>
      <c r="W866" s="698"/>
      <c r="X866" s="698"/>
      <c r="Y866" s="698"/>
      <c r="Z866" s="698"/>
    </row>
    <row r="867" spans="1:26" ht="12" customHeight="1">
      <c r="A867" s="698"/>
      <c r="B867" s="698"/>
      <c r="C867" s="698"/>
      <c r="D867" s="698"/>
      <c r="E867" s="698"/>
      <c r="F867" s="698"/>
      <c r="G867" s="698"/>
      <c r="H867" s="698"/>
      <c r="I867" s="698"/>
      <c r="J867" s="698"/>
      <c r="K867" s="698"/>
      <c r="L867" s="698"/>
      <c r="M867" s="698"/>
      <c r="N867" s="698"/>
      <c r="O867" s="698"/>
      <c r="P867" s="698"/>
      <c r="Q867" s="698"/>
      <c r="R867" s="698"/>
      <c r="S867" s="698"/>
      <c r="T867" s="698"/>
      <c r="U867" s="698"/>
      <c r="V867" s="698"/>
      <c r="W867" s="698"/>
      <c r="X867" s="698"/>
      <c r="Y867" s="698"/>
      <c r="Z867" s="698"/>
    </row>
    <row r="868" spans="1:26" ht="12" customHeight="1">
      <c r="A868" s="698"/>
      <c r="B868" s="698"/>
      <c r="C868" s="698"/>
      <c r="D868" s="698"/>
      <c r="E868" s="698"/>
      <c r="F868" s="698"/>
      <c r="G868" s="698"/>
      <c r="H868" s="698"/>
      <c r="I868" s="698"/>
      <c r="J868" s="698"/>
      <c r="K868" s="698"/>
      <c r="L868" s="698"/>
      <c r="M868" s="698"/>
      <c r="N868" s="698"/>
      <c r="O868" s="698"/>
      <c r="P868" s="698"/>
      <c r="Q868" s="698"/>
      <c r="R868" s="698"/>
      <c r="S868" s="698"/>
      <c r="T868" s="698"/>
      <c r="U868" s="698"/>
      <c r="V868" s="698"/>
      <c r="W868" s="698"/>
      <c r="X868" s="698"/>
      <c r="Y868" s="698"/>
      <c r="Z868" s="698"/>
    </row>
    <row r="869" spans="1:26" ht="12" customHeight="1">
      <c r="A869" s="698"/>
      <c r="B869" s="698"/>
      <c r="C869" s="698"/>
      <c r="D869" s="698"/>
      <c r="E869" s="698"/>
      <c r="F869" s="698"/>
      <c r="G869" s="698"/>
      <c r="H869" s="698"/>
      <c r="I869" s="698"/>
      <c r="J869" s="698"/>
      <c r="K869" s="698"/>
      <c r="L869" s="698"/>
      <c r="M869" s="698"/>
      <c r="N869" s="698"/>
      <c r="O869" s="698"/>
      <c r="P869" s="698"/>
      <c r="Q869" s="698"/>
      <c r="R869" s="698"/>
      <c r="S869" s="698"/>
      <c r="T869" s="698"/>
      <c r="U869" s="698"/>
      <c r="V869" s="698"/>
      <c r="W869" s="698"/>
      <c r="X869" s="698"/>
      <c r="Y869" s="698"/>
      <c r="Z869" s="698"/>
    </row>
    <row r="870" spans="1:26" ht="12" customHeight="1">
      <c r="A870" s="698"/>
      <c r="B870" s="698"/>
      <c r="C870" s="698"/>
      <c r="D870" s="698"/>
      <c r="E870" s="698"/>
      <c r="F870" s="698"/>
      <c r="G870" s="698"/>
      <c r="H870" s="698"/>
      <c r="I870" s="698"/>
      <c r="J870" s="698"/>
      <c r="K870" s="698"/>
      <c r="L870" s="698"/>
      <c r="M870" s="698"/>
      <c r="N870" s="698"/>
      <c r="O870" s="698"/>
      <c r="P870" s="698"/>
      <c r="Q870" s="698"/>
      <c r="R870" s="698"/>
      <c r="S870" s="698"/>
      <c r="T870" s="698"/>
      <c r="U870" s="698"/>
      <c r="V870" s="698"/>
      <c r="W870" s="698"/>
      <c r="X870" s="698"/>
      <c r="Y870" s="698"/>
      <c r="Z870" s="698"/>
    </row>
    <row r="871" spans="1:26" ht="12" customHeight="1">
      <c r="A871" s="698"/>
      <c r="B871" s="698"/>
      <c r="C871" s="698"/>
      <c r="D871" s="698"/>
      <c r="E871" s="698"/>
      <c r="F871" s="698"/>
      <c r="G871" s="698"/>
      <c r="H871" s="698"/>
      <c r="I871" s="698"/>
      <c r="J871" s="698"/>
      <c r="K871" s="698"/>
      <c r="L871" s="698"/>
      <c r="M871" s="698"/>
      <c r="N871" s="698"/>
      <c r="O871" s="698"/>
      <c r="P871" s="698"/>
      <c r="Q871" s="698"/>
      <c r="R871" s="698"/>
      <c r="S871" s="698"/>
      <c r="T871" s="698"/>
      <c r="U871" s="698"/>
      <c r="V871" s="698"/>
      <c r="W871" s="698"/>
      <c r="X871" s="698"/>
      <c r="Y871" s="698"/>
      <c r="Z871" s="698"/>
    </row>
    <row r="872" spans="1:26" ht="12" customHeight="1">
      <c r="A872" s="698"/>
      <c r="B872" s="698"/>
      <c r="C872" s="698"/>
      <c r="D872" s="698"/>
      <c r="E872" s="698"/>
      <c r="F872" s="698"/>
      <c r="G872" s="698"/>
      <c r="H872" s="698"/>
      <c r="I872" s="698"/>
      <c r="J872" s="698"/>
      <c r="K872" s="698"/>
      <c r="L872" s="698"/>
      <c r="M872" s="698"/>
      <c r="N872" s="698"/>
      <c r="O872" s="698"/>
      <c r="P872" s="698"/>
      <c r="Q872" s="698"/>
      <c r="R872" s="698"/>
      <c r="S872" s="698"/>
      <c r="T872" s="698"/>
      <c r="U872" s="698"/>
      <c r="V872" s="698"/>
      <c r="W872" s="698"/>
      <c r="X872" s="698"/>
      <c r="Y872" s="698"/>
      <c r="Z872" s="698"/>
    </row>
    <row r="873" spans="1:26" ht="12" customHeight="1">
      <c r="A873" s="698"/>
      <c r="B873" s="698"/>
      <c r="C873" s="698"/>
      <c r="D873" s="698"/>
      <c r="E873" s="698"/>
      <c r="F873" s="698"/>
      <c r="G873" s="698"/>
      <c r="H873" s="698"/>
      <c r="I873" s="698"/>
      <c r="J873" s="698"/>
      <c r="K873" s="698"/>
      <c r="L873" s="698"/>
      <c r="M873" s="698"/>
      <c r="N873" s="698"/>
      <c r="O873" s="698"/>
      <c r="P873" s="698"/>
      <c r="Q873" s="698"/>
      <c r="R873" s="698"/>
      <c r="S873" s="698"/>
      <c r="T873" s="698"/>
      <c r="U873" s="698"/>
      <c r="V873" s="698"/>
      <c r="W873" s="698"/>
      <c r="X873" s="698"/>
      <c r="Y873" s="698"/>
      <c r="Z873" s="698"/>
    </row>
    <row r="874" spans="1:26" ht="12" customHeight="1">
      <c r="A874" s="698"/>
      <c r="B874" s="698"/>
      <c r="C874" s="698"/>
      <c r="D874" s="698"/>
      <c r="E874" s="698"/>
      <c r="F874" s="698"/>
      <c r="G874" s="698"/>
      <c r="H874" s="698"/>
      <c r="I874" s="698"/>
      <c r="J874" s="698"/>
      <c r="K874" s="698"/>
      <c r="L874" s="698"/>
      <c r="M874" s="698"/>
      <c r="N874" s="698"/>
      <c r="O874" s="698"/>
      <c r="P874" s="698"/>
      <c r="Q874" s="698"/>
      <c r="R874" s="698"/>
      <c r="S874" s="698"/>
      <c r="T874" s="698"/>
      <c r="U874" s="698"/>
      <c r="V874" s="698"/>
      <c r="W874" s="698"/>
      <c r="X874" s="698"/>
      <c r="Y874" s="698"/>
      <c r="Z874" s="698"/>
    </row>
    <row r="875" spans="1:26" ht="12" customHeight="1">
      <c r="A875" s="698"/>
      <c r="B875" s="698"/>
      <c r="C875" s="698"/>
      <c r="D875" s="698"/>
      <c r="E875" s="698"/>
      <c r="F875" s="698"/>
      <c r="G875" s="698"/>
      <c r="H875" s="698"/>
      <c r="I875" s="698"/>
      <c r="J875" s="698"/>
      <c r="K875" s="698"/>
      <c r="L875" s="698"/>
      <c r="M875" s="698"/>
      <c r="N875" s="698"/>
      <c r="O875" s="698"/>
      <c r="P875" s="698"/>
      <c r="Q875" s="698"/>
      <c r="R875" s="698"/>
      <c r="S875" s="698"/>
      <c r="T875" s="698"/>
      <c r="U875" s="698"/>
      <c r="V875" s="698"/>
      <c r="W875" s="698"/>
      <c r="X875" s="698"/>
      <c r="Y875" s="698"/>
      <c r="Z875" s="698"/>
    </row>
    <row r="876" spans="1:26" ht="12" customHeight="1">
      <c r="A876" s="698"/>
      <c r="B876" s="698"/>
      <c r="C876" s="698"/>
      <c r="D876" s="698"/>
      <c r="E876" s="698"/>
      <c r="F876" s="698"/>
      <c r="G876" s="698"/>
      <c r="H876" s="698"/>
      <c r="I876" s="698"/>
      <c r="J876" s="698"/>
      <c r="K876" s="698"/>
      <c r="L876" s="698"/>
      <c r="M876" s="698"/>
      <c r="N876" s="698"/>
      <c r="O876" s="698"/>
      <c r="P876" s="698"/>
      <c r="Q876" s="698"/>
      <c r="R876" s="698"/>
      <c r="S876" s="698"/>
      <c r="T876" s="698"/>
      <c r="U876" s="698"/>
      <c r="V876" s="698"/>
      <c r="W876" s="698"/>
      <c r="X876" s="698"/>
      <c r="Y876" s="698"/>
      <c r="Z876" s="698"/>
    </row>
    <row r="877" spans="1:26" ht="12" customHeight="1">
      <c r="A877" s="698"/>
      <c r="B877" s="698"/>
      <c r="C877" s="698"/>
      <c r="D877" s="698"/>
      <c r="E877" s="698"/>
      <c r="F877" s="698"/>
      <c r="G877" s="698"/>
      <c r="H877" s="698"/>
      <c r="I877" s="698"/>
      <c r="J877" s="698"/>
      <c r="K877" s="698"/>
      <c r="L877" s="698"/>
      <c r="M877" s="698"/>
      <c r="N877" s="698"/>
      <c r="O877" s="698"/>
      <c r="P877" s="698"/>
      <c r="Q877" s="698"/>
      <c r="R877" s="698"/>
      <c r="S877" s="698"/>
      <c r="T877" s="698"/>
      <c r="U877" s="698"/>
      <c r="V877" s="698"/>
      <c r="W877" s="698"/>
      <c r="X877" s="698"/>
      <c r="Y877" s="698"/>
      <c r="Z877" s="698"/>
    </row>
    <row r="878" spans="1:26" ht="12" customHeight="1">
      <c r="A878" s="698"/>
      <c r="B878" s="698"/>
      <c r="C878" s="698"/>
      <c r="D878" s="698"/>
      <c r="E878" s="698"/>
      <c r="F878" s="698"/>
      <c r="G878" s="698"/>
      <c r="H878" s="698"/>
      <c r="I878" s="698"/>
      <c r="J878" s="698"/>
      <c r="K878" s="698"/>
      <c r="L878" s="698"/>
      <c r="M878" s="698"/>
      <c r="N878" s="698"/>
      <c r="O878" s="698"/>
      <c r="P878" s="698"/>
      <c r="Q878" s="698"/>
      <c r="R878" s="698"/>
      <c r="S878" s="698"/>
      <c r="T878" s="698"/>
      <c r="U878" s="698"/>
      <c r="V878" s="698"/>
      <c r="W878" s="698"/>
      <c r="X878" s="698"/>
      <c r="Y878" s="698"/>
      <c r="Z878" s="698"/>
    </row>
    <row r="879" spans="1:26" ht="12" customHeight="1">
      <c r="A879" s="698"/>
      <c r="B879" s="698"/>
      <c r="C879" s="698"/>
      <c r="D879" s="698"/>
      <c r="E879" s="698"/>
      <c r="F879" s="698"/>
      <c r="G879" s="698"/>
      <c r="H879" s="698"/>
      <c r="I879" s="698"/>
      <c r="J879" s="698"/>
      <c r="K879" s="698"/>
      <c r="L879" s="698"/>
      <c r="M879" s="698"/>
      <c r="N879" s="698"/>
      <c r="O879" s="698"/>
      <c r="P879" s="698"/>
      <c r="Q879" s="698"/>
      <c r="R879" s="698"/>
      <c r="S879" s="698"/>
      <c r="T879" s="698"/>
      <c r="U879" s="698"/>
      <c r="V879" s="698"/>
      <c r="W879" s="698"/>
      <c r="X879" s="698"/>
      <c r="Y879" s="698"/>
      <c r="Z879" s="698"/>
    </row>
    <row r="880" spans="1:26" ht="12" customHeight="1">
      <c r="A880" s="698"/>
      <c r="B880" s="698"/>
      <c r="C880" s="698"/>
      <c r="D880" s="698"/>
      <c r="E880" s="698"/>
      <c r="F880" s="698"/>
      <c r="G880" s="698"/>
      <c r="H880" s="698"/>
      <c r="I880" s="698"/>
      <c r="J880" s="698"/>
      <c r="K880" s="698"/>
      <c r="L880" s="698"/>
      <c r="M880" s="698"/>
      <c r="N880" s="698"/>
      <c r="O880" s="698"/>
      <c r="P880" s="698"/>
      <c r="Q880" s="698"/>
      <c r="R880" s="698"/>
      <c r="S880" s="698"/>
      <c r="T880" s="698"/>
      <c r="U880" s="698"/>
      <c r="V880" s="698"/>
      <c r="W880" s="698"/>
      <c r="X880" s="698"/>
      <c r="Y880" s="698"/>
      <c r="Z880" s="698"/>
    </row>
    <row r="881" spans="1:26" ht="12" customHeight="1">
      <c r="A881" s="698"/>
      <c r="B881" s="698"/>
      <c r="C881" s="698"/>
      <c r="D881" s="698"/>
      <c r="E881" s="698"/>
      <c r="F881" s="698"/>
      <c r="G881" s="698"/>
      <c r="H881" s="698"/>
      <c r="I881" s="698"/>
      <c r="J881" s="698"/>
      <c r="K881" s="698"/>
      <c r="L881" s="698"/>
      <c r="M881" s="698"/>
      <c r="N881" s="698"/>
      <c r="O881" s="698"/>
      <c r="P881" s="698"/>
      <c r="Q881" s="698"/>
      <c r="R881" s="698"/>
      <c r="S881" s="698"/>
      <c r="T881" s="698"/>
      <c r="U881" s="698"/>
      <c r="V881" s="698"/>
      <c r="W881" s="698"/>
      <c r="X881" s="698"/>
      <c r="Y881" s="698"/>
      <c r="Z881" s="698"/>
    </row>
    <row r="882" spans="1:26" ht="12" customHeight="1">
      <c r="A882" s="698"/>
      <c r="B882" s="698"/>
      <c r="C882" s="698"/>
      <c r="D882" s="698"/>
      <c r="E882" s="698"/>
      <c r="F882" s="698"/>
      <c r="G882" s="698"/>
      <c r="H882" s="698"/>
      <c r="I882" s="698"/>
      <c r="J882" s="698"/>
      <c r="K882" s="698"/>
      <c r="L882" s="698"/>
      <c r="M882" s="698"/>
      <c r="N882" s="698"/>
      <c r="O882" s="698"/>
      <c r="P882" s="698"/>
      <c r="Q882" s="698"/>
      <c r="R882" s="698"/>
      <c r="S882" s="698"/>
      <c r="T882" s="698"/>
      <c r="U882" s="698"/>
      <c r="V882" s="698"/>
      <c r="W882" s="698"/>
      <c r="X882" s="698"/>
      <c r="Y882" s="698"/>
      <c r="Z882" s="698"/>
    </row>
    <row r="883" spans="1:26" ht="12" customHeight="1">
      <c r="A883" s="698"/>
      <c r="B883" s="698"/>
      <c r="C883" s="698"/>
      <c r="D883" s="698"/>
      <c r="E883" s="698"/>
      <c r="F883" s="698"/>
      <c r="G883" s="698"/>
      <c r="H883" s="698"/>
      <c r="I883" s="698"/>
      <c r="J883" s="698"/>
      <c r="K883" s="698"/>
      <c r="L883" s="698"/>
      <c r="M883" s="698"/>
      <c r="N883" s="698"/>
      <c r="O883" s="698"/>
      <c r="P883" s="698"/>
      <c r="Q883" s="698"/>
      <c r="R883" s="698"/>
      <c r="S883" s="698"/>
      <c r="T883" s="698"/>
      <c r="U883" s="698"/>
      <c r="V883" s="698"/>
      <c r="W883" s="698"/>
      <c r="X883" s="698"/>
      <c r="Y883" s="698"/>
      <c r="Z883" s="698"/>
    </row>
    <row r="884" spans="1:26" ht="12" customHeight="1">
      <c r="A884" s="698"/>
      <c r="B884" s="698"/>
      <c r="C884" s="698"/>
      <c r="D884" s="698"/>
      <c r="E884" s="698"/>
      <c r="F884" s="698"/>
      <c r="G884" s="698"/>
      <c r="H884" s="698"/>
      <c r="I884" s="698"/>
      <c r="J884" s="698"/>
      <c r="K884" s="698"/>
      <c r="L884" s="698"/>
      <c r="M884" s="698"/>
      <c r="N884" s="698"/>
      <c r="O884" s="698"/>
      <c r="P884" s="698"/>
      <c r="Q884" s="698"/>
      <c r="R884" s="698"/>
      <c r="S884" s="698"/>
      <c r="T884" s="698"/>
      <c r="U884" s="698"/>
      <c r="V884" s="698"/>
      <c r="W884" s="698"/>
      <c r="X884" s="698"/>
      <c r="Y884" s="698"/>
      <c r="Z884" s="698"/>
    </row>
    <row r="885" spans="1:26" ht="12" customHeight="1">
      <c r="A885" s="698"/>
      <c r="B885" s="698"/>
      <c r="C885" s="698"/>
      <c r="D885" s="698"/>
      <c r="E885" s="698"/>
      <c r="F885" s="698"/>
      <c r="G885" s="698"/>
      <c r="H885" s="698"/>
      <c r="I885" s="698"/>
      <c r="J885" s="698"/>
      <c r="K885" s="698"/>
      <c r="L885" s="698"/>
      <c r="M885" s="698"/>
      <c r="N885" s="698"/>
      <c r="O885" s="698"/>
      <c r="P885" s="698"/>
      <c r="Q885" s="698"/>
      <c r="R885" s="698"/>
      <c r="S885" s="698"/>
      <c r="T885" s="698"/>
      <c r="U885" s="698"/>
      <c r="V885" s="698"/>
      <c r="W885" s="698"/>
      <c r="X885" s="698"/>
      <c r="Y885" s="698"/>
      <c r="Z885" s="698"/>
    </row>
    <row r="886" spans="1:26" ht="12" customHeight="1">
      <c r="A886" s="698"/>
      <c r="B886" s="698"/>
      <c r="C886" s="698"/>
      <c r="D886" s="698"/>
      <c r="E886" s="698"/>
      <c r="F886" s="698"/>
      <c r="G886" s="698"/>
      <c r="H886" s="698"/>
      <c r="I886" s="698"/>
      <c r="J886" s="698"/>
      <c r="K886" s="698"/>
      <c r="L886" s="698"/>
      <c r="M886" s="698"/>
      <c r="N886" s="698"/>
      <c r="O886" s="698"/>
      <c r="P886" s="698"/>
      <c r="Q886" s="698"/>
      <c r="R886" s="698"/>
      <c r="S886" s="698"/>
      <c r="T886" s="698"/>
      <c r="U886" s="698"/>
      <c r="V886" s="698"/>
      <c r="W886" s="698"/>
      <c r="X886" s="698"/>
      <c r="Y886" s="698"/>
      <c r="Z886" s="698"/>
    </row>
    <row r="887" spans="1:26" ht="12" customHeight="1">
      <c r="A887" s="698"/>
      <c r="B887" s="698"/>
      <c r="C887" s="698"/>
      <c r="D887" s="698"/>
      <c r="E887" s="698"/>
      <c r="F887" s="698"/>
      <c r="G887" s="698"/>
      <c r="H887" s="698"/>
      <c r="I887" s="698"/>
      <c r="J887" s="698"/>
      <c r="K887" s="698"/>
      <c r="L887" s="698"/>
      <c r="M887" s="698"/>
      <c r="N887" s="698"/>
      <c r="O887" s="698"/>
      <c r="P887" s="698"/>
      <c r="Q887" s="698"/>
      <c r="R887" s="698"/>
      <c r="S887" s="698"/>
      <c r="T887" s="698"/>
      <c r="U887" s="698"/>
      <c r="V887" s="698"/>
      <c r="W887" s="698"/>
      <c r="X887" s="698"/>
      <c r="Y887" s="698"/>
      <c r="Z887" s="698"/>
    </row>
    <row r="888" spans="1:26" ht="12" customHeight="1">
      <c r="A888" s="698"/>
      <c r="B888" s="698"/>
      <c r="C888" s="698"/>
      <c r="D888" s="698"/>
      <c r="E888" s="698"/>
      <c r="F888" s="698"/>
      <c r="G888" s="698"/>
      <c r="H888" s="698"/>
      <c r="I888" s="698"/>
      <c r="J888" s="698"/>
      <c r="K888" s="698"/>
      <c r="L888" s="698"/>
      <c r="M888" s="698"/>
      <c r="N888" s="698"/>
      <c r="O888" s="698"/>
      <c r="P888" s="698"/>
      <c r="Q888" s="698"/>
      <c r="R888" s="698"/>
      <c r="S888" s="698"/>
      <c r="T888" s="698"/>
      <c r="U888" s="698"/>
      <c r="V888" s="698"/>
      <c r="W888" s="698"/>
      <c r="X888" s="698"/>
      <c r="Y888" s="698"/>
      <c r="Z888" s="698"/>
    </row>
    <row r="889" spans="1:26" ht="12" customHeight="1">
      <c r="A889" s="698"/>
      <c r="B889" s="698"/>
      <c r="C889" s="698"/>
      <c r="D889" s="698"/>
      <c r="E889" s="698"/>
      <c r="F889" s="698"/>
      <c r="G889" s="698"/>
      <c r="H889" s="698"/>
      <c r="I889" s="698"/>
      <c r="J889" s="698"/>
      <c r="K889" s="698"/>
      <c r="L889" s="698"/>
      <c r="M889" s="698"/>
      <c r="N889" s="698"/>
      <c r="O889" s="698"/>
      <c r="P889" s="698"/>
      <c r="Q889" s="698"/>
      <c r="R889" s="698"/>
      <c r="S889" s="698"/>
      <c r="T889" s="698"/>
      <c r="U889" s="698"/>
      <c r="V889" s="698"/>
      <c r="W889" s="698"/>
      <c r="X889" s="698"/>
      <c r="Y889" s="698"/>
      <c r="Z889" s="698"/>
    </row>
    <row r="890" spans="1:26" ht="12" customHeight="1">
      <c r="A890" s="698"/>
      <c r="B890" s="698"/>
      <c r="C890" s="698"/>
      <c r="D890" s="698"/>
      <c r="E890" s="698"/>
      <c r="F890" s="698"/>
      <c r="G890" s="698"/>
      <c r="H890" s="698"/>
      <c r="I890" s="698"/>
      <c r="J890" s="698"/>
      <c r="K890" s="698"/>
      <c r="L890" s="698"/>
      <c r="M890" s="698"/>
      <c r="N890" s="698"/>
      <c r="O890" s="698"/>
      <c r="P890" s="698"/>
      <c r="Q890" s="698"/>
      <c r="R890" s="698"/>
      <c r="S890" s="698"/>
      <c r="T890" s="698"/>
      <c r="U890" s="698"/>
      <c r="V890" s="698"/>
      <c r="W890" s="698"/>
      <c r="X890" s="698"/>
      <c r="Y890" s="698"/>
      <c r="Z890" s="698"/>
    </row>
    <row r="891" spans="1:26" ht="12" customHeight="1">
      <c r="A891" s="698"/>
      <c r="B891" s="698"/>
      <c r="C891" s="698"/>
      <c r="D891" s="698"/>
      <c r="E891" s="698"/>
      <c r="F891" s="698"/>
      <c r="G891" s="698"/>
      <c r="H891" s="698"/>
      <c r="I891" s="698"/>
      <c r="J891" s="698"/>
      <c r="K891" s="698"/>
      <c r="L891" s="698"/>
      <c r="M891" s="698"/>
      <c r="N891" s="698"/>
      <c r="O891" s="698"/>
      <c r="P891" s="698"/>
      <c r="Q891" s="698"/>
      <c r="R891" s="698"/>
      <c r="S891" s="698"/>
      <c r="T891" s="698"/>
      <c r="U891" s="698"/>
      <c r="V891" s="698"/>
      <c r="W891" s="698"/>
      <c r="X891" s="698"/>
      <c r="Y891" s="698"/>
      <c r="Z891" s="698"/>
    </row>
    <row r="892" spans="1:26" ht="12" customHeight="1">
      <c r="A892" s="698"/>
      <c r="B892" s="698"/>
      <c r="C892" s="698"/>
      <c r="D892" s="698"/>
      <c r="E892" s="698"/>
      <c r="F892" s="698"/>
      <c r="G892" s="698"/>
      <c r="H892" s="698"/>
      <c r="I892" s="698"/>
      <c r="J892" s="698"/>
      <c r="K892" s="698"/>
      <c r="L892" s="698"/>
      <c r="M892" s="698"/>
      <c r="N892" s="698"/>
      <c r="O892" s="698"/>
      <c r="P892" s="698"/>
      <c r="Q892" s="698"/>
      <c r="R892" s="698"/>
      <c r="S892" s="698"/>
      <c r="T892" s="698"/>
      <c r="U892" s="698"/>
      <c r="V892" s="698"/>
      <c r="W892" s="698"/>
      <c r="X892" s="698"/>
      <c r="Y892" s="698"/>
      <c r="Z892" s="698"/>
    </row>
    <row r="893" spans="1:26" ht="12" customHeight="1">
      <c r="A893" s="698"/>
      <c r="B893" s="698"/>
      <c r="C893" s="698"/>
      <c r="D893" s="698"/>
      <c r="E893" s="698"/>
      <c r="F893" s="698"/>
      <c r="G893" s="698"/>
      <c r="H893" s="698"/>
      <c r="I893" s="698"/>
      <c r="J893" s="698"/>
      <c r="K893" s="698"/>
      <c r="L893" s="698"/>
      <c r="M893" s="698"/>
      <c r="N893" s="698"/>
      <c r="O893" s="698"/>
      <c r="P893" s="698"/>
      <c r="Q893" s="698"/>
      <c r="R893" s="698"/>
      <c r="S893" s="698"/>
      <c r="T893" s="698"/>
      <c r="U893" s="698"/>
      <c r="V893" s="698"/>
      <c r="W893" s="698"/>
      <c r="X893" s="698"/>
      <c r="Y893" s="698"/>
      <c r="Z893" s="698"/>
    </row>
    <row r="894" spans="1:26" ht="12" customHeight="1">
      <c r="A894" s="698"/>
      <c r="B894" s="698"/>
      <c r="C894" s="698"/>
      <c r="D894" s="698"/>
      <c r="E894" s="698"/>
      <c r="F894" s="698"/>
      <c r="G894" s="698"/>
      <c r="H894" s="698"/>
      <c r="I894" s="698"/>
      <c r="J894" s="698"/>
      <c r="K894" s="698"/>
      <c r="L894" s="698"/>
      <c r="M894" s="698"/>
      <c r="N894" s="698"/>
      <c r="O894" s="698"/>
      <c r="P894" s="698"/>
      <c r="Q894" s="698"/>
      <c r="R894" s="698"/>
      <c r="S894" s="698"/>
      <c r="T894" s="698"/>
      <c r="U894" s="698"/>
      <c r="V894" s="698"/>
      <c r="W894" s="698"/>
      <c r="X894" s="698"/>
      <c r="Y894" s="698"/>
      <c r="Z894" s="698"/>
    </row>
    <row r="895" spans="1:26" ht="12" customHeight="1">
      <c r="A895" s="698"/>
      <c r="B895" s="698"/>
      <c r="C895" s="698"/>
      <c r="D895" s="698"/>
      <c r="E895" s="698"/>
      <c r="F895" s="698"/>
      <c r="G895" s="698"/>
      <c r="H895" s="698"/>
      <c r="I895" s="698"/>
      <c r="J895" s="698"/>
      <c r="K895" s="698"/>
      <c r="L895" s="698"/>
      <c r="M895" s="698"/>
      <c r="N895" s="698"/>
      <c r="O895" s="698"/>
      <c r="P895" s="698"/>
      <c r="Q895" s="698"/>
      <c r="R895" s="698"/>
      <c r="S895" s="698"/>
      <c r="T895" s="698"/>
      <c r="U895" s="698"/>
      <c r="V895" s="698"/>
      <c r="W895" s="698"/>
      <c r="X895" s="698"/>
      <c r="Y895" s="698"/>
      <c r="Z895" s="698"/>
    </row>
    <row r="896" spans="1:26" ht="12" customHeight="1">
      <c r="A896" s="698"/>
      <c r="B896" s="698"/>
      <c r="C896" s="698"/>
      <c r="D896" s="698"/>
      <c r="E896" s="698"/>
      <c r="F896" s="698"/>
      <c r="G896" s="698"/>
      <c r="H896" s="698"/>
      <c r="I896" s="698"/>
      <c r="J896" s="698"/>
      <c r="K896" s="698"/>
      <c r="L896" s="698"/>
      <c r="M896" s="698"/>
      <c r="N896" s="698"/>
      <c r="O896" s="698"/>
      <c r="P896" s="698"/>
      <c r="Q896" s="698"/>
      <c r="R896" s="698"/>
      <c r="S896" s="698"/>
      <c r="T896" s="698"/>
      <c r="U896" s="698"/>
      <c r="V896" s="698"/>
      <c r="W896" s="698"/>
      <c r="X896" s="698"/>
      <c r="Y896" s="698"/>
      <c r="Z896" s="698"/>
    </row>
    <row r="897" spans="1:26" ht="12" customHeight="1">
      <c r="A897" s="698"/>
      <c r="B897" s="698"/>
      <c r="C897" s="698"/>
      <c r="D897" s="698"/>
      <c r="E897" s="698"/>
      <c r="F897" s="698"/>
      <c r="G897" s="698"/>
      <c r="H897" s="698"/>
      <c r="I897" s="698"/>
      <c r="J897" s="698"/>
      <c r="K897" s="698"/>
      <c r="L897" s="698"/>
      <c r="M897" s="698"/>
      <c r="N897" s="698"/>
      <c r="O897" s="698"/>
      <c r="P897" s="698"/>
      <c r="Q897" s="698"/>
      <c r="R897" s="698"/>
      <c r="S897" s="698"/>
      <c r="T897" s="698"/>
      <c r="U897" s="698"/>
      <c r="V897" s="698"/>
      <c r="W897" s="698"/>
      <c r="X897" s="698"/>
      <c r="Y897" s="698"/>
      <c r="Z897" s="698"/>
    </row>
    <row r="898" spans="1:26" ht="12" customHeight="1">
      <c r="A898" s="698"/>
      <c r="B898" s="698"/>
      <c r="C898" s="698"/>
      <c r="D898" s="698"/>
      <c r="E898" s="698"/>
      <c r="F898" s="698"/>
      <c r="G898" s="698"/>
      <c r="H898" s="698"/>
      <c r="I898" s="698"/>
      <c r="J898" s="698"/>
      <c r="K898" s="698"/>
      <c r="L898" s="698"/>
      <c r="M898" s="698"/>
      <c r="N898" s="698"/>
      <c r="O898" s="698"/>
      <c r="P898" s="698"/>
      <c r="Q898" s="698"/>
      <c r="R898" s="698"/>
      <c r="S898" s="698"/>
      <c r="T898" s="698"/>
      <c r="U898" s="698"/>
      <c r="V898" s="698"/>
      <c r="W898" s="698"/>
      <c r="X898" s="698"/>
      <c r="Y898" s="698"/>
      <c r="Z898" s="698"/>
    </row>
    <row r="899" spans="1:26" ht="12" customHeight="1">
      <c r="A899" s="698"/>
      <c r="B899" s="698"/>
      <c r="C899" s="698"/>
      <c r="D899" s="698"/>
      <c r="E899" s="698"/>
      <c r="F899" s="698"/>
      <c r="G899" s="698"/>
      <c r="H899" s="698"/>
      <c r="I899" s="698"/>
      <c r="J899" s="698"/>
      <c r="K899" s="698"/>
      <c r="L899" s="698"/>
      <c r="M899" s="698"/>
      <c r="N899" s="698"/>
      <c r="O899" s="698"/>
      <c r="P899" s="698"/>
      <c r="Q899" s="698"/>
      <c r="R899" s="698"/>
      <c r="S899" s="698"/>
      <c r="T899" s="698"/>
      <c r="U899" s="698"/>
      <c r="V899" s="698"/>
      <c r="W899" s="698"/>
      <c r="X899" s="698"/>
      <c r="Y899" s="698"/>
      <c r="Z899" s="698"/>
    </row>
    <row r="900" spans="1:26" ht="12" customHeight="1">
      <c r="A900" s="698"/>
      <c r="B900" s="698"/>
      <c r="C900" s="698"/>
      <c r="D900" s="698"/>
      <c r="E900" s="698"/>
      <c r="F900" s="698"/>
      <c r="G900" s="698"/>
      <c r="H900" s="698"/>
      <c r="I900" s="698"/>
      <c r="J900" s="698"/>
      <c r="K900" s="698"/>
      <c r="L900" s="698"/>
      <c r="M900" s="698"/>
      <c r="N900" s="698"/>
      <c r="O900" s="698"/>
      <c r="P900" s="698"/>
      <c r="Q900" s="698"/>
      <c r="R900" s="698"/>
      <c r="S900" s="698"/>
      <c r="T900" s="698"/>
      <c r="U900" s="698"/>
      <c r="V900" s="698"/>
      <c r="W900" s="698"/>
      <c r="X900" s="698"/>
      <c r="Y900" s="698"/>
      <c r="Z900" s="698"/>
    </row>
    <row r="901" spans="1:26" ht="12" customHeight="1">
      <c r="A901" s="698"/>
      <c r="B901" s="698"/>
      <c r="C901" s="698"/>
      <c r="D901" s="698"/>
      <c r="E901" s="698"/>
      <c r="F901" s="698"/>
      <c r="G901" s="698"/>
      <c r="H901" s="698"/>
      <c r="I901" s="698"/>
      <c r="J901" s="698"/>
      <c r="K901" s="698"/>
      <c r="L901" s="698"/>
      <c r="M901" s="698"/>
      <c r="N901" s="698"/>
      <c r="O901" s="698"/>
      <c r="P901" s="698"/>
      <c r="Q901" s="698"/>
      <c r="R901" s="698"/>
      <c r="S901" s="698"/>
      <c r="T901" s="698"/>
      <c r="U901" s="698"/>
      <c r="V901" s="698"/>
      <c r="W901" s="698"/>
      <c r="X901" s="698"/>
      <c r="Y901" s="698"/>
      <c r="Z901" s="698"/>
    </row>
    <row r="902" spans="1:26" ht="12" customHeight="1">
      <c r="A902" s="698"/>
      <c r="B902" s="698"/>
      <c r="C902" s="698"/>
      <c r="D902" s="698"/>
      <c r="E902" s="698"/>
      <c r="F902" s="698"/>
      <c r="G902" s="698"/>
      <c r="H902" s="698"/>
      <c r="I902" s="698"/>
      <c r="J902" s="698"/>
      <c r="K902" s="698"/>
      <c r="L902" s="698"/>
      <c r="M902" s="698"/>
      <c r="N902" s="698"/>
      <c r="O902" s="698"/>
      <c r="P902" s="698"/>
      <c r="Q902" s="698"/>
      <c r="R902" s="698"/>
      <c r="S902" s="698"/>
      <c r="T902" s="698"/>
      <c r="U902" s="698"/>
      <c r="V902" s="698"/>
      <c r="W902" s="698"/>
      <c r="X902" s="698"/>
      <c r="Y902" s="698"/>
      <c r="Z902" s="698"/>
    </row>
    <row r="903" spans="1:26" ht="12" customHeight="1">
      <c r="A903" s="698"/>
      <c r="B903" s="698"/>
      <c r="C903" s="698"/>
      <c r="D903" s="698"/>
      <c r="E903" s="698"/>
      <c r="F903" s="698"/>
      <c r="G903" s="698"/>
      <c r="H903" s="698"/>
      <c r="I903" s="698"/>
      <c r="J903" s="698"/>
      <c r="K903" s="698"/>
      <c r="L903" s="698"/>
      <c r="M903" s="698"/>
      <c r="N903" s="698"/>
      <c r="O903" s="698"/>
      <c r="P903" s="698"/>
      <c r="Q903" s="698"/>
      <c r="R903" s="698"/>
      <c r="S903" s="698"/>
      <c r="T903" s="698"/>
      <c r="U903" s="698"/>
      <c r="V903" s="698"/>
      <c r="W903" s="698"/>
      <c r="X903" s="698"/>
      <c r="Y903" s="698"/>
      <c r="Z903" s="698"/>
    </row>
    <row r="904" spans="1:26" ht="12" customHeight="1">
      <c r="A904" s="698"/>
      <c r="B904" s="698"/>
      <c r="C904" s="698"/>
      <c r="D904" s="698"/>
      <c r="E904" s="698"/>
      <c r="F904" s="698"/>
      <c r="G904" s="698"/>
      <c r="H904" s="698"/>
      <c r="I904" s="698"/>
      <c r="J904" s="698"/>
      <c r="K904" s="698"/>
      <c r="L904" s="698"/>
      <c r="M904" s="698"/>
      <c r="N904" s="698"/>
      <c r="O904" s="698"/>
      <c r="P904" s="698"/>
      <c r="Q904" s="698"/>
      <c r="R904" s="698"/>
      <c r="S904" s="698"/>
      <c r="T904" s="698"/>
      <c r="U904" s="698"/>
      <c r="V904" s="698"/>
      <c r="W904" s="698"/>
      <c r="X904" s="698"/>
      <c r="Y904" s="698"/>
      <c r="Z904" s="698"/>
    </row>
    <row r="905" spans="1:26" ht="12" customHeight="1">
      <c r="A905" s="698"/>
      <c r="B905" s="698"/>
      <c r="C905" s="698"/>
      <c r="D905" s="698"/>
      <c r="E905" s="698"/>
      <c r="F905" s="698"/>
      <c r="G905" s="698"/>
      <c r="H905" s="698"/>
      <c r="I905" s="698"/>
      <c r="J905" s="698"/>
      <c r="K905" s="698"/>
      <c r="L905" s="698"/>
      <c r="M905" s="698"/>
      <c r="N905" s="698"/>
      <c r="O905" s="698"/>
      <c r="P905" s="698"/>
      <c r="Q905" s="698"/>
      <c r="R905" s="698"/>
      <c r="S905" s="698"/>
      <c r="T905" s="698"/>
      <c r="U905" s="698"/>
      <c r="V905" s="698"/>
      <c r="W905" s="698"/>
      <c r="X905" s="698"/>
      <c r="Y905" s="698"/>
      <c r="Z905" s="698"/>
    </row>
    <row r="906" spans="1:26" ht="12" customHeight="1">
      <c r="A906" s="698"/>
      <c r="B906" s="698"/>
      <c r="C906" s="698"/>
      <c r="D906" s="698"/>
      <c r="E906" s="698"/>
      <c r="F906" s="698"/>
      <c r="G906" s="698"/>
      <c r="H906" s="698"/>
      <c r="I906" s="698"/>
      <c r="J906" s="698"/>
      <c r="K906" s="698"/>
      <c r="L906" s="698"/>
      <c r="M906" s="698"/>
      <c r="N906" s="698"/>
      <c r="O906" s="698"/>
      <c r="P906" s="698"/>
      <c r="Q906" s="698"/>
      <c r="R906" s="698"/>
      <c r="S906" s="698"/>
      <c r="T906" s="698"/>
      <c r="U906" s="698"/>
      <c r="V906" s="698"/>
      <c r="W906" s="698"/>
      <c r="X906" s="698"/>
      <c r="Y906" s="698"/>
      <c r="Z906" s="698"/>
    </row>
    <row r="907" spans="1:26" ht="12" customHeight="1">
      <c r="A907" s="698"/>
      <c r="B907" s="698"/>
      <c r="C907" s="698"/>
      <c r="D907" s="698"/>
      <c r="E907" s="698"/>
      <c r="F907" s="698"/>
      <c r="G907" s="698"/>
      <c r="H907" s="698"/>
      <c r="I907" s="698"/>
      <c r="J907" s="698"/>
      <c r="K907" s="698"/>
      <c r="L907" s="698"/>
      <c r="M907" s="698"/>
      <c r="N907" s="698"/>
      <c r="O907" s="698"/>
      <c r="P907" s="698"/>
      <c r="Q907" s="698"/>
      <c r="R907" s="698"/>
      <c r="S907" s="698"/>
      <c r="T907" s="698"/>
      <c r="U907" s="698"/>
      <c r="V907" s="698"/>
      <c r="W907" s="698"/>
      <c r="X907" s="698"/>
      <c r="Y907" s="698"/>
      <c r="Z907" s="698"/>
    </row>
    <row r="908" spans="1:26" ht="12" customHeight="1">
      <c r="A908" s="698"/>
      <c r="B908" s="698"/>
      <c r="C908" s="698"/>
      <c r="D908" s="698"/>
      <c r="E908" s="698"/>
      <c r="F908" s="698"/>
      <c r="G908" s="698"/>
      <c r="H908" s="698"/>
      <c r="I908" s="698"/>
      <c r="J908" s="698"/>
      <c r="K908" s="698"/>
      <c r="L908" s="698"/>
      <c r="M908" s="698"/>
      <c r="N908" s="698"/>
      <c r="O908" s="698"/>
      <c r="P908" s="698"/>
      <c r="Q908" s="698"/>
      <c r="R908" s="698"/>
      <c r="S908" s="698"/>
      <c r="T908" s="698"/>
      <c r="U908" s="698"/>
      <c r="V908" s="698"/>
      <c r="W908" s="698"/>
      <c r="X908" s="698"/>
      <c r="Y908" s="698"/>
      <c r="Z908" s="698"/>
    </row>
    <row r="909" spans="1:26" ht="12" customHeight="1">
      <c r="A909" s="698"/>
      <c r="B909" s="698"/>
      <c r="C909" s="698"/>
      <c r="D909" s="698"/>
      <c r="E909" s="698"/>
      <c r="F909" s="698"/>
      <c r="G909" s="698"/>
      <c r="H909" s="698"/>
      <c r="I909" s="698"/>
      <c r="J909" s="698"/>
      <c r="K909" s="698"/>
      <c r="L909" s="698"/>
      <c r="M909" s="698"/>
      <c r="N909" s="698"/>
      <c r="O909" s="698"/>
      <c r="P909" s="698"/>
      <c r="Q909" s="698"/>
      <c r="R909" s="698"/>
      <c r="S909" s="698"/>
      <c r="T909" s="698"/>
      <c r="U909" s="698"/>
      <c r="V909" s="698"/>
      <c r="W909" s="698"/>
      <c r="X909" s="698"/>
      <c r="Y909" s="698"/>
      <c r="Z909" s="698"/>
    </row>
    <row r="910" spans="1:26" ht="12" customHeight="1">
      <c r="A910" s="698"/>
      <c r="B910" s="698"/>
      <c r="C910" s="698"/>
      <c r="D910" s="698"/>
      <c r="E910" s="698"/>
      <c r="F910" s="698"/>
      <c r="G910" s="698"/>
      <c r="H910" s="698"/>
      <c r="I910" s="698"/>
      <c r="J910" s="698"/>
      <c r="K910" s="698"/>
      <c r="L910" s="698"/>
      <c r="M910" s="698"/>
      <c r="N910" s="698"/>
      <c r="O910" s="698"/>
      <c r="P910" s="698"/>
      <c r="Q910" s="698"/>
      <c r="R910" s="698"/>
      <c r="S910" s="698"/>
      <c r="T910" s="698"/>
      <c r="U910" s="698"/>
      <c r="V910" s="698"/>
      <c r="W910" s="698"/>
      <c r="X910" s="698"/>
      <c r="Y910" s="698"/>
      <c r="Z910" s="698"/>
    </row>
    <row r="911" spans="1:26" ht="12" customHeight="1">
      <c r="A911" s="698"/>
      <c r="B911" s="698"/>
      <c r="C911" s="698"/>
      <c r="D911" s="698"/>
      <c r="E911" s="698"/>
      <c r="F911" s="698"/>
      <c r="G911" s="698"/>
      <c r="H911" s="698"/>
      <c r="I911" s="698"/>
      <c r="J911" s="698"/>
      <c r="K911" s="698"/>
      <c r="L911" s="698"/>
      <c r="M911" s="698"/>
      <c r="N911" s="698"/>
      <c r="O911" s="698"/>
      <c r="P911" s="698"/>
      <c r="Q911" s="698"/>
      <c r="R911" s="698"/>
      <c r="S911" s="698"/>
      <c r="T911" s="698"/>
      <c r="U911" s="698"/>
      <c r="V911" s="698"/>
      <c r="W911" s="698"/>
      <c r="X911" s="698"/>
      <c r="Y911" s="698"/>
      <c r="Z911" s="698"/>
    </row>
    <row r="912" spans="1:26" ht="12" customHeight="1">
      <c r="A912" s="698"/>
      <c r="B912" s="698"/>
      <c r="C912" s="698"/>
      <c r="D912" s="698"/>
      <c r="E912" s="698"/>
      <c r="F912" s="698"/>
      <c r="G912" s="698"/>
      <c r="H912" s="698"/>
      <c r="I912" s="698"/>
      <c r="J912" s="698"/>
      <c r="K912" s="698"/>
      <c r="L912" s="698"/>
      <c r="M912" s="698"/>
      <c r="N912" s="698"/>
      <c r="O912" s="698"/>
      <c r="P912" s="698"/>
      <c r="Q912" s="698"/>
      <c r="R912" s="698"/>
      <c r="S912" s="698"/>
      <c r="T912" s="698"/>
      <c r="U912" s="698"/>
      <c r="V912" s="698"/>
      <c r="W912" s="698"/>
      <c r="X912" s="698"/>
      <c r="Y912" s="698"/>
      <c r="Z912" s="698"/>
    </row>
    <row r="913" spans="1:26" ht="12" customHeight="1">
      <c r="A913" s="698"/>
      <c r="B913" s="698"/>
      <c r="C913" s="698"/>
      <c r="D913" s="698"/>
      <c r="E913" s="698"/>
      <c r="F913" s="698"/>
      <c r="G913" s="698"/>
      <c r="H913" s="698"/>
      <c r="I913" s="698"/>
      <c r="J913" s="698"/>
      <c r="K913" s="698"/>
      <c r="L913" s="698"/>
      <c r="M913" s="698"/>
      <c r="N913" s="698"/>
      <c r="O913" s="698"/>
      <c r="P913" s="698"/>
      <c r="Q913" s="698"/>
      <c r="R913" s="698"/>
      <c r="S913" s="698"/>
      <c r="T913" s="698"/>
      <c r="U913" s="698"/>
      <c r="V913" s="698"/>
      <c r="W913" s="698"/>
      <c r="X913" s="698"/>
      <c r="Y913" s="698"/>
      <c r="Z913" s="698"/>
    </row>
    <row r="914" spans="1:26" ht="12" customHeight="1">
      <c r="A914" s="698"/>
      <c r="B914" s="698"/>
      <c r="C914" s="698"/>
      <c r="D914" s="698"/>
      <c r="E914" s="698"/>
      <c r="F914" s="698"/>
      <c r="G914" s="698"/>
      <c r="H914" s="698"/>
      <c r="I914" s="698"/>
      <c r="J914" s="698"/>
      <c r="K914" s="698"/>
      <c r="L914" s="698"/>
      <c r="M914" s="698"/>
      <c r="N914" s="698"/>
      <c r="O914" s="698"/>
      <c r="P914" s="698"/>
      <c r="Q914" s="698"/>
      <c r="R914" s="698"/>
      <c r="S914" s="698"/>
      <c r="T914" s="698"/>
      <c r="U914" s="698"/>
      <c r="V914" s="698"/>
      <c r="W914" s="698"/>
      <c r="X914" s="698"/>
      <c r="Y914" s="698"/>
      <c r="Z914" s="698"/>
    </row>
    <row r="915" spans="1:26" ht="12" customHeight="1">
      <c r="A915" s="698"/>
      <c r="B915" s="698"/>
      <c r="C915" s="698"/>
      <c r="D915" s="698"/>
      <c r="E915" s="698"/>
      <c r="F915" s="698"/>
      <c r="G915" s="698"/>
      <c r="H915" s="698"/>
      <c r="I915" s="698"/>
      <c r="J915" s="698"/>
      <c r="K915" s="698"/>
      <c r="L915" s="698"/>
      <c r="M915" s="698"/>
      <c r="N915" s="698"/>
      <c r="O915" s="698"/>
      <c r="P915" s="698"/>
      <c r="Q915" s="698"/>
      <c r="R915" s="698"/>
      <c r="S915" s="698"/>
      <c r="T915" s="698"/>
      <c r="U915" s="698"/>
      <c r="V915" s="698"/>
      <c r="W915" s="698"/>
      <c r="X915" s="698"/>
      <c r="Y915" s="698"/>
      <c r="Z915" s="698"/>
    </row>
    <row r="916" spans="1:26" ht="12" customHeight="1">
      <c r="A916" s="698"/>
      <c r="B916" s="698"/>
      <c r="C916" s="698"/>
      <c r="D916" s="698"/>
      <c r="E916" s="698"/>
      <c r="F916" s="698"/>
      <c r="G916" s="698"/>
      <c r="H916" s="698"/>
      <c r="I916" s="698"/>
      <c r="J916" s="698"/>
      <c r="K916" s="698"/>
      <c r="L916" s="698"/>
      <c r="M916" s="698"/>
      <c r="N916" s="698"/>
      <c r="O916" s="698"/>
      <c r="P916" s="698"/>
      <c r="Q916" s="698"/>
      <c r="R916" s="698"/>
      <c r="S916" s="698"/>
      <c r="T916" s="698"/>
      <c r="U916" s="698"/>
      <c r="V916" s="698"/>
      <c r="W916" s="698"/>
      <c r="X916" s="698"/>
      <c r="Y916" s="698"/>
      <c r="Z916" s="698"/>
    </row>
    <row r="917" spans="1:26" ht="12" customHeight="1">
      <c r="A917" s="698"/>
      <c r="B917" s="698"/>
      <c r="C917" s="698"/>
      <c r="D917" s="698"/>
      <c r="E917" s="698"/>
      <c r="F917" s="698"/>
      <c r="G917" s="698"/>
      <c r="H917" s="698"/>
      <c r="I917" s="698"/>
      <c r="J917" s="698"/>
      <c r="K917" s="698"/>
      <c r="L917" s="698"/>
      <c r="M917" s="698"/>
      <c r="N917" s="698"/>
      <c r="O917" s="698"/>
      <c r="P917" s="698"/>
      <c r="Q917" s="698"/>
      <c r="R917" s="698"/>
      <c r="S917" s="698"/>
      <c r="T917" s="698"/>
      <c r="U917" s="698"/>
      <c r="V917" s="698"/>
      <c r="W917" s="698"/>
      <c r="X917" s="698"/>
      <c r="Y917" s="698"/>
      <c r="Z917" s="698"/>
    </row>
    <row r="918" spans="1:26" ht="12" customHeight="1">
      <c r="A918" s="698"/>
      <c r="B918" s="698"/>
      <c r="C918" s="698"/>
      <c r="D918" s="698"/>
      <c r="E918" s="698"/>
      <c r="F918" s="698"/>
      <c r="G918" s="698"/>
      <c r="H918" s="698"/>
      <c r="I918" s="698"/>
      <c r="J918" s="698"/>
      <c r="K918" s="698"/>
      <c r="L918" s="698"/>
      <c r="M918" s="698"/>
      <c r="N918" s="698"/>
      <c r="O918" s="698"/>
      <c r="P918" s="698"/>
      <c r="Q918" s="698"/>
      <c r="R918" s="698"/>
      <c r="S918" s="698"/>
      <c r="T918" s="698"/>
      <c r="U918" s="698"/>
      <c r="V918" s="698"/>
      <c r="W918" s="698"/>
      <c r="X918" s="698"/>
      <c r="Y918" s="698"/>
      <c r="Z918" s="698"/>
    </row>
    <row r="919" spans="1:26" ht="12" customHeight="1">
      <c r="A919" s="698"/>
      <c r="B919" s="698"/>
      <c r="C919" s="698"/>
      <c r="D919" s="698"/>
      <c r="E919" s="698"/>
      <c r="F919" s="698"/>
      <c r="G919" s="698"/>
      <c r="H919" s="698"/>
      <c r="I919" s="698"/>
      <c r="J919" s="698"/>
      <c r="K919" s="698"/>
      <c r="L919" s="698"/>
      <c r="M919" s="698"/>
      <c r="N919" s="698"/>
      <c r="O919" s="698"/>
      <c r="P919" s="698"/>
      <c r="Q919" s="698"/>
      <c r="R919" s="698"/>
      <c r="S919" s="698"/>
      <c r="T919" s="698"/>
      <c r="U919" s="698"/>
      <c r="V919" s="698"/>
      <c r="W919" s="698"/>
      <c r="X919" s="698"/>
      <c r="Y919" s="698"/>
      <c r="Z919" s="698"/>
    </row>
    <row r="920" spans="1:26" ht="12" customHeight="1">
      <c r="A920" s="698"/>
      <c r="B920" s="698"/>
      <c r="C920" s="698"/>
      <c r="D920" s="698"/>
      <c r="E920" s="698"/>
      <c r="F920" s="698"/>
      <c r="G920" s="698"/>
      <c r="H920" s="698"/>
      <c r="I920" s="698"/>
      <c r="J920" s="698"/>
      <c r="K920" s="698"/>
      <c r="L920" s="698"/>
      <c r="M920" s="698"/>
      <c r="N920" s="698"/>
      <c r="O920" s="698"/>
      <c r="P920" s="698"/>
      <c r="Q920" s="698"/>
      <c r="R920" s="698"/>
      <c r="S920" s="698"/>
      <c r="T920" s="698"/>
      <c r="U920" s="698"/>
      <c r="V920" s="698"/>
      <c r="W920" s="698"/>
      <c r="X920" s="698"/>
      <c r="Y920" s="698"/>
      <c r="Z920" s="698"/>
    </row>
    <row r="921" spans="1:26" ht="12" customHeight="1">
      <c r="A921" s="698"/>
      <c r="B921" s="698"/>
      <c r="C921" s="698"/>
      <c r="D921" s="698"/>
      <c r="E921" s="698"/>
      <c r="F921" s="698"/>
      <c r="G921" s="698"/>
      <c r="H921" s="698"/>
      <c r="I921" s="698"/>
      <c r="J921" s="698"/>
      <c r="K921" s="698"/>
      <c r="L921" s="698"/>
      <c r="M921" s="698"/>
      <c r="N921" s="698"/>
      <c r="O921" s="698"/>
      <c r="P921" s="698"/>
      <c r="Q921" s="698"/>
      <c r="R921" s="698"/>
      <c r="S921" s="698"/>
      <c r="T921" s="698"/>
      <c r="U921" s="698"/>
      <c r="V921" s="698"/>
      <c r="W921" s="698"/>
      <c r="X921" s="698"/>
      <c r="Y921" s="698"/>
      <c r="Z921" s="698"/>
    </row>
    <row r="922" spans="1:26" ht="12" customHeight="1">
      <c r="A922" s="698"/>
      <c r="B922" s="698"/>
      <c r="C922" s="698"/>
      <c r="D922" s="698"/>
      <c r="E922" s="698"/>
      <c r="F922" s="698"/>
      <c r="G922" s="698"/>
      <c r="H922" s="698"/>
      <c r="I922" s="698"/>
      <c r="J922" s="698"/>
      <c r="K922" s="698"/>
      <c r="L922" s="698"/>
      <c r="M922" s="698"/>
      <c r="N922" s="698"/>
      <c r="O922" s="698"/>
      <c r="P922" s="698"/>
      <c r="Q922" s="698"/>
      <c r="R922" s="698"/>
      <c r="S922" s="698"/>
      <c r="T922" s="698"/>
      <c r="U922" s="698"/>
      <c r="V922" s="698"/>
      <c r="W922" s="698"/>
      <c r="X922" s="698"/>
      <c r="Y922" s="698"/>
      <c r="Z922" s="698"/>
    </row>
    <row r="923" spans="1:26" ht="12" customHeight="1">
      <c r="A923" s="698"/>
      <c r="B923" s="698"/>
      <c r="C923" s="698"/>
      <c r="D923" s="698"/>
      <c r="E923" s="698"/>
      <c r="F923" s="698"/>
      <c r="G923" s="698"/>
      <c r="H923" s="698"/>
      <c r="I923" s="698"/>
      <c r="J923" s="698"/>
      <c r="K923" s="698"/>
      <c r="L923" s="698"/>
      <c r="M923" s="698"/>
      <c r="N923" s="698"/>
      <c r="O923" s="698"/>
      <c r="P923" s="698"/>
      <c r="Q923" s="698"/>
      <c r="R923" s="698"/>
      <c r="S923" s="698"/>
      <c r="T923" s="698"/>
      <c r="U923" s="698"/>
      <c r="V923" s="698"/>
      <c r="W923" s="698"/>
      <c r="X923" s="698"/>
      <c r="Y923" s="698"/>
      <c r="Z923" s="698"/>
    </row>
    <row r="924" spans="1:26" ht="12" customHeight="1">
      <c r="A924" s="698"/>
      <c r="B924" s="698"/>
      <c r="C924" s="698"/>
      <c r="D924" s="698"/>
      <c r="E924" s="698"/>
      <c r="F924" s="698"/>
      <c r="G924" s="698"/>
      <c r="H924" s="698"/>
      <c r="I924" s="698"/>
      <c r="J924" s="698"/>
      <c r="K924" s="698"/>
      <c r="L924" s="698"/>
      <c r="M924" s="698"/>
      <c r="N924" s="698"/>
      <c r="O924" s="698"/>
      <c r="P924" s="698"/>
      <c r="Q924" s="698"/>
      <c r="R924" s="698"/>
      <c r="S924" s="698"/>
      <c r="T924" s="698"/>
      <c r="U924" s="698"/>
      <c r="V924" s="698"/>
      <c r="W924" s="698"/>
      <c r="X924" s="698"/>
      <c r="Y924" s="698"/>
      <c r="Z924" s="698"/>
    </row>
    <row r="925" spans="1:26" ht="12" customHeight="1">
      <c r="A925" s="698"/>
      <c r="B925" s="698"/>
      <c r="C925" s="698"/>
      <c r="D925" s="698"/>
      <c r="E925" s="698"/>
      <c r="F925" s="698"/>
      <c r="G925" s="698"/>
      <c r="H925" s="698"/>
      <c r="I925" s="698"/>
      <c r="J925" s="698"/>
      <c r="K925" s="698"/>
      <c r="L925" s="698"/>
      <c r="M925" s="698"/>
      <c r="N925" s="698"/>
      <c r="O925" s="698"/>
      <c r="P925" s="698"/>
      <c r="Q925" s="698"/>
      <c r="R925" s="698"/>
      <c r="S925" s="698"/>
      <c r="T925" s="698"/>
      <c r="U925" s="698"/>
      <c r="V925" s="698"/>
      <c r="W925" s="698"/>
      <c r="X925" s="698"/>
      <c r="Y925" s="698"/>
      <c r="Z925" s="698"/>
    </row>
    <row r="926" spans="1:26" ht="12" customHeight="1">
      <c r="A926" s="698"/>
      <c r="B926" s="698"/>
      <c r="C926" s="698"/>
      <c r="D926" s="698"/>
      <c r="E926" s="698"/>
      <c r="F926" s="698"/>
      <c r="G926" s="698"/>
      <c r="H926" s="698"/>
      <c r="I926" s="698"/>
      <c r="J926" s="698"/>
      <c r="K926" s="698"/>
      <c r="L926" s="698"/>
      <c r="M926" s="698"/>
      <c r="N926" s="698"/>
      <c r="O926" s="698"/>
      <c r="P926" s="698"/>
      <c r="Q926" s="698"/>
      <c r="R926" s="698"/>
      <c r="S926" s="698"/>
      <c r="T926" s="698"/>
      <c r="U926" s="698"/>
      <c r="V926" s="698"/>
      <c r="W926" s="698"/>
      <c r="X926" s="698"/>
      <c r="Y926" s="698"/>
      <c r="Z926" s="698"/>
    </row>
    <row r="927" spans="1:26" ht="12" customHeight="1">
      <c r="A927" s="698"/>
      <c r="B927" s="698"/>
      <c r="C927" s="698"/>
      <c r="D927" s="698"/>
      <c r="E927" s="698"/>
      <c r="F927" s="698"/>
      <c r="G927" s="698"/>
      <c r="H927" s="698"/>
      <c r="I927" s="698"/>
      <c r="J927" s="698"/>
      <c r="K927" s="698"/>
      <c r="L927" s="698"/>
      <c r="M927" s="698"/>
      <c r="N927" s="698"/>
      <c r="O927" s="698"/>
      <c r="P927" s="698"/>
      <c r="Q927" s="698"/>
      <c r="R927" s="698"/>
      <c r="S927" s="698"/>
      <c r="T927" s="698"/>
      <c r="U927" s="698"/>
      <c r="V927" s="698"/>
      <c r="W927" s="698"/>
      <c r="X927" s="698"/>
      <c r="Y927" s="698"/>
      <c r="Z927" s="698"/>
    </row>
    <row r="928" spans="1:26" ht="12" customHeight="1">
      <c r="A928" s="698"/>
      <c r="B928" s="698"/>
      <c r="C928" s="698"/>
      <c r="D928" s="698"/>
      <c r="E928" s="698"/>
      <c r="F928" s="698"/>
      <c r="G928" s="698"/>
      <c r="H928" s="698"/>
      <c r="I928" s="698"/>
      <c r="J928" s="698"/>
      <c r="K928" s="698"/>
      <c r="L928" s="698"/>
      <c r="M928" s="698"/>
      <c r="N928" s="698"/>
      <c r="O928" s="698"/>
      <c r="P928" s="698"/>
      <c r="Q928" s="698"/>
      <c r="R928" s="698"/>
      <c r="S928" s="698"/>
      <c r="T928" s="698"/>
      <c r="U928" s="698"/>
      <c r="V928" s="698"/>
      <c r="W928" s="698"/>
      <c r="X928" s="698"/>
      <c r="Y928" s="698"/>
      <c r="Z928" s="698"/>
    </row>
    <row r="929" spans="1:26" ht="12" customHeight="1">
      <c r="A929" s="698"/>
      <c r="B929" s="698"/>
      <c r="C929" s="698"/>
      <c r="D929" s="698"/>
      <c r="E929" s="698"/>
      <c r="F929" s="698"/>
      <c r="G929" s="698"/>
      <c r="H929" s="698"/>
      <c r="I929" s="698"/>
      <c r="J929" s="698"/>
      <c r="K929" s="698"/>
      <c r="L929" s="698"/>
      <c r="M929" s="698"/>
      <c r="N929" s="698"/>
      <c r="O929" s="698"/>
      <c r="P929" s="698"/>
      <c r="Q929" s="698"/>
      <c r="R929" s="698"/>
      <c r="S929" s="698"/>
      <c r="T929" s="698"/>
      <c r="U929" s="698"/>
      <c r="V929" s="698"/>
      <c r="W929" s="698"/>
      <c r="X929" s="698"/>
      <c r="Y929" s="698"/>
      <c r="Z929" s="698"/>
    </row>
    <row r="930" spans="1:26" ht="12" customHeight="1">
      <c r="A930" s="698"/>
      <c r="B930" s="698"/>
      <c r="C930" s="698"/>
      <c r="D930" s="698"/>
      <c r="E930" s="698"/>
      <c r="F930" s="698"/>
      <c r="G930" s="698"/>
      <c r="H930" s="698"/>
      <c r="I930" s="698"/>
      <c r="J930" s="698"/>
      <c r="K930" s="698"/>
      <c r="L930" s="698"/>
      <c r="M930" s="698"/>
      <c r="N930" s="698"/>
      <c r="O930" s="698"/>
      <c r="P930" s="698"/>
      <c r="Q930" s="698"/>
      <c r="R930" s="698"/>
      <c r="S930" s="698"/>
      <c r="T930" s="698"/>
      <c r="U930" s="698"/>
      <c r="V930" s="698"/>
      <c r="W930" s="698"/>
      <c r="X930" s="698"/>
      <c r="Y930" s="698"/>
      <c r="Z930" s="698"/>
    </row>
    <row r="931" spans="1:26" ht="12" customHeight="1">
      <c r="A931" s="698"/>
      <c r="B931" s="698"/>
      <c r="C931" s="698"/>
      <c r="D931" s="698"/>
      <c r="E931" s="698"/>
      <c r="F931" s="698"/>
      <c r="G931" s="698"/>
      <c r="H931" s="698"/>
      <c r="I931" s="698"/>
      <c r="J931" s="698"/>
      <c r="K931" s="698"/>
      <c r="L931" s="698"/>
      <c r="M931" s="698"/>
      <c r="N931" s="698"/>
      <c r="O931" s="698"/>
      <c r="P931" s="698"/>
      <c r="Q931" s="698"/>
      <c r="R931" s="698"/>
      <c r="S931" s="698"/>
      <c r="T931" s="698"/>
      <c r="U931" s="698"/>
      <c r="V931" s="698"/>
      <c r="W931" s="698"/>
      <c r="X931" s="698"/>
      <c r="Y931" s="698"/>
      <c r="Z931" s="698"/>
    </row>
    <row r="932" spans="1:26" ht="12" customHeight="1">
      <c r="A932" s="698"/>
      <c r="B932" s="698"/>
      <c r="C932" s="698"/>
      <c r="D932" s="698"/>
      <c r="E932" s="698"/>
      <c r="F932" s="698"/>
      <c r="G932" s="698"/>
      <c r="H932" s="698"/>
      <c r="I932" s="698"/>
      <c r="J932" s="698"/>
      <c r="K932" s="698"/>
      <c r="L932" s="698"/>
      <c r="M932" s="698"/>
      <c r="N932" s="698"/>
      <c r="O932" s="698"/>
      <c r="P932" s="698"/>
      <c r="Q932" s="698"/>
      <c r="R932" s="698"/>
      <c r="S932" s="698"/>
      <c r="T932" s="698"/>
      <c r="U932" s="698"/>
      <c r="V932" s="698"/>
      <c r="W932" s="698"/>
      <c r="X932" s="698"/>
      <c r="Y932" s="698"/>
      <c r="Z932" s="698"/>
    </row>
    <row r="933" spans="1:26" ht="12" customHeight="1">
      <c r="A933" s="698"/>
      <c r="B933" s="698"/>
      <c r="C933" s="698"/>
      <c r="D933" s="698"/>
      <c r="E933" s="698"/>
      <c r="F933" s="698"/>
      <c r="G933" s="698"/>
      <c r="H933" s="698"/>
      <c r="I933" s="698"/>
      <c r="J933" s="698"/>
      <c r="K933" s="698"/>
      <c r="L933" s="698"/>
      <c r="M933" s="698"/>
      <c r="N933" s="698"/>
      <c r="O933" s="698"/>
      <c r="P933" s="698"/>
      <c r="Q933" s="698"/>
      <c r="R933" s="698"/>
      <c r="S933" s="698"/>
      <c r="T933" s="698"/>
      <c r="U933" s="698"/>
      <c r="V933" s="698"/>
      <c r="W933" s="698"/>
      <c r="X933" s="698"/>
      <c r="Y933" s="698"/>
      <c r="Z933" s="698"/>
    </row>
    <row r="934" spans="1:26" ht="12" customHeight="1">
      <c r="A934" s="698"/>
      <c r="B934" s="698"/>
      <c r="C934" s="698"/>
      <c r="D934" s="698"/>
      <c r="E934" s="698"/>
      <c r="F934" s="698"/>
      <c r="G934" s="698"/>
      <c r="H934" s="698"/>
      <c r="I934" s="698"/>
      <c r="J934" s="698"/>
      <c r="K934" s="698"/>
      <c r="L934" s="698"/>
      <c r="M934" s="698"/>
      <c r="N934" s="698"/>
      <c r="O934" s="698"/>
      <c r="P934" s="698"/>
      <c r="Q934" s="698"/>
      <c r="R934" s="698"/>
      <c r="S934" s="698"/>
      <c r="T934" s="698"/>
      <c r="U934" s="698"/>
      <c r="V934" s="698"/>
      <c r="W934" s="698"/>
      <c r="X934" s="698"/>
      <c r="Y934" s="698"/>
      <c r="Z934" s="698"/>
    </row>
    <row r="935" spans="1:26" ht="12" customHeight="1">
      <c r="A935" s="698"/>
      <c r="B935" s="698"/>
      <c r="C935" s="698"/>
      <c r="D935" s="698"/>
      <c r="E935" s="698"/>
      <c r="F935" s="698"/>
      <c r="G935" s="698"/>
      <c r="H935" s="698"/>
      <c r="I935" s="698"/>
      <c r="J935" s="698"/>
      <c r="K935" s="698"/>
      <c r="L935" s="698"/>
      <c r="M935" s="698"/>
      <c r="N935" s="698"/>
      <c r="O935" s="698"/>
      <c r="P935" s="698"/>
      <c r="Q935" s="698"/>
      <c r="R935" s="698"/>
      <c r="S935" s="698"/>
      <c r="T935" s="698"/>
      <c r="U935" s="698"/>
      <c r="V935" s="698"/>
      <c r="W935" s="698"/>
      <c r="X935" s="698"/>
      <c r="Y935" s="698"/>
      <c r="Z935" s="698"/>
    </row>
    <row r="936" spans="1:26" ht="12" customHeight="1">
      <c r="A936" s="698"/>
      <c r="B936" s="698"/>
      <c r="C936" s="698"/>
      <c r="D936" s="698"/>
      <c r="E936" s="698"/>
      <c r="F936" s="698"/>
      <c r="G936" s="698"/>
      <c r="H936" s="698"/>
      <c r="I936" s="698"/>
      <c r="J936" s="698"/>
      <c r="K936" s="698"/>
      <c r="L936" s="698"/>
      <c r="M936" s="698"/>
      <c r="N936" s="698"/>
      <c r="O936" s="698"/>
      <c r="P936" s="698"/>
      <c r="Q936" s="698"/>
      <c r="R936" s="698"/>
      <c r="S936" s="698"/>
      <c r="T936" s="698"/>
      <c r="U936" s="698"/>
      <c r="V936" s="698"/>
      <c r="W936" s="698"/>
      <c r="X936" s="698"/>
      <c r="Y936" s="698"/>
      <c r="Z936" s="698"/>
    </row>
    <row r="937" spans="1:26" ht="12" customHeight="1">
      <c r="A937" s="698"/>
      <c r="B937" s="698"/>
      <c r="C937" s="698"/>
      <c r="D937" s="698"/>
      <c r="E937" s="698"/>
      <c r="F937" s="698"/>
      <c r="G937" s="698"/>
      <c r="H937" s="698"/>
      <c r="I937" s="698"/>
      <c r="J937" s="698"/>
      <c r="K937" s="698"/>
      <c r="L937" s="698"/>
      <c r="M937" s="698"/>
      <c r="N937" s="698"/>
      <c r="O937" s="698"/>
      <c r="P937" s="698"/>
      <c r="Q937" s="698"/>
      <c r="R937" s="698"/>
      <c r="S937" s="698"/>
      <c r="T937" s="698"/>
      <c r="U937" s="698"/>
      <c r="V937" s="698"/>
      <c r="W937" s="698"/>
      <c r="X937" s="698"/>
      <c r="Y937" s="698"/>
      <c r="Z937" s="698"/>
    </row>
    <row r="938" spans="1:26" ht="12" customHeight="1">
      <c r="A938" s="698"/>
      <c r="B938" s="698"/>
      <c r="C938" s="698"/>
      <c r="D938" s="698"/>
      <c r="E938" s="698"/>
      <c r="F938" s="698"/>
      <c r="G938" s="698"/>
      <c r="H938" s="698"/>
      <c r="I938" s="698"/>
      <c r="J938" s="698"/>
      <c r="K938" s="698"/>
      <c r="L938" s="698"/>
      <c r="M938" s="698"/>
      <c r="N938" s="698"/>
      <c r="O938" s="698"/>
      <c r="P938" s="698"/>
      <c r="Q938" s="698"/>
      <c r="R938" s="698"/>
      <c r="S938" s="698"/>
      <c r="T938" s="698"/>
      <c r="U938" s="698"/>
      <c r="V938" s="698"/>
      <c r="W938" s="698"/>
      <c r="X938" s="698"/>
      <c r="Y938" s="698"/>
      <c r="Z938" s="698"/>
    </row>
    <row r="939" spans="1:26" ht="12" customHeight="1">
      <c r="A939" s="698"/>
      <c r="B939" s="698"/>
      <c r="C939" s="698"/>
      <c r="D939" s="698"/>
      <c r="E939" s="698"/>
      <c r="F939" s="698"/>
      <c r="G939" s="698"/>
      <c r="H939" s="698"/>
      <c r="I939" s="698"/>
      <c r="J939" s="698"/>
      <c r="K939" s="698"/>
      <c r="L939" s="698"/>
      <c r="M939" s="698"/>
      <c r="N939" s="698"/>
      <c r="O939" s="698"/>
      <c r="P939" s="698"/>
      <c r="Q939" s="698"/>
      <c r="R939" s="698"/>
      <c r="S939" s="698"/>
      <c r="T939" s="698"/>
      <c r="U939" s="698"/>
      <c r="V939" s="698"/>
      <c r="W939" s="698"/>
      <c r="X939" s="698"/>
      <c r="Y939" s="698"/>
      <c r="Z939" s="698"/>
    </row>
    <row r="940" spans="1:26" ht="12" customHeight="1">
      <c r="A940" s="698"/>
      <c r="B940" s="698"/>
      <c r="C940" s="698"/>
      <c r="D940" s="698"/>
      <c r="E940" s="698"/>
      <c r="F940" s="698"/>
      <c r="G940" s="698"/>
      <c r="H940" s="698"/>
      <c r="I940" s="698"/>
      <c r="J940" s="698"/>
      <c r="K940" s="698"/>
      <c r="L940" s="698"/>
      <c r="M940" s="698"/>
      <c r="N940" s="698"/>
      <c r="O940" s="698"/>
      <c r="P940" s="698"/>
      <c r="Q940" s="698"/>
      <c r="R940" s="698"/>
      <c r="S940" s="698"/>
      <c r="T940" s="698"/>
      <c r="U940" s="698"/>
      <c r="V940" s="698"/>
      <c r="W940" s="698"/>
      <c r="X940" s="698"/>
      <c r="Y940" s="698"/>
      <c r="Z940" s="698"/>
    </row>
  </sheetData>
  <mergeCells count="4">
    <mergeCell ref="B45:C45"/>
    <mergeCell ref="D45:E45"/>
    <mergeCell ref="E80:X80"/>
    <mergeCell ref="E92:X92"/>
  </mergeCells>
  <hyperlinks>
    <hyperlink ref="W1" location="ToC!A1" display="Table of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rgb="FF7030A0"/>
  </sheetPr>
  <dimension ref="A1:AE936"/>
  <sheetViews>
    <sheetView topLeftCell="A86" zoomScale="85" zoomScaleNormal="85" workbookViewId="0">
      <selection activeCell="E70" sqref="E70:E71"/>
    </sheetView>
  </sheetViews>
  <sheetFormatPr defaultColWidth="14.42578125" defaultRowHeight="11.25"/>
  <cols>
    <col min="1" max="1" width="56" style="701" customWidth="1"/>
    <col min="2" max="2" width="10.5703125" style="701" customWidth="1"/>
    <col min="3" max="3" width="17.28515625" style="701" customWidth="1"/>
    <col min="4" max="4" width="9.42578125" style="701" customWidth="1"/>
    <col min="5" max="5" width="12.42578125" style="701" bestFit="1" customWidth="1"/>
    <col min="6" max="6" width="10.28515625" style="701" bestFit="1" customWidth="1"/>
    <col min="7" max="7" width="18.28515625" style="701" customWidth="1"/>
    <col min="8" max="10" width="9.28515625" style="701" bestFit="1" customWidth="1"/>
    <col min="11" max="11" width="15.140625" style="701" customWidth="1"/>
    <col min="12" max="19" width="9.28515625" style="701" bestFit="1" customWidth="1"/>
    <col min="20" max="23" width="8.7109375" style="701" customWidth="1"/>
    <col min="24" max="31" width="7.7109375" style="701" bestFit="1" customWidth="1"/>
    <col min="32" max="16384" width="14.42578125" style="701"/>
  </cols>
  <sheetData>
    <row r="1" spans="1:31" ht="12" customHeight="1">
      <c r="A1" s="697" t="s">
        <v>1433</v>
      </c>
      <c r="B1" s="698"/>
      <c r="C1" s="698"/>
      <c r="D1" s="698"/>
      <c r="E1" s="699"/>
      <c r="F1" s="698"/>
      <c r="G1" s="698"/>
      <c r="H1" s="698"/>
      <c r="I1" s="698"/>
      <c r="J1" s="698"/>
      <c r="K1" s="1533" t="s">
        <v>1212</v>
      </c>
      <c r="L1" s="1534"/>
      <c r="M1"/>
      <c r="N1" s="698"/>
      <c r="O1" s="698"/>
      <c r="P1" s="698"/>
      <c r="Q1" s="698"/>
      <c r="R1" s="698"/>
      <c r="S1" s="698"/>
      <c r="T1" s="698"/>
      <c r="U1" s="698"/>
      <c r="V1" s="1109" t="s">
        <v>1274</v>
      </c>
      <c r="W1" s="1110" t="s">
        <v>1055</v>
      </c>
      <c r="X1" s="698"/>
      <c r="Y1" s="698"/>
      <c r="Z1" s="698"/>
    </row>
    <row r="2" spans="1:31" ht="12" customHeight="1">
      <c r="A2" s="697" t="s">
        <v>198</v>
      </c>
      <c r="B2" s="698"/>
      <c r="C2" s="698"/>
      <c r="D2" s="698"/>
      <c r="E2" s="698"/>
      <c r="F2" s="698"/>
      <c r="G2" s="698"/>
      <c r="H2" s="698"/>
      <c r="I2" s="698"/>
      <c r="J2" s="698"/>
      <c r="K2" s="1535"/>
      <c r="L2" s="1536"/>
      <c r="M2"/>
      <c r="N2" s="698"/>
      <c r="O2" s="698"/>
      <c r="P2" s="698"/>
      <c r="Q2" s="698"/>
      <c r="R2" s="698"/>
      <c r="S2" s="698"/>
      <c r="T2" s="698"/>
      <c r="U2" s="698"/>
      <c r="V2" s="698"/>
      <c r="W2" s="698"/>
      <c r="X2" s="698"/>
      <c r="Y2" s="698"/>
      <c r="Z2" s="698"/>
    </row>
    <row r="3" spans="1:31" ht="12" customHeight="1" thickBot="1">
      <c r="A3" s="251" t="s">
        <v>1431</v>
      </c>
      <c r="B3" s="698"/>
      <c r="C3" s="698"/>
      <c r="D3" s="698"/>
      <c r="E3" s="698"/>
      <c r="F3" s="698"/>
      <c r="G3" s="698"/>
      <c r="H3" s="698"/>
      <c r="I3" s="698"/>
      <c r="J3" s="698"/>
      <c r="K3" s="1034" t="s">
        <v>1213</v>
      </c>
      <c r="L3" s="1035" t="s">
        <v>1214</v>
      </c>
      <c r="N3" s="698"/>
      <c r="O3" s="698"/>
      <c r="P3" s="698"/>
      <c r="Q3" s="698"/>
      <c r="R3" s="698"/>
      <c r="S3" s="698"/>
      <c r="T3" s="698"/>
      <c r="U3" s="698"/>
      <c r="V3" s="698"/>
      <c r="W3" s="698"/>
      <c r="X3" s="698"/>
      <c r="Y3" s="698"/>
      <c r="Z3" s="698"/>
    </row>
    <row r="4" spans="1:31" ht="12" customHeight="1" thickBot="1">
      <c r="A4" s="697" t="s">
        <v>1410</v>
      </c>
      <c r="B4" s="698"/>
      <c r="C4" s="698"/>
      <c r="D4" s="698"/>
      <c r="E4" s="698"/>
      <c r="F4" s="923" t="s">
        <v>450</v>
      </c>
      <c r="G4" s="1032"/>
      <c r="H4" s="925" t="s">
        <v>5</v>
      </c>
      <c r="I4" s="926" t="s">
        <v>353</v>
      </c>
      <c r="J4" s="702"/>
      <c r="K4" s="1036">
        <v>1</v>
      </c>
      <c r="L4" s="1037">
        <v>0.25</v>
      </c>
      <c r="N4" s="702"/>
      <c r="O4" s="702"/>
      <c r="P4" s="702"/>
      <c r="Q4" s="702"/>
      <c r="R4" s="702"/>
      <c r="S4" s="702"/>
      <c r="T4" s="698"/>
      <c r="U4" s="698"/>
      <c r="V4" s="698"/>
      <c r="W4" s="698"/>
      <c r="X4" s="698"/>
      <c r="Y4" s="698"/>
      <c r="Z4" s="698"/>
    </row>
    <row r="5" spans="1:31" ht="12" customHeight="1" thickBot="1">
      <c r="A5" s="697"/>
      <c r="B5" s="698"/>
      <c r="C5" s="698"/>
      <c r="D5" s="698"/>
      <c r="E5" s="698"/>
      <c r="F5" s="929" t="s">
        <v>1229</v>
      </c>
      <c r="G5" s="930"/>
      <c r="H5" s="930" t="s">
        <v>1211</v>
      </c>
      <c r="I5" s="931">
        <v>120</v>
      </c>
      <c r="J5" s="702"/>
      <c r="K5"/>
      <c r="L5"/>
      <c r="M5"/>
      <c r="N5" s="702"/>
      <c r="O5" s="702"/>
      <c r="P5" s="702"/>
      <c r="Q5" s="702"/>
      <c r="R5" s="702"/>
      <c r="S5" s="702"/>
      <c r="T5" s="698"/>
      <c r="U5" s="698"/>
      <c r="V5" s="698"/>
      <c r="W5" s="698"/>
      <c r="X5" s="698"/>
      <c r="Y5" s="698"/>
      <c r="Z5" s="698"/>
    </row>
    <row r="6" spans="1:31" ht="12" customHeight="1" thickBot="1">
      <c r="A6" s="702"/>
      <c r="B6" s="702"/>
      <c r="C6" s="702"/>
      <c r="D6" s="702"/>
      <c r="E6" s="702"/>
      <c r="F6" s="702"/>
      <c r="G6" s="702"/>
      <c r="H6" s="702"/>
      <c r="I6" s="702"/>
      <c r="J6" s="702"/>
      <c r="K6"/>
      <c r="L6"/>
      <c r="M6"/>
      <c r="N6" s="702"/>
      <c r="O6" s="702"/>
      <c r="P6" s="702"/>
      <c r="Q6" s="702"/>
      <c r="R6" s="702"/>
      <c r="S6" s="702"/>
      <c r="T6" s="698"/>
      <c r="U6" s="698"/>
      <c r="V6" s="698"/>
      <c r="W6" s="698"/>
      <c r="X6" s="698"/>
      <c r="Y6" s="698"/>
      <c r="Z6" s="698"/>
    </row>
    <row r="7" spans="1:31" ht="12" customHeight="1">
      <c r="A7" s="1010" t="s">
        <v>482</v>
      </c>
      <c r="B7" s="1011" t="s">
        <v>5</v>
      </c>
      <c r="C7" s="1011" t="s">
        <v>947</v>
      </c>
      <c r="D7" s="1012" t="s">
        <v>295</v>
      </c>
      <c r="E7" s="1013" t="s">
        <v>296</v>
      </c>
      <c r="F7" s="1014"/>
      <c r="G7" s="1014"/>
      <c r="H7" s="1014"/>
      <c r="I7" s="1014"/>
      <c r="J7" s="1014"/>
      <c r="K7" s="1014"/>
      <c r="L7" s="1014"/>
      <c r="M7" s="1014"/>
      <c r="N7" s="1014"/>
      <c r="O7" s="1014"/>
      <c r="P7" s="1014"/>
      <c r="Q7" s="1014"/>
      <c r="R7" s="1014"/>
      <c r="S7" s="1014"/>
      <c r="T7" s="1015"/>
      <c r="U7" s="1015"/>
      <c r="V7" s="1015"/>
      <c r="W7" s="1015"/>
      <c r="X7" s="1015"/>
      <c r="Y7" s="1015"/>
      <c r="Z7" s="1015"/>
      <c r="AA7" s="1015"/>
      <c r="AB7" s="1015"/>
      <c r="AC7" s="1015"/>
      <c r="AD7" s="1015"/>
      <c r="AE7" s="1015"/>
    </row>
    <row r="8" spans="1:31" ht="12" customHeight="1">
      <c r="A8" s="1016"/>
      <c r="B8" s="709"/>
      <c r="C8" s="710" t="s">
        <v>197</v>
      </c>
      <c r="D8" s="706" t="s">
        <v>297</v>
      </c>
      <c r="E8" s="703" t="s">
        <v>945</v>
      </c>
      <c r="F8" s="703">
        <v>2</v>
      </c>
      <c r="G8" s="703">
        <v>3</v>
      </c>
      <c r="H8" s="703">
        <v>4</v>
      </c>
      <c r="I8" s="703">
        <v>5</v>
      </c>
      <c r="J8" s="703">
        <v>6</v>
      </c>
      <c r="K8" s="703">
        <v>7</v>
      </c>
      <c r="L8" s="703">
        <v>8</v>
      </c>
      <c r="M8" s="703">
        <v>9</v>
      </c>
      <c r="N8" s="703">
        <v>10</v>
      </c>
      <c r="O8" s="703">
        <v>11</v>
      </c>
      <c r="P8" s="703">
        <v>12</v>
      </c>
      <c r="Q8" s="703">
        <v>13</v>
      </c>
      <c r="R8" s="703">
        <v>14</v>
      </c>
      <c r="S8" s="703">
        <v>15</v>
      </c>
      <c r="T8" s="810">
        <v>16</v>
      </c>
      <c r="U8" s="811">
        <v>17</v>
      </c>
      <c r="V8" s="811">
        <v>18</v>
      </c>
      <c r="W8" s="811">
        <v>19</v>
      </c>
      <c r="X8" s="811">
        <v>20</v>
      </c>
      <c r="Y8" s="811">
        <v>21</v>
      </c>
      <c r="Z8" s="811">
        <v>22</v>
      </c>
      <c r="AA8" s="811">
        <v>23</v>
      </c>
      <c r="AB8" s="811">
        <v>24</v>
      </c>
      <c r="AC8" s="811">
        <v>25</v>
      </c>
      <c r="AD8" s="811">
        <v>26</v>
      </c>
      <c r="AE8" s="811">
        <v>27</v>
      </c>
    </row>
    <row r="9" spans="1:31" ht="12" customHeight="1">
      <c r="A9" s="1017" t="s">
        <v>1205</v>
      </c>
      <c r="B9" s="1018" t="s">
        <v>34</v>
      </c>
      <c r="C9" s="1019">
        <f>Prices!L50*1000</f>
        <v>15977.96572870118</v>
      </c>
      <c r="D9" s="1020">
        <v>0</v>
      </c>
      <c r="E9" s="1418">
        <v>5</v>
      </c>
      <c r="F9" s="1020">
        <v>10</v>
      </c>
      <c r="G9" s="1020">
        <f t="shared" ref="G9:X9" si="0">F9</f>
        <v>10</v>
      </c>
      <c r="H9" s="1020">
        <f t="shared" si="0"/>
        <v>10</v>
      </c>
      <c r="I9" s="1020">
        <f t="shared" si="0"/>
        <v>10</v>
      </c>
      <c r="J9" s="1020">
        <f t="shared" si="0"/>
        <v>10</v>
      </c>
      <c r="K9" s="1020">
        <f t="shared" si="0"/>
        <v>10</v>
      </c>
      <c r="L9" s="1020">
        <f t="shared" si="0"/>
        <v>10</v>
      </c>
      <c r="M9" s="1020">
        <f t="shared" si="0"/>
        <v>10</v>
      </c>
      <c r="N9" s="1020">
        <f t="shared" si="0"/>
        <v>10</v>
      </c>
      <c r="O9" s="1020">
        <f t="shared" si="0"/>
        <v>10</v>
      </c>
      <c r="P9" s="1020">
        <f t="shared" si="0"/>
        <v>10</v>
      </c>
      <c r="Q9" s="1020">
        <f t="shared" si="0"/>
        <v>10</v>
      </c>
      <c r="R9" s="1020">
        <f t="shared" si="0"/>
        <v>10</v>
      </c>
      <c r="S9" s="1020">
        <f t="shared" si="0"/>
        <v>10</v>
      </c>
      <c r="T9" s="1020">
        <f t="shared" si="0"/>
        <v>10</v>
      </c>
      <c r="U9" s="1020">
        <f t="shared" si="0"/>
        <v>10</v>
      </c>
      <c r="V9" s="1020">
        <f t="shared" si="0"/>
        <v>10</v>
      </c>
      <c r="W9" s="1020">
        <f t="shared" si="0"/>
        <v>10</v>
      </c>
      <c r="X9" s="1020">
        <f t="shared" si="0"/>
        <v>10</v>
      </c>
      <c r="Y9" s="1020">
        <f t="shared" ref="Y9" si="1">X9</f>
        <v>10</v>
      </c>
      <c r="Z9" s="1020">
        <f t="shared" ref="Z9" si="2">Y9</f>
        <v>10</v>
      </c>
      <c r="AA9" s="1020">
        <f t="shared" ref="AA9" si="3">Z9</f>
        <v>10</v>
      </c>
      <c r="AB9" s="1020">
        <f t="shared" ref="AB9" si="4">AA9</f>
        <v>10</v>
      </c>
      <c r="AC9" s="1020">
        <f t="shared" ref="AC9" si="5">AB9</f>
        <v>10</v>
      </c>
      <c r="AD9" s="1020">
        <f t="shared" ref="AD9" si="6">AC9</f>
        <v>10</v>
      </c>
      <c r="AE9" s="1020">
        <f t="shared" ref="AE9" si="7">AD9</f>
        <v>10</v>
      </c>
    </row>
    <row r="10" spans="1:31" ht="12" customHeight="1">
      <c r="A10" s="1017" t="s">
        <v>986</v>
      </c>
      <c r="B10" s="1018" t="s">
        <v>34</v>
      </c>
      <c r="C10" s="1019">
        <f>Prices!L51*1000</f>
        <v>20411.939261817548</v>
      </c>
      <c r="D10" s="1020"/>
      <c r="E10" s="1418">
        <v>5</v>
      </c>
      <c r="F10" s="1020">
        <f t="shared" ref="F10:X11" si="8">F9</f>
        <v>10</v>
      </c>
      <c r="G10" s="1020">
        <f t="shared" si="8"/>
        <v>10</v>
      </c>
      <c r="H10" s="1020">
        <f t="shared" si="8"/>
        <v>10</v>
      </c>
      <c r="I10" s="1020">
        <f t="shared" si="8"/>
        <v>10</v>
      </c>
      <c r="J10" s="1020">
        <f t="shared" si="8"/>
        <v>10</v>
      </c>
      <c r="K10" s="1020">
        <f t="shared" si="8"/>
        <v>10</v>
      </c>
      <c r="L10" s="1020">
        <f t="shared" si="8"/>
        <v>10</v>
      </c>
      <c r="M10" s="1020">
        <f t="shared" si="8"/>
        <v>10</v>
      </c>
      <c r="N10" s="1020">
        <f t="shared" si="8"/>
        <v>10</v>
      </c>
      <c r="O10" s="1020">
        <f t="shared" si="8"/>
        <v>10</v>
      </c>
      <c r="P10" s="1020">
        <f t="shared" si="8"/>
        <v>10</v>
      </c>
      <c r="Q10" s="1020">
        <f t="shared" si="8"/>
        <v>10</v>
      </c>
      <c r="R10" s="1020">
        <f t="shared" si="8"/>
        <v>10</v>
      </c>
      <c r="S10" s="1020">
        <f t="shared" si="8"/>
        <v>10</v>
      </c>
      <c r="T10" s="1020">
        <f t="shared" si="8"/>
        <v>10</v>
      </c>
      <c r="U10" s="1020">
        <f t="shared" si="8"/>
        <v>10</v>
      </c>
      <c r="V10" s="1020">
        <f t="shared" si="8"/>
        <v>10</v>
      </c>
      <c r="W10" s="1020">
        <f t="shared" si="8"/>
        <v>10</v>
      </c>
      <c r="X10" s="1020">
        <f t="shared" si="8"/>
        <v>10</v>
      </c>
      <c r="Y10" s="1020">
        <f t="shared" ref="Y10:AE10" si="9">Y9</f>
        <v>10</v>
      </c>
      <c r="Z10" s="1020">
        <f t="shared" si="9"/>
        <v>10</v>
      </c>
      <c r="AA10" s="1020">
        <f t="shared" si="9"/>
        <v>10</v>
      </c>
      <c r="AB10" s="1020">
        <f t="shared" si="9"/>
        <v>10</v>
      </c>
      <c r="AC10" s="1020">
        <f t="shared" si="9"/>
        <v>10</v>
      </c>
      <c r="AD10" s="1020">
        <f t="shared" si="9"/>
        <v>10</v>
      </c>
      <c r="AE10" s="1020">
        <f t="shared" si="9"/>
        <v>10</v>
      </c>
    </row>
    <row r="11" spans="1:31" ht="12" customHeight="1">
      <c r="A11" s="1017" t="s">
        <v>985</v>
      </c>
      <c r="B11" s="1018" t="s">
        <v>34</v>
      </c>
      <c r="C11" s="1019">
        <f>Prices!L49*1000</f>
        <v>9525.5716555148556</v>
      </c>
      <c r="D11" s="1020"/>
      <c r="E11" s="1418">
        <v>5</v>
      </c>
      <c r="F11" s="1020">
        <f t="shared" si="8"/>
        <v>10</v>
      </c>
      <c r="G11" s="1020">
        <f t="shared" si="8"/>
        <v>10</v>
      </c>
      <c r="H11" s="1020">
        <f t="shared" si="8"/>
        <v>10</v>
      </c>
      <c r="I11" s="1020">
        <f t="shared" si="8"/>
        <v>10</v>
      </c>
      <c r="J11" s="1020">
        <f t="shared" si="8"/>
        <v>10</v>
      </c>
      <c r="K11" s="1020">
        <f t="shared" si="8"/>
        <v>10</v>
      </c>
      <c r="L11" s="1020">
        <f t="shared" si="8"/>
        <v>10</v>
      </c>
      <c r="M11" s="1020">
        <f t="shared" si="8"/>
        <v>10</v>
      </c>
      <c r="N11" s="1020">
        <f t="shared" si="8"/>
        <v>10</v>
      </c>
      <c r="O11" s="1020">
        <f t="shared" si="8"/>
        <v>10</v>
      </c>
      <c r="P11" s="1020">
        <f t="shared" si="8"/>
        <v>10</v>
      </c>
      <c r="Q11" s="1020">
        <f t="shared" si="8"/>
        <v>10</v>
      </c>
      <c r="R11" s="1020">
        <f t="shared" si="8"/>
        <v>10</v>
      </c>
      <c r="S11" s="1020">
        <f t="shared" si="8"/>
        <v>10</v>
      </c>
      <c r="T11" s="1020">
        <f t="shared" si="8"/>
        <v>10</v>
      </c>
      <c r="U11" s="1020">
        <f t="shared" si="8"/>
        <v>10</v>
      </c>
      <c r="V11" s="1020">
        <f t="shared" si="8"/>
        <v>10</v>
      </c>
      <c r="W11" s="1020">
        <f t="shared" si="8"/>
        <v>10</v>
      </c>
      <c r="X11" s="1020">
        <f t="shared" si="8"/>
        <v>10</v>
      </c>
      <c r="Y11" s="1020">
        <f t="shared" ref="Y11:AE11" si="10">Y10</f>
        <v>10</v>
      </c>
      <c r="Z11" s="1020">
        <f t="shared" si="10"/>
        <v>10</v>
      </c>
      <c r="AA11" s="1020">
        <f t="shared" si="10"/>
        <v>10</v>
      </c>
      <c r="AB11" s="1020">
        <f t="shared" si="10"/>
        <v>10</v>
      </c>
      <c r="AC11" s="1020">
        <f t="shared" si="10"/>
        <v>10</v>
      </c>
      <c r="AD11" s="1020">
        <f t="shared" si="10"/>
        <v>10</v>
      </c>
      <c r="AE11" s="1020">
        <f t="shared" si="10"/>
        <v>10</v>
      </c>
    </row>
    <row r="12" spans="1:31" ht="12" customHeight="1">
      <c r="A12" s="1021" t="s">
        <v>981</v>
      </c>
      <c r="B12" s="1018"/>
      <c r="C12" s="1022"/>
      <c r="D12" s="1023"/>
      <c r="E12" s="1023"/>
      <c r="F12" s="1023"/>
      <c r="G12" s="1023"/>
      <c r="H12" s="1023"/>
      <c r="I12" s="1023"/>
      <c r="J12" s="1023"/>
      <c r="K12" s="1023"/>
      <c r="L12" s="1023"/>
      <c r="M12" s="1023"/>
      <c r="N12" s="1023"/>
      <c r="O12" s="1023"/>
      <c r="P12" s="1023"/>
      <c r="Q12" s="1023"/>
      <c r="R12" s="1023"/>
      <c r="S12" s="1023"/>
      <c r="T12" s="698"/>
      <c r="U12" s="698"/>
      <c r="V12" s="698"/>
      <c r="W12" s="698"/>
      <c r="X12" s="698"/>
      <c r="Y12" s="698"/>
      <c r="Z12" s="698"/>
      <c r="AA12" s="698"/>
      <c r="AB12" s="698"/>
      <c r="AC12" s="698"/>
      <c r="AD12" s="698"/>
      <c r="AE12" s="698"/>
    </row>
    <row r="13" spans="1:31" ht="12" customHeight="1">
      <c r="A13" s="1033" t="s">
        <v>1228</v>
      </c>
      <c r="B13" s="1018" t="s">
        <v>127</v>
      </c>
      <c r="C13" s="1022">
        <f>Prices!L288</f>
        <v>314997.58576146181</v>
      </c>
      <c r="D13" s="1023"/>
      <c r="E13" s="1023">
        <v>1</v>
      </c>
      <c r="F13" s="1023"/>
      <c r="G13" s="1023"/>
      <c r="H13" s="1023"/>
      <c r="I13" s="1023"/>
      <c r="J13" s="1023"/>
      <c r="K13" s="1023"/>
      <c r="L13" s="1023"/>
      <c r="M13" s="1023"/>
      <c r="N13" s="1023"/>
      <c r="O13" s="1023"/>
      <c r="P13" s="1023"/>
      <c r="Q13" s="1023"/>
      <c r="R13" s="1023"/>
      <c r="S13" s="1023"/>
      <c r="T13" s="698"/>
      <c r="U13" s="698"/>
      <c r="V13" s="698"/>
      <c r="W13" s="698"/>
      <c r="X13" s="698"/>
      <c r="Y13" s="698"/>
      <c r="Z13" s="698"/>
      <c r="AA13" s="698"/>
      <c r="AB13" s="698"/>
      <c r="AC13" s="698"/>
      <c r="AD13" s="698"/>
      <c r="AE13" s="698"/>
    </row>
    <row r="14" spans="1:31" ht="12" customHeight="1">
      <c r="A14" s="1017" t="s">
        <v>1208</v>
      </c>
      <c r="B14" s="1018" t="s">
        <v>322</v>
      </c>
      <c r="C14" s="1025">
        <f>C13*10%</f>
        <v>31499.758576146181</v>
      </c>
      <c r="D14" s="1023"/>
      <c r="E14" s="1023">
        <v>1</v>
      </c>
      <c r="F14" s="1023">
        <v>1</v>
      </c>
      <c r="G14" s="1023">
        <v>1</v>
      </c>
      <c r="H14" s="1023">
        <v>1</v>
      </c>
      <c r="I14" s="1023">
        <v>1</v>
      </c>
      <c r="J14" s="1023">
        <v>1</v>
      </c>
      <c r="K14" s="1023">
        <v>1</v>
      </c>
      <c r="L14" s="1023">
        <v>1</v>
      </c>
      <c r="M14" s="1023">
        <v>1</v>
      </c>
      <c r="N14" s="1023">
        <v>1</v>
      </c>
      <c r="O14" s="1023">
        <v>1</v>
      </c>
      <c r="P14" s="1023">
        <v>1</v>
      </c>
      <c r="Q14" s="1023">
        <v>1</v>
      </c>
      <c r="R14" s="1023">
        <v>1</v>
      </c>
      <c r="S14" s="1023">
        <v>1</v>
      </c>
      <c r="T14" s="1023">
        <v>1</v>
      </c>
      <c r="U14" s="1023">
        <v>1</v>
      </c>
      <c r="V14" s="1023">
        <v>1</v>
      </c>
      <c r="W14" s="1023">
        <v>1</v>
      </c>
      <c r="X14" s="1023">
        <v>1</v>
      </c>
      <c r="Y14" s="1023">
        <v>1</v>
      </c>
      <c r="Z14" s="1023">
        <v>1</v>
      </c>
      <c r="AA14" s="1023">
        <v>1</v>
      </c>
      <c r="AB14" s="1023">
        <v>1</v>
      </c>
      <c r="AC14" s="1023">
        <v>1</v>
      </c>
      <c r="AD14" s="1023">
        <v>1</v>
      </c>
      <c r="AE14" s="1023">
        <v>1</v>
      </c>
    </row>
    <row r="15" spans="1:31" ht="12" customHeight="1">
      <c r="A15" s="1024" t="s">
        <v>1218</v>
      </c>
      <c r="B15" s="1026" t="s">
        <v>322</v>
      </c>
      <c r="C15" s="1253">
        <f>Prices!L286</f>
        <v>19774.686302990707</v>
      </c>
      <c r="D15" s="708"/>
      <c r="E15" s="708">
        <v>1</v>
      </c>
      <c r="F15" s="708">
        <v>1</v>
      </c>
      <c r="G15" s="708">
        <v>1</v>
      </c>
      <c r="H15" s="708">
        <v>1</v>
      </c>
      <c r="I15" s="708">
        <v>1</v>
      </c>
      <c r="J15" s="708">
        <v>1</v>
      </c>
      <c r="K15" s="708">
        <v>1</v>
      </c>
      <c r="L15" s="708">
        <v>1</v>
      </c>
      <c r="M15" s="708">
        <v>1</v>
      </c>
      <c r="N15" s="708">
        <v>1</v>
      </c>
      <c r="O15" s="708">
        <v>1</v>
      </c>
      <c r="P15" s="708">
        <v>1</v>
      </c>
      <c r="Q15" s="708">
        <v>1</v>
      </c>
      <c r="R15" s="708">
        <v>1</v>
      </c>
      <c r="S15" s="708">
        <v>1</v>
      </c>
      <c r="T15" s="708">
        <v>1</v>
      </c>
      <c r="U15" s="708">
        <v>1</v>
      </c>
      <c r="V15" s="708">
        <v>1</v>
      </c>
      <c r="W15" s="708">
        <v>1</v>
      </c>
      <c r="X15" s="708">
        <v>1</v>
      </c>
      <c r="Y15" s="708">
        <v>1</v>
      </c>
      <c r="Z15" s="708">
        <v>1</v>
      </c>
      <c r="AA15" s="708">
        <v>1</v>
      </c>
      <c r="AB15" s="708">
        <v>1</v>
      </c>
      <c r="AC15" s="708">
        <v>1</v>
      </c>
      <c r="AD15" s="708">
        <v>1</v>
      </c>
      <c r="AE15" s="708">
        <v>1</v>
      </c>
    </row>
    <row r="16" spans="1:31" ht="12" customHeight="1">
      <c r="A16" s="1024" t="s">
        <v>479</v>
      </c>
      <c r="B16" s="1026" t="s">
        <v>34</v>
      </c>
      <c r="C16" s="1253">
        <f>Prices!L43*1000</f>
        <v>2721.5919015756731</v>
      </c>
      <c r="D16" s="708"/>
      <c r="E16" s="1419">
        <v>20</v>
      </c>
      <c r="F16" s="708">
        <v>40</v>
      </c>
      <c r="G16" s="708">
        <f t="shared" ref="G16:X16" si="11">F16</f>
        <v>40</v>
      </c>
      <c r="H16" s="708">
        <f t="shared" si="11"/>
        <v>40</v>
      </c>
      <c r="I16" s="708">
        <f t="shared" si="11"/>
        <v>40</v>
      </c>
      <c r="J16" s="708">
        <f t="shared" si="11"/>
        <v>40</v>
      </c>
      <c r="K16" s="708">
        <f t="shared" si="11"/>
        <v>40</v>
      </c>
      <c r="L16" s="708">
        <f t="shared" si="11"/>
        <v>40</v>
      </c>
      <c r="M16" s="708">
        <f t="shared" si="11"/>
        <v>40</v>
      </c>
      <c r="N16" s="708">
        <f t="shared" si="11"/>
        <v>40</v>
      </c>
      <c r="O16" s="708">
        <f t="shared" si="11"/>
        <v>40</v>
      </c>
      <c r="P16" s="708">
        <f t="shared" si="11"/>
        <v>40</v>
      </c>
      <c r="Q16" s="708">
        <f t="shared" si="11"/>
        <v>40</v>
      </c>
      <c r="R16" s="708">
        <f t="shared" si="11"/>
        <v>40</v>
      </c>
      <c r="S16" s="708">
        <f t="shared" si="11"/>
        <v>40</v>
      </c>
      <c r="T16" s="708">
        <f t="shared" si="11"/>
        <v>40</v>
      </c>
      <c r="U16" s="708">
        <f t="shared" si="11"/>
        <v>40</v>
      </c>
      <c r="V16" s="708">
        <f t="shared" si="11"/>
        <v>40</v>
      </c>
      <c r="W16" s="708">
        <f t="shared" si="11"/>
        <v>40</v>
      </c>
      <c r="X16" s="708">
        <f t="shared" si="11"/>
        <v>40</v>
      </c>
      <c r="Y16" s="708">
        <f t="shared" ref="Y16" si="12">X16</f>
        <v>40</v>
      </c>
      <c r="Z16" s="708">
        <f t="shared" ref="Z16" si="13">Y16</f>
        <v>40</v>
      </c>
      <c r="AA16" s="708">
        <f t="shared" ref="AA16" si="14">Z16</f>
        <v>40</v>
      </c>
      <c r="AB16" s="708">
        <f t="shared" ref="AB16" si="15">AA16</f>
        <v>40</v>
      </c>
      <c r="AC16" s="708">
        <f t="shared" ref="AC16" si="16">AB16</f>
        <v>40</v>
      </c>
      <c r="AD16" s="708">
        <f t="shared" ref="AD16" si="17">AC16</f>
        <v>40</v>
      </c>
      <c r="AE16" s="708">
        <f t="shared" ref="AE16" si="18">AD16</f>
        <v>40</v>
      </c>
    </row>
    <row r="17" spans="1:31" ht="12" customHeight="1">
      <c r="A17" s="1024" t="s">
        <v>1215</v>
      </c>
      <c r="B17" s="1026" t="s">
        <v>34</v>
      </c>
      <c r="C17" s="1253">
        <f>Prices!L44*1000</f>
        <v>2130.3954304934905</v>
      </c>
      <c r="D17" s="708"/>
      <c r="E17" s="1419">
        <v>20</v>
      </c>
      <c r="F17" s="708">
        <f t="shared" ref="F17:F18" si="19">F16</f>
        <v>40</v>
      </c>
      <c r="G17" s="708">
        <f t="shared" ref="G17:G18" si="20">G16</f>
        <v>40</v>
      </c>
      <c r="H17" s="708">
        <f t="shared" ref="H17:H18" si="21">H16</f>
        <v>40</v>
      </c>
      <c r="I17" s="708">
        <f t="shared" ref="I17:I18" si="22">I16</f>
        <v>40</v>
      </c>
      <c r="J17" s="708">
        <f t="shared" ref="J17:J18" si="23">J16</f>
        <v>40</v>
      </c>
      <c r="K17" s="708">
        <f t="shared" ref="K17:K18" si="24">K16</f>
        <v>40</v>
      </c>
      <c r="L17" s="708">
        <f t="shared" ref="L17:L18" si="25">L16</f>
        <v>40</v>
      </c>
      <c r="M17" s="708">
        <f t="shared" ref="M17:M18" si="26">M16</f>
        <v>40</v>
      </c>
      <c r="N17" s="708">
        <f t="shared" ref="N17:N18" si="27">N16</f>
        <v>40</v>
      </c>
      <c r="O17" s="708">
        <f t="shared" ref="O17:O18" si="28">O16</f>
        <v>40</v>
      </c>
      <c r="P17" s="708">
        <f t="shared" ref="P17:P18" si="29">P16</f>
        <v>40</v>
      </c>
      <c r="Q17" s="708">
        <f t="shared" ref="Q17:Q18" si="30">Q16</f>
        <v>40</v>
      </c>
      <c r="R17" s="708">
        <f t="shared" ref="R17:R18" si="31">R16</f>
        <v>40</v>
      </c>
      <c r="S17" s="708">
        <f t="shared" ref="S17:S18" si="32">S16</f>
        <v>40</v>
      </c>
      <c r="T17" s="708">
        <f t="shared" ref="T17:T18" si="33">T16</f>
        <v>40</v>
      </c>
      <c r="U17" s="708">
        <f t="shared" ref="U17:U18" si="34">U16</f>
        <v>40</v>
      </c>
      <c r="V17" s="708">
        <f t="shared" ref="V17:V18" si="35">V16</f>
        <v>40</v>
      </c>
      <c r="W17" s="708">
        <f t="shared" ref="W17:W18" si="36">W16</f>
        <v>40</v>
      </c>
      <c r="X17" s="708">
        <f t="shared" ref="X17:AE18" si="37">X16</f>
        <v>40</v>
      </c>
      <c r="Y17" s="708">
        <f t="shared" si="37"/>
        <v>40</v>
      </c>
      <c r="Z17" s="708">
        <f t="shared" si="37"/>
        <v>40</v>
      </c>
      <c r="AA17" s="708">
        <f t="shared" si="37"/>
        <v>40</v>
      </c>
      <c r="AB17" s="708">
        <f t="shared" si="37"/>
        <v>40</v>
      </c>
      <c r="AC17" s="708">
        <f t="shared" si="37"/>
        <v>40</v>
      </c>
      <c r="AD17" s="708">
        <f t="shared" si="37"/>
        <v>40</v>
      </c>
      <c r="AE17" s="708">
        <f t="shared" si="37"/>
        <v>40</v>
      </c>
    </row>
    <row r="18" spans="1:31" ht="12" customHeight="1">
      <c r="A18" s="1024" t="s">
        <v>480</v>
      </c>
      <c r="B18" s="1026" t="s">
        <v>34</v>
      </c>
      <c r="C18" s="1253">
        <f>Prices!L45*1000</f>
        <v>2721.5919015756731</v>
      </c>
      <c r="D18" s="1020"/>
      <c r="E18" s="1419">
        <v>20</v>
      </c>
      <c r="F18" s="1023">
        <f t="shared" si="19"/>
        <v>40</v>
      </c>
      <c r="G18" s="1023">
        <f t="shared" si="20"/>
        <v>40</v>
      </c>
      <c r="H18" s="1023">
        <f t="shared" si="21"/>
        <v>40</v>
      </c>
      <c r="I18" s="1023">
        <f t="shared" si="22"/>
        <v>40</v>
      </c>
      <c r="J18" s="1023">
        <f t="shared" si="23"/>
        <v>40</v>
      </c>
      <c r="K18" s="1023">
        <f t="shared" si="24"/>
        <v>40</v>
      </c>
      <c r="L18" s="1023">
        <f t="shared" si="25"/>
        <v>40</v>
      </c>
      <c r="M18" s="1023">
        <f t="shared" si="26"/>
        <v>40</v>
      </c>
      <c r="N18" s="1023">
        <f t="shared" si="27"/>
        <v>40</v>
      </c>
      <c r="O18" s="1023">
        <f t="shared" si="28"/>
        <v>40</v>
      </c>
      <c r="P18" s="1023">
        <f t="shared" si="29"/>
        <v>40</v>
      </c>
      <c r="Q18" s="1023">
        <f t="shared" si="30"/>
        <v>40</v>
      </c>
      <c r="R18" s="1023">
        <f t="shared" si="31"/>
        <v>40</v>
      </c>
      <c r="S18" s="1023">
        <f t="shared" si="32"/>
        <v>40</v>
      </c>
      <c r="T18" s="1023">
        <f t="shared" si="33"/>
        <v>40</v>
      </c>
      <c r="U18" s="1023">
        <f t="shared" si="34"/>
        <v>40</v>
      </c>
      <c r="V18" s="1023">
        <f t="shared" si="35"/>
        <v>40</v>
      </c>
      <c r="W18" s="1023">
        <f t="shared" si="36"/>
        <v>40</v>
      </c>
      <c r="X18" s="1023">
        <f t="shared" si="37"/>
        <v>40</v>
      </c>
      <c r="Y18" s="1023">
        <f t="shared" si="37"/>
        <v>40</v>
      </c>
      <c r="Z18" s="1023">
        <f t="shared" si="37"/>
        <v>40</v>
      </c>
      <c r="AA18" s="1023">
        <f t="shared" si="37"/>
        <v>40</v>
      </c>
      <c r="AB18" s="1023">
        <f t="shared" si="37"/>
        <v>40</v>
      </c>
      <c r="AC18" s="1023">
        <f t="shared" si="37"/>
        <v>40</v>
      </c>
      <c r="AD18" s="1023">
        <f t="shared" si="37"/>
        <v>40</v>
      </c>
      <c r="AE18" s="1023">
        <f t="shared" si="37"/>
        <v>40</v>
      </c>
    </row>
    <row r="19" spans="1:31" ht="12" customHeight="1">
      <c r="A19" s="1024" t="s">
        <v>101</v>
      </c>
      <c r="B19" s="1026" t="s">
        <v>987</v>
      </c>
      <c r="C19" s="708">
        <v>0</v>
      </c>
      <c r="D19" s="1020"/>
      <c r="E19" s="1023">
        <v>30</v>
      </c>
      <c r="F19" s="1023">
        <f>E19</f>
        <v>30</v>
      </c>
      <c r="G19" s="1023">
        <f t="shared" ref="G19:X19" si="38">F19</f>
        <v>30</v>
      </c>
      <c r="H19" s="1023">
        <f t="shared" si="38"/>
        <v>30</v>
      </c>
      <c r="I19" s="1023">
        <f t="shared" si="38"/>
        <v>30</v>
      </c>
      <c r="J19" s="1023">
        <f t="shared" si="38"/>
        <v>30</v>
      </c>
      <c r="K19" s="1023">
        <f t="shared" si="38"/>
        <v>30</v>
      </c>
      <c r="L19" s="1023">
        <f t="shared" si="38"/>
        <v>30</v>
      </c>
      <c r="M19" s="1023">
        <f t="shared" si="38"/>
        <v>30</v>
      </c>
      <c r="N19" s="1023">
        <f t="shared" si="38"/>
        <v>30</v>
      </c>
      <c r="O19" s="1023">
        <f t="shared" si="38"/>
        <v>30</v>
      </c>
      <c r="P19" s="1023">
        <f t="shared" si="38"/>
        <v>30</v>
      </c>
      <c r="Q19" s="1023">
        <f t="shared" si="38"/>
        <v>30</v>
      </c>
      <c r="R19" s="1023">
        <f t="shared" si="38"/>
        <v>30</v>
      </c>
      <c r="S19" s="1023">
        <f t="shared" si="38"/>
        <v>30</v>
      </c>
      <c r="T19" s="698">
        <f t="shared" si="38"/>
        <v>30</v>
      </c>
      <c r="U19" s="698">
        <f t="shared" si="38"/>
        <v>30</v>
      </c>
      <c r="V19" s="698">
        <f t="shared" si="38"/>
        <v>30</v>
      </c>
      <c r="W19" s="698">
        <f t="shared" si="38"/>
        <v>30</v>
      </c>
      <c r="X19" s="698">
        <f t="shared" si="38"/>
        <v>30</v>
      </c>
      <c r="Y19" s="698">
        <f t="shared" ref="Y19" si="39">X19</f>
        <v>30</v>
      </c>
      <c r="Z19" s="698">
        <f t="shared" ref="Z19" si="40">Y19</f>
        <v>30</v>
      </c>
      <c r="AA19" s="698">
        <f t="shared" ref="AA19" si="41">Z19</f>
        <v>30</v>
      </c>
      <c r="AB19" s="698">
        <f t="shared" ref="AB19" si="42">AA19</f>
        <v>30</v>
      </c>
      <c r="AC19" s="698">
        <f t="shared" ref="AC19" si="43">AB19</f>
        <v>30</v>
      </c>
      <c r="AD19" s="698">
        <f t="shared" ref="AD19" si="44">AC19</f>
        <v>30</v>
      </c>
      <c r="AE19" s="698">
        <f t="shared" ref="AE19" si="45">AD19</f>
        <v>30</v>
      </c>
    </row>
    <row r="20" spans="1:31" ht="11.25" customHeight="1">
      <c r="A20" s="1017"/>
      <c r="B20" s="1018"/>
      <c r="C20" s="1027"/>
      <c r="D20" s="703"/>
      <c r="E20" s="704"/>
      <c r="F20" s="704"/>
      <c r="G20" s="704"/>
      <c r="H20" s="704"/>
      <c r="I20" s="704"/>
      <c r="J20" s="704"/>
      <c r="K20" s="704"/>
      <c r="L20" s="704"/>
      <c r="M20" s="704"/>
      <c r="N20" s="704"/>
      <c r="O20" s="704"/>
      <c r="P20" s="704"/>
      <c r="Q20" s="704"/>
      <c r="R20" s="704"/>
      <c r="S20" s="704"/>
      <c r="T20" s="696"/>
      <c r="U20" s="696"/>
      <c r="V20" s="696"/>
      <c r="W20" s="696"/>
      <c r="X20" s="696"/>
      <c r="Y20" s="696"/>
      <c r="Z20" s="696"/>
      <c r="AA20" s="696"/>
      <c r="AB20" s="696"/>
      <c r="AC20" s="696"/>
      <c r="AD20" s="696"/>
      <c r="AE20" s="696"/>
    </row>
    <row r="21" spans="1:31" ht="11.25" customHeight="1">
      <c r="A21" s="1028" t="s">
        <v>940</v>
      </c>
      <c r="B21" s="706"/>
      <c r="C21" s="707"/>
      <c r="D21" s="703"/>
      <c r="E21" s="703" t="s">
        <v>945</v>
      </c>
      <c r="F21" s="703">
        <v>2</v>
      </c>
      <c r="G21" s="703">
        <v>3</v>
      </c>
      <c r="H21" s="703">
        <v>4</v>
      </c>
      <c r="I21" s="703">
        <v>5</v>
      </c>
      <c r="J21" s="703">
        <v>6</v>
      </c>
      <c r="K21" s="703">
        <v>7</v>
      </c>
      <c r="L21" s="703">
        <v>8</v>
      </c>
      <c r="M21" s="703">
        <v>9</v>
      </c>
      <c r="N21" s="703">
        <v>10</v>
      </c>
      <c r="O21" s="703">
        <v>11</v>
      </c>
      <c r="P21" s="703">
        <v>12</v>
      </c>
      <c r="Q21" s="703">
        <v>13</v>
      </c>
      <c r="R21" s="703">
        <v>14</v>
      </c>
      <c r="S21" s="703">
        <v>15</v>
      </c>
      <c r="T21" s="810">
        <v>16</v>
      </c>
      <c r="U21" s="811">
        <v>17</v>
      </c>
      <c r="V21" s="811">
        <v>18</v>
      </c>
      <c r="W21" s="811">
        <v>19</v>
      </c>
      <c r="X21" s="811">
        <v>20</v>
      </c>
      <c r="Y21" s="811">
        <v>21</v>
      </c>
      <c r="Z21" s="811">
        <v>22</v>
      </c>
      <c r="AA21" s="811">
        <v>23</v>
      </c>
      <c r="AB21" s="811">
        <v>24</v>
      </c>
      <c r="AC21" s="811">
        <v>25</v>
      </c>
      <c r="AD21" s="811">
        <v>26</v>
      </c>
      <c r="AE21" s="811">
        <v>27</v>
      </c>
    </row>
    <row r="22" spans="1:31" ht="11.25" customHeight="1">
      <c r="A22" s="1031" t="s">
        <v>941</v>
      </c>
      <c r="B22" s="702"/>
      <c r="C22" s="708"/>
    </row>
    <row r="23" spans="1:31" ht="11.25" customHeight="1">
      <c r="A23" s="1017" t="str">
        <f>A9</f>
        <v>Dried apricots</v>
      </c>
      <c r="B23" s="702"/>
      <c r="C23" s="708"/>
      <c r="D23" s="1023">
        <f>C9*D9</f>
        <v>0</v>
      </c>
      <c r="E23" s="1023">
        <f t="shared" ref="E23:X23" si="46">E9*$C9</f>
        <v>79889.828643505898</v>
      </c>
      <c r="F23" s="1023">
        <f t="shared" si="46"/>
        <v>159779.6572870118</v>
      </c>
      <c r="G23" s="1023">
        <f t="shared" si="46"/>
        <v>159779.6572870118</v>
      </c>
      <c r="H23" s="1023">
        <f t="shared" si="46"/>
        <v>159779.6572870118</v>
      </c>
      <c r="I23" s="1023">
        <f t="shared" si="46"/>
        <v>159779.6572870118</v>
      </c>
      <c r="J23" s="1023">
        <f t="shared" si="46"/>
        <v>159779.6572870118</v>
      </c>
      <c r="K23" s="1023">
        <f t="shared" si="46"/>
        <v>159779.6572870118</v>
      </c>
      <c r="L23" s="1023">
        <f t="shared" si="46"/>
        <v>159779.6572870118</v>
      </c>
      <c r="M23" s="1023">
        <f t="shared" si="46"/>
        <v>159779.6572870118</v>
      </c>
      <c r="N23" s="1023">
        <f t="shared" si="46"/>
        <v>159779.6572870118</v>
      </c>
      <c r="O23" s="1023">
        <f t="shared" si="46"/>
        <v>159779.6572870118</v>
      </c>
      <c r="P23" s="1023">
        <f t="shared" si="46"/>
        <v>159779.6572870118</v>
      </c>
      <c r="Q23" s="1023">
        <f t="shared" si="46"/>
        <v>159779.6572870118</v>
      </c>
      <c r="R23" s="1023">
        <f t="shared" si="46"/>
        <v>159779.6572870118</v>
      </c>
      <c r="S23" s="1023">
        <f t="shared" si="46"/>
        <v>159779.6572870118</v>
      </c>
      <c r="T23" s="1023">
        <f t="shared" si="46"/>
        <v>159779.6572870118</v>
      </c>
      <c r="U23" s="1023">
        <f t="shared" si="46"/>
        <v>159779.6572870118</v>
      </c>
      <c r="V23" s="1023">
        <f t="shared" si="46"/>
        <v>159779.6572870118</v>
      </c>
      <c r="W23" s="1023">
        <f t="shared" si="46"/>
        <v>159779.6572870118</v>
      </c>
      <c r="X23" s="1023">
        <f t="shared" si="46"/>
        <v>159779.6572870118</v>
      </c>
      <c r="Y23" s="1023">
        <f t="shared" ref="Y23:AE23" si="47">Y9*$C9</f>
        <v>159779.6572870118</v>
      </c>
      <c r="Z23" s="1023">
        <f t="shared" si="47"/>
        <v>159779.6572870118</v>
      </c>
      <c r="AA23" s="1023">
        <f t="shared" si="47"/>
        <v>159779.6572870118</v>
      </c>
      <c r="AB23" s="1023">
        <f t="shared" si="47"/>
        <v>159779.6572870118</v>
      </c>
      <c r="AC23" s="1023">
        <f t="shared" si="47"/>
        <v>159779.6572870118</v>
      </c>
      <c r="AD23" s="1023">
        <f t="shared" si="47"/>
        <v>159779.6572870118</v>
      </c>
      <c r="AE23" s="1023">
        <f t="shared" si="47"/>
        <v>159779.6572870118</v>
      </c>
    </row>
    <row r="24" spans="1:31" ht="11.25" customHeight="1">
      <c r="A24" s="1017" t="str">
        <f>A10</f>
        <v>Dried plum</v>
      </c>
      <c r="B24" s="702"/>
      <c r="C24" s="708"/>
      <c r="D24" s="1023">
        <f>C10*D10</f>
        <v>0</v>
      </c>
      <c r="E24" s="1023">
        <f t="shared" ref="E24:X24" si="48">E10*$C10</f>
        <v>102059.69630908774</v>
      </c>
      <c r="F24" s="1023">
        <f t="shared" si="48"/>
        <v>204119.39261817548</v>
      </c>
      <c r="G24" s="1023">
        <f t="shared" si="48"/>
        <v>204119.39261817548</v>
      </c>
      <c r="H24" s="1023">
        <f t="shared" si="48"/>
        <v>204119.39261817548</v>
      </c>
      <c r="I24" s="1023">
        <f t="shared" si="48"/>
        <v>204119.39261817548</v>
      </c>
      <c r="J24" s="1023">
        <f t="shared" si="48"/>
        <v>204119.39261817548</v>
      </c>
      <c r="K24" s="1023">
        <f t="shared" si="48"/>
        <v>204119.39261817548</v>
      </c>
      <c r="L24" s="1023">
        <f t="shared" si="48"/>
        <v>204119.39261817548</v>
      </c>
      <c r="M24" s="1023">
        <f t="shared" si="48"/>
        <v>204119.39261817548</v>
      </c>
      <c r="N24" s="1023">
        <f t="shared" si="48"/>
        <v>204119.39261817548</v>
      </c>
      <c r="O24" s="1023">
        <f t="shared" si="48"/>
        <v>204119.39261817548</v>
      </c>
      <c r="P24" s="1023">
        <f t="shared" si="48"/>
        <v>204119.39261817548</v>
      </c>
      <c r="Q24" s="1023">
        <f t="shared" si="48"/>
        <v>204119.39261817548</v>
      </c>
      <c r="R24" s="1023">
        <f t="shared" si="48"/>
        <v>204119.39261817548</v>
      </c>
      <c r="S24" s="1023">
        <f t="shared" si="48"/>
        <v>204119.39261817548</v>
      </c>
      <c r="T24" s="1023">
        <f t="shared" si="48"/>
        <v>204119.39261817548</v>
      </c>
      <c r="U24" s="1023">
        <f t="shared" si="48"/>
        <v>204119.39261817548</v>
      </c>
      <c r="V24" s="1023">
        <f t="shared" si="48"/>
        <v>204119.39261817548</v>
      </c>
      <c r="W24" s="1023">
        <f t="shared" si="48"/>
        <v>204119.39261817548</v>
      </c>
      <c r="X24" s="1023">
        <f t="shared" si="48"/>
        <v>204119.39261817548</v>
      </c>
      <c r="Y24" s="1023">
        <f t="shared" ref="Y24:AE24" si="49">Y10*$C10</f>
        <v>204119.39261817548</v>
      </c>
      <c r="Z24" s="1023">
        <f t="shared" si="49"/>
        <v>204119.39261817548</v>
      </c>
      <c r="AA24" s="1023">
        <f t="shared" si="49"/>
        <v>204119.39261817548</v>
      </c>
      <c r="AB24" s="1023">
        <f t="shared" si="49"/>
        <v>204119.39261817548</v>
      </c>
      <c r="AC24" s="1023">
        <f t="shared" si="49"/>
        <v>204119.39261817548</v>
      </c>
      <c r="AD24" s="1023">
        <f t="shared" si="49"/>
        <v>204119.39261817548</v>
      </c>
      <c r="AE24" s="1023">
        <f t="shared" si="49"/>
        <v>204119.39261817548</v>
      </c>
    </row>
    <row r="25" spans="1:31" ht="11.25" customHeight="1">
      <c r="A25" s="1017" t="str">
        <f>A11</f>
        <v>Dried apple</v>
      </c>
      <c r="B25" s="702"/>
      <c r="C25" s="708"/>
      <c r="D25" s="1023">
        <f>C11*D11</f>
        <v>0</v>
      </c>
      <c r="E25" s="1023">
        <f t="shared" ref="E25:X25" si="50">E11*$C11</f>
        <v>47627.858277574276</v>
      </c>
      <c r="F25" s="1023">
        <f t="shared" si="50"/>
        <v>95255.716555148552</v>
      </c>
      <c r="G25" s="1023">
        <f t="shared" si="50"/>
        <v>95255.716555148552</v>
      </c>
      <c r="H25" s="1023">
        <f t="shared" si="50"/>
        <v>95255.716555148552</v>
      </c>
      <c r="I25" s="1023">
        <f t="shared" si="50"/>
        <v>95255.716555148552</v>
      </c>
      <c r="J25" s="1023">
        <f t="shared" si="50"/>
        <v>95255.716555148552</v>
      </c>
      <c r="K25" s="1023">
        <f t="shared" si="50"/>
        <v>95255.716555148552</v>
      </c>
      <c r="L25" s="1023">
        <f t="shared" si="50"/>
        <v>95255.716555148552</v>
      </c>
      <c r="M25" s="1023">
        <f t="shared" si="50"/>
        <v>95255.716555148552</v>
      </c>
      <c r="N25" s="1023">
        <f t="shared" si="50"/>
        <v>95255.716555148552</v>
      </c>
      <c r="O25" s="1023">
        <f t="shared" si="50"/>
        <v>95255.716555148552</v>
      </c>
      <c r="P25" s="1023">
        <f t="shared" si="50"/>
        <v>95255.716555148552</v>
      </c>
      <c r="Q25" s="1023">
        <f t="shared" si="50"/>
        <v>95255.716555148552</v>
      </c>
      <c r="R25" s="1023">
        <f t="shared" si="50"/>
        <v>95255.716555148552</v>
      </c>
      <c r="S25" s="1023">
        <f t="shared" si="50"/>
        <v>95255.716555148552</v>
      </c>
      <c r="T25" s="1023">
        <f t="shared" si="50"/>
        <v>95255.716555148552</v>
      </c>
      <c r="U25" s="1023">
        <f t="shared" si="50"/>
        <v>95255.716555148552</v>
      </c>
      <c r="V25" s="1023">
        <f t="shared" si="50"/>
        <v>95255.716555148552</v>
      </c>
      <c r="W25" s="1023">
        <f t="shared" si="50"/>
        <v>95255.716555148552</v>
      </c>
      <c r="X25" s="1023">
        <f t="shared" si="50"/>
        <v>95255.716555148552</v>
      </c>
      <c r="Y25" s="1023">
        <f t="shared" ref="Y25:AE25" si="51">Y11*$C11</f>
        <v>95255.716555148552</v>
      </c>
      <c r="Z25" s="1023">
        <f t="shared" si="51"/>
        <v>95255.716555148552</v>
      </c>
      <c r="AA25" s="1023">
        <f t="shared" si="51"/>
        <v>95255.716555148552</v>
      </c>
      <c r="AB25" s="1023">
        <f t="shared" si="51"/>
        <v>95255.716555148552</v>
      </c>
      <c r="AC25" s="1023">
        <f t="shared" si="51"/>
        <v>95255.716555148552</v>
      </c>
      <c r="AD25" s="1023">
        <f t="shared" si="51"/>
        <v>95255.716555148552</v>
      </c>
      <c r="AE25" s="1023">
        <f t="shared" si="51"/>
        <v>95255.716555148552</v>
      </c>
    </row>
    <row r="26" spans="1:31" ht="11.25" customHeight="1">
      <c r="A26" s="1031" t="s">
        <v>1216</v>
      </c>
      <c r="B26" s="702"/>
      <c r="C26" s="708"/>
      <c r="D26" s="1023"/>
      <c r="E26" s="1038">
        <f>SUM(E23:E25)</f>
        <v>229577.38323016791</v>
      </c>
      <c r="F26" s="1038">
        <f t="shared" ref="F26:X26" si="52">SUM(F23:F25)</f>
        <v>459154.76646033581</v>
      </c>
      <c r="G26" s="1038">
        <f t="shared" si="52"/>
        <v>459154.76646033581</v>
      </c>
      <c r="H26" s="1038">
        <f t="shared" si="52"/>
        <v>459154.76646033581</v>
      </c>
      <c r="I26" s="1038">
        <f t="shared" si="52"/>
        <v>459154.76646033581</v>
      </c>
      <c r="J26" s="1038">
        <f t="shared" si="52"/>
        <v>459154.76646033581</v>
      </c>
      <c r="K26" s="1038">
        <f t="shared" si="52"/>
        <v>459154.76646033581</v>
      </c>
      <c r="L26" s="1038">
        <f t="shared" si="52"/>
        <v>459154.76646033581</v>
      </c>
      <c r="M26" s="1038">
        <f t="shared" si="52"/>
        <v>459154.76646033581</v>
      </c>
      <c r="N26" s="1038">
        <f t="shared" si="52"/>
        <v>459154.76646033581</v>
      </c>
      <c r="O26" s="1038">
        <f t="shared" si="52"/>
        <v>459154.76646033581</v>
      </c>
      <c r="P26" s="1038">
        <f t="shared" si="52"/>
        <v>459154.76646033581</v>
      </c>
      <c r="Q26" s="1038">
        <f t="shared" si="52"/>
        <v>459154.76646033581</v>
      </c>
      <c r="R26" s="1038">
        <f t="shared" si="52"/>
        <v>459154.76646033581</v>
      </c>
      <c r="S26" s="1038">
        <f t="shared" si="52"/>
        <v>459154.76646033581</v>
      </c>
      <c r="T26" s="1038">
        <f t="shared" si="52"/>
        <v>459154.76646033581</v>
      </c>
      <c r="U26" s="1038">
        <f t="shared" si="52"/>
        <v>459154.76646033581</v>
      </c>
      <c r="V26" s="1038">
        <f t="shared" si="52"/>
        <v>459154.76646033581</v>
      </c>
      <c r="W26" s="1038">
        <f t="shared" si="52"/>
        <v>459154.76646033581</v>
      </c>
      <c r="X26" s="1038">
        <f t="shared" si="52"/>
        <v>459154.76646033581</v>
      </c>
      <c r="Y26" s="1038">
        <f t="shared" ref="Y26:AE26" si="53">SUM(Y23:Y25)</f>
        <v>459154.76646033581</v>
      </c>
      <c r="Z26" s="1038">
        <f t="shared" si="53"/>
        <v>459154.76646033581</v>
      </c>
      <c r="AA26" s="1038">
        <f t="shared" si="53"/>
        <v>459154.76646033581</v>
      </c>
      <c r="AB26" s="1038">
        <f t="shared" si="53"/>
        <v>459154.76646033581</v>
      </c>
      <c r="AC26" s="1038">
        <f t="shared" si="53"/>
        <v>459154.76646033581</v>
      </c>
      <c r="AD26" s="1038">
        <f t="shared" si="53"/>
        <v>459154.76646033581</v>
      </c>
      <c r="AE26" s="1038">
        <f t="shared" si="53"/>
        <v>459154.76646033581</v>
      </c>
    </row>
    <row r="27" spans="1:31" ht="11.25" customHeight="1">
      <c r="A27" s="1021" t="s">
        <v>981</v>
      </c>
      <c r="B27" s="702"/>
      <c r="C27" s="708"/>
      <c r="D27" s="1023"/>
      <c r="E27" s="1023"/>
      <c r="F27" s="1023"/>
      <c r="G27" s="1023"/>
      <c r="H27" s="1023"/>
      <c r="I27" s="1023"/>
      <c r="J27" s="1023"/>
      <c r="K27" s="1023"/>
      <c r="L27" s="1023"/>
      <c r="M27" s="1023"/>
      <c r="N27" s="1023"/>
      <c r="O27" s="1023"/>
      <c r="P27" s="1023"/>
      <c r="Q27" s="1023"/>
      <c r="R27" s="1023"/>
      <c r="S27" s="1023"/>
      <c r="T27" s="702"/>
      <c r="U27" s="702"/>
      <c r="V27" s="702"/>
      <c r="W27" s="702"/>
      <c r="X27" s="702"/>
      <c r="Y27" s="702"/>
      <c r="Z27" s="702"/>
      <c r="AA27" s="702"/>
      <c r="AB27" s="702"/>
      <c r="AC27" s="702"/>
      <c r="AD27" s="702"/>
      <c r="AE27" s="702"/>
    </row>
    <row r="28" spans="1:31" ht="11.25" customHeight="1">
      <c r="A28" s="1024" t="str">
        <f t="shared" ref="A28:A30" si="54">A13</f>
        <v>Vacuum dryer facility (incl. installation)</v>
      </c>
      <c r="B28" s="702"/>
      <c r="C28" s="708"/>
      <c r="D28" s="1023">
        <f t="shared" ref="D28:X28" si="55">D13*$C13</f>
        <v>0</v>
      </c>
      <c r="E28" s="1023">
        <f t="shared" si="55"/>
        <v>314997.58576146181</v>
      </c>
      <c r="F28" s="1023">
        <f t="shared" si="55"/>
        <v>0</v>
      </c>
      <c r="G28" s="1023">
        <f t="shared" si="55"/>
        <v>0</v>
      </c>
      <c r="H28" s="1023">
        <f t="shared" si="55"/>
        <v>0</v>
      </c>
      <c r="I28" s="1023">
        <f t="shared" si="55"/>
        <v>0</v>
      </c>
      <c r="J28" s="1023">
        <f t="shared" si="55"/>
        <v>0</v>
      </c>
      <c r="K28" s="1023">
        <f t="shared" si="55"/>
        <v>0</v>
      </c>
      <c r="L28" s="1023">
        <f t="shared" si="55"/>
        <v>0</v>
      </c>
      <c r="M28" s="1023">
        <f t="shared" si="55"/>
        <v>0</v>
      </c>
      <c r="N28" s="1023">
        <f t="shared" si="55"/>
        <v>0</v>
      </c>
      <c r="O28" s="1023">
        <f t="shared" si="55"/>
        <v>0</v>
      </c>
      <c r="P28" s="1023">
        <f t="shared" si="55"/>
        <v>0</v>
      </c>
      <c r="Q28" s="1023">
        <f t="shared" si="55"/>
        <v>0</v>
      </c>
      <c r="R28" s="1023">
        <f t="shared" si="55"/>
        <v>0</v>
      </c>
      <c r="S28" s="1023">
        <f t="shared" si="55"/>
        <v>0</v>
      </c>
      <c r="T28" s="1023">
        <f t="shared" si="55"/>
        <v>0</v>
      </c>
      <c r="U28" s="1023">
        <f t="shared" si="55"/>
        <v>0</v>
      </c>
      <c r="V28" s="1023">
        <f t="shared" si="55"/>
        <v>0</v>
      </c>
      <c r="W28" s="1023">
        <f t="shared" si="55"/>
        <v>0</v>
      </c>
      <c r="X28" s="1023">
        <f t="shared" si="55"/>
        <v>0</v>
      </c>
      <c r="Y28" s="1023">
        <f t="shared" ref="Y28:AE28" si="56">Y13*$C13</f>
        <v>0</v>
      </c>
      <c r="Z28" s="1023">
        <f t="shared" si="56"/>
        <v>0</v>
      </c>
      <c r="AA28" s="1023">
        <f t="shared" si="56"/>
        <v>0</v>
      </c>
      <c r="AB28" s="1023">
        <f t="shared" si="56"/>
        <v>0</v>
      </c>
      <c r="AC28" s="1023">
        <f t="shared" si="56"/>
        <v>0</v>
      </c>
      <c r="AD28" s="1023">
        <f t="shared" si="56"/>
        <v>0</v>
      </c>
      <c r="AE28" s="1023">
        <f t="shared" si="56"/>
        <v>0</v>
      </c>
    </row>
    <row r="29" spans="1:31" ht="11.25" customHeight="1">
      <c r="A29" s="1024" t="str">
        <f t="shared" si="54"/>
        <v>Maintenance of facility (10% of the cost)</v>
      </c>
      <c r="B29" s="702"/>
      <c r="C29" s="708"/>
      <c r="D29" s="1023">
        <f t="shared" ref="D29:X29" si="57">D14*$C14</f>
        <v>0</v>
      </c>
      <c r="E29" s="1023">
        <f t="shared" si="57"/>
        <v>31499.758576146181</v>
      </c>
      <c r="F29" s="1023">
        <f t="shared" si="57"/>
        <v>31499.758576146181</v>
      </c>
      <c r="G29" s="1023">
        <f t="shared" si="57"/>
        <v>31499.758576146181</v>
      </c>
      <c r="H29" s="1023">
        <f t="shared" si="57"/>
        <v>31499.758576146181</v>
      </c>
      <c r="I29" s="1023">
        <f t="shared" si="57"/>
        <v>31499.758576146181</v>
      </c>
      <c r="J29" s="1023">
        <f t="shared" si="57"/>
        <v>31499.758576146181</v>
      </c>
      <c r="K29" s="1023">
        <f t="shared" si="57"/>
        <v>31499.758576146181</v>
      </c>
      <c r="L29" s="1023">
        <f t="shared" si="57"/>
        <v>31499.758576146181</v>
      </c>
      <c r="M29" s="1023">
        <f t="shared" si="57"/>
        <v>31499.758576146181</v>
      </c>
      <c r="N29" s="1023">
        <f t="shared" si="57"/>
        <v>31499.758576146181</v>
      </c>
      <c r="O29" s="1023">
        <f t="shared" si="57"/>
        <v>31499.758576146181</v>
      </c>
      <c r="P29" s="1023">
        <f t="shared" si="57"/>
        <v>31499.758576146181</v>
      </c>
      <c r="Q29" s="1023">
        <f t="shared" si="57"/>
        <v>31499.758576146181</v>
      </c>
      <c r="R29" s="1023">
        <f t="shared" si="57"/>
        <v>31499.758576146181</v>
      </c>
      <c r="S29" s="1023">
        <f t="shared" si="57"/>
        <v>31499.758576146181</v>
      </c>
      <c r="T29" s="1023">
        <f t="shared" si="57"/>
        <v>31499.758576146181</v>
      </c>
      <c r="U29" s="1023">
        <f t="shared" si="57"/>
        <v>31499.758576146181</v>
      </c>
      <c r="V29" s="1023">
        <f t="shared" si="57"/>
        <v>31499.758576146181</v>
      </c>
      <c r="W29" s="1023">
        <f t="shared" si="57"/>
        <v>31499.758576146181</v>
      </c>
      <c r="X29" s="1023">
        <f t="shared" si="57"/>
        <v>31499.758576146181</v>
      </c>
      <c r="Y29" s="1023">
        <f t="shared" ref="Y29:AE29" si="58">Y14*$C14</f>
        <v>31499.758576146181</v>
      </c>
      <c r="Z29" s="1023">
        <f t="shared" si="58"/>
        <v>31499.758576146181</v>
      </c>
      <c r="AA29" s="1023">
        <f t="shared" si="58"/>
        <v>31499.758576146181</v>
      </c>
      <c r="AB29" s="1023">
        <f t="shared" si="58"/>
        <v>31499.758576146181</v>
      </c>
      <c r="AC29" s="1023">
        <f t="shared" si="58"/>
        <v>31499.758576146181</v>
      </c>
      <c r="AD29" s="1023">
        <f t="shared" si="58"/>
        <v>31499.758576146181</v>
      </c>
      <c r="AE29" s="1023">
        <f t="shared" si="58"/>
        <v>31499.758576146181</v>
      </c>
    </row>
    <row r="30" spans="1:31" ht="11.25" customHeight="1">
      <c r="A30" s="1024" t="str">
        <f t="shared" si="54"/>
        <v>Technological equipment: pallets, boxes, containers (every year)</v>
      </c>
      <c r="B30" s="702"/>
      <c r="C30" s="708"/>
      <c r="D30" s="1023">
        <f t="shared" ref="D30:X30" si="59">D15*$C15</f>
        <v>0</v>
      </c>
      <c r="E30" s="1023">
        <f t="shared" si="59"/>
        <v>19774.686302990707</v>
      </c>
      <c r="F30" s="1023">
        <f t="shared" si="59"/>
        <v>19774.686302990707</v>
      </c>
      <c r="G30" s="1023">
        <f t="shared" si="59"/>
        <v>19774.686302990707</v>
      </c>
      <c r="H30" s="1023">
        <f t="shared" si="59"/>
        <v>19774.686302990707</v>
      </c>
      <c r="I30" s="1023">
        <f t="shared" si="59"/>
        <v>19774.686302990707</v>
      </c>
      <c r="J30" s="1023">
        <f t="shared" si="59"/>
        <v>19774.686302990707</v>
      </c>
      <c r="K30" s="1023">
        <f t="shared" si="59"/>
        <v>19774.686302990707</v>
      </c>
      <c r="L30" s="1023">
        <f t="shared" si="59"/>
        <v>19774.686302990707</v>
      </c>
      <c r="M30" s="1023">
        <f t="shared" si="59"/>
        <v>19774.686302990707</v>
      </c>
      <c r="N30" s="1023">
        <f t="shared" si="59"/>
        <v>19774.686302990707</v>
      </c>
      <c r="O30" s="1023">
        <f t="shared" si="59"/>
        <v>19774.686302990707</v>
      </c>
      <c r="P30" s="1023">
        <f t="shared" si="59"/>
        <v>19774.686302990707</v>
      </c>
      <c r="Q30" s="1023">
        <f t="shared" si="59"/>
        <v>19774.686302990707</v>
      </c>
      <c r="R30" s="1023">
        <f t="shared" si="59"/>
        <v>19774.686302990707</v>
      </c>
      <c r="S30" s="1023">
        <f t="shared" si="59"/>
        <v>19774.686302990707</v>
      </c>
      <c r="T30" s="1023">
        <f t="shared" si="59"/>
        <v>19774.686302990707</v>
      </c>
      <c r="U30" s="1023">
        <f t="shared" si="59"/>
        <v>19774.686302990707</v>
      </c>
      <c r="V30" s="1023">
        <f t="shared" si="59"/>
        <v>19774.686302990707</v>
      </c>
      <c r="W30" s="1023">
        <f t="shared" si="59"/>
        <v>19774.686302990707</v>
      </c>
      <c r="X30" s="1023">
        <f t="shared" si="59"/>
        <v>19774.686302990707</v>
      </c>
      <c r="Y30" s="1023">
        <f t="shared" ref="Y30:AE30" si="60">Y15*$C15</f>
        <v>19774.686302990707</v>
      </c>
      <c r="Z30" s="1023">
        <f t="shared" si="60"/>
        <v>19774.686302990707</v>
      </c>
      <c r="AA30" s="1023">
        <f t="shared" si="60"/>
        <v>19774.686302990707</v>
      </c>
      <c r="AB30" s="1023">
        <f t="shared" si="60"/>
        <v>19774.686302990707</v>
      </c>
      <c r="AC30" s="1023">
        <f t="shared" si="60"/>
        <v>19774.686302990707</v>
      </c>
      <c r="AD30" s="1023">
        <f t="shared" si="60"/>
        <v>19774.686302990707</v>
      </c>
      <c r="AE30" s="1023">
        <f t="shared" si="60"/>
        <v>19774.686302990707</v>
      </c>
    </row>
    <row r="31" spans="1:31" ht="11.25" customHeight="1">
      <c r="A31" s="1420" t="s">
        <v>1596</v>
      </c>
      <c r="B31" s="1421"/>
      <c r="C31" s="1422"/>
      <c r="D31" s="1423"/>
      <c r="E31" s="1423">
        <v>-117013.77409342349</v>
      </c>
      <c r="F31" s="1023"/>
      <c r="G31" s="1023"/>
      <c r="H31" s="1023"/>
      <c r="I31" s="1023"/>
      <c r="J31" s="1023"/>
      <c r="K31" s="1023"/>
      <c r="L31" s="1023"/>
      <c r="M31" s="1023"/>
      <c r="N31" s="1023"/>
      <c r="O31" s="1023"/>
      <c r="P31" s="1023"/>
      <c r="Q31" s="1023"/>
      <c r="R31" s="1023"/>
      <c r="S31" s="1023"/>
      <c r="T31" s="1023"/>
      <c r="U31" s="1023"/>
      <c r="V31" s="1023"/>
      <c r="W31" s="1023"/>
      <c r="X31" s="1023"/>
      <c r="Y31" s="1023"/>
      <c r="Z31" s="1023"/>
      <c r="AA31" s="1023"/>
      <c r="AB31" s="1023"/>
      <c r="AC31" s="1023"/>
      <c r="AD31" s="1023"/>
      <c r="AE31" s="1023"/>
    </row>
    <row r="32" spans="1:31" ht="11.25" customHeight="1">
      <c r="A32" s="1024" t="str">
        <f>A16</f>
        <v>Purchase of apple</v>
      </c>
      <c r="B32" s="702"/>
      <c r="C32" s="708"/>
      <c r="D32" s="1023"/>
      <c r="E32" s="1023">
        <f>E16*$C16</f>
        <v>54431.838031513464</v>
      </c>
      <c r="F32" s="1023">
        <f t="shared" ref="F32:X32" si="61">F16*$C16</f>
        <v>108863.67606302693</v>
      </c>
      <c r="G32" s="1023">
        <f t="shared" si="61"/>
        <v>108863.67606302693</v>
      </c>
      <c r="H32" s="1023">
        <f t="shared" si="61"/>
        <v>108863.67606302693</v>
      </c>
      <c r="I32" s="1023">
        <f t="shared" si="61"/>
        <v>108863.67606302693</v>
      </c>
      <c r="J32" s="1023">
        <f t="shared" si="61"/>
        <v>108863.67606302693</v>
      </c>
      <c r="K32" s="1023">
        <f t="shared" si="61"/>
        <v>108863.67606302693</v>
      </c>
      <c r="L32" s="1023">
        <f t="shared" si="61"/>
        <v>108863.67606302693</v>
      </c>
      <c r="M32" s="1023">
        <f t="shared" si="61"/>
        <v>108863.67606302693</v>
      </c>
      <c r="N32" s="1023">
        <f t="shared" si="61"/>
        <v>108863.67606302693</v>
      </c>
      <c r="O32" s="1023">
        <f t="shared" si="61"/>
        <v>108863.67606302693</v>
      </c>
      <c r="P32" s="1023">
        <f t="shared" si="61"/>
        <v>108863.67606302693</v>
      </c>
      <c r="Q32" s="1023">
        <f t="shared" si="61"/>
        <v>108863.67606302693</v>
      </c>
      <c r="R32" s="1023">
        <f t="shared" si="61"/>
        <v>108863.67606302693</v>
      </c>
      <c r="S32" s="1023">
        <f t="shared" si="61"/>
        <v>108863.67606302693</v>
      </c>
      <c r="T32" s="1023">
        <f t="shared" si="61"/>
        <v>108863.67606302693</v>
      </c>
      <c r="U32" s="1023">
        <f t="shared" si="61"/>
        <v>108863.67606302693</v>
      </c>
      <c r="V32" s="1023">
        <f t="shared" si="61"/>
        <v>108863.67606302693</v>
      </c>
      <c r="W32" s="1023">
        <f t="shared" si="61"/>
        <v>108863.67606302693</v>
      </c>
      <c r="X32" s="1023">
        <f t="shared" si="61"/>
        <v>108863.67606302693</v>
      </c>
      <c r="Y32" s="1023">
        <f t="shared" ref="Y32:AE32" si="62">Y16*$C16</f>
        <v>108863.67606302693</v>
      </c>
      <c r="Z32" s="1023">
        <f t="shared" si="62"/>
        <v>108863.67606302693</v>
      </c>
      <c r="AA32" s="1023">
        <f t="shared" si="62"/>
        <v>108863.67606302693</v>
      </c>
      <c r="AB32" s="1023">
        <f t="shared" si="62"/>
        <v>108863.67606302693</v>
      </c>
      <c r="AC32" s="1023">
        <f t="shared" si="62"/>
        <v>108863.67606302693</v>
      </c>
      <c r="AD32" s="1023">
        <f t="shared" si="62"/>
        <v>108863.67606302693</v>
      </c>
      <c r="AE32" s="1023">
        <f t="shared" si="62"/>
        <v>108863.67606302693</v>
      </c>
    </row>
    <row r="33" spans="1:31" ht="11.25" customHeight="1">
      <c r="A33" s="1024" t="str">
        <f>A17</f>
        <v xml:space="preserve">Purchase of apricot </v>
      </c>
      <c r="B33" s="702"/>
      <c r="C33" s="708"/>
      <c r="D33" s="1023">
        <f>D17*$C17</f>
        <v>0</v>
      </c>
      <c r="E33" s="1023">
        <f>E17*$C17</f>
        <v>42607.90860986981</v>
      </c>
      <c r="F33" s="1023">
        <f t="shared" ref="F33:X33" si="63">F17*$C17</f>
        <v>85215.81721973962</v>
      </c>
      <c r="G33" s="1023">
        <f t="shared" si="63"/>
        <v>85215.81721973962</v>
      </c>
      <c r="H33" s="1023">
        <f t="shared" si="63"/>
        <v>85215.81721973962</v>
      </c>
      <c r="I33" s="1023">
        <f t="shared" si="63"/>
        <v>85215.81721973962</v>
      </c>
      <c r="J33" s="1023">
        <f t="shared" si="63"/>
        <v>85215.81721973962</v>
      </c>
      <c r="K33" s="1023">
        <f t="shared" si="63"/>
        <v>85215.81721973962</v>
      </c>
      <c r="L33" s="1023">
        <f t="shared" si="63"/>
        <v>85215.81721973962</v>
      </c>
      <c r="M33" s="1023">
        <f t="shared" si="63"/>
        <v>85215.81721973962</v>
      </c>
      <c r="N33" s="1023">
        <f t="shared" si="63"/>
        <v>85215.81721973962</v>
      </c>
      <c r="O33" s="1023">
        <f t="shared" si="63"/>
        <v>85215.81721973962</v>
      </c>
      <c r="P33" s="1023">
        <f t="shared" si="63"/>
        <v>85215.81721973962</v>
      </c>
      <c r="Q33" s="1023">
        <f t="shared" si="63"/>
        <v>85215.81721973962</v>
      </c>
      <c r="R33" s="1023">
        <f t="shared" si="63"/>
        <v>85215.81721973962</v>
      </c>
      <c r="S33" s="1023">
        <f t="shared" si="63"/>
        <v>85215.81721973962</v>
      </c>
      <c r="T33" s="1023">
        <f t="shared" si="63"/>
        <v>85215.81721973962</v>
      </c>
      <c r="U33" s="1023">
        <f t="shared" si="63"/>
        <v>85215.81721973962</v>
      </c>
      <c r="V33" s="1023">
        <f t="shared" si="63"/>
        <v>85215.81721973962</v>
      </c>
      <c r="W33" s="1023">
        <f t="shared" si="63"/>
        <v>85215.81721973962</v>
      </c>
      <c r="X33" s="1023">
        <f t="shared" si="63"/>
        <v>85215.81721973962</v>
      </c>
      <c r="Y33" s="1023">
        <f t="shared" ref="Y33:AE33" si="64">Y17*$C17</f>
        <v>85215.81721973962</v>
      </c>
      <c r="Z33" s="1023">
        <f t="shared" si="64"/>
        <v>85215.81721973962</v>
      </c>
      <c r="AA33" s="1023">
        <f t="shared" si="64"/>
        <v>85215.81721973962</v>
      </c>
      <c r="AB33" s="1023">
        <f t="shared" si="64"/>
        <v>85215.81721973962</v>
      </c>
      <c r="AC33" s="1023">
        <f t="shared" si="64"/>
        <v>85215.81721973962</v>
      </c>
      <c r="AD33" s="1023">
        <f t="shared" si="64"/>
        <v>85215.81721973962</v>
      </c>
      <c r="AE33" s="1023">
        <f t="shared" si="64"/>
        <v>85215.81721973962</v>
      </c>
    </row>
    <row r="34" spans="1:31" ht="11.25" customHeight="1">
      <c r="A34" s="1024" t="str">
        <f>A18</f>
        <v>Purchase of plum</v>
      </c>
      <c r="B34" s="702"/>
      <c r="C34" s="708"/>
      <c r="D34" s="1023">
        <f>D18*$C18</f>
        <v>0</v>
      </c>
      <c r="E34" s="1023">
        <f>E18*$C18</f>
        <v>54431.838031513464</v>
      </c>
      <c r="F34" s="1023">
        <f t="shared" ref="F34:X34" si="65">F18*$C18</f>
        <v>108863.67606302693</v>
      </c>
      <c r="G34" s="1023">
        <f t="shared" si="65"/>
        <v>108863.67606302693</v>
      </c>
      <c r="H34" s="1023">
        <f t="shared" si="65"/>
        <v>108863.67606302693</v>
      </c>
      <c r="I34" s="1023">
        <f t="shared" si="65"/>
        <v>108863.67606302693</v>
      </c>
      <c r="J34" s="1023">
        <f t="shared" si="65"/>
        <v>108863.67606302693</v>
      </c>
      <c r="K34" s="1023">
        <f t="shared" si="65"/>
        <v>108863.67606302693</v>
      </c>
      <c r="L34" s="1023">
        <f t="shared" si="65"/>
        <v>108863.67606302693</v>
      </c>
      <c r="M34" s="1023">
        <f t="shared" si="65"/>
        <v>108863.67606302693</v>
      </c>
      <c r="N34" s="1023">
        <f t="shared" si="65"/>
        <v>108863.67606302693</v>
      </c>
      <c r="O34" s="1023">
        <f t="shared" si="65"/>
        <v>108863.67606302693</v>
      </c>
      <c r="P34" s="1023">
        <f t="shared" si="65"/>
        <v>108863.67606302693</v>
      </c>
      <c r="Q34" s="1023">
        <f t="shared" si="65"/>
        <v>108863.67606302693</v>
      </c>
      <c r="R34" s="1023">
        <f t="shared" si="65"/>
        <v>108863.67606302693</v>
      </c>
      <c r="S34" s="1023">
        <f t="shared" si="65"/>
        <v>108863.67606302693</v>
      </c>
      <c r="T34" s="1023">
        <f t="shared" si="65"/>
        <v>108863.67606302693</v>
      </c>
      <c r="U34" s="1023">
        <f t="shared" si="65"/>
        <v>108863.67606302693</v>
      </c>
      <c r="V34" s="1023">
        <f t="shared" si="65"/>
        <v>108863.67606302693</v>
      </c>
      <c r="W34" s="1023">
        <f t="shared" si="65"/>
        <v>108863.67606302693</v>
      </c>
      <c r="X34" s="1023">
        <f t="shared" si="65"/>
        <v>108863.67606302693</v>
      </c>
      <c r="Y34" s="1023">
        <f t="shared" ref="Y34:AE34" si="66">Y18*$C18</f>
        <v>108863.67606302693</v>
      </c>
      <c r="Z34" s="1023">
        <f t="shared" si="66"/>
        <v>108863.67606302693</v>
      </c>
      <c r="AA34" s="1023">
        <f t="shared" si="66"/>
        <v>108863.67606302693</v>
      </c>
      <c r="AB34" s="1023">
        <f t="shared" si="66"/>
        <v>108863.67606302693</v>
      </c>
      <c r="AC34" s="1023">
        <f t="shared" si="66"/>
        <v>108863.67606302693</v>
      </c>
      <c r="AD34" s="1023">
        <f t="shared" si="66"/>
        <v>108863.67606302693</v>
      </c>
      <c r="AE34" s="1023">
        <f t="shared" si="66"/>
        <v>108863.67606302693</v>
      </c>
    </row>
    <row r="35" spans="1:31" ht="11.25" customHeight="1">
      <c r="A35" s="1024" t="str">
        <f>A19</f>
        <v>Family labor</v>
      </c>
      <c r="B35" s="702"/>
      <c r="C35" s="708"/>
      <c r="D35" s="1023">
        <f>D19*$C19</f>
        <v>0</v>
      </c>
      <c r="E35" s="1023">
        <f>E19*$C19</f>
        <v>0</v>
      </c>
      <c r="F35" s="1023">
        <f t="shared" ref="F35:X35" si="67">F19*$C19</f>
        <v>0</v>
      </c>
      <c r="G35" s="1023">
        <f t="shared" si="67"/>
        <v>0</v>
      </c>
      <c r="H35" s="1023">
        <f t="shared" si="67"/>
        <v>0</v>
      </c>
      <c r="I35" s="1023">
        <f t="shared" si="67"/>
        <v>0</v>
      </c>
      <c r="J35" s="1023">
        <f t="shared" si="67"/>
        <v>0</v>
      </c>
      <c r="K35" s="1023">
        <f t="shared" si="67"/>
        <v>0</v>
      </c>
      <c r="L35" s="1023">
        <f t="shared" si="67"/>
        <v>0</v>
      </c>
      <c r="M35" s="1023">
        <f t="shared" si="67"/>
        <v>0</v>
      </c>
      <c r="N35" s="1023">
        <f t="shared" si="67"/>
        <v>0</v>
      </c>
      <c r="O35" s="1023">
        <f t="shared" si="67"/>
        <v>0</v>
      </c>
      <c r="P35" s="1023">
        <f t="shared" si="67"/>
        <v>0</v>
      </c>
      <c r="Q35" s="1023">
        <f t="shared" si="67"/>
        <v>0</v>
      </c>
      <c r="R35" s="1023">
        <f t="shared" si="67"/>
        <v>0</v>
      </c>
      <c r="S35" s="1023">
        <f t="shared" si="67"/>
        <v>0</v>
      </c>
      <c r="T35" s="1023">
        <f t="shared" si="67"/>
        <v>0</v>
      </c>
      <c r="U35" s="1023">
        <f t="shared" si="67"/>
        <v>0</v>
      </c>
      <c r="V35" s="1023">
        <f t="shared" si="67"/>
        <v>0</v>
      </c>
      <c r="W35" s="1023">
        <f t="shared" si="67"/>
        <v>0</v>
      </c>
      <c r="X35" s="1023">
        <f t="shared" si="67"/>
        <v>0</v>
      </c>
      <c r="Y35" s="1023">
        <f t="shared" ref="Y35:AE35" si="68">Y19*$C19</f>
        <v>0</v>
      </c>
      <c r="Z35" s="1023">
        <f t="shared" si="68"/>
        <v>0</v>
      </c>
      <c r="AA35" s="1023">
        <f t="shared" si="68"/>
        <v>0</v>
      </c>
      <c r="AB35" s="1023">
        <f t="shared" si="68"/>
        <v>0</v>
      </c>
      <c r="AC35" s="1023">
        <f t="shared" si="68"/>
        <v>0</v>
      </c>
      <c r="AD35" s="1023">
        <f t="shared" si="68"/>
        <v>0</v>
      </c>
      <c r="AE35" s="1023">
        <f t="shared" si="68"/>
        <v>0</v>
      </c>
    </row>
    <row r="36" spans="1:31" ht="11.25" customHeight="1">
      <c r="A36" s="1021" t="s">
        <v>942</v>
      </c>
      <c r="B36" s="702"/>
      <c r="C36" s="708"/>
      <c r="D36" s="1029">
        <f>SUM(D28:D35)</f>
        <v>0</v>
      </c>
      <c r="E36" s="1029">
        <f>SUM(E28:E35)</f>
        <v>400729.84122007189</v>
      </c>
      <c r="F36" s="1029">
        <f t="shared" ref="F36:X36" si="69">SUM(F28:F35)</f>
        <v>354217.61422493035</v>
      </c>
      <c r="G36" s="1029">
        <f t="shared" si="69"/>
        <v>354217.61422493035</v>
      </c>
      <c r="H36" s="1029">
        <f t="shared" si="69"/>
        <v>354217.61422493035</v>
      </c>
      <c r="I36" s="1029">
        <f t="shared" si="69"/>
        <v>354217.61422493035</v>
      </c>
      <c r="J36" s="1029">
        <f t="shared" si="69"/>
        <v>354217.61422493035</v>
      </c>
      <c r="K36" s="1029">
        <f t="shared" si="69"/>
        <v>354217.61422493035</v>
      </c>
      <c r="L36" s="1029">
        <f t="shared" si="69"/>
        <v>354217.61422493035</v>
      </c>
      <c r="M36" s="1029">
        <f t="shared" si="69"/>
        <v>354217.61422493035</v>
      </c>
      <c r="N36" s="1029">
        <f t="shared" si="69"/>
        <v>354217.61422493035</v>
      </c>
      <c r="O36" s="1029">
        <f t="shared" si="69"/>
        <v>354217.61422493035</v>
      </c>
      <c r="P36" s="1029">
        <f t="shared" si="69"/>
        <v>354217.61422493035</v>
      </c>
      <c r="Q36" s="1029">
        <f t="shared" si="69"/>
        <v>354217.61422493035</v>
      </c>
      <c r="R36" s="1029">
        <f t="shared" si="69"/>
        <v>354217.61422493035</v>
      </c>
      <c r="S36" s="1029">
        <f t="shared" si="69"/>
        <v>354217.61422493035</v>
      </c>
      <c r="T36" s="1029">
        <f t="shared" si="69"/>
        <v>354217.61422493035</v>
      </c>
      <c r="U36" s="1029">
        <f t="shared" si="69"/>
        <v>354217.61422493035</v>
      </c>
      <c r="V36" s="1029">
        <f t="shared" si="69"/>
        <v>354217.61422493035</v>
      </c>
      <c r="W36" s="1029">
        <f t="shared" si="69"/>
        <v>354217.61422493035</v>
      </c>
      <c r="X36" s="1029">
        <f t="shared" si="69"/>
        <v>354217.61422493035</v>
      </c>
      <c r="Y36" s="1029">
        <f t="shared" ref="Y36:AE36" si="70">SUM(Y28:Y35)</f>
        <v>354217.61422493035</v>
      </c>
      <c r="Z36" s="1029">
        <f t="shared" si="70"/>
        <v>354217.61422493035</v>
      </c>
      <c r="AA36" s="1029">
        <f t="shared" si="70"/>
        <v>354217.61422493035</v>
      </c>
      <c r="AB36" s="1029">
        <f t="shared" si="70"/>
        <v>354217.61422493035</v>
      </c>
      <c r="AC36" s="1029">
        <f t="shared" si="70"/>
        <v>354217.61422493035</v>
      </c>
      <c r="AD36" s="1029">
        <f t="shared" si="70"/>
        <v>354217.61422493035</v>
      </c>
      <c r="AE36" s="1029">
        <f t="shared" si="70"/>
        <v>354217.61422493035</v>
      </c>
    </row>
    <row r="37" spans="1:31" ht="11.25" customHeight="1">
      <c r="A37" s="1021" t="s">
        <v>943</v>
      </c>
      <c r="B37" s="702"/>
      <c r="C37" s="708"/>
      <c r="D37" s="1023">
        <v>0</v>
      </c>
      <c r="E37" s="1023">
        <f>E26-E36</f>
        <v>-171152.45798990398</v>
      </c>
      <c r="F37" s="1023">
        <f t="shared" ref="F37:X37" si="71">F26-F36</f>
        <v>104937.15223540546</v>
      </c>
      <c r="G37" s="1023">
        <f t="shared" si="71"/>
        <v>104937.15223540546</v>
      </c>
      <c r="H37" s="1023">
        <f t="shared" si="71"/>
        <v>104937.15223540546</v>
      </c>
      <c r="I37" s="1023">
        <f t="shared" si="71"/>
        <v>104937.15223540546</v>
      </c>
      <c r="J37" s="1023">
        <f t="shared" si="71"/>
        <v>104937.15223540546</v>
      </c>
      <c r="K37" s="1023">
        <f t="shared" si="71"/>
        <v>104937.15223540546</v>
      </c>
      <c r="L37" s="1023">
        <f t="shared" si="71"/>
        <v>104937.15223540546</v>
      </c>
      <c r="M37" s="1023">
        <f t="shared" si="71"/>
        <v>104937.15223540546</v>
      </c>
      <c r="N37" s="1023">
        <f t="shared" si="71"/>
        <v>104937.15223540546</v>
      </c>
      <c r="O37" s="1023">
        <f t="shared" si="71"/>
        <v>104937.15223540546</v>
      </c>
      <c r="P37" s="1023">
        <f t="shared" si="71"/>
        <v>104937.15223540546</v>
      </c>
      <c r="Q37" s="1023">
        <f t="shared" si="71"/>
        <v>104937.15223540546</v>
      </c>
      <c r="R37" s="1023">
        <f t="shared" si="71"/>
        <v>104937.15223540546</v>
      </c>
      <c r="S37" s="1023">
        <f t="shared" si="71"/>
        <v>104937.15223540546</v>
      </c>
      <c r="T37" s="1023">
        <f t="shared" si="71"/>
        <v>104937.15223540546</v>
      </c>
      <c r="U37" s="1023">
        <f t="shared" si="71"/>
        <v>104937.15223540546</v>
      </c>
      <c r="V37" s="1023">
        <f t="shared" si="71"/>
        <v>104937.15223540546</v>
      </c>
      <c r="W37" s="1023">
        <f t="shared" si="71"/>
        <v>104937.15223540546</v>
      </c>
      <c r="X37" s="1023">
        <f t="shared" si="71"/>
        <v>104937.15223540546</v>
      </c>
      <c r="Y37" s="1023">
        <f t="shared" ref="Y37:AE37" si="72">Y26-Y36</f>
        <v>104937.15223540546</v>
      </c>
      <c r="Z37" s="1023">
        <f t="shared" si="72"/>
        <v>104937.15223540546</v>
      </c>
      <c r="AA37" s="1023">
        <f t="shared" si="72"/>
        <v>104937.15223540546</v>
      </c>
      <c r="AB37" s="1023">
        <f t="shared" si="72"/>
        <v>104937.15223540546</v>
      </c>
      <c r="AC37" s="1023">
        <f t="shared" si="72"/>
        <v>104937.15223540546</v>
      </c>
      <c r="AD37" s="1023">
        <f t="shared" si="72"/>
        <v>104937.15223540546</v>
      </c>
      <c r="AE37" s="1023">
        <f t="shared" si="72"/>
        <v>104937.15223540546</v>
      </c>
    </row>
    <row r="38" spans="1:31" ht="11.25" customHeight="1" thickBot="1">
      <c r="A38" s="1039" t="s">
        <v>944</v>
      </c>
      <c r="B38" s="1040"/>
      <c r="C38" s="1030"/>
      <c r="D38" s="1030"/>
      <c r="E38" s="1041">
        <f>E37-$D37</f>
        <v>-171152.45798990398</v>
      </c>
      <c r="F38" s="1041">
        <f t="shared" ref="F38:X38" si="73">F37-$D37</f>
        <v>104937.15223540546</v>
      </c>
      <c r="G38" s="1041">
        <f t="shared" si="73"/>
        <v>104937.15223540546</v>
      </c>
      <c r="H38" s="1041">
        <f t="shared" si="73"/>
        <v>104937.15223540546</v>
      </c>
      <c r="I38" s="1041">
        <f t="shared" si="73"/>
        <v>104937.15223540546</v>
      </c>
      <c r="J38" s="1041">
        <f t="shared" si="73"/>
        <v>104937.15223540546</v>
      </c>
      <c r="K38" s="1041">
        <f t="shared" si="73"/>
        <v>104937.15223540546</v>
      </c>
      <c r="L38" s="1041">
        <f t="shared" si="73"/>
        <v>104937.15223540546</v>
      </c>
      <c r="M38" s="1041">
        <f t="shared" si="73"/>
        <v>104937.15223540546</v>
      </c>
      <c r="N38" s="1041">
        <f t="shared" si="73"/>
        <v>104937.15223540546</v>
      </c>
      <c r="O38" s="1041">
        <f t="shared" si="73"/>
        <v>104937.15223540546</v>
      </c>
      <c r="P38" s="1041">
        <f t="shared" si="73"/>
        <v>104937.15223540546</v>
      </c>
      <c r="Q38" s="1041">
        <f t="shared" si="73"/>
        <v>104937.15223540546</v>
      </c>
      <c r="R38" s="1041">
        <f t="shared" si="73"/>
        <v>104937.15223540546</v>
      </c>
      <c r="S38" s="1041">
        <f t="shared" si="73"/>
        <v>104937.15223540546</v>
      </c>
      <c r="T38" s="1041">
        <f t="shared" si="73"/>
        <v>104937.15223540546</v>
      </c>
      <c r="U38" s="1041">
        <f t="shared" si="73"/>
        <v>104937.15223540546</v>
      </c>
      <c r="V38" s="1041">
        <f t="shared" si="73"/>
        <v>104937.15223540546</v>
      </c>
      <c r="W38" s="1041">
        <f t="shared" si="73"/>
        <v>104937.15223540546</v>
      </c>
      <c r="X38" s="1041">
        <f t="shared" si="73"/>
        <v>104937.15223540546</v>
      </c>
      <c r="Y38" s="1041">
        <f t="shared" ref="Y38:AE38" si="74">Y37-$D37</f>
        <v>104937.15223540546</v>
      </c>
      <c r="Z38" s="1041">
        <f t="shared" si="74"/>
        <v>104937.15223540546</v>
      </c>
      <c r="AA38" s="1041">
        <f t="shared" si="74"/>
        <v>104937.15223540546</v>
      </c>
      <c r="AB38" s="1041">
        <f t="shared" si="74"/>
        <v>104937.15223540546</v>
      </c>
      <c r="AC38" s="1041">
        <f t="shared" si="74"/>
        <v>104937.15223540546</v>
      </c>
      <c r="AD38" s="1041">
        <f t="shared" si="74"/>
        <v>104937.15223540546</v>
      </c>
      <c r="AE38" s="1041">
        <f t="shared" si="74"/>
        <v>104937.15223540546</v>
      </c>
    </row>
    <row r="39" spans="1:31" ht="11.25" customHeight="1">
      <c r="A39" s="708"/>
      <c r="B39" s="711"/>
      <c r="C39" s="708"/>
      <c r="D39" s="708"/>
      <c r="E39" s="708"/>
      <c r="F39" s="708"/>
      <c r="G39" s="708"/>
      <c r="H39" s="708"/>
      <c r="I39" s="708"/>
      <c r="J39" s="708"/>
      <c r="K39" s="708"/>
      <c r="L39" s="708"/>
      <c r="M39" s="708"/>
      <c r="N39" s="708"/>
      <c r="O39" s="708"/>
      <c r="P39" s="708"/>
      <c r="Q39" s="708"/>
      <c r="R39" s="708"/>
      <c r="S39" s="708"/>
      <c r="T39" s="702"/>
      <c r="U39" s="702"/>
      <c r="V39" s="702"/>
      <c r="W39" s="702"/>
      <c r="X39" s="702"/>
      <c r="Y39" s="702"/>
      <c r="Z39" s="702"/>
      <c r="AA39" s="702"/>
      <c r="AB39" s="702"/>
      <c r="AC39" s="702"/>
      <c r="AD39" s="702"/>
      <c r="AE39" s="702"/>
    </row>
    <row r="40" spans="1:31" ht="11.25" customHeight="1" thickBot="1">
      <c r="A40" s="708"/>
      <c r="B40" s="711"/>
      <c r="C40" s="708"/>
      <c r="D40" s="708"/>
      <c r="E40" s="708"/>
      <c r="F40" s="708"/>
      <c r="G40" s="708"/>
      <c r="H40" s="708"/>
      <c r="I40" s="708"/>
      <c r="J40" s="708"/>
      <c r="K40" s="708"/>
      <c r="L40" s="708"/>
      <c r="M40" s="708"/>
      <c r="N40" s="708"/>
      <c r="O40" s="708"/>
      <c r="P40" s="708"/>
      <c r="Q40" s="708"/>
      <c r="R40" s="708"/>
      <c r="S40" s="708"/>
      <c r="T40" s="702"/>
      <c r="U40" s="702"/>
      <c r="V40" s="702"/>
      <c r="W40" s="702"/>
      <c r="X40" s="702"/>
      <c r="Y40" s="702"/>
      <c r="Z40" s="702"/>
      <c r="AA40" s="702"/>
      <c r="AB40" s="702"/>
      <c r="AC40" s="702"/>
      <c r="AD40" s="702"/>
      <c r="AE40" s="702"/>
    </row>
    <row r="41" spans="1:31" s="758" customFormat="1" ht="12.75" thickBot="1">
      <c r="A41" s="896" t="s">
        <v>1103</v>
      </c>
      <c r="B41" s="1503" t="s">
        <v>1104</v>
      </c>
      <c r="C41" s="1515"/>
      <c r="D41" s="1503" t="s">
        <v>1429</v>
      </c>
      <c r="E41" s="1504"/>
      <c r="F41" s="1237"/>
      <c r="G41" s="1239"/>
      <c r="I41" s="2"/>
      <c r="J41" s="2"/>
      <c r="K41" s="1121" t="s">
        <v>1278</v>
      </c>
      <c r="L41" s="1127">
        <v>0</v>
      </c>
      <c r="M41" s="2"/>
      <c r="N41" s="2"/>
      <c r="O41" s="2"/>
      <c r="P41" s="2"/>
      <c r="Q41" s="2"/>
      <c r="R41" s="2"/>
      <c r="S41" s="2"/>
      <c r="T41" s="2"/>
      <c r="U41" s="2"/>
      <c r="V41" s="2"/>
      <c r="W41" s="2"/>
      <c r="X41" s="2"/>
      <c r="Y41" s="2"/>
      <c r="Z41" s="2"/>
      <c r="AA41" s="2"/>
      <c r="AB41" s="2"/>
      <c r="AC41" s="2"/>
      <c r="AD41" s="2"/>
      <c r="AE41" s="2"/>
    </row>
    <row r="42" spans="1:31" s="758" customFormat="1" ht="12">
      <c r="A42" s="885"/>
      <c r="B42" s="886" t="s">
        <v>351</v>
      </c>
      <c r="C42" s="886" t="s">
        <v>1105</v>
      </c>
      <c r="D42" s="886" t="s">
        <v>351</v>
      </c>
      <c r="E42" s="886" t="s">
        <v>1576</v>
      </c>
      <c r="F42" s="886" t="s">
        <v>1578</v>
      </c>
      <c r="G42" s="887" t="s">
        <v>1579</v>
      </c>
      <c r="I42" s="2"/>
      <c r="J42" s="2"/>
      <c r="K42" s="1122" t="s">
        <v>1281</v>
      </c>
      <c r="L42" s="1125">
        <f>MAXA(D36:X36)</f>
        <v>400729.84122007189</v>
      </c>
      <c r="M42" s="2"/>
      <c r="N42" s="2"/>
      <c r="O42" s="2"/>
      <c r="P42" s="2"/>
      <c r="Q42" s="2"/>
      <c r="R42" s="2"/>
      <c r="S42" s="2"/>
      <c r="T42" s="2"/>
      <c r="U42" s="2"/>
      <c r="V42" s="2"/>
      <c r="W42" s="2"/>
      <c r="X42" s="2"/>
      <c r="Y42" s="2"/>
      <c r="Z42" s="2"/>
      <c r="AA42" s="2"/>
      <c r="AB42" s="2"/>
      <c r="AC42" s="2"/>
      <c r="AD42" s="2"/>
      <c r="AE42" s="2"/>
    </row>
    <row r="43" spans="1:31" s="758" customFormat="1" ht="12.75" thickBot="1">
      <c r="A43" s="888" t="s">
        <v>1106</v>
      </c>
      <c r="B43" s="882">
        <f>IRR(E54:N54)</f>
        <v>0.60441750512515191</v>
      </c>
      <c r="C43" s="883">
        <f>NPV(0.06,E54:N54)</f>
        <v>511884.67894116917</v>
      </c>
      <c r="D43" s="882">
        <f>IRR(E54:X54)</f>
        <v>0.61305137913577235</v>
      </c>
      <c r="E43" s="883">
        <f>NPV(0.06,E54:AE54)</f>
        <v>1125813.9355871538</v>
      </c>
      <c r="F43" s="883">
        <f>NPV(0.04,E54:AE54)</f>
        <v>1448109.4463817242</v>
      </c>
      <c r="G43" s="883">
        <f>NPV(0.08,E54:AE54)</f>
        <v>891866.52227975754</v>
      </c>
      <c r="I43" s="2"/>
      <c r="J43" s="2"/>
      <c r="K43" s="1123" t="s">
        <v>1280</v>
      </c>
      <c r="L43" s="1126">
        <f>E43/L42+1</f>
        <v>3.8094087831329784</v>
      </c>
      <c r="M43" s="2"/>
      <c r="N43" s="2"/>
      <c r="O43" s="2"/>
      <c r="P43" s="2"/>
      <c r="Q43" s="2"/>
      <c r="R43" s="2"/>
      <c r="S43" s="2"/>
      <c r="T43" s="2"/>
      <c r="U43" s="2"/>
      <c r="V43" s="2"/>
      <c r="W43" s="2"/>
      <c r="X43" s="2"/>
      <c r="Y43" s="2"/>
      <c r="Z43" s="2"/>
      <c r="AA43" s="2"/>
      <c r="AB43" s="2"/>
      <c r="AC43" s="2"/>
      <c r="AD43" s="2"/>
      <c r="AE43" s="2"/>
    </row>
    <row r="44" spans="1:31" s="758" customFormat="1" ht="12.75" thickBot="1">
      <c r="A44" s="890"/>
      <c r="B44" s="882"/>
      <c r="C44" s="883"/>
      <c r="D44" s="882"/>
      <c r="E44" s="883"/>
      <c r="F44" s="883"/>
      <c r="G44" s="883"/>
      <c r="I44" s="2"/>
      <c r="J44" s="2"/>
      <c r="K44" s="1178" t="s">
        <v>1319</v>
      </c>
      <c r="L44" s="1179">
        <f>C13/F38</f>
        <v>3.0017737193289551</v>
      </c>
      <c r="M44" s="2"/>
      <c r="N44" s="2"/>
      <c r="O44" s="2"/>
      <c r="P44" s="2"/>
      <c r="Q44" s="2"/>
      <c r="R44" s="2"/>
      <c r="S44" s="2"/>
      <c r="T44" s="2"/>
      <c r="U44" s="2"/>
      <c r="V44" s="2"/>
      <c r="W44" s="2"/>
      <c r="X44" s="2"/>
      <c r="Y44" s="2"/>
      <c r="Z44" s="2"/>
      <c r="AA44" s="2"/>
      <c r="AB44" s="2"/>
      <c r="AC44" s="2"/>
      <c r="AD44" s="2"/>
      <c r="AE44" s="2"/>
    </row>
    <row r="45" spans="1:31" s="758" customFormat="1" ht="12">
      <c r="A45" s="891" t="s">
        <v>1107</v>
      </c>
      <c r="B45" s="882">
        <f>IRR(E56:N56)</f>
        <v>0.29753632988859868</v>
      </c>
      <c r="C45" s="883">
        <f>NPV(0.06,E56:N56)</f>
        <v>246789.48541423937</v>
      </c>
      <c r="D45" s="882">
        <f>IRR(E56:X56)</f>
        <v>0.32759480635085381</v>
      </c>
      <c r="E45" s="883">
        <f t="shared" ref="E45:E51" si="75">NPV(0.06,E56:AE56)</f>
        <v>653485.60111869383</v>
      </c>
      <c r="F45" s="883">
        <f>NPV(0.04,E56:AE56)</f>
        <v>865214.426414549</v>
      </c>
      <c r="G45" s="883">
        <f>NPV(0.08,E56:AE56)</f>
        <v>500217.03697029664</v>
      </c>
      <c r="H45" s="2"/>
      <c r="I45" s="2"/>
      <c r="J45" s="2"/>
      <c r="K45" s="2"/>
      <c r="L45" s="2"/>
      <c r="M45" s="2"/>
      <c r="N45" s="2"/>
      <c r="O45" s="2"/>
      <c r="P45" s="2"/>
      <c r="Q45" s="2"/>
      <c r="R45" s="2"/>
      <c r="S45" s="2"/>
      <c r="T45" s="2"/>
      <c r="U45" s="2"/>
      <c r="V45" s="2"/>
      <c r="W45" s="2"/>
      <c r="X45" s="2"/>
      <c r="Y45" s="2"/>
      <c r="Z45" s="2"/>
      <c r="AA45" s="2"/>
      <c r="AB45" s="2"/>
      <c r="AC45" s="2"/>
      <c r="AD45" s="2"/>
      <c r="AE45" s="2"/>
    </row>
    <row r="46" spans="1:31" s="758" customFormat="1" ht="12">
      <c r="A46" s="891" t="s">
        <v>1108</v>
      </c>
      <c r="B46" s="882">
        <f>IRR(E57:N57)</f>
        <v>4.1916211294032779E-2</v>
      </c>
      <c r="C46" s="883">
        <f>NPV(0.06,E57:N57)</f>
        <v>-18305.708112689605</v>
      </c>
      <c r="D46" s="882">
        <f>IRR(E57:X57)</f>
        <v>0.11988763896620425</v>
      </c>
      <c r="E46" s="883">
        <f t="shared" si="75"/>
        <v>181157.26665023528</v>
      </c>
      <c r="F46" s="883">
        <f>NPV(0.04,E57:AE57)</f>
        <v>282319.40644737583</v>
      </c>
      <c r="G46" s="883">
        <f>NPV(0.08,E57:AE57)</f>
        <v>108567.55166083689</v>
      </c>
      <c r="H46" s="2"/>
      <c r="I46" s="2"/>
      <c r="J46" s="2"/>
      <c r="K46" s="2"/>
      <c r="L46" s="2"/>
      <c r="M46" s="2"/>
      <c r="N46" s="2"/>
      <c r="O46" s="2"/>
      <c r="P46" s="2"/>
      <c r="Q46" s="2"/>
      <c r="R46" s="2"/>
      <c r="S46" s="2"/>
      <c r="T46" s="2"/>
      <c r="U46" s="2"/>
      <c r="V46" s="2"/>
      <c r="W46" s="2"/>
      <c r="X46" s="2"/>
      <c r="Y46" s="2"/>
      <c r="Z46" s="2"/>
      <c r="AA46" s="2"/>
      <c r="AB46" s="2"/>
      <c r="AC46" s="2"/>
      <c r="AD46" s="2"/>
      <c r="AE46" s="2"/>
    </row>
    <row r="47" spans="1:31" s="758" customFormat="1" ht="12">
      <c r="A47" s="891" t="s">
        <v>1109</v>
      </c>
      <c r="B47" s="884" t="e">
        <f>IRR(E58:N58)</f>
        <v>#NUM!</v>
      </c>
      <c r="C47" s="883">
        <f>NPV(0.06,E58:N58)</f>
        <v>-283400.90163961938</v>
      </c>
      <c r="D47" s="884" t="e">
        <f>IRR(E58:X58)</f>
        <v>#NUM!</v>
      </c>
      <c r="E47" s="883">
        <f t="shared" si="75"/>
        <v>-291171.06781822478</v>
      </c>
      <c r="F47" s="883">
        <f>NPV(0.04,E58:AE58)</f>
        <v>-300575.61351979937</v>
      </c>
      <c r="G47" s="883">
        <f>NPV(0.08,E58:AE58)</f>
        <v>-283081.93364862405</v>
      </c>
      <c r="H47" s="2"/>
      <c r="I47" s="2"/>
      <c r="J47" s="2"/>
      <c r="K47" s="2"/>
      <c r="L47" s="2"/>
      <c r="M47" s="2"/>
      <c r="N47" s="2"/>
      <c r="O47" s="2"/>
      <c r="P47" s="2"/>
      <c r="Q47" s="2"/>
      <c r="R47" s="2"/>
      <c r="S47" s="2"/>
      <c r="T47" s="2"/>
      <c r="U47" s="2"/>
      <c r="V47" s="2"/>
      <c r="W47" s="2"/>
      <c r="X47" s="2"/>
      <c r="Y47" s="2"/>
      <c r="Z47" s="2"/>
      <c r="AA47" s="2"/>
      <c r="AB47" s="2"/>
      <c r="AC47" s="2"/>
      <c r="AD47" s="2"/>
      <c r="AE47" s="2"/>
    </row>
    <row r="48" spans="1:31" s="758" customFormat="1" ht="12">
      <c r="A48" s="891"/>
      <c r="B48" s="882"/>
      <c r="C48" s="883"/>
      <c r="D48" s="882"/>
      <c r="E48" s="883">
        <f t="shared" si="75"/>
        <v>0</v>
      </c>
      <c r="F48" s="883">
        <f>NPV(0.04,F59:Y59)</f>
        <v>0</v>
      </c>
      <c r="G48" s="883">
        <f>NPV(0.08,G59:Z59)</f>
        <v>0</v>
      </c>
      <c r="H48" s="2"/>
      <c r="I48" s="2"/>
      <c r="J48" s="2"/>
      <c r="K48" s="2"/>
      <c r="L48" s="2"/>
      <c r="M48" s="2"/>
      <c r="N48" s="2"/>
      <c r="O48" s="2"/>
      <c r="P48" s="2"/>
      <c r="Q48" s="2"/>
      <c r="R48" s="2"/>
      <c r="S48" s="2"/>
      <c r="T48" s="2"/>
      <c r="U48" s="2"/>
      <c r="V48" s="2"/>
      <c r="W48" s="2"/>
      <c r="X48" s="2"/>
      <c r="Y48" s="2"/>
      <c r="Z48" s="2"/>
      <c r="AA48" s="2"/>
      <c r="AB48" s="2"/>
      <c r="AC48" s="2"/>
      <c r="AD48" s="2"/>
      <c r="AE48" s="2"/>
    </row>
    <row r="49" spans="1:31" s="758" customFormat="1" ht="12">
      <c r="A49" s="891" t="s">
        <v>1110</v>
      </c>
      <c r="B49" s="882">
        <f>IRR(E60:N60)</f>
        <v>0.26824093727834408</v>
      </c>
      <c r="C49" s="883">
        <f>NPV(0.06,E60:N60)</f>
        <v>195601.01752012281</v>
      </c>
      <c r="D49" s="882">
        <f>IRR(E60:X60)</f>
        <v>0.30204400916129814</v>
      </c>
      <c r="E49" s="883">
        <f t="shared" si="75"/>
        <v>540904.20755997906</v>
      </c>
      <c r="F49" s="883">
        <f>NPV(0.04,E60:AE60)</f>
        <v>720403.4817763773</v>
      </c>
      <c r="G49" s="883">
        <f>NPV(0.08,E60:AE60)</f>
        <v>411030.38474232145</v>
      </c>
      <c r="H49" s="2"/>
      <c r="I49" s="2"/>
      <c r="J49" s="2"/>
      <c r="K49" s="2"/>
      <c r="L49" s="2"/>
      <c r="M49" s="2"/>
      <c r="N49" s="2"/>
      <c r="O49" s="2"/>
      <c r="P49" s="2"/>
      <c r="Q49" s="2"/>
      <c r="R49" s="2"/>
      <c r="S49" s="2"/>
      <c r="T49" s="2"/>
      <c r="U49" s="2"/>
      <c r="V49" s="2"/>
      <c r="W49" s="2"/>
      <c r="X49" s="2"/>
      <c r="Y49" s="2"/>
      <c r="Z49" s="2"/>
      <c r="AA49" s="2"/>
      <c r="AB49" s="2"/>
      <c r="AC49" s="2"/>
      <c r="AD49" s="2"/>
      <c r="AE49" s="2"/>
    </row>
    <row r="50" spans="1:31" s="758" customFormat="1" ht="12">
      <c r="A50" s="891" t="s">
        <v>1111</v>
      </c>
      <c r="B50" s="882">
        <f>IRR(E61:N61)</f>
        <v>-0.10726961343465202</v>
      </c>
      <c r="C50" s="883">
        <f>NPV(0.06,E61:N61)</f>
        <v>-120682.64390092353</v>
      </c>
      <c r="D50" s="882">
        <f>IRR(E61:X61)</f>
        <v>1.4125155355259489E-2</v>
      </c>
      <c r="E50" s="883">
        <f t="shared" si="75"/>
        <v>-44005.520467195704</v>
      </c>
      <c r="F50" s="883">
        <f>NPV(0.04,E61:AE61)</f>
        <v>-7302.4828289691968</v>
      </c>
      <c r="G50" s="883">
        <f>NPV(0.08,E61:AE61)</f>
        <v>-69805.752795114822</v>
      </c>
      <c r="H50" s="2"/>
      <c r="I50" s="2"/>
      <c r="J50" s="2"/>
      <c r="K50" s="2"/>
      <c r="L50" s="2"/>
      <c r="M50" s="2"/>
      <c r="N50" s="2"/>
      <c r="O50" s="2"/>
      <c r="P50" s="2"/>
      <c r="Q50" s="2"/>
      <c r="R50" s="2"/>
      <c r="S50" s="2"/>
      <c r="T50" s="2"/>
      <c r="U50" s="2"/>
      <c r="V50" s="2"/>
      <c r="W50" s="2"/>
      <c r="X50" s="2"/>
      <c r="Y50" s="2"/>
      <c r="Z50" s="2"/>
      <c r="AA50" s="2"/>
      <c r="AB50" s="2"/>
      <c r="AC50" s="2"/>
      <c r="AD50" s="2"/>
      <c r="AE50" s="2"/>
    </row>
    <row r="51" spans="1:31" s="758" customFormat="1" ht="12.75" thickBot="1">
      <c r="A51" s="892" t="s">
        <v>1112</v>
      </c>
      <c r="B51" s="893" t="e">
        <f>IRR(E62:N62)</f>
        <v>#NUM!</v>
      </c>
      <c r="C51" s="894">
        <f>NPV(0.06,E62:N62)</f>
        <v>-436966.30532196985</v>
      </c>
      <c r="D51" s="893" t="e">
        <f>IRR(E62:X62)</f>
        <v>#NUM!</v>
      </c>
      <c r="E51" s="894">
        <f t="shared" si="75"/>
        <v>-628915.24849437061</v>
      </c>
      <c r="F51" s="894">
        <f>NPV(0.04,E62:AE62)</f>
        <v>-735008.44743431557</v>
      </c>
      <c r="G51" s="894">
        <f>NPV(0.08,E62:AE62)</f>
        <v>-550641.89033255109</v>
      </c>
      <c r="H51" s="2"/>
      <c r="I51" s="2"/>
      <c r="J51" s="2"/>
      <c r="K51" s="2"/>
      <c r="L51" s="2"/>
      <c r="M51" s="2"/>
      <c r="N51" s="2"/>
      <c r="O51" s="2"/>
      <c r="P51" s="2"/>
      <c r="Q51" s="2"/>
      <c r="R51" s="2"/>
      <c r="S51" s="2"/>
      <c r="T51" s="2"/>
      <c r="U51" s="2"/>
      <c r="V51" s="2"/>
      <c r="W51" s="2"/>
      <c r="X51" s="2"/>
      <c r="Y51" s="2"/>
      <c r="Z51" s="2"/>
      <c r="AA51" s="2"/>
      <c r="AB51" s="2"/>
      <c r="AC51" s="2"/>
      <c r="AD51" s="2"/>
      <c r="AE51" s="2"/>
    </row>
    <row r="52" spans="1:31" s="758" customFormat="1" ht="12.75" thickBot="1">
      <c r="A52" s="845"/>
      <c r="B52" s="845"/>
      <c r="C52" s="9"/>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row>
    <row r="53" spans="1:31" s="758" customFormat="1" ht="12">
      <c r="A53" s="2"/>
      <c r="B53" s="2"/>
      <c r="C53" s="2"/>
      <c r="D53" s="897"/>
      <c r="E53" s="898" t="s">
        <v>432</v>
      </c>
      <c r="F53" s="898" t="s">
        <v>1113</v>
      </c>
      <c r="G53" s="898" t="s">
        <v>1114</v>
      </c>
      <c r="H53" s="898" t="s">
        <v>1115</v>
      </c>
      <c r="I53" s="898" t="s">
        <v>1116</v>
      </c>
      <c r="J53" s="898" t="s">
        <v>1117</v>
      </c>
      <c r="K53" s="898" t="s">
        <v>1118</v>
      </c>
      <c r="L53" s="898" t="s">
        <v>1119</v>
      </c>
      <c r="M53" s="898" t="s">
        <v>1120</v>
      </c>
      <c r="N53" s="898" t="s">
        <v>1121</v>
      </c>
      <c r="O53" s="898" t="s">
        <v>1122</v>
      </c>
      <c r="P53" s="898" t="s">
        <v>1123</v>
      </c>
      <c r="Q53" s="898" t="s">
        <v>1124</v>
      </c>
      <c r="R53" s="898" t="s">
        <v>1125</v>
      </c>
      <c r="S53" s="898" t="s">
        <v>1126</v>
      </c>
      <c r="T53" s="898" t="s">
        <v>1127</v>
      </c>
      <c r="U53" s="898" t="s">
        <v>1128</v>
      </c>
      <c r="V53" s="898" t="s">
        <v>1129</v>
      </c>
      <c r="W53" s="898" t="s">
        <v>1130</v>
      </c>
      <c r="X53" s="898" t="s">
        <v>1131</v>
      </c>
      <c r="Y53" s="898" t="s">
        <v>1422</v>
      </c>
      <c r="Z53" s="898" t="s">
        <v>1423</v>
      </c>
      <c r="AA53" s="898" t="s">
        <v>1424</v>
      </c>
      <c r="AB53" s="898" t="s">
        <v>1425</v>
      </c>
      <c r="AC53" s="898" t="s">
        <v>1426</v>
      </c>
      <c r="AD53" s="898" t="s">
        <v>1427</v>
      </c>
      <c r="AE53" s="898" t="s">
        <v>1428</v>
      </c>
    </row>
    <row r="54" spans="1:31" s="758" customFormat="1" ht="12">
      <c r="A54" s="2"/>
      <c r="B54" s="2"/>
      <c r="C54" s="2"/>
      <c r="D54" s="899" t="s">
        <v>1106</v>
      </c>
      <c r="E54" s="237">
        <f>E26-E36</f>
        <v>-171152.45798990398</v>
      </c>
      <c r="F54" s="237">
        <f t="shared" ref="F54:X54" si="76">F26-F36</f>
        <v>104937.15223540546</v>
      </c>
      <c r="G54" s="237">
        <f t="shared" si="76"/>
        <v>104937.15223540546</v>
      </c>
      <c r="H54" s="237">
        <f t="shared" si="76"/>
        <v>104937.15223540546</v>
      </c>
      <c r="I54" s="237">
        <f t="shared" si="76"/>
        <v>104937.15223540546</v>
      </c>
      <c r="J54" s="237">
        <f t="shared" si="76"/>
        <v>104937.15223540546</v>
      </c>
      <c r="K54" s="237">
        <f t="shared" si="76"/>
        <v>104937.15223540546</v>
      </c>
      <c r="L54" s="237">
        <f t="shared" si="76"/>
        <v>104937.15223540546</v>
      </c>
      <c r="M54" s="237">
        <f t="shared" si="76"/>
        <v>104937.15223540546</v>
      </c>
      <c r="N54" s="237">
        <f t="shared" si="76"/>
        <v>104937.15223540546</v>
      </c>
      <c r="O54" s="237">
        <f t="shared" si="76"/>
        <v>104937.15223540546</v>
      </c>
      <c r="P54" s="237">
        <f t="shared" si="76"/>
        <v>104937.15223540546</v>
      </c>
      <c r="Q54" s="237">
        <f t="shared" si="76"/>
        <v>104937.15223540546</v>
      </c>
      <c r="R54" s="237">
        <f t="shared" si="76"/>
        <v>104937.15223540546</v>
      </c>
      <c r="S54" s="237">
        <f t="shared" si="76"/>
        <v>104937.15223540546</v>
      </c>
      <c r="T54" s="237">
        <f t="shared" si="76"/>
        <v>104937.15223540546</v>
      </c>
      <c r="U54" s="237">
        <f t="shared" si="76"/>
        <v>104937.15223540546</v>
      </c>
      <c r="V54" s="237">
        <f t="shared" si="76"/>
        <v>104937.15223540546</v>
      </c>
      <c r="W54" s="237">
        <f t="shared" si="76"/>
        <v>104937.15223540546</v>
      </c>
      <c r="X54" s="237">
        <f t="shared" si="76"/>
        <v>104937.15223540546</v>
      </c>
      <c r="Y54" s="237">
        <f t="shared" ref="Y54:AE54" si="77">Y26-Y36</f>
        <v>104937.15223540546</v>
      </c>
      <c r="Z54" s="237">
        <f t="shared" si="77"/>
        <v>104937.15223540546</v>
      </c>
      <c r="AA54" s="237">
        <f t="shared" si="77"/>
        <v>104937.15223540546</v>
      </c>
      <c r="AB54" s="237">
        <f t="shared" si="77"/>
        <v>104937.15223540546</v>
      </c>
      <c r="AC54" s="237">
        <f t="shared" si="77"/>
        <v>104937.15223540546</v>
      </c>
      <c r="AD54" s="237">
        <f t="shared" si="77"/>
        <v>104937.15223540546</v>
      </c>
      <c r="AE54" s="237">
        <f t="shared" si="77"/>
        <v>104937.15223540546</v>
      </c>
    </row>
    <row r="55" spans="1:31" s="758" customFormat="1" ht="12">
      <c r="A55" s="2"/>
      <c r="B55" s="2"/>
      <c r="C55" s="2"/>
      <c r="D55" s="899" t="s">
        <v>1132</v>
      </c>
      <c r="E55" s="237"/>
      <c r="F55" s="237"/>
      <c r="G55" s="900"/>
      <c r="H55" s="900"/>
      <c r="I55" s="900"/>
      <c r="J55" s="900"/>
      <c r="K55" s="900"/>
      <c r="L55" s="900"/>
      <c r="M55" s="900"/>
      <c r="N55" s="900"/>
      <c r="O55" s="900"/>
      <c r="P55" s="900"/>
      <c r="Q55" s="900"/>
      <c r="R55" s="900"/>
      <c r="S55" s="900"/>
      <c r="T55" s="900"/>
      <c r="U55" s="900"/>
      <c r="V55" s="900"/>
      <c r="W55" s="900"/>
      <c r="X55" s="900"/>
      <c r="Y55" s="900"/>
      <c r="Z55" s="900"/>
      <c r="AA55" s="900"/>
      <c r="AB55" s="900"/>
      <c r="AC55" s="900"/>
      <c r="AD55" s="900"/>
      <c r="AE55" s="900"/>
    </row>
    <row r="56" spans="1:31" s="758" customFormat="1" ht="12">
      <c r="A56" s="2"/>
      <c r="B56" s="2"/>
      <c r="C56" s="2"/>
      <c r="D56" s="901">
        <v>0.1</v>
      </c>
      <c r="E56" s="237">
        <f t="shared" ref="E56:X56" si="78">E26-E36*IF(E36&gt;=0,(1+$D56),IF(E36&lt;0,(1-$D56)))</f>
        <v>-211225.44211191119</v>
      </c>
      <c r="F56" s="237">
        <f t="shared" si="78"/>
        <v>69515.390812912374</v>
      </c>
      <c r="G56" s="237">
        <f t="shared" si="78"/>
        <v>69515.390812912374</v>
      </c>
      <c r="H56" s="237">
        <f t="shared" si="78"/>
        <v>69515.390812912374</v>
      </c>
      <c r="I56" s="237">
        <f t="shared" si="78"/>
        <v>69515.390812912374</v>
      </c>
      <c r="J56" s="237">
        <f t="shared" si="78"/>
        <v>69515.390812912374</v>
      </c>
      <c r="K56" s="237">
        <f t="shared" si="78"/>
        <v>69515.390812912374</v>
      </c>
      <c r="L56" s="237">
        <f t="shared" si="78"/>
        <v>69515.390812912374</v>
      </c>
      <c r="M56" s="237">
        <f t="shared" si="78"/>
        <v>69515.390812912374</v>
      </c>
      <c r="N56" s="237">
        <f t="shared" si="78"/>
        <v>69515.390812912374</v>
      </c>
      <c r="O56" s="237">
        <f t="shared" si="78"/>
        <v>69515.390812912374</v>
      </c>
      <c r="P56" s="237">
        <f t="shared" si="78"/>
        <v>69515.390812912374</v>
      </c>
      <c r="Q56" s="237">
        <f t="shared" si="78"/>
        <v>69515.390812912374</v>
      </c>
      <c r="R56" s="237">
        <f t="shared" si="78"/>
        <v>69515.390812912374</v>
      </c>
      <c r="S56" s="237">
        <f t="shared" si="78"/>
        <v>69515.390812912374</v>
      </c>
      <c r="T56" s="237">
        <f t="shared" si="78"/>
        <v>69515.390812912374</v>
      </c>
      <c r="U56" s="237">
        <f t="shared" si="78"/>
        <v>69515.390812912374</v>
      </c>
      <c r="V56" s="237">
        <f t="shared" si="78"/>
        <v>69515.390812912374</v>
      </c>
      <c r="W56" s="237">
        <f t="shared" si="78"/>
        <v>69515.390812912374</v>
      </c>
      <c r="X56" s="237">
        <f t="shared" si="78"/>
        <v>69515.390812912374</v>
      </c>
      <c r="Y56" s="237">
        <f t="shared" ref="Y56:AE56" si="79">Y26-Y36*IF(Y36&gt;=0,(1+$D56),IF(Y36&lt;0,(1-$D56)))</f>
        <v>69515.390812912374</v>
      </c>
      <c r="Z56" s="237">
        <f t="shared" si="79"/>
        <v>69515.390812912374</v>
      </c>
      <c r="AA56" s="237">
        <f t="shared" si="79"/>
        <v>69515.390812912374</v>
      </c>
      <c r="AB56" s="237">
        <f t="shared" si="79"/>
        <v>69515.390812912374</v>
      </c>
      <c r="AC56" s="237">
        <f t="shared" si="79"/>
        <v>69515.390812912374</v>
      </c>
      <c r="AD56" s="237">
        <f t="shared" si="79"/>
        <v>69515.390812912374</v>
      </c>
      <c r="AE56" s="237">
        <f t="shared" si="79"/>
        <v>69515.390812912374</v>
      </c>
    </row>
    <row r="57" spans="1:31" s="758" customFormat="1" ht="12">
      <c r="A57" s="2"/>
      <c r="B57" s="2"/>
      <c r="C57" s="2"/>
      <c r="D57" s="901">
        <v>0.2</v>
      </c>
      <c r="E57" s="237">
        <f t="shared" ref="E57:N58" si="80">E$26-E$36*IF(E$36&gt;=0,(1+$D57),IF(E$36&lt;0,(1-$D57)))</f>
        <v>-251298.42623391835</v>
      </c>
      <c r="F57" s="237">
        <f t="shared" si="80"/>
        <v>34093.629390419403</v>
      </c>
      <c r="G57" s="237">
        <f t="shared" si="80"/>
        <v>34093.629390419403</v>
      </c>
      <c r="H57" s="237">
        <f t="shared" si="80"/>
        <v>34093.629390419403</v>
      </c>
      <c r="I57" s="237">
        <f t="shared" si="80"/>
        <v>34093.629390419403</v>
      </c>
      <c r="J57" s="237">
        <f t="shared" si="80"/>
        <v>34093.629390419403</v>
      </c>
      <c r="K57" s="237">
        <f t="shared" si="80"/>
        <v>34093.629390419403</v>
      </c>
      <c r="L57" s="237">
        <f t="shared" si="80"/>
        <v>34093.629390419403</v>
      </c>
      <c r="M57" s="237">
        <f t="shared" si="80"/>
        <v>34093.629390419403</v>
      </c>
      <c r="N57" s="237">
        <f t="shared" si="80"/>
        <v>34093.629390419403</v>
      </c>
      <c r="O57" s="237">
        <f t="shared" ref="O57:X58" si="81">O$26-O$36*IF(O$36&gt;=0,(1+$D57),IF(O$36&lt;0,(1-$D57)))</f>
        <v>34093.629390419403</v>
      </c>
      <c r="P57" s="237">
        <f t="shared" si="81"/>
        <v>34093.629390419403</v>
      </c>
      <c r="Q57" s="237">
        <f t="shared" si="81"/>
        <v>34093.629390419403</v>
      </c>
      <c r="R57" s="237">
        <f t="shared" si="81"/>
        <v>34093.629390419403</v>
      </c>
      <c r="S57" s="237">
        <f t="shared" si="81"/>
        <v>34093.629390419403</v>
      </c>
      <c r="T57" s="237">
        <f t="shared" si="81"/>
        <v>34093.629390419403</v>
      </c>
      <c r="U57" s="237">
        <f t="shared" si="81"/>
        <v>34093.629390419403</v>
      </c>
      <c r="V57" s="237">
        <f t="shared" si="81"/>
        <v>34093.629390419403</v>
      </c>
      <c r="W57" s="237">
        <f t="shared" si="81"/>
        <v>34093.629390419403</v>
      </c>
      <c r="X57" s="237">
        <f t="shared" si="81"/>
        <v>34093.629390419403</v>
      </c>
      <c r="Y57" s="237">
        <f t="shared" ref="Y57:AE58" si="82">Y$26-Y$36*IF(Y$36&gt;=0,(1+$D57),IF(Y$36&lt;0,(1-$D57)))</f>
        <v>34093.629390419403</v>
      </c>
      <c r="Z57" s="237">
        <f t="shared" si="82"/>
        <v>34093.629390419403</v>
      </c>
      <c r="AA57" s="237">
        <f t="shared" si="82"/>
        <v>34093.629390419403</v>
      </c>
      <c r="AB57" s="237">
        <f t="shared" si="82"/>
        <v>34093.629390419403</v>
      </c>
      <c r="AC57" s="237">
        <f t="shared" si="82"/>
        <v>34093.629390419403</v>
      </c>
      <c r="AD57" s="237">
        <f t="shared" si="82"/>
        <v>34093.629390419403</v>
      </c>
      <c r="AE57" s="237">
        <f t="shared" si="82"/>
        <v>34093.629390419403</v>
      </c>
    </row>
    <row r="58" spans="1:31" s="758" customFormat="1" ht="12">
      <c r="A58" s="2"/>
      <c r="B58" s="2"/>
      <c r="C58" s="2"/>
      <c r="D58" s="901">
        <v>0.3</v>
      </c>
      <c r="E58" s="237">
        <f t="shared" si="80"/>
        <v>-291371.41035592556</v>
      </c>
      <c r="F58" s="237">
        <f t="shared" si="80"/>
        <v>-1328.132032073685</v>
      </c>
      <c r="G58" s="237">
        <f t="shared" si="80"/>
        <v>-1328.132032073685</v>
      </c>
      <c r="H58" s="237">
        <f t="shared" si="80"/>
        <v>-1328.132032073685</v>
      </c>
      <c r="I58" s="237">
        <f t="shared" si="80"/>
        <v>-1328.132032073685</v>
      </c>
      <c r="J58" s="237">
        <f t="shared" si="80"/>
        <v>-1328.132032073685</v>
      </c>
      <c r="K58" s="237">
        <f t="shared" si="80"/>
        <v>-1328.132032073685</v>
      </c>
      <c r="L58" s="237">
        <f t="shared" si="80"/>
        <v>-1328.132032073685</v>
      </c>
      <c r="M58" s="237">
        <f t="shared" si="80"/>
        <v>-1328.132032073685</v>
      </c>
      <c r="N58" s="237">
        <f t="shared" si="80"/>
        <v>-1328.132032073685</v>
      </c>
      <c r="O58" s="237">
        <f t="shared" si="81"/>
        <v>-1328.132032073685</v>
      </c>
      <c r="P58" s="237">
        <f t="shared" si="81"/>
        <v>-1328.132032073685</v>
      </c>
      <c r="Q58" s="237">
        <f t="shared" si="81"/>
        <v>-1328.132032073685</v>
      </c>
      <c r="R58" s="237">
        <f t="shared" si="81"/>
        <v>-1328.132032073685</v>
      </c>
      <c r="S58" s="237">
        <f t="shared" si="81"/>
        <v>-1328.132032073685</v>
      </c>
      <c r="T58" s="237">
        <f t="shared" si="81"/>
        <v>-1328.132032073685</v>
      </c>
      <c r="U58" s="237">
        <f t="shared" si="81"/>
        <v>-1328.132032073685</v>
      </c>
      <c r="V58" s="237">
        <f t="shared" si="81"/>
        <v>-1328.132032073685</v>
      </c>
      <c r="W58" s="237">
        <f t="shared" si="81"/>
        <v>-1328.132032073685</v>
      </c>
      <c r="X58" s="237">
        <f t="shared" si="81"/>
        <v>-1328.132032073685</v>
      </c>
      <c r="Y58" s="237">
        <f t="shared" si="82"/>
        <v>-1328.132032073685</v>
      </c>
      <c r="Z58" s="237">
        <f t="shared" si="82"/>
        <v>-1328.132032073685</v>
      </c>
      <c r="AA58" s="237">
        <f t="shared" si="82"/>
        <v>-1328.132032073685</v>
      </c>
      <c r="AB58" s="237">
        <f t="shared" si="82"/>
        <v>-1328.132032073685</v>
      </c>
      <c r="AC58" s="237">
        <f t="shared" si="82"/>
        <v>-1328.132032073685</v>
      </c>
      <c r="AD58" s="237">
        <f t="shared" si="82"/>
        <v>-1328.132032073685</v>
      </c>
      <c r="AE58" s="237">
        <f t="shared" si="82"/>
        <v>-1328.132032073685</v>
      </c>
    </row>
    <row r="59" spans="1:31" s="758" customFormat="1" ht="12">
      <c r="A59" s="2"/>
      <c r="B59" s="2"/>
      <c r="C59" s="2"/>
      <c r="D59" s="899" t="s">
        <v>1133</v>
      </c>
      <c r="E59" s="237"/>
      <c r="F59" s="237"/>
      <c r="G59" s="900"/>
      <c r="H59" s="900"/>
      <c r="I59" s="900"/>
      <c r="J59" s="900"/>
      <c r="K59" s="900"/>
      <c r="L59" s="900"/>
      <c r="M59" s="900"/>
      <c r="N59" s="900"/>
      <c r="O59" s="900"/>
      <c r="P59" s="900"/>
      <c r="Q59" s="900"/>
      <c r="R59" s="900"/>
      <c r="S59" s="900"/>
      <c r="T59" s="900"/>
      <c r="U59" s="900"/>
      <c r="V59" s="900"/>
      <c r="W59" s="900"/>
      <c r="X59" s="900"/>
      <c r="Y59" s="900"/>
      <c r="Z59" s="900"/>
      <c r="AA59" s="900"/>
      <c r="AB59" s="900"/>
      <c r="AC59" s="900"/>
      <c r="AD59" s="900"/>
      <c r="AE59" s="900"/>
    </row>
    <row r="60" spans="1:31" s="758" customFormat="1" ht="12">
      <c r="A60" s="2"/>
      <c r="B60" s="2"/>
      <c r="C60" s="2"/>
      <c r="D60" s="901">
        <v>0.1</v>
      </c>
      <c r="E60" s="237">
        <f t="shared" ref="E60:X60" si="83">E$26*(1-$D60)-E36</f>
        <v>-194110.19631292077</v>
      </c>
      <c r="F60" s="237">
        <f t="shared" si="83"/>
        <v>59021.67558937188</v>
      </c>
      <c r="G60" s="237">
        <f t="shared" si="83"/>
        <v>59021.67558937188</v>
      </c>
      <c r="H60" s="237">
        <f t="shared" si="83"/>
        <v>59021.67558937188</v>
      </c>
      <c r="I60" s="237">
        <f t="shared" si="83"/>
        <v>59021.67558937188</v>
      </c>
      <c r="J60" s="237">
        <f t="shared" si="83"/>
        <v>59021.67558937188</v>
      </c>
      <c r="K60" s="237">
        <f t="shared" si="83"/>
        <v>59021.67558937188</v>
      </c>
      <c r="L60" s="237">
        <f t="shared" si="83"/>
        <v>59021.67558937188</v>
      </c>
      <c r="M60" s="237">
        <f t="shared" si="83"/>
        <v>59021.67558937188</v>
      </c>
      <c r="N60" s="237">
        <f t="shared" si="83"/>
        <v>59021.67558937188</v>
      </c>
      <c r="O60" s="237">
        <f t="shared" si="83"/>
        <v>59021.67558937188</v>
      </c>
      <c r="P60" s="237">
        <f t="shared" si="83"/>
        <v>59021.67558937188</v>
      </c>
      <c r="Q60" s="237">
        <f t="shared" si="83"/>
        <v>59021.67558937188</v>
      </c>
      <c r="R60" s="237">
        <f t="shared" si="83"/>
        <v>59021.67558937188</v>
      </c>
      <c r="S60" s="237">
        <f t="shared" si="83"/>
        <v>59021.67558937188</v>
      </c>
      <c r="T60" s="237">
        <f t="shared" si="83"/>
        <v>59021.67558937188</v>
      </c>
      <c r="U60" s="237">
        <f t="shared" si="83"/>
        <v>59021.67558937188</v>
      </c>
      <c r="V60" s="237">
        <f t="shared" si="83"/>
        <v>59021.67558937188</v>
      </c>
      <c r="W60" s="237">
        <f t="shared" si="83"/>
        <v>59021.67558937188</v>
      </c>
      <c r="X60" s="237">
        <f t="shared" si="83"/>
        <v>59021.67558937188</v>
      </c>
      <c r="Y60" s="237">
        <f t="shared" ref="Y60:AE60" si="84">Y$26*(1-$D60)-Y36</f>
        <v>59021.67558937188</v>
      </c>
      <c r="Z60" s="237">
        <f t="shared" si="84"/>
        <v>59021.67558937188</v>
      </c>
      <c r="AA60" s="237">
        <f t="shared" si="84"/>
        <v>59021.67558937188</v>
      </c>
      <c r="AB60" s="237">
        <f t="shared" si="84"/>
        <v>59021.67558937188</v>
      </c>
      <c r="AC60" s="237">
        <f t="shared" si="84"/>
        <v>59021.67558937188</v>
      </c>
      <c r="AD60" s="237">
        <f t="shared" si="84"/>
        <v>59021.67558937188</v>
      </c>
      <c r="AE60" s="237">
        <f t="shared" si="84"/>
        <v>59021.67558937188</v>
      </c>
    </row>
    <row r="61" spans="1:31" s="758" customFormat="1" ht="12">
      <c r="A61" s="2"/>
      <c r="B61" s="2"/>
      <c r="C61" s="2"/>
      <c r="D61" s="901">
        <v>0.2</v>
      </c>
      <c r="E61" s="237">
        <f t="shared" ref="E61:X61" si="85">E$26*(1-$D61)-E36</f>
        <v>-217067.93463593756</v>
      </c>
      <c r="F61" s="237">
        <f t="shared" si="85"/>
        <v>13106.198943338299</v>
      </c>
      <c r="G61" s="237">
        <f t="shared" si="85"/>
        <v>13106.198943338299</v>
      </c>
      <c r="H61" s="237">
        <f t="shared" si="85"/>
        <v>13106.198943338299</v>
      </c>
      <c r="I61" s="237">
        <f t="shared" si="85"/>
        <v>13106.198943338299</v>
      </c>
      <c r="J61" s="237">
        <f t="shared" si="85"/>
        <v>13106.198943338299</v>
      </c>
      <c r="K61" s="237">
        <f t="shared" si="85"/>
        <v>13106.198943338299</v>
      </c>
      <c r="L61" s="237">
        <f t="shared" si="85"/>
        <v>13106.198943338299</v>
      </c>
      <c r="M61" s="237">
        <f t="shared" si="85"/>
        <v>13106.198943338299</v>
      </c>
      <c r="N61" s="237">
        <f t="shared" si="85"/>
        <v>13106.198943338299</v>
      </c>
      <c r="O61" s="237">
        <f t="shared" si="85"/>
        <v>13106.198943338299</v>
      </c>
      <c r="P61" s="237">
        <f t="shared" si="85"/>
        <v>13106.198943338299</v>
      </c>
      <c r="Q61" s="237">
        <f t="shared" si="85"/>
        <v>13106.198943338299</v>
      </c>
      <c r="R61" s="237">
        <f t="shared" si="85"/>
        <v>13106.198943338299</v>
      </c>
      <c r="S61" s="237">
        <f t="shared" si="85"/>
        <v>13106.198943338299</v>
      </c>
      <c r="T61" s="237">
        <f t="shared" si="85"/>
        <v>13106.198943338299</v>
      </c>
      <c r="U61" s="237">
        <f t="shared" si="85"/>
        <v>13106.198943338299</v>
      </c>
      <c r="V61" s="237">
        <f t="shared" si="85"/>
        <v>13106.198943338299</v>
      </c>
      <c r="W61" s="237">
        <f t="shared" si="85"/>
        <v>13106.198943338299</v>
      </c>
      <c r="X61" s="237">
        <f t="shared" si="85"/>
        <v>13106.198943338299</v>
      </c>
      <c r="Y61" s="237">
        <f t="shared" ref="Y61:AE61" si="86">Y$26*(1-$D61)-Y36</f>
        <v>13106.198943338299</v>
      </c>
      <c r="Z61" s="237">
        <f t="shared" si="86"/>
        <v>13106.198943338299</v>
      </c>
      <c r="AA61" s="237">
        <f t="shared" si="86"/>
        <v>13106.198943338299</v>
      </c>
      <c r="AB61" s="237">
        <f t="shared" si="86"/>
        <v>13106.198943338299</v>
      </c>
      <c r="AC61" s="237">
        <f t="shared" si="86"/>
        <v>13106.198943338299</v>
      </c>
      <c r="AD61" s="237">
        <f t="shared" si="86"/>
        <v>13106.198943338299</v>
      </c>
      <c r="AE61" s="237">
        <f t="shared" si="86"/>
        <v>13106.198943338299</v>
      </c>
    </row>
    <row r="62" spans="1:31" s="758" customFormat="1" ht="12.75" thickBot="1">
      <c r="A62" s="2"/>
      <c r="B62" s="2"/>
      <c r="C62" s="2"/>
      <c r="D62" s="902">
        <v>0.3</v>
      </c>
      <c r="E62" s="903">
        <f t="shared" ref="E62:X62" si="87">E$26*(1-$D62)-E36</f>
        <v>-240025.67295895435</v>
      </c>
      <c r="F62" s="903">
        <f t="shared" si="87"/>
        <v>-32809.277702695283</v>
      </c>
      <c r="G62" s="903">
        <f t="shared" si="87"/>
        <v>-32809.277702695283</v>
      </c>
      <c r="H62" s="903">
        <f t="shared" si="87"/>
        <v>-32809.277702695283</v>
      </c>
      <c r="I62" s="903">
        <f t="shared" si="87"/>
        <v>-32809.277702695283</v>
      </c>
      <c r="J62" s="903">
        <f t="shared" si="87"/>
        <v>-32809.277702695283</v>
      </c>
      <c r="K62" s="903">
        <f t="shared" si="87"/>
        <v>-32809.277702695283</v>
      </c>
      <c r="L62" s="903">
        <f t="shared" si="87"/>
        <v>-32809.277702695283</v>
      </c>
      <c r="M62" s="903">
        <f t="shared" si="87"/>
        <v>-32809.277702695283</v>
      </c>
      <c r="N62" s="903">
        <f t="shared" si="87"/>
        <v>-32809.277702695283</v>
      </c>
      <c r="O62" s="903">
        <f t="shared" si="87"/>
        <v>-32809.277702695283</v>
      </c>
      <c r="P62" s="903">
        <f t="shared" si="87"/>
        <v>-32809.277702695283</v>
      </c>
      <c r="Q62" s="903">
        <f t="shared" si="87"/>
        <v>-32809.277702695283</v>
      </c>
      <c r="R62" s="903">
        <f t="shared" si="87"/>
        <v>-32809.277702695283</v>
      </c>
      <c r="S62" s="903">
        <f t="shared" si="87"/>
        <v>-32809.277702695283</v>
      </c>
      <c r="T62" s="903">
        <f t="shared" si="87"/>
        <v>-32809.277702695283</v>
      </c>
      <c r="U62" s="903">
        <f t="shared" si="87"/>
        <v>-32809.277702695283</v>
      </c>
      <c r="V62" s="903">
        <f t="shared" si="87"/>
        <v>-32809.277702695283</v>
      </c>
      <c r="W62" s="903">
        <f t="shared" si="87"/>
        <v>-32809.277702695283</v>
      </c>
      <c r="X62" s="903">
        <f t="shared" si="87"/>
        <v>-32809.277702695283</v>
      </c>
      <c r="Y62" s="903">
        <f t="shared" ref="Y62:AE62" si="88">Y$26*(1-$D62)-Y36</f>
        <v>-32809.277702695283</v>
      </c>
      <c r="Z62" s="903">
        <f t="shared" si="88"/>
        <v>-32809.277702695283</v>
      </c>
      <c r="AA62" s="903">
        <f t="shared" si="88"/>
        <v>-32809.277702695283</v>
      </c>
      <c r="AB62" s="903">
        <f t="shared" si="88"/>
        <v>-32809.277702695283</v>
      </c>
      <c r="AC62" s="903">
        <f t="shared" si="88"/>
        <v>-32809.277702695283</v>
      </c>
      <c r="AD62" s="903">
        <f t="shared" si="88"/>
        <v>-32809.277702695283</v>
      </c>
      <c r="AE62" s="903">
        <f t="shared" si="88"/>
        <v>-32809.277702695283</v>
      </c>
    </row>
    <row r="63" spans="1:31" s="758" customFormat="1" ht="15">
      <c r="A63" s="2"/>
      <c r="B63" s="2"/>
      <c r="C63"/>
      <c r="D63"/>
      <c r="E63"/>
      <c r="F63"/>
      <c r="G63"/>
      <c r="H63"/>
      <c r="I63"/>
      <c r="J63"/>
      <c r="K63"/>
      <c r="L63"/>
      <c r="M63"/>
      <c r="N63"/>
      <c r="O63"/>
      <c r="P63"/>
      <c r="Q63"/>
      <c r="R63"/>
      <c r="S63"/>
      <c r="T63"/>
      <c r="U63"/>
      <c r="V63"/>
      <c r="W63"/>
      <c r="X63"/>
      <c r="Y63"/>
      <c r="Z63"/>
      <c r="AA63"/>
      <c r="AB63"/>
      <c r="AC63"/>
      <c r="AD63"/>
      <c r="AE63"/>
    </row>
    <row r="64" spans="1:31" s="758" customFormat="1" ht="15">
      <c r="A64" s="2"/>
      <c r="B64" s="2"/>
      <c r="C64"/>
      <c r="D64"/>
      <c r="E64"/>
      <c r="F64"/>
      <c r="G64"/>
      <c r="H64"/>
      <c r="I64"/>
      <c r="J64"/>
      <c r="K64"/>
      <c r="L64"/>
      <c r="M64"/>
      <c r="N64"/>
      <c r="O64"/>
      <c r="P64"/>
      <c r="Q64"/>
      <c r="R64"/>
      <c r="S64"/>
      <c r="T64"/>
      <c r="U64"/>
      <c r="V64"/>
      <c r="W64"/>
      <c r="X64"/>
      <c r="Y64"/>
      <c r="Z64"/>
      <c r="AA64"/>
      <c r="AB64"/>
      <c r="AC64"/>
      <c r="AD64"/>
      <c r="AE64"/>
    </row>
    <row r="65" spans="1:31" s="1184" customFormat="1" ht="12">
      <c r="A65" s="1182" t="s">
        <v>1299</v>
      </c>
      <c r="B65" s="85"/>
      <c r="C65" s="85"/>
      <c r="D65" s="1183"/>
      <c r="E65" s="1183"/>
      <c r="F65" s="1183"/>
      <c r="G65" s="1183"/>
      <c r="H65" s="1183"/>
      <c r="I65" s="1183"/>
      <c r="J65" s="1183"/>
      <c r="K65" s="1183"/>
      <c r="L65" s="85"/>
      <c r="M65" s="85"/>
      <c r="N65" s="85"/>
    </row>
    <row r="66" spans="1:31" s="1184" customFormat="1" ht="12">
      <c r="A66" s="1185" t="s">
        <v>1322</v>
      </c>
      <c r="B66" s="85"/>
      <c r="C66" s="85"/>
      <c r="D66" s="1183"/>
      <c r="E66" s="1183"/>
      <c r="F66" s="1183"/>
      <c r="G66" s="1183"/>
      <c r="H66" s="1183"/>
      <c r="I66" s="1183"/>
      <c r="J66" s="1183"/>
      <c r="K66" s="1183"/>
      <c r="L66" s="85"/>
      <c r="M66" s="85"/>
      <c r="N66" s="85"/>
    </row>
    <row r="67" spans="1:31" s="1184" customFormat="1" ht="12">
      <c r="A67" s="1186"/>
      <c r="B67" s="83" t="s">
        <v>5</v>
      </c>
      <c r="C67" s="85"/>
      <c r="D67" s="1183"/>
      <c r="E67" s="1183"/>
      <c r="F67" s="1183"/>
      <c r="G67" s="1183"/>
      <c r="H67" s="1183"/>
      <c r="I67" s="1183"/>
      <c r="J67" s="1183"/>
      <c r="K67" s="1183"/>
      <c r="L67" s="85"/>
      <c r="M67" s="85"/>
      <c r="N67" s="85"/>
    </row>
    <row r="68" spans="1:31" s="1184" customFormat="1" ht="12">
      <c r="A68" s="1187" t="s">
        <v>1323</v>
      </c>
      <c r="B68" s="83" t="s">
        <v>197</v>
      </c>
      <c r="C68" s="1183">
        <f>C13+C15</f>
        <v>334772.27206445253</v>
      </c>
      <c r="D68" s="1183"/>
      <c r="E68" s="1183"/>
      <c r="F68" s="1183"/>
      <c r="G68" s="1183"/>
      <c r="H68" s="1183"/>
      <c r="I68" s="1183"/>
      <c r="J68" s="1183"/>
      <c r="K68" s="1183"/>
      <c r="L68" s="85"/>
      <c r="M68" s="85"/>
      <c r="N68" s="85"/>
    </row>
    <row r="69" spans="1:31" s="1184" customFormat="1" ht="12">
      <c r="A69" s="1187" t="s">
        <v>1324</v>
      </c>
      <c r="B69" s="83" t="s">
        <v>1325</v>
      </c>
      <c r="C69" s="1183">
        <v>3</v>
      </c>
      <c r="D69" s="1183"/>
      <c r="E69" s="1183"/>
      <c r="F69" s="1183"/>
      <c r="G69" s="1183"/>
      <c r="H69" s="1183"/>
      <c r="I69" s="1183"/>
      <c r="J69" s="1183"/>
      <c r="K69" s="1183"/>
      <c r="L69" s="85"/>
      <c r="M69" s="85"/>
      <c r="N69" s="85"/>
    </row>
    <row r="70" spans="1:31" s="1184" customFormat="1" ht="12">
      <c r="A70" s="1187" t="s">
        <v>1326</v>
      </c>
      <c r="B70" s="83" t="s">
        <v>1325</v>
      </c>
      <c r="C70" s="1183">
        <v>0</v>
      </c>
      <c r="D70" s="1183"/>
      <c r="E70" s="1183"/>
      <c r="F70" s="1183"/>
      <c r="G70" s="1183"/>
      <c r="H70" s="1183"/>
      <c r="I70" s="1183"/>
      <c r="J70" s="1183"/>
      <c r="K70" s="1183"/>
      <c r="L70" s="85"/>
      <c r="M70" s="85"/>
      <c r="N70" s="85"/>
    </row>
    <row r="71" spans="1:31" s="1184" customFormat="1" ht="12">
      <c r="A71" s="1187" t="s">
        <v>1327</v>
      </c>
      <c r="B71" s="83" t="s">
        <v>235</v>
      </c>
      <c r="C71" s="1188">
        <v>0.25</v>
      </c>
      <c r="D71" s="1183"/>
      <c r="E71" s="1183"/>
      <c r="F71" s="1183"/>
      <c r="G71" s="1183"/>
      <c r="H71" s="1183"/>
      <c r="I71" s="1183"/>
      <c r="J71" s="1183"/>
      <c r="K71" s="1183"/>
      <c r="L71" s="85"/>
      <c r="M71" s="85"/>
      <c r="N71" s="85"/>
    </row>
    <row r="72" spans="1:31" s="1184" customFormat="1" ht="12">
      <c r="A72" s="1187" t="s">
        <v>1328</v>
      </c>
      <c r="B72" s="83" t="s">
        <v>235</v>
      </c>
      <c r="C72" s="1188">
        <v>0</v>
      </c>
      <c r="D72" s="1183"/>
      <c r="E72" s="1183"/>
      <c r="F72" s="1183"/>
      <c r="G72" s="1183"/>
      <c r="H72" s="1183"/>
      <c r="I72" s="1183"/>
      <c r="J72" s="1183"/>
      <c r="K72" s="1183"/>
      <c r="L72" s="85"/>
      <c r="M72" s="85"/>
      <c r="N72" s="85"/>
    </row>
    <row r="73" spans="1:31" s="1184" customFormat="1" ht="12">
      <c r="A73" s="1187" t="s">
        <v>1300</v>
      </c>
      <c r="B73" s="83" t="s">
        <v>235</v>
      </c>
      <c r="C73" s="1188">
        <v>0.1</v>
      </c>
      <c r="D73" s="1183"/>
      <c r="E73" s="1183"/>
      <c r="F73" s="1183"/>
      <c r="G73" s="1183"/>
      <c r="H73" s="1183"/>
      <c r="I73" s="1183"/>
      <c r="J73" s="1183"/>
      <c r="K73" s="1183"/>
      <c r="L73" s="85"/>
      <c r="M73" s="85"/>
      <c r="N73" s="85"/>
    </row>
    <row r="74" spans="1:31" s="1184" customFormat="1" ht="12">
      <c r="A74" s="1187" t="s">
        <v>1329</v>
      </c>
      <c r="B74" s="83" t="s">
        <v>197</v>
      </c>
      <c r="C74" s="1183">
        <f>(100%-$C73-C72)*C68</f>
        <v>301295.04485800728</v>
      </c>
      <c r="D74" s="1183"/>
      <c r="E74" s="85"/>
      <c r="F74" s="85"/>
      <c r="G74" s="85"/>
      <c r="H74" s="85"/>
      <c r="I74" s="85"/>
      <c r="J74" s="85"/>
      <c r="K74" s="85"/>
      <c r="L74" s="85"/>
      <c r="M74" s="85"/>
      <c r="N74" s="85"/>
    </row>
    <row r="75" spans="1:31" s="1184" customFormat="1" ht="12">
      <c r="A75" s="1187"/>
      <c r="B75" s="83"/>
      <c r="C75" s="1183"/>
      <c r="D75" s="1189"/>
      <c r="E75" s="1190"/>
      <c r="F75" s="1190"/>
      <c r="G75" s="1190"/>
      <c r="H75" s="1190"/>
      <c r="I75" s="1190"/>
      <c r="J75" s="1190"/>
      <c r="K75" s="1190"/>
      <c r="L75" s="1182"/>
      <c r="M75" s="1182"/>
      <c r="N75" s="1182"/>
    </row>
    <row r="76" spans="1:31" s="1184" customFormat="1" ht="12">
      <c r="A76" s="1187"/>
      <c r="B76" s="83"/>
      <c r="C76" s="1183"/>
      <c r="D76" s="83" t="s">
        <v>295</v>
      </c>
      <c r="E76" s="1501" t="s">
        <v>296</v>
      </c>
      <c r="F76" s="1501"/>
      <c r="G76" s="1501"/>
      <c r="H76" s="1501"/>
      <c r="I76" s="1501"/>
      <c r="J76" s="1501"/>
      <c r="K76" s="1501"/>
      <c r="L76" s="1501"/>
      <c r="M76" s="1501"/>
      <c r="N76" s="1501"/>
      <c r="O76" s="1501"/>
      <c r="P76" s="1501"/>
      <c r="Q76" s="1501"/>
      <c r="R76" s="1501"/>
      <c r="S76" s="1501"/>
      <c r="T76" s="1501"/>
      <c r="U76" s="1501"/>
      <c r="V76" s="1501"/>
      <c r="W76" s="1501"/>
      <c r="X76" s="1501"/>
    </row>
    <row r="77" spans="1:31" s="1184" customFormat="1" ht="12">
      <c r="A77" s="1187"/>
      <c r="B77" s="83"/>
      <c r="C77" s="1183"/>
      <c r="D77" s="97" t="s">
        <v>297</v>
      </c>
      <c r="E77" s="101">
        <v>1</v>
      </c>
      <c r="F77" s="101">
        <v>2</v>
      </c>
      <c r="G77" s="101">
        <v>3</v>
      </c>
      <c r="H77" s="101">
        <v>4</v>
      </c>
      <c r="I77" s="101">
        <v>5</v>
      </c>
      <c r="J77" s="102">
        <v>6</v>
      </c>
      <c r="K77" s="102">
        <v>7</v>
      </c>
      <c r="L77" s="1191">
        <v>8</v>
      </c>
      <c r="M77" s="103">
        <v>9</v>
      </c>
      <c r="N77" s="1192">
        <v>10</v>
      </c>
      <c r="O77" s="103">
        <v>11</v>
      </c>
      <c r="P77" s="1192">
        <v>12</v>
      </c>
      <c r="Q77" s="103">
        <v>13</v>
      </c>
      <c r="R77" s="1192">
        <v>14</v>
      </c>
      <c r="S77" s="103">
        <v>15</v>
      </c>
      <c r="T77" s="1192">
        <v>16</v>
      </c>
      <c r="U77" s="103">
        <v>17</v>
      </c>
      <c r="V77" s="1192">
        <v>18</v>
      </c>
      <c r="W77" s="103">
        <v>19</v>
      </c>
      <c r="X77" s="1192">
        <v>20</v>
      </c>
      <c r="Y77" s="103">
        <v>21</v>
      </c>
      <c r="Z77" s="1192">
        <v>22</v>
      </c>
      <c r="AA77" s="103">
        <v>23</v>
      </c>
      <c r="AB77" s="1192">
        <v>24</v>
      </c>
      <c r="AC77" s="103">
        <v>25</v>
      </c>
      <c r="AD77" s="1192">
        <v>26</v>
      </c>
      <c r="AE77" s="103">
        <v>27</v>
      </c>
    </row>
    <row r="78" spans="1:31" s="1184" customFormat="1" ht="12">
      <c r="A78" s="1187" t="s">
        <v>1330</v>
      </c>
      <c r="B78" s="83"/>
      <c r="C78" s="1183">
        <f>SUM(E78:I78)</f>
        <v>502158.40809667885</v>
      </c>
      <c r="D78" s="1183"/>
      <c r="E78" s="146">
        <f t="shared" ref="E78:G78" si="89">$C74/($C69-$C70)</f>
        <v>100431.68161933577</v>
      </c>
      <c r="F78" s="146">
        <f t="shared" si="89"/>
        <v>100431.68161933577</v>
      </c>
      <c r="G78" s="146">
        <f t="shared" si="89"/>
        <v>100431.68161933577</v>
      </c>
      <c r="H78" s="146">
        <f t="shared" ref="H78:K78" si="90">$C74/($C69-$C70)</f>
        <v>100431.68161933577</v>
      </c>
      <c r="I78" s="146">
        <f t="shared" si="90"/>
        <v>100431.68161933577</v>
      </c>
      <c r="J78" s="146">
        <f t="shared" si="90"/>
        <v>100431.68161933577</v>
      </c>
      <c r="K78" s="146">
        <f t="shared" si="90"/>
        <v>100431.68161933577</v>
      </c>
      <c r="L78" s="146">
        <v>0</v>
      </c>
      <c r="M78" s="146">
        <v>0</v>
      </c>
      <c r="N78" s="146">
        <v>0</v>
      </c>
      <c r="O78" s="146">
        <v>0</v>
      </c>
      <c r="P78" s="146">
        <v>0</v>
      </c>
      <c r="Q78" s="146">
        <v>0</v>
      </c>
      <c r="R78" s="146">
        <v>0</v>
      </c>
      <c r="S78" s="146">
        <v>0</v>
      </c>
      <c r="T78" s="146">
        <v>0</v>
      </c>
      <c r="U78" s="146">
        <v>0</v>
      </c>
      <c r="V78" s="146">
        <v>0</v>
      </c>
      <c r="W78" s="146">
        <v>0</v>
      </c>
      <c r="X78" s="146">
        <v>0</v>
      </c>
      <c r="Y78" s="146">
        <v>0</v>
      </c>
      <c r="Z78" s="146">
        <v>0</v>
      </c>
      <c r="AA78" s="146">
        <v>0</v>
      </c>
      <c r="AB78" s="146">
        <v>0</v>
      </c>
      <c r="AC78" s="146">
        <v>0</v>
      </c>
      <c r="AD78" s="146">
        <v>0</v>
      </c>
      <c r="AE78" s="146">
        <v>0</v>
      </c>
    </row>
    <row r="79" spans="1:31" s="1184" customFormat="1" ht="12">
      <c r="A79" s="1187" t="s">
        <v>1331</v>
      </c>
      <c r="B79" s="83"/>
      <c r="C79" s="1183">
        <f>SUM(E79:I79)</f>
        <v>125539.6020241697</v>
      </c>
      <c r="D79" s="1183"/>
      <c r="E79" s="146">
        <f>$C71*C74</f>
        <v>75323.761214501821</v>
      </c>
      <c r="F79" s="146">
        <f>$C71*E81</f>
        <v>50215.840809667876</v>
      </c>
      <c r="G79" s="146">
        <f t="shared" ref="G79" si="91">$C71*F81</f>
        <v>25107.920404833934</v>
      </c>
      <c r="H79" s="146">
        <f t="shared" ref="H79" si="92">$C71*G81</f>
        <v>0</v>
      </c>
      <c r="I79" s="146">
        <f t="shared" ref="I79" si="93">$C71*H81</f>
        <v>-25107.920404833942</v>
      </c>
      <c r="J79" s="146">
        <f t="shared" ref="J79" si="94">$C71*I81</f>
        <v>-50215.840809667883</v>
      </c>
      <c r="K79" s="146">
        <f t="shared" ref="K79" si="95">$C71*J81</f>
        <v>-75323.761214501821</v>
      </c>
      <c r="L79" s="146">
        <f t="shared" ref="L79:X79" si="96">E71*K81/100</f>
        <v>0</v>
      </c>
      <c r="M79" s="146">
        <f t="shared" si="96"/>
        <v>0</v>
      </c>
      <c r="N79" s="146">
        <f t="shared" si="96"/>
        <v>0</v>
      </c>
      <c r="O79" s="146">
        <f t="shared" si="96"/>
        <v>0</v>
      </c>
      <c r="P79" s="146">
        <f t="shared" si="96"/>
        <v>0</v>
      </c>
      <c r="Q79" s="146">
        <f t="shared" si="96"/>
        <v>0</v>
      </c>
      <c r="R79" s="146">
        <f t="shared" si="96"/>
        <v>0</v>
      </c>
      <c r="S79" s="146">
        <f t="shared" si="96"/>
        <v>0</v>
      </c>
      <c r="T79" s="146">
        <f t="shared" si="96"/>
        <v>0</v>
      </c>
      <c r="U79" s="146">
        <f t="shared" si="96"/>
        <v>0</v>
      </c>
      <c r="V79" s="146">
        <f t="shared" si="96"/>
        <v>0</v>
      </c>
      <c r="W79" s="146">
        <f t="shared" si="96"/>
        <v>0</v>
      </c>
      <c r="X79" s="146">
        <f t="shared" si="96"/>
        <v>0</v>
      </c>
      <c r="Y79" s="146">
        <f t="shared" ref="Y79" si="97">R71*X81/100</f>
        <v>0</v>
      </c>
      <c r="Z79" s="146">
        <f t="shared" ref="Z79" si="98">S71*Y81/100</f>
        <v>0</v>
      </c>
      <c r="AA79" s="146">
        <f t="shared" ref="AA79" si="99">T71*Z81/100</f>
        <v>0</v>
      </c>
      <c r="AB79" s="146">
        <f t="shared" ref="AB79" si="100">U71*AA81/100</f>
        <v>0</v>
      </c>
      <c r="AC79" s="146">
        <f t="shared" ref="AC79" si="101">V71*AB81/100</f>
        <v>0</v>
      </c>
      <c r="AD79" s="146">
        <f t="shared" ref="AD79" si="102">W71*AC81/100</f>
        <v>0</v>
      </c>
      <c r="AE79" s="146">
        <f t="shared" ref="AE79" si="103">X71*AD81/100</f>
        <v>0</v>
      </c>
    </row>
    <row r="80" spans="1:31" s="1184" customFormat="1" ht="12">
      <c r="A80" s="1187" t="s">
        <v>1332</v>
      </c>
      <c r="B80" s="83"/>
      <c r="C80" s="1183">
        <f>SUM(E80:I80)</f>
        <v>627698.01012084843</v>
      </c>
      <c r="D80" s="1183"/>
      <c r="E80" s="146">
        <f t="shared" ref="E80:X80" si="104">E78+E79</f>
        <v>175755.44283383759</v>
      </c>
      <c r="F80" s="146">
        <f t="shared" si="104"/>
        <v>150647.52242900364</v>
      </c>
      <c r="G80" s="146">
        <f t="shared" si="104"/>
        <v>125539.6020241697</v>
      </c>
      <c r="H80" s="146">
        <f t="shared" ref="H80:K80" si="105">H78+H79</f>
        <v>100431.68161933577</v>
      </c>
      <c r="I80" s="146">
        <f t="shared" si="105"/>
        <v>75323.761214501821</v>
      </c>
      <c r="J80" s="146">
        <f t="shared" si="105"/>
        <v>50215.840809667883</v>
      </c>
      <c r="K80" s="146">
        <f t="shared" si="105"/>
        <v>25107.920404833945</v>
      </c>
      <c r="L80" s="146">
        <f t="shared" si="104"/>
        <v>0</v>
      </c>
      <c r="M80" s="146">
        <f t="shared" si="104"/>
        <v>0</v>
      </c>
      <c r="N80" s="146">
        <f t="shared" si="104"/>
        <v>0</v>
      </c>
      <c r="O80" s="146">
        <f t="shared" si="104"/>
        <v>0</v>
      </c>
      <c r="P80" s="146">
        <f t="shared" si="104"/>
        <v>0</v>
      </c>
      <c r="Q80" s="146">
        <f t="shared" si="104"/>
        <v>0</v>
      </c>
      <c r="R80" s="146">
        <f t="shared" si="104"/>
        <v>0</v>
      </c>
      <c r="S80" s="146">
        <f t="shared" si="104"/>
        <v>0</v>
      </c>
      <c r="T80" s="146">
        <f t="shared" si="104"/>
        <v>0</v>
      </c>
      <c r="U80" s="146">
        <f t="shared" si="104"/>
        <v>0</v>
      </c>
      <c r="V80" s="146">
        <f t="shared" si="104"/>
        <v>0</v>
      </c>
      <c r="W80" s="146">
        <f t="shared" si="104"/>
        <v>0</v>
      </c>
      <c r="X80" s="146">
        <f t="shared" si="104"/>
        <v>0</v>
      </c>
      <c r="Y80" s="146">
        <f t="shared" ref="Y80:AE80" si="106">Y78+Y79</f>
        <v>0</v>
      </c>
      <c r="Z80" s="146">
        <f t="shared" si="106"/>
        <v>0</v>
      </c>
      <c r="AA80" s="146">
        <f t="shared" si="106"/>
        <v>0</v>
      </c>
      <c r="AB80" s="146">
        <f t="shared" si="106"/>
        <v>0</v>
      </c>
      <c r="AC80" s="146">
        <f t="shared" si="106"/>
        <v>0</v>
      </c>
      <c r="AD80" s="146">
        <f t="shared" si="106"/>
        <v>0</v>
      </c>
      <c r="AE80" s="146">
        <f t="shared" si="106"/>
        <v>0</v>
      </c>
    </row>
    <row r="81" spans="1:31" s="1184" customFormat="1" ht="12">
      <c r="A81" s="1187" t="s">
        <v>1333</v>
      </c>
      <c r="B81" s="83"/>
      <c r="C81" s="1183"/>
      <c r="D81" s="1183"/>
      <c r="E81" s="146">
        <f>C74-E78</f>
        <v>200863.3632386715</v>
      </c>
      <c r="F81" s="146">
        <f t="shared" ref="F81:X81" si="107">E81-F78</f>
        <v>100431.68161933574</v>
      </c>
      <c r="G81" s="146">
        <f t="shared" si="107"/>
        <v>0</v>
      </c>
      <c r="H81" s="146">
        <f t="shared" ref="H81" si="108">G81-H78</f>
        <v>-100431.68161933577</v>
      </c>
      <c r="I81" s="146">
        <f t="shared" ref="I81" si="109">H81-I78</f>
        <v>-200863.36323867153</v>
      </c>
      <c r="J81" s="146">
        <f t="shared" ref="J81" si="110">I81-J78</f>
        <v>-301295.04485800728</v>
      </c>
      <c r="K81" s="146">
        <f t="shared" ref="K81" si="111">J81-K78</f>
        <v>-401726.72647734307</v>
      </c>
      <c r="L81" s="146">
        <f t="shared" si="107"/>
        <v>-401726.72647734307</v>
      </c>
      <c r="M81" s="146">
        <f t="shared" si="107"/>
        <v>-401726.72647734307</v>
      </c>
      <c r="N81" s="146">
        <f t="shared" si="107"/>
        <v>-401726.72647734307</v>
      </c>
      <c r="O81" s="146">
        <f t="shared" si="107"/>
        <v>-401726.72647734307</v>
      </c>
      <c r="P81" s="146">
        <f t="shared" si="107"/>
        <v>-401726.72647734307</v>
      </c>
      <c r="Q81" s="146">
        <f t="shared" si="107"/>
        <v>-401726.72647734307</v>
      </c>
      <c r="R81" s="146">
        <f t="shared" si="107"/>
        <v>-401726.72647734307</v>
      </c>
      <c r="S81" s="146">
        <f t="shared" si="107"/>
        <v>-401726.72647734307</v>
      </c>
      <c r="T81" s="146">
        <f t="shared" si="107"/>
        <v>-401726.72647734307</v>
      </c>
      <c r="U81" s="146">
        <f t="shared" si="107"/>
        <v>-401726.72647734307</v>
      </c>
      <c r="V81" s="146">
        <f t="shared" si="107"/>
        <v>-401726.72647734307</v>
      </c>
      <c r="W81" s="146">
        <f t="shared" si="107"/>
        <v>-401726.72647734307</v>
      </c>
      <c r="X81" s="146">
        <f t="shared" si="107"/>
        <v>-401726.72647734307</v>
      </c>
      <c r="Y81" s="146">
        <f t="shared" ref="Y81" si="112">X81-Y78</f>
        <v>-401726.72647734307</v>
      </c>
      <c r="Z81" s="146">
        <f t="shared" ref="Z81" si="113">Y81-Z78</f>
        <v>-401726.72647734307</v>
      </c>
      <c r="AA81" s="146">
        <f t="shared" ref="AA81" si="114">Z81-AA78</f>
        <v>-401726.72647734307</v>
      </c>
      <c r="AB81" s="146">
        <f t="shared" ref="AB81" si="115">AA81-AB78</f>
        <v>-401726.72647734307</v>
      </c>
      <c r="AC81" s="146">
        <f t="shared" ref="AC81" si="116">AB81-AC78</f>
        <v>-401726.72647734307</v>
      </c>
      <c r="AD81" s="146">
        <f t="shared" ref="AD81" si="117">AC81-AD78</f>
        <v>-401726.72647734307</v>
      </c>
      <c r="AE81" s="146">
        <f t="shared" ref="AE81" si="118">AD81-AE78</f>
        <v>-401726.72647734307</v>
      </c>
    </row>
    <row r="82" spans="1:31" s="1184" customFormat="1" ht="12">
      <c r="A82" s="1187"/>
      <c r="B82" s="83"/>
      <c r="C82" s="1183"/>
      <c r="D82" s="1183"/>
      <c r="E82" s="146"/>
      <c r="F82" s="146"/>
      <c r="G82" s="146"/>
      <c r="H82" s="146"/>
      <c r="I82" s="146"/>
      <c r="J82" s="146"/>
      <c r="K82" s="146"/>
      <c r="L82" s="146"/>
      <c r="M82" s="146"/>
      <c r="N82" s="146"/>
      <c r="O82" s="146"/>
      <c r="P82" s="146"/>
      <c r="Q82" s="146"/>
      <c r="R82" s="146"/>
      <c r="S82" s="146"/>
      <c r="T82" s="146"/>
      <c r="U82" s="146"/>
      <c r="V82" s="146"/>
      <c r="W82" s="146"/>
      <c r="X82" s="146"/>
      <c r="Y82" s="146"/>
      <c r="Z82" s="146"/>
      <c r="AA82" s="146"/>
      <c r="AB82" s="146"/>
      <c r="AC82" s="146"/>
      <c r="AD82" s="146"/>
      <c r="AE82" s="146"/>
    </row>
    <row r="83" spans="1:31" s="1184" customFormat="1" ht="12">
      <c r="A83" s="1185" t="s">
        <v>1334</v>
      </c>
      <c r="B83" s="83"/>
      <c r="C83" s="1183"/>
      <c r="D83" s="1183"/>
      <c r="E83" s="146"/>
      <c r="F83" s="146"/>
      <c r="G83" s="146"/>
      <c r="H83" s="146"/>
      <c r="I83" s="146"/>
      <c r="J83" s="146"/>
      <c r="K83" s="146"/>
      <c r="L83" s="146"/>
      <c r="M83" s="146"/>
      <c r="N83" s="146"/>
      <c r="O83" s="146"/>
      <c r="P83" s="146"/>
      <c r="Q83" s="146"/>
      <c r="R83" s="146"/>
      <c r="S83" s="146"/>
      <c r="T83" s="146"/>
      <c r="U83" s="146"/>
      <c r="V83" s="146"/>
      <c r="W83" s="146"/>
      <c r="X83" s="146"/>
      <c r="Y83" s="146"/>
      <c r="Z83" s="146"/>
      <c r="AA83" s="146"/>
      <c r="AB83" s="146"/>
      <c r="AC83" s="146"/>
      <c r="AD83" s="146"/>
      <c r="AE83" s="146"/>
    </row>
    <row r="84" spans="1:31" s="1184" customFormat="1" ht="12">
      <c r="A84" s="1193" t="s">
        <v>1335</v>
      </c>
      <c r="B84" s="83"/>
      <c r="C84" s="1183"/>
      <c r="D84" s="1183"/>
      <c r="E84" s="146"/>
      <c r="F84" s="146"/>
      <c r="G84" s="146"/>
      <c r="H84" s="146"/>
      <c r="I84" s="146"/>
      <c r="J84" s="146"/>
      <c r="K84" s="146"/>
      <c r="L84" s="146"/>
      <c r="M84" s="146"/>
      <c r="N84" s="146"/>
      <c r="O84" s="146"/>
      <c r="P84" s="146"/>
      <c r="Q84" s="146"/>
      <c r="R84" s="146"/>
      <c r="S84" s="146"/>
      <c r="T84" s="146"/>
      <c r="U84" s="146"/>
      <c r="V84" s="146"/>
      <c r="W84" s="146"/>
      <c r="X84" s="146"/>
      <c r="Y84" s="146"/>
      <c r="Z84" s="146"/>
      <c r="AA84" s="146"/>
      <c r="AB84" s="146"/>
      <c r="AC84" s="146"/>
      <c r="AD84" s="146"/>
      <c r="AE84" s="146"/>
    </row>
    <row r="85" spans="1:31" s="1184" customFormat="1" ht="12">
      <c r="A85" s="1187" t="s">
        <v>1336</v>
      </c>
      <c r="B85" s="1194"/>
      <c r="C85" s="1183"/>
      <c r="D85" s="1183"/>
      <c r="E85" s="146">
        <f>$B85*E84</f>
        <v>0</v>
      </c>
      <c r="F85" s="146">
        <f t="shared" ref="F85:X85" si="119">$B85*F84</f>
        <v>0</v>
      </c>
      <c r="G85" s="146">
        <f>$B85*G84</f>
        <v>0</v>
      </c>
      <c r="H85" s="146">
        <f t="shared" si="119"/>
        <v>0</v>
      </c>
      <c r="I85" s="146">
        <f t="shared" si="119"/>
        <v>0</v>
      </c>
      <c r="J85" s="146">
        <f t="shared" si="119"/>
        <v>0</v>
      </c>
      <c r="K85" s="146">
        <f t="shared" si="119"/>
        <v>0</v>
      </c>
      <c r="L85" s="146">
        <f t="shared" si="119"/>
        <v>0</v>
      </c>
      <c r="M85" s="146">
        <f t="shared" si="119"/>
        <v>0</v>
      </c>
      <c r="N85" s="146">
        <f t="shared" si="119"/>
        <v>0</v>
      </c>
      <c r="O85" s="146">
        <f t="shared" si="119"/>
        <v>0</v>
      </c>
      <c r="P85" s="146">
        <f t="shared" si="119"/>
        <v>0</v>
      </c>
      <c r="Q85" s="146">
        <f t="shared" si="119"/>
        <v>0</v>
      </c>
      <c r="R85" s="146">
        <f t="shared" si="119"/>
        <v>0</v>
      </c>
      <c r="S85" s="146">
        <f t="shared" si="119"/>
        <v>0</v>
      </c>
      <c r="T85" s="146">
        <f t="shared" si="119"/>
        <v>0</v>
      </c>
      <c r="U85" s="146">
        <f t="shared" si="119"/>
        <v>0</v>
      </c>
      <c r="V85" s="146">
        <f t="shared" si="119"/>
        <v>0</v>
      </c>
      <c r="W85" s="146">
        <f t="shared" si="119"/>
        <v>0</v>
      </c>
      <c r="X85" s="146">
        <f t="shared" si="119"/>
        <v>0</v>
      </c>
      <c r="Y85" s="146">
        <f t="shared" ref="Y85:AE85" si="120">$B85*Y84</f>
        <v>0</v>
      </c>
      <c r="Z85" s="146">
        <f t="shared" si="120"/>
        <v>0</v>
      </c>
      <c r="AA85" s="146">
        <f t="shared" si="120"/>
        <v>0</v>
      </c>
      <c r="AB85" s="146">
        <f t="shared" si="120"/>
        <v>0</v>
      </c>
      <c r="AC85" s="146">
        <f t="shared" si="120"/>
        <v>0</v>
      </c>
      <c r="AD85" s="146">
        <f t="shared" si="120"/>
        <v>0</v>
      </c>
      <c r="AE85" s="146">
        <f t="shared" si="120"/>
        <v>0</v>
      </c>
    </row>
    <row r="86" spans="1:31" s="1184" customFormat="1" ht="12">
      <c r="A86" s="1187"/>
      <c r="B86" s="83"/>
      <c r="C86" s="1183"/>
      <c r="D86" s="1183"/>
      <c r="E86" s="1183"/>
      <c r="F86" s="1183"/>
      <c r="G86" s="1183"/>
      <c r="H86" s="1183"/>
      <c r="I86" s="1183"/>
      <c r="J86" s="1183"/>
      <c r="K86" s="1183"/>
      <c r="L86" s="1183"/>
      <c r="M86" s="1183"/>
      <c r="N86" s="1183"/>
      <c r="O86" s="1183"/>
      <c r="P86" s="1183"/>
      <c r="Q86" s="1183"/>
      <c r="R86" s="1183"/>
      <c r="S86" s="1183"/>
      <c r="T86" s="1183"/>
      <c r="U86" s="1183"/>
      <c r="V86" s="1183"/>
      <c r="W86" s="1183"/>
      <c r="X86" s="1183"/>
      <c r="Y86" s="1183"/>
      <c r="Z86" s="1183"/>
      <c r="AA86" s="1183"/>
      <c r="AB86" s="1183"/>
      <c r="AC86" s="1183"/>
      <c r="AD86" s="1183"/>
      <c r="AE86" s="1183"/>
    </row>
    <row r="87" spans="1:31" s="1184" customFormat="1" ht="12">
      <c r="A87" s="1195" t="s">
        <v>1302</v>
      </c>
      <c r="B87" s="97"/>
      <c r="C87" s="1189"/>
      <c r="D87" s="1189"/>
      <c r="E87" s="1183"/>
      <c r="F87" s="1183"/>
      <c r="G87" s="1183"/>
      <c r="H87" s="1183"/>
      <c r="I87" s="1183"/>
      <c r="J87" s="1183"/>
      <c r="K87" s="1183"/>
      <c r="L87" s="1183"/>
      <c r="M87" s="1183"/>
      <c r="N87" s="1183"/>
      <c r="O87" s="1183"/>
      <c r="P87" s="1183"/>
      <c r="Q87" s="1183"/>
      <c r="R87" s="1183"/>
      <c r="S87" s="1183"/>
      <c r="T87" s="1183"/>
      <c r="U87" s="1183"/>
      <c r="V87" s="1183"/>
      <c r="W87" s="1183"/>
      <c r="X87" s="1183"/>
      <c r="Y87" s="1183"/>
      <c r="Z87" s="1183"/>
      <c r="AA87" s="1183"/>
      <c r="AB87" s="1183"/>
      <c r="AC87" s="1183"/>
      <c r="AD87" s="1183"/>
      <c r="AE87" s="1183"/>
    </row>
    <row r="88" spans="1:31" s="1184" customFormat="1" ht="12">
      <c r="A88" s="85" t="s">
        <v>293</v>
      </c>
      <c r="B88" s="85"/>
      <c r="C88" s="85"/>
      <c r="D88" s="83" t="s">
        <v>295</v>
      </c>
      <c r="E88" s="1501" t="s">
        <v>296</v>
      </c>
      <c r="F88" s="1501"/>
      <c r="G88" s="1501"/>
      <c r="H88" s="1501"/>
      <c r="I88" s="1501"/>
      <c r="J88" s="1501"/>
      <c r="K88" s="1501"/>
      <c r="L88" s="1501"/>
      <c r="M88" s="1501"/>
      <c r="N88" s="1501"/>
      <c r="O88" s="1501"/>
      <c r="P88" s="1501"/>
      <c r="Q88" s="1501"/>
      <c r="R88" s="1501"/>
      <c r="S88" s="1501"/>
      <c r="T88" s="1501"/>
      <c r="U88" s="1501"/>
      <c r="V88" s="1501"/>
      <c r="W88" s="1501"/>
      <c r="X88" s="1501"/>
    </row>
    <row r="89" spans="1:31" s="1184" customFormat="1" ht="12">
      <c r="A89" s="96"/>
      <c r="B89" s="96"/>
      <c r="C89" s="96"/>
      <c r="D89" s="97" t="s">
        <v>297</v>
      </c>
      <c r="E89" s="101">
        <v>1</v>
      </c>
      <c r="F89" s="101">
        <v>2</v>
      </c>
      <c r="G89" s="101">
        <v>3</v>
      </c>
      <c r="H89" s="101">
        <v>4</v>
      </c>
      <c r="I89" s="101">
        <v>5</v>
      </c>
      <c r="J89" s="102">
        <v>6</v>
      </c>
      <c r="K89" s="102">
        <v>7</v>
      </c>
      <c r="L89" s="1191">
        <v>8</v>
      </c>
      <c r="M89" s="103">
        <v>9</v>
      </c>
      <c r="N89" s="1192">
        <v>10</v>
      </c>
      <c r="O89" s="1192">
        <v>11</v>
      </c>
      <c r="P89" s="1192">
        <v>12</v>
      </c>
      <c r="Q89" s="1192">
        <v>13</v>
      </c>
      <c r="R89" s="1192">
        <v>14</v>
      </c>
      <c r="S89" s="1192">
        <v>15</v>
      </c>
      <c r="T89" s="1192">
        <v>16</v>
      </c>
      <c r="U89" s="1192">
        <v>17</v>
      </c>
      <c r="V89" s="1192">
        <v>18</v>
      </c>
      <c r="W89" s="1192">
        <v>19</v>
      </c>
      <c r="X89" s="1192">
        <v>20</v>
      </c>
      <c r="Y89" s="1192">
        <v>21</v>
      </c>
      <c r="Z89" s="1192">
        <v>22</v>
      </c>
      <c r="AA89" s="1192">
        <v>23</v>
      </c>
      <c r="AB89" s="1192">
        <v>24</v>
      </c>
      <c r="AC89" s="1192">
        <v>25</v>
      </c>
      <c r="AD89" s="1192">
        <v>26</v>
      </c>
      <c r="AE89" s="1192">
        <v>27</v>
      </c>
    </row>
    <row r="90" spans="1:31" s="1184" customFormat="1" ht="12">
      <c r="A90" s="1186" t="s">
        <v>1305</v>
      </c>
      <c r="B90" s="85"/>
      <c r="C90" s="85"/>
      <c r="D90" s="85"/>
      <c r="E90" s="85"/>
      <c r="F90" s="85"/>
      <c r="G90" s="85"/>
      <c r="H90" s="85"/>
      <c r="I90" s="85"/>
      <c r="J90" s="85"/>
      <c r="K90" s="85"/>
      <c r="L90" s="85"/>
      <c r="M90" s="85"/>
      <c r="N90" s="85"/>
      <c r="O90" s="85"/>
      <c r="P90" s="85"/>
      <c r="Q90" s="85"/>
      <c r="R90" s="85"/>
      <c r="S90" s="85"/>
      <c r="T90" s="85"/>
      <c r="U90" s="85"/>
      <c r="V90" s="85"/>
      <c r="W90" s="85"/>
      <c r="X90" s="85"/>
    </row>
    <row r="91" spans="1:31" s="1184" customFormat="1" ht="12">
      <c r="A91" s="140" t="s">
        <v>1303</v>
      </c>
      <c r="B91" s="85"/>
      <c r="C91" s="146"/>
      <c r="D91" s="146">
        <f>D18</f>
        <v>0</v>
      </c>
      <c r="E91" s="146">
        <f>E26</f>
        <v>229577.38323016791</v>
      </c>
      <c r="F91" s="146">
        <f t="shared" ref="F91:X91" si="121">F26</f>
        <v>459154.76646033581</v>
      </c>
      <c r="G91" s="146">
        <f t="shared" si="121"/>
        <v>459154.76646033581</v>
      </c>
      <c r="H91" s="146">
        <f t="shared" si="121"/>
        <v>459154.76646033581</v>
      </c>
      <c r="I91" s="146">
        <f t="shared" si="121"/>
        <v>459154.76646033581</v>
      </c>
      <c r="J91" s="146">
        <f t="shared" si="121"/>
        <v>459154.76646033581</v>
      </c>
      <c r="K91" s="146">
        <f t="shared" si="121"/>
        <v>459154.76646033581</v>
      </c>
      <c r="L91" s="146">
        <f t="shared" si="121"/>
        <v>459154.76646033581</v>
      </c>
      <c r="M91" s="146">
        <f t="shared" si="121"/>
        <v>459154.76646033581</v>
      </c>
      <c r="N91" s="146">
        <f t="shared" si="121"/>
        <v>459154.76646033581</v>
      </c>
      <c r="O91" s="146">
        <f t="shared" si="121"/>
        <v>459154.76646033581</v>
      </c>
      <c r="P91" s="146">
        <f t="shared" si="121"/>
        <v>459154.76646033581</v>
      </c>
      <c r="Q91" s="146">
        <f t="shared" si="121"/>
        <v>459154.76646033581</v>
      </c>
      <c r="R91" s="146">
        <f t="shared" si="121"/>
        <v>459154.76646033581</v>
      </c>
      <c r="S91" s="146">
        <f t="shared" si="121"/>
        <v>459154.76646033581</v>
      </c>
      <c r="T91" s="146">
        <f t="shared" si="121"/>
        <v>459154.76646033581</v>
      </c>
      <c r="U91" s="146">
        <f t="shared" si="121"/>
        <v>459154.76646033581</v>
      </c>
      <c r="V91" s="146">
        <f t="shared" si="121"/>
        <v>459154.76646033581</v>
      </c>
      <c r="W91" s="146">
        <f t="shared" si="121"/>
        <v>459154.76646033581</v>
      </c>
      <c r="X91" s="146">
        <f t="shared" si="121"/>
        <v>459154.76646033581</v>
      </c>
      <c r="Y91" s="146">
        <f t="shared" ref="Y91:AE91" si="122">Y26</f>
        <v>459154.76646033581</v>
      </c>
      <c r="Z91" s="146">
        <f t="shared" si="122"/>
        <v>459154.76646033581</v>
      </c>
      <c r="AA91" s="146">
        <f t="shared" si="122"/>
        <v>459154.76646033581</v>
      </c>
      <c r="AB91" s="146">
        <f t="shared" si="122"/>
        <v>459154.76646033581</v>
      </c>
      <c r="AC91" s="146">
        <f t="shared" si="122"/>
        <v>459154.76646033581</v>
      </c>
      <c r="AD91" s="146">
        <f t="shared" si="122"/>
        <v>459154.76646033581</v>
      </c>
      <c r="AE91" s="146">
        <f t="shared" si="122"/>
        <v>459154.76646033581</v>
      </c>
    </row>
    <row r="92" spans="1:31" s="1184" customFormat="1" ht="12">
      <c r="A92" s="140" t="s">
        <v>1322</v>
      </c>
      <c r="B92" s="85"/>
      <c r="C92" s="146"/>
      <c r="D92" s="146">
        <v>0</v>
      </c>
      <c r="E92" s="146">
        <f>C74</f>
        <v>301295.04485800728</v>
      </c>
      <c r="F92" s="146">
        <v>0</v>
      </c>
      <c r="G92" s="146">
        <v>0</v>
      </c>
      <c r="H92" s="146"/>
      <c r="I92" s="146"/>
      <c r="J92" s="146"/>
      <c r="K92" s="146"/>
      <c r="L92" s="146"/>
      <c r="M92" s="146"/>
      <c r="N92" s="146"/>
      <c r="O92" s="146"/>
      <c r="P92" s="146"/>
      <c r="Q92" s="146"/>
      <c r="R92" s="146"/>
      <c r="S92" s="146"/>
      <c r="T92" s="146"/>
      <c r="U92" s="146"/>
      <c r="V92" s="146"/>
      <c r="W92" s="146"/>
      <c r="X92" s="146"/>
      <c r="Y92" s="146"/>
      <c r="Z92" s="146"/>
      <c r="AA92" s="146"/>
      <c r="AB92" s="146"/>
      <c r="AC92" s="146"/>
      <c r="AD92" s="146"/>
      <c r="AE92" s="146"/>
    </row>
    <row r="93" spans="1:31" s="1184" customFormat="1" ht="12">
      <c r="A93" s="140" t="s">
        <v>1334</v>
      </c>
      <c r="B93" s="85"/>
      <c r="C93" s="146"/>
      <c r="D93" s="146">
        <v>0</v>
      </c>
      <c r="E93" s="146">
        <f t="shared" ref="E93:X93" si="123">E84</f>
        <v>0</v>
      </c>
      <c r="F93" s="146">
        <f t="shared" si="123"/>
        <v>0</v>
      </c>
      <c r="G93" s="146">
        <f t="shared" si="123"/>
        <v>0</v>
      </c>
      <c r="H93" s="146">
        <f t="shared" si="123"/>
        <v>0</v>
      </c>
      <c r="I93" s="146">
        <f t="shared" si="123"/>
        <v>0</v>
      </c>
      <c r="J93" s="146">
        <f t="shared" si="123"/>
        <v>0</v>
      </c>
      <c r="K93" s="146">
        <f t="shared" si="123"/>
        <v>0</v>
      </c>
      <c r="L93" s="146">
        <f t="shared" si="123"/>
        <v>0</v>
      </c>
      <c r="M93" s="146">
        <f t="shared" si="123"/>
        <v>0</v>
      </c>
      <c r="N93" s="146">
        <f t="shared" si="123"/>
        <v>0</v>
      </c>
      <c r="O93" s="146">
        <f t="shared" si="123"/>
        <v>0</v>
      </c>
      <c r="P93" s="146">
        <f t="shared" si="123"/>
        <v>0</v>
      </c>
      <c r="Q93" s="146">
        <f t="shared" si="123"/>
        <v>0</v>
      </c>
      <c r="R93" s="146">
        <f t="shared" si="123"/>
        <v>0</v>
      </c>
      <c r="S93" s="146">
        <f t="shared" si="123"/>
        <v>0</v>
      </c>
      <c r="T93" s="146">
        <f t="shared" si="123"/>
        <v>0</v>
      </c>
      <c r="U93" s="146">
        <f t="shared" si="123"/>
        <v>0</v>
      </c>
      <c r="V93" s="146">
        <f t="shared" si="123"/>
        <v>0</v>
      </c>
      <c r="W93" s="146">
        <f t="shared" si="123"/>
        <v>0</v>
      </c>
      <c r="X93" s="146">
        <f t="shared" si="123"/>
        <v>0</v>
      </c>
      <c r="Y93" s="146">
        <f t="shared" ref="Y93:AE93" si="124">Y84</f>
        <v>0</v>
      </c>
      <c r="Z93" s="146">
        <f t="shared" si="124"/>
        <v>0</v>
      </c>
      <c r="AA93" s="146">
        <f t="shared" si="124"/>
        <v>0</v>
      </c>
      <c r="AB93" s="146">
        <f t="shared" si="124"/>
        <v>0</v>
      </c>
      <c r="AC93" s="146">
        <f t="shared" si="124"/>
        <v>0</v>
      </c>
      <c r="AD93" s="146">
        <f t="shared" si="124"/>
        <v>0</v>
      </c>
      <c r="AE93" s="146">
        <f t="shared" si="124"/>
        <v>0</v>
      </c>
    </row>
    <row r="94" spans="1:31" s="1184" customFormat="1" ht="12">
      <c r="A94" s="140" t="s">
        <v>1337</v>
      </c>
      <c r="B94" s="85"/>
      <c r="C94" s="146"/>
      <c r="D94" s="146"/>
      <c r="E94" s="146">
        <v>0</v>
      </c>
      <c r="F94" s="146"/>
      <c r="G94" s="146"/>
      <c r="H94" s="146"/>
      <c r="I94" s="146"/>
      <c r="J94" s="146"/>
      <c r="K94" s="146"/>
      <c r="L94" s="146"/>
      <c r="M94" s="146"/>
      <c r="N94" s="146"/>
      <c r="O94" s="146"/>
      <c r="P94" s="146"/>
      <c r="Q94" s="146"/>
      <c r="R94" s="146"/>
      <c r="S94" s="146"/>
      <c r="T94" s="146"/>
      <c r="U94" s="146"/>
      <c r="V94" s="146"/>
      <c r="W94" s="146"/>
      <c r="X94" s="146"/>
      <c r="Y94" s="146"/>
      <c r="Z94" s="146"/>
      <c r="AA94" s="146"/>
      <c r="AB94" s="146"/>
      <c r="AC94" s="146"/>
      <c r="AD94" s="146"/>
      <c r="AE94" s="146"/>
    </row>
    <row r="95" spans="1:31" s="1184" customFormat="1" ht="12">
      <c r="A95" s="140" t="s">
        <v>1304</v>
      </c>
      <c r="B95" s="85"/>
      <c r="C95" s="146"/>
      <c r="D95" s="146"/>
      <c r="E95" s="146">
        <f>C73*C68</f>
        <v>33477.227206445255</v>
      </c>
      <c r="F95" s="146"/>
      <c r="G95" s="146"/>
      <c r="H95" s="146"/>
      <c r="I95" s="146"/>
      <c r="J95" s="146"/>
      <c r="K95" s="146"/>
      <c r="L95" s="146"/>
      <c r="M95" s="146"/>
      <c r="N95" s="146"/>
      <c r="O95" s="146"/>
      <c r="P95" s="146"/>
      <c r="Q95" s="146"/>
      <c r="R95" s="146"/>
      <c r="S95" s="146"/>
      <c r="T95" s="146"/>
      <c r="U95" s="146"/>
      <c r="V95" s="146"/>
      <c r="W95" s="146"/>
      <c r="X95" s="146"/>
      <c r="Y95" s="146"/>
      <c r="Z95" s="146"/>
      <c r="AA95" s="146"/>
      <c r="AB95" s="146"/>
      <c r="AC95" s="146"/>
      <c r="AD95" s="146"/>
      <c r="AE95" s="146"/>
    </row>
    <row r="96" spans="1:31" s="1184" customFormat="1" ht="12">
      <c r="A96" s="1186" t="s">
        <v>1306</v>
      </c>
      <c r="B96" s="85"/>
      <c r="C96" s="146"/>
      <c r="D96" s="146">
        <f t="shared" ref="D96:X96" si="125">SUM(D91:D95)</f>
        <v>0</v>
      </c>
      <c r="E96" s="146">
        <f t="shared" si="125"/>
        <v>564349.65529462043</v>
      </c>
      <c r="F96" s="146">
        <f t="shared" si="125"/>
        <v>459154.76646033581</v>
      </c>
      <c r="G96" s="146">
        <f t="shared" si="125"/>
        <v>459154.76646033581</v>
      </c>
      <c r="H96" s="146">
        <f t="shared" si="125"/>
        <v>459154.76646033581</v>
      </c>
      <c r="I96" s="146">
        <f t="shared" si="125"/>
        <v>459154.76646033581</v>
      </c>
      <c r="J96" s="146">
        <f t="shared" si="125"/>
        <v>459154.76646033581</v>
      </c>
      <c r="K96" s="146">
        <f t="shared" si="125"/>
        <v>459154.76646033581</v>
      </c>
      <c r="L96" s="146">
        <f t="shared" si="125"/>
        <v>459154.76646033581</v>
      </c>
      <c r="M96" s="146">
        <f t="shared" si="125"/>
        <v>459154.76646033581</v>
      </c>
      <c r="N96" s="146">
        <f t="shared" si="125"/>
        <v>459154.76646033581</v>
      </c>
      <c r="O96" s="146">
        <f t="shared" si="125"/>
        <v>459154.76646033581</v>
      </c>
      <c r="P96" s="146">
        <f t="shared" si="125"/>
        <v>459154.76646033581</v>
      </c>
      <c r="Q96" s="146">
        <f t="shared" si="125"/>
        <v>459154.76646033581</v>
      </c>
      <c r="R96" s="146">
        <f t="shared" si="125"/>
        <v>459154.76646033581</v>
      </c>
      <c r="S96" s="146">
        <f t="shared" si="125"/>
        <v>459154.76646033581</v>
      </c>
      <c r="T96" s="146">
        <f t="shared" si="125"/>
        <v>459154.76646033581</v>
      </c>
      <c r="U96" s="146">
        <f t="shared" si="125"/>
        <v>459154.76646033581</v>
      </c>
      <c r="V96" s="146">
        <f t="shared" si="125"/>
        <v>459154.76646033581</v>
      </c>
      <c r="W96" s="146">
        <f t="shared" si="125"/>
        <v>459154.76646033581</v>
      </c>
      <c r="X96" s="146">
        <f t="shared" si="125"/>
        <v>459154.76646033581</v>
      </c>
      <c r="Y96" s="146">
        <f t="shared" ref="Y96:AE96" si="126">SUM(Y91:Y95)</f>
        <v>459154.76646033581</v>
      </c>
      <c r="Z96" s="146">
        <f t="shared" si="126"/>
        <v>459154.76646033581</v>
      </c>
      <c r="AA96" s="146">
        <f t="shared" si="126"/>
        <v>459154.76646033581</v>
      </c>
      <c r="AB96" s="146">
        <f t="shared" si="126"/>
        <v>459154.76646033581</v>
      </c>
      <c r="AC96" s="146">
        <f t="shared" si="126"/>
        <v>459154.76646033581</v>
      </c>
      <c r="AD96" s="146">
        <f t="shared" si="126"/>
        <v>459154.76646033581</v>
      </c>
      <c r="AE96" s="146">
        <f t="shared" si="126"/>
        <v>459154.76646033581</v>
      </c>
    </row>
    <row r="97" spans="1:31" s="1184" customFormat="1" ht="12">
      <c r="A97" s="1186"/>
      <c r="B97" s="85"/>
      <c r="C97" s="146"/>
      <c r="D97" s="146"/>
      <c r="E97" s="146"/>
      <c r="F97" s="146"/>
      <c r="G97" s="146"/>
      <c r="H97" s="146"/>
      <c r="I97" s="146"/>
      <c r="J97" s="146"/>
      <c r="K97" s="146"/>
      <c r="L97" s="146"/>
      <c r="M97" s="146"/>
      <c r="N97" s="146"/>
      <c r="O97" s="146"/>
      <c r="P97" s="146"/>
      <c r="Q97" s="146"/>
      <c r="R97" s="146"/>
      <c r="S97" s="146"/>
      <c r="T97" s="146"/>
      <c r="U97" s="146"/>
      <c r="V97" s="146"/>
      <c r="W97" s="146"/>
      <c r="X97" s="146"/>
      <c r="Y97" s="146"/>
      <c r="Z97" s="146"/>
      <c r="AA97" s="146"/>
      <c r="AB97" s="146"/>
      <c r="AC97" s="146"/>
      <c r="AD97" s="146"/>
      <c r="AE97" s="146"/>
    </row>
    <row r="98" spans="1:31" s="1184" customFormat="1" ht="12">
      <c r="A98" s="1186" t="s">
        <v>1307</v>
      </c>
      <c r="B98" s="85"/>
      <c r="C98" s="146"/>
      <c r="D98" s="146"/>
      <c r="E98" s="146"/>
      <c r="F98" s="146"/>
      <c r="G98" s="146"/>
      <c r="H98" s="146"/>
      <c r="I98" s="146"/>
      <c r="J98" s="146"/>
      <c r="K98" s="146"/>
      <c r="L98" s="146"/>
      <c r="M98" s="146"/>
      <c r="N98" s="146"/>
      <c r="O98" s="146"/>
      <c r="P98" s="146"/>
      <c r="Q98" s="146"/>
      <c r="R98" s="146"/>
      <c r="S98" s="146"/>
      <c r="T98" s="146"/>
      <c r="U98" s="146"/>
      <c r="V98" s="146"/>
      <c r="W98" s="146"/>
      <c r="X98" s="146"/>
      <c r="Y98" s="146"/>
      <c r="Z98" s="146"/>
      <c r="AA98" s="146"/>
      <c r="AB98" s="146"/>
      <c r="AC98" s="146"/>
      <c r="AD98" s="146"/>
      <c r="AE98" s="146"/>
    </row>
    <row r="99" spans="1:31" s="1184" customFormat="1" ht="12">
      <c r="A99" s="85" t="s">
        <v>1338</v>
      </c>
      <c r="B99" s="85"/>
      <c r="C99" s="146"/>
      <c r="D99" s="146">
        <f>D28</f>
        <v>0</v>
      </c>
      <c r="E99" s="146">
        <f>E36</f>
        <v>400729.84122007189</v>
      </c>
      <c r="F99" s="146">
        <f t="shared" ref="F99:X99" si="127">F36</f>
        <v>354217.61422493035</v>
      </c>
      <c r="G99" s="146">
        <f t="shared" si="127"/>
        <v>354217.61422493035</v>
      </c>
      <c r="H99" s="146">
        <f t="shared" si="127"/>
        <v>354217.61422493035</v>
      </c>
      <c r="I99" s="146">
        <f t="shared" si="127"/>
        <v>354217.61422493035</v>
      </c>
      <c r="J99" s="146">
        <f t="shared" si="127"/>
        <v>354217.61422493035</v>
      </c>
      <c r="K99" s="146">
        <f t="shared" si="127"/>
        <v>354217.61422493035</v>
      </c>
      <c r="L99" s="146">
        <f t="shared" si="127"/>
        <v>354217.61422493035</v>
      </c>
      <c r="M99" s="146">
        <f t="shared" si="127"/>
        <v>354217.61422493035</v>
      </c>
      <c r="N99" s="146">
        <f t="shared" si="127"/>
        <v>354217.61422493035</v>
      </c>
      <c r="O99" s="146">
        <f t="shared" si="127"/>
        <v>354217.61422493035</v>
      </c>
      <c r="P99" s="146">
        <f t="shared" si="127"/>
        <v>354217.61422493035</v>
      </c>
      <c r="Q99" s="146">
        <f t="shared" si="127"/>
        <v>354217.61422493035</v>
      </c>
      <c r="R99" s="146">
        <f t="shared" si="127"/>
        <v>354217.61422493035</v>
      </c>
      <c r="S99" s="146">
        <f t="shared" si="127"/>
        <v>354217.61422493035</v>
      </c>
      <c r="T99" s="146">
        <f t="shared" si="127"/>
        <v>354217.61422493035</v>
      </c>
      <c r="U99" s="146">
        <f t="shared" si="127"/>
        <v>354217.61422493035</v>
      </c>
      <c r="V99" s="146">
        <f t="shared" si="127"/>
        <v>354217.61422493035</v>
      </c>
      <c r="W99" s="146">
        <f t="shared" si="127"/>
        <v>354217.61422493035</v>
      </c>
      <c r="X99" s="146">
        <f t="shared" si="127"/>
        <v>354217.61422493035</v>
      </c>
      <c r="Y99" s="146">
        <f t="shared" ref="Y99:AE99" si="128">Y36</f>
        <v>354217.61422493035</v>
      </c>
      <c r="Z99" s="146">
        <f t="shared" si="128"/>
        <v>354217.61422493035</v>
      </c>
      <c r="AA99" s="146">
        <f t="shared" si="128"/>
        <v>354217.61422493035</v>
      </c>
      <c r="AB99" s="146">
        <f t="shared" si="128"/>
        <v>354217.61422493035</v>
      </c>
      <c r="AC99" s="146">
        <f t="shared" si="128"/>
        <v>354217.61422493035</v>
      </c>
      <c r="AD99" s="146">
        <f t="shared" si="128"/>
        <v>354217.61422493035</v>
      </c>
      <c r="AE99" s="146">
        <f t="shared" si="128"/>
        <v>354217.61422493035</v>
      </c>
    </row>
    <row r="100" spans="1:31" s="1184" customFormat="1" ht="12">
      <c r="A100" s="1196" t="s">
        <v>1339</v>
      </c>
      <c r="B100" s="85"/>
      <c r="C100" s="146"/>
      <c r="D100" s="146"/>
      <c r="E100" s="146"/>
      <c r="F100" s="146"/>
      <c r="G100" s="146"/>
      <c r="H100" s="146"/>
      <c r="I100" s="146"/>
      <c r="J100" s="146"/>
      <c r="K100" s="146"/>
      <c r="L100" s="146"/>
      <c r="M100" s="146"/>
      <c r="N100" s="146"/>
      <c r="O100" s="146"/>
      <c r="P100" s="146"/>
      <c r="Q100" s="146"/>
      <c r="R100" s="146"/>
      <c r="S100" s="146"/>
      <c r="T100" s="146"/>
      <c r="U100" s="146"/>
      <c r="V100" s="146"/>
      <c r="W100" s="146"/>
      <c r="X100" s="146"/>
      <c r="Y100" s="146"/>
      <c r="Z100" s="146"/>
      <c r="AA100" s="146"/>
      <c r="AB100" s="146"/>
      <c r="AC100" s="146"/>
      <c r="AD100" s="146"/>
      <c r="AE100" s="146"/>
    </row>
    <row r="101" spans="1:31" s="1184" customFormat="1" ht="12">
      <c r="A101" s="104" t="s">
        <v>1322</v>
      </c>
      <c r="B101" s="85"/>
      <c r="C101" s="146"/>
      <c r="D101" s="146">
        <f t="shared" ref="D101:X101" si="129">D78</f>
        <v>0</v>
      </c>
      <c r="E101" s="146">
        <f t="shared" si="129"/>
        <v>100431.68161933577</v>
      </c>
      <c r="F101" s="146">
        <f t="shared" si="129"/>
        <v>100431.68161933577</v>
      </c>
      <c r="G101" s="146">
        <f t="shared" si="129"/>
        <v>100431.68161933577</v>
      </c>
      <c r="H101" s="146">
        <f t="shared" si="129"/>
        <v>100431.68161933577</v>
      </c>
      <c r="I101" s="146">
        <f t="shared" si="129"/>
        <v>100431.68161933577</v>
      </c>
      <c r="J101" s="146">
        <f t="shared" si="129"/>
        <v>100431.68161933577</v>
      </c>
      <c r="K101" s="146">
        <f t="shared" si="129"/>
        <v>100431.68161933577</v>
      </c>
      <c r="L101" s="146">
        <f t="shared" si="129"/>
        <v>0</v>
      </c>
      <c r="M101" s="146">
        <f t="shared" si="129"/>
        <v>0</v>
      </c>
      <c r="N101" s="146">
        <f t="shared" si="129"/>
        <v>0</v>
      </c>
      <c r="O101" s="146">
        <f t="shared" si="129"/>
        <v>0</v>
      </c>
      <c r="P101" s="146">
        <f t="shared" si="129"/>
        <v>0</v>
      </c>
      <c r="Q101" s="146">
        <f t="shared" si="129"/>
        <v>0</v>
      </c>
      <c r="R101" s="146">
        <f t="shared" si="129"/>
        <v>0</v>
      </c>
      <c r="S101" s="146">
        <f t="shared" si="129"/>
        <v>0</v>
      </c>
      <c r="T101" s="146">
        <f t="shared" si="129"/>
        <v>0</v>
      </c>
      <c r="U101" s="146">
        <f t="shared" si="129"/>
        <v>0</v>
      </c>
      <c r="V101" s="146">
        <f t="shared" si="129"/>
        <v>0</v>
      </c>
      <c r="W101" s="146">
        <f t="shared" si="129"/>
        <v>0</v>
      </c>
      <c r="X101" s="146">
        <f t="shared" si="129"/>
        <v>0</v>
      </c>
      <c r="Y101" s="146">
        <f t="shared" ref="Y101:AE101" si="130">Y78</f>
        <v>0</v>
      </c>
      <c r="Z101" s="146">
        <f t="shared" si="130"/>
        <v>0</v>
      </c>
      <c r="AA101" s="146">
        <f t="shared" si="130"/>
        <v>0</v>
      </c>
      <c r="AB101" s="146">
        <f t="shared" si="130"/>
        <v>0</v>
      </c>
      <c r="AC101" s="146">
        <f t="shared" si="130"/>
        <v>0</v>
      </c>
      <c r="AD101" s="146">
        <f t="shared" si="130"/>
        <v>0</v>
      </c>
      <c r="AE101" s="146">
        <f t="shared" si="130"/>
        <v>0</v>
      </c>
    </row>
    <row r="102" spans="1:31" s="1184" customFormat="1" ht="12">
      <c r="A102" s="104" t="s">
        <v>1334</v>
      </c>
      <c r="B102" s="85"/>
      <c r="C102" s="146"/>
      <c r="D102" s="146">
        <f t="shared" ref="D102:X102" si="131">D84</f>
        <v>0</v>
      </c>
      <c r="E102" s="146">
        <f t="shared" si="131"/>
        <v>0</v>
      </c>
      <c r="F102" s="146">
        <f t="shared" si="131"/>
        <v>0</v>
      </c>
      <c r="G102" s="146">
        <f t="shared" si="131"/>
        <v>0</v>
      </c>
      <c r="H102" s="146">
        <f t="shared" si="131"/>
        <v>0</v>
      </c>
      <c r="I102" s="146">
        <f t="shared" si="131"/>
        <v>0</v>
      </c>
      <c r="J102" s="146">
        <f t="shared" si="131"/>
        <v>0</v>
      </c>
      <c r="K102" s="146">
        <f t="shared" si="131"/>
        <v>0</v>
      </c>
      <c r="L102" s="146">
        <f t="shared" si="131"/>
        <v>0</v>
      </c>
      <c r="M102" s="146">
        <f t="shared" si="131"/>
        <v>0</v>
      </c>
      <c r="N102" s="146">
        <f t="shared" si="131"/>
        <v>0</v>
      </c>
      <c r="O102" s="146">
        <f t="shared" si="131"/>
        <v>0</v>
      </c>
      <c r="P102" s="146">
        <f t="shared" si="131"/>
        <v>0</v>
      </c>
      <c r="Q102" s="146">
        <f t="shared" si="131"/>
        <v>0</v>
      </c>
      <c r="R102" s="146">
        <f t="shared" si="131"/>
        <v>0</v>
      </c>
      <c r="S102" s="146">
        <f t="shared" si="131"/>
        <v>0</v>
      </c>
      <c r="T102" s="146">
        <f t="shared" si="131"/>
        <v>0</v>
      </c>
      <c r="U102" s="146">
        <f t="shared" si="131"/>
        <v>0</v>
      </c>
      <c r="V102" s="146">
        <f t="shared" si="131"/>
        <v>0</v>
      </c>
      <c r="W102" s="146">
        <f t="shared" si="131"/>
        <v>0</v>
      </c>
      <c r="X102" s="146">
        <f t="shared" si="131"/>
        <v>0</v>
      </c>
      <c r="Y102" s="146">
        <f t="shared" ref="Y102:AE102" si="132">Y84</f>
        <v>0</v>
      </c>
      <c r="Z102" s="146">
        <f t="shared" si="132"/>
        <v>0</v>
      </c>
      <c r="AA102" s="146">
        <f t="shared" si="132"/>
        <v>0</v>
      </c>
      <c r="AB102" s="146">
        <f t="shared" si="132"/>
        <v>0</v>
      </c>
      <c r="AC102" s="146">
        <f t="shared" si="132"/>
        <v>0</v>
      </c>
      <c r="AD102" s="146">
        <f t="shared" si="132"/>
        <v>0</v>
      </c>
      <c r="AE102" s="146">
        <f t="shared" si="132"/>
        <v>0</v>
      </c>
    </row>
    <row r="103" spans="1:31" s="1184" customFormat="1" ht="12">
      <c r="A103" s="1196" t="s">
        <v>1340</v>
      </c>
      <c r="B103" s="85"/>
      <c r="C103" s="146"/>
      <c r="D103" s="146"/>
      <c r="E103" s="146"/>
      <c r="F103" s="146"/>
      <c r="G103" s="146"/>
      <c r="H103" s="146"/>
      <c r="I103" s="146"/>
      <c r="J103" s="146"/>
      <c r="K103" s="146"/>
      <c r="L103" s="146"/>
      <c r="M103" s="146"/>
      <c r="N103" s="146"/>
      <c r="O103" s="146"/>
      <c r="P103" s="146"/>
      <c r="Q103" s="146"/>
      <c r="R103" s="146"/>
      <c r="S103" s="146"/>
      <c r="T103" s="146"/>
      <c r="U103" s="146"/>
      <c r="V103" s="146"/>
      <c r="W103" s="146"/>
      <c r="X103" s="146"/>
      <c r="Y103" s="146"/>
      <c r="Z103" s="146"/>
      <c r="AA103" s="146"/>
      <c r="AB103" s="146"/>
      <c r="AC103" s="146"/>
      <c r="AD103" s="146"/>
      <c r="AE103" s="146"/>
    </row>
    <row r="104" spans="1:31" s="1184" customFormat="1" ht="12">
      <c r="A104" s="104" t="s">
        <v>1322</v>
      </c>
      <c r="B104" s="85"/>
      <c r="C104" s="146"/>
      <c r="D104" s="146">
        <f t="shared" ref="D104:X104" si="133">D79</f>
        <v>0</v>
      </c>
      <c r="E104" s="146">
        <f t="shared" si="133"/>
        <v>75323.761214501821</v>
      </c>
      <c r="F104" s="146">
        <f t="shared" si="133"/>
        <v>50215.840809667876</v>
      </c>
      <c r="G104" s="146">
        <f t="shared" si="133"/>
        <v>25107.920404833934</v>
      </c>
      <c r="H104" s="146">
        <f t="shared" si="133"/>
        <v>0</v>
      </c>
      <c r="I104" s="146">
        <f t="shared" si="133"/>
        <v>-25107.920404833942</v>
      </c>
      <c r="J104" s="146">
        <f t="shared" si="133"/>
        <v>-50215.840809667883</v>
      </c>
      <c r="K104" s="146">
        <f t="shared" si="133"/>
        <v>-75323.761214501821</v>
      </c>
      <c r="L104" s="146">
        <f t="shared" si="133"/>
        <v>0</v>
      </c>
      <c r="M104" s="146">
        <f t="shared" si="133"/>
        <v>0</v>
      </c>
      <c r="N104" s="146">
        <f t="shared" si="133"/>
        <v>0</v>
      </c>
      <c r="O104" s="146">
        <f t="shared" si="133"/>
        <v>0</v>
      </c>
      <c r="P104" s="146">
        <f t="shared" si="133"/>
        <v>0</v>
      </c>
      <c r="Q104" s="146">
        <f t="shared" si="133"/>
        <v>0</v>
      </c>
      <c r="R104" s="146">
        <f t="shared" si="133"/>
        <v>0</v>
      </c>
      <c r="S104" s="146">
        <f t="shared" si="133"/>
        <v>0</v>
      </c>
      <c r="T104" s="146">
        <f t="shared" si="133"/>
        <v>0</v>
      </c>
      <c r="U104" s="146">
        <f t="shared" si="133"/>
        <v>0</v>
      </c>
      <c r="V104" s="146">
        <f t="shared" si="133"/>
        <v>0</v>
      </c>
      <c r="W104" s="146">
        <f t="shared" si="133"/>
        <v>0</v>
      </c>
      <c r="X104" s="146">
        <f t="shared" si="133"/>
        <v>0</v>
      </c>
      <c r="Y104" s="146">
        <f t="shared" ref="Y104:AE104" si="134">Y79</f>
        <v>0</v>
      </c>
      <c r="Z104" s="146">
        <f t="shared" si="134"/>
        <v>0</v>
      </c>
      <c r="AA104" s="146">
        <f t="shared" si="134"/>
        <v>0</v>
      </c>
      <c r="AB104" s="146">
        <f t="shared" si="134"/>
        <v>0</v>
      </c>
      <c r="AC104" s="146">
        <f t="shared" si="134"/>
        <v>0</v>
      </c>
      <c r="AD104" s="146">
        <f t="shared" si="134"/>
        <v>0</v>
      </c>
      <c r="AE104" s="146">
        <f t="shared" si="134"/>
        <v>0</v>
      </c>
    </row>
    <row r="105" spans="1:31" s="1184" customFormat="1" ht="12">
      <c r="A105" s="104" t="s">
        <v>1334</v>
      </c>
      <c r="B105" s="85"/>
      <c r="C105" s="146"/>
      <c r="D105" s="146">
        <f t="shared" ref="D105:X105" si="135">D85</f>
        <v>0</v>
      </c>
      <c r="E105" s="146">
        <f t="shared" si="135"/>
        <v>0</v>
      </c>
      <c r="F105" s="146">
        <f t="shared" si="135"/>
        <v>0</v>
      </c>
      <c r="G105" s="146">
        <f t="shared" si="135"/>
        <v>0</v>
      </c>
      <c r="H105" s="146">
        <f t="shared" si="135"/>
        <v>0</v>
      </c>
      <c r="I105" s="146">
        <f t="shared" si="135"/>
        <v>0</v>
      </c>
      <c r="J105" s="146">
        <f t="shared" si="135"/>
        <v>0</v>
      </c>
      <c r="K105" s="146">
        <f t="shared" si="135"/>
        <v>0</v>
      </c>
      <c r="L105" s="146">
        <f t="shared" si="135"/>
        <v>0</v>
      </c>
      <c r="M105" s="146">
        <f t="shared" si="135"/>
        <v>0</v>
      </c>
      <c r="N105" s="146">
        <f t="shared" si="135"/>
        <v>0</v>
      </c>
      <c r="O105" s="146">
        <f t="shared" si="135"/>
        <v>0</v>
      </c>
      <c r="P105" s="146">
        <f t="shared" si="135"/>
        <v>0</v>
      </c>
      <c r="Q105" s="146">
        <f t="shared" si="135"/>
        <v>0</v>
      </c>
      <c r="R105" s="146">
        <f t="shared" si="135"/>
        <v>0</v>
      </c>
      <c r="S105" s="146">
        <f t="shared" si="135"/>
        <v>0</v>
      </c>
      <c r="T105" s="146">
        <f t="shared" si="135"/>
        <v>0</v>
      </c>
      <c r="U105" s="146">
        <f t="shared" si="135"/>
        <v>0</v>
      </c>
      <c r="V105" s="146">
        <f t="shared" si="135"/>
        <v>0</v>
      </c>
      <c r="W105" s="146">
        <f t="shared" si="135"/>
        <v>0</v>
      </c>
      <c r="X105" s="146">
        <f t="shared" si="135"/>
        <v>0</v>
      </c>
      <c r="Y105" s="146">
        <f t="shared" ref="Y105:AE105" si="136">Y85</f>
        <v>0</v>
      </c>
      <c r="Z105" s="146">
        <f t="shared" si="136"/>
        <v>0</v>
      </c>
      <c r="AA105" s="146">
        <f t="shared" si="136"/>
        <v>0</v>
      </c>
      <c r="AB105" s="146">
        <f t="shared" si="136"/>
        <v>0</v>
      </c>
      <c r="AC105" s="146">
        <f t="shared" si="136"/>
        <v>0</v>
      </c>
      <c r="AD105" s="146">
        <f t="shared" si="136"/>
        <v>0</v>
      </c>
      <c r="AE105" s="146">
        <f t="shared" si="136"/>
        <v>0</v>
      </c>
    </row>
    <row r="106" spans="1:31" s="1184" customFormat="1" ht="12">
      <c r="A106" s="1186" t="s">
        <v>1309</v>
      </c>
      <c r="B106" s="85"/>
      <c r="C106" s="146"/>
      <c r="D106" s="146">
        <f t="shared" ref="D106:X106" si="137">SUM(D99:D105)</f>
        <v>0</v>
      </c>
      <c r="E106" s="146">
        <f t="shared" si="137"/>
        <v>576485.28405390948</v>
      </c>
      <c r="F106" s="146">
        <f t="shared" si="137"/>
        <v>504865.13665393402</v>
      </c>
      <c r="G106" s="146">
        <f t="shared" si="137"/>
        <v>479757.21624910005</v>
      </c>
      <c r="H106" s="146">
        <f t="shared" si="137"/>
        <v>454649.29584426613</v>
      </c>
      <c r="I106" s="146">
        <f t="shared" si="137"/>
        <v>429541.37543943222</v>
      </c>
      <c r="J106" s="146">
        <f t="shared" si="137"/>
        <v>404433.45503459824</v>
      </c>
      <c r="K106" s="146">
        <f t="shared" si="137"/>
        <v>379325.53462976433</v>
      </c>
      <c r="L106" s="146">
        <f t="shared" si="137"/>
        <v>354217.61422493035</v>
      </c>
      <c r="M106" s="146">
        <f t="shared" si="137"/>
        <v>354217.61422493035</v>
      </c>
      <c r="N106" s="146">
        <f t="shared" si="137"/>
        <v>354217.61422493035</v>
      </c>
      <c r="O106" s="146">
        <f t="shared" si="137"/>
        <v>354217.61422493035</v>
      </c>
      <c r="P106" s="146">
        <f t="shared" si="137"/>
        <v>354217.61422493035</v>
      </c>
      <c r="Q106" s="146">
        <f t="shared" si="137"/>
        <v>354217.61422493035</v>
      </c>
      <c r="R106" s="146">
        <f t="shared" si="137"/>
        <v>354217.61422493035</v>
      </c>
      <c r="S106" s="146">
        <f t="shared" si="137"/>
        <v>354217.61422493035</v>
      </c>
      <c r="T106" s="146">
        <f t="shared" si="137"/>
        <v>354217.61422493035</v>
      </c>
      <c r="U106" s="146">
        <f t="shared" si="137"/>
        <v>354217.61422493035</v>
      </c>
      <c r="V106" s="146">
        <f t="shared" si="137"/>
        <v>354217.61422493035</v>
      </c>
      <c r="W106" s="146">
        <f t="shared" si="137"/>
        <v>354217.61422493035</v>
      </c>
      <c r="X106" s="146">
        <f t="shared" si="137"/>
        <v>354217.61422493035</v>
      </c>
      <c r="Y106" s="146">
        <f t="shared" ref="Y106:AE106" si="138">SUM(Y99:Y105)</f>
        <v>354217.61422493035</v>
      </c>
      <c r="Z106" s="146">
        <f t="shared" si="138"/>
        <v>354217.61422493035</v>
      </c>
      <c r="AA106" s="146">
        <f t="shared" si="138"/>
        <v>354217.61422493035</v>
      </c>
      <c r="AB106" s="146">
        <f t="shared" si="138"/>
        <v>354217.61422493035</v>
      </c>
      <c r="AC106" s="146">
        <f t="shared" si="138"/>
        <v>354217.61422493035</v>
      </c>
      <c r="AD106" s="146">
        <f t="shared" si="138"/>
        <v>354217.61422493035</v>
      </c>
      <c r="AE106" s="146">
        <f t="shared" si="138"/>
        <v>354217.61422493035</v>
      </c>
    </row>
    <row r="107" spans="1:31" s="1184" customFormat="1" ht="12">
      <c r="A107" s="85"/>
      <c r="B107" s="85"/>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row>
    <row r="108" spans="1:31" s="1184" customFormat="1" ht="12">
      <c r="A108" s="1182" t="s">
        <v>1310</v>
      </c>
      <c r="B108" s="85"/>
      <c r="C108" s="146"/>
      <c r="D108" s="146">
        <f t="shared" ref="D108:X108" si="139">D96-D106</f>
        <v>0</v>
      </c>
      <c r="E108" s="146">
        <f t="shared" si="139"/>
        <v>-12135.628759289044</v>
      </c>
      <c r="F108" s="146">
        <f t="shared" si="139"/>
        <v>-45710.37019359821</v>
      </c>
      <c r="G108" s="146">
        <f t="shared" si="139"/>
        <v>-20602.449788764236</v>
      </c>
      <c r="H108" s="146">
        <f t="shared" si="139"/>
        <v>4505.4706160696805</v>
      </c>
      <c r="I108" s="146">
        <f t="shared" si="139"/>
        <v>29613.391020903597</v>
      </c>
      <c r="J108" s="146">
        <f t="shared" si="139"/>
        <v>54721.311425737571</v>
      </c>
      <c r="K108" s="146">
        <f t="shared" si="139"/>
        <v>79829.231830571487</v>
      </c>
      <c r="L108" s="146">
        <f t="shared" si="139"/>
        <v>104937.15223540546</v>
      </c>
      <c r="M108" s="146">
        <f t="shared" si="139"/>
        <v>104937.15223540546</v>
      </c>
      <c r="N108" s="146">
        <f t="shared" si="139"/>
        <v>104937.15223540546</v>
      </c>
      <c r="O108" s="146">
        <f t="shared" si="139"/>
        <v>104937.15223540546</v>
      </c>
      <c r="P108" s="146">
        <f t="shared" si="139"/>
        <v>104937.15223540546</v>
      </c>
      <c r="Q108" s="146">
        <f t="shared" si="139"/>
        <v>104937.15223540546</v>
      </c>
      <c r="R108" s="146">
        <f t="shared" si="139"/>
        <v>104937.15223540546</v>
      </c>
      <c r="S108" s="146">
        <f t="shared" si="139"/>
        <v>104937.15223540546</v>
      </c>
      <c r="T108" s="146">
        <f t="shared" si="139"/>
        <v>104937.15223540546</v>
      </c>
      <c r="U108" s="146">
        <f t="shared" si="139"/>
        <v>104937.15223540546</v>
      </c>
      <c r="V108" s="146">
        <f t="shared" si="139"/>
        <v>104937.15223540546</v>
      </c>
      <c r="W108" s="146">
        <f t="shared" si="139"/>
        <v>104937.15223540546</v>
      </c>
      <c r="X108" s="146">
        <f t="shared" si="139"/>
        <v>104937.15223540546</v>
      </c>
      <c r="Y108" s="146">
        <f t="shared" ref="Y108:AE108" si="140">Y96-Y106</f>
        <v>104937.15223540546</v>
      </c>
      <c r="Z108" s="146">
        <f t="shared" si="140"/>
        <v>104937.15223540546</v>
      </c>
      <c r="AA108" s="146">
        <f t="shared" si="140"/>
        <v>104937.15223540546</v>
      </c>
      <c r="AB108" s="146">
        <f t="shared" si="140"/>
        <v>104937.15223540546</v>
      </c>
      <c r="AC108" s="146">
        <f t="shared" si="140"/>
        <v>104937.15223540546</v>
      </c>
      <c r="AD108" s="146">
        <f t="shared" si="140"/>
        <v>104937.15223540546</v>
      </c>
      <c r="AE108" s="146">
        <f t="shared" si="140"/>
        <v>104937.15223540546</v>
      </c>
    </row>
    <row r="109" spans="1:31" s="1184" customFormat="1" ht="12">
      <c r="A109" s="85"/>
      <c r="B109" s="85"/>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row>
    <row r="110" spans="1:31" s="1184" customFormat="1" ht="12">
      <c r="A110" s="85" t="s">
        <v>1341</v>
      </c>
      <c r="B110" s="85">
        <v>0</v>
      </c>
      <c r="C110" s="146" t="s">
        <v>235</v>
      </c>
      <c r="D110" s="146">
        <v>0</v>
      </c>
      <c r="E110" s="146">
        <v>0</v>
      </c>
      <c r="F110" s="146">
        <v>0</v>
      </c>
      <c r="G110" s="146">
        <v>0</v>
      </c>
      <c r="H110" s="146">
        <v>0</v>
      </c>
      <c r="I110" s="146">
        <v>0</v>
      </c>
      <c r="J110" s="146">
        <v>0</v>
      </c>
      <c r="K110" s="146">
        <v>0</v>
      </c>
      <c r="L110" s="146">
        <v>0</v>
      </c>
      <c r="M110" s="146">
        <v>0</v>
      </c>
      <c r="N110" s="146">
        <v>0</v>
      </c>
      <c r="O110" s="146">
        <v>0</v>
      </c>
      <c r="P110" s="146">
        <v>0</v>
      </c>
      <c r="Q110" s="146">
        <v>0</v>
      </c>
      <c r="R110" s="146">
        <v>0</v>
      </c>
      <c r="S110" s="146">
        <v>0</v>
      </c>
      <c r="T110" s="146">
        <v>0</v>
      </c>
      <c r="U110" s="146">
        <v>0</v>
      </c>
      <c r="V110" s="146">
        <v>0</v>
      </c>
      <c r="W110" s="146">
        <v>0</v>
      </c>
      <c r="X110" s="146">
        <v>0</v>
      </c>
      <c r="Y110" s="146">
        <v>0</v>
      </c>
      <c r="Z110" s="146">
        <v>0</v>
      </c>
      <c r="AA110" s="146">
        <v>0</v>
      </c>
      <c r="AB110" s="146">
        <v>0</v>
      </c>
      <c r="AC110" s="146">
        <v>0</v>
      </c>
      <c r="AD110" s="146">
        <v>0</v>
      </c>
      <c r="AE110" s="146">
        <v>0</v>
      </c>
    </row>
    <row r="111" spans="1:31" s="1184" customFormat="1" ht="12">
      <c r="A111" s="1182" t="s">
        <v>1342</v>
      </c>
      <c r="B111" s="85"/>
      <c r="C111" s="146"/>
      <c r="D111" s="146">
        <f t="shared" ref="D111:X111" si="141">D108-D110</f>
        <v>0</v>
      </c>
      <c r="E111" s="146">
        <f t="shared" si="141"/>
        <v>-12135.628759289044</v>
      </c>
      <c r="F111" s="146">
        <f t="shared" si="141"/>
        <v>-45710.37019359821</v>
      </c>
      <c r="G111" s="146">
        <f t="shared" si="141"/>
        <v>-20602.449788764236</v>
      </c>
      <c r="H111" s="146">
        <f t="shared" si="141"/>
        <v>4505.4706160696805</v>
      </c>
      <c r="I111" s="146">
        <f t="shared" si="141"/>
        <v>29613.391020903597</v>
      </c>
      <c r="J111" s="146">
        <f t="shared" si="141"/>
        <v>54721.311425737571</v>
      </c>
      <c r="K111" s="146">
        <f t="shared" si="141"/>
        <v>79829.231830571487</v>
      </c>
      <c r="L111" s="146">
        <f t="shared" si="141"/>
        <v>104937.15223540546</v>
      </c>
      <c r="M111" s="146">
        <f t="shared" si="141"/>
        <v>104937.15223540546</v>
      </c>
      <c r="N111" s="146">
        <f t="shared" si="141"/>
        <v>104937.15223540546</v>
      </c>
      <c r="O111" s="146">
        <f t="shared" si="141"/>
        <v>104937.15223540546</v>
      </c>
      <c r="P111" s="146">
        <f t="shared" si="141"/>
        <v>104937.15223540546</v>
      </c>
      <c r="Q111" s="146">
        <f t="shared" si="141"/>
        <v>104937.15223540546</v>
      </c>
      <c r="R111" s="146">
        <f t="shared" si="141"/>
        <v>104937.15223540546</v>
      </c>
      <c r="S111" s="146">
        <f t="shared" si="141"/>
        <v>104937.15223540546</v>
      </c>
      <c r="T111" s="146">
        <f t="shared" si="141"/>
        <v>104937.15223540546</v>
      </c>
      <c r="U111" s="146">
        <f t="shared" si="141"/>
        <v>104937.15223540546</v>
      </c>
      <c r="V111" s="146">
        <f t="shared" si="141"/>
        <v>104937.15223540546</v>
      </c>
      <c r="W111" s="146">
        <f t="shared" si="141"/>
        <v>104937.15223540546</v>
      </c>
      <c r="X111" s="146">
        <f t="shared" si="141"/>
        <v>104937.15223540546</v>
      </c>
      <c r="Y111" s="146">
        <f t="shared" ref="Y111:AE111" si="142">Y108-Y110</f>
        <v>104937.15223540546</v>
      </c>
      <c r="Z111" s="146">
        <f t="shared" si="142"/>
        <v>104937.15223540546</v>
      </c>
      <c r="AA111" s="146">
        <f t="shared" si="142"/>
        <v>104937.15223540546</v>
      </c>
      <c r="AB111" s="146">
        <f t="shared" si="142"/>
        <v>104937.15223540546</v>
      </c>
      <c r="AC111" s="146">
        <f t="shared" si="142"/>
        <v>104937.15223540546</v>
      </c>
      <c r="AD111" s="146">
        <f t="shared" si="142"/>
        <v>104937.15223540546</v>
      </c>
      <c r="AE111" s="146">
        <f t="shared" si="142"/>
        <v>104937.15223540546</v>
      </c>
    </row>
    <row r="112" spans="1:31" s="1184" customFormat="1" ht="12">
      <c r="A112" s="85"/>
      <c r="B112" s="85"/>
      <c r="C112" s="146"/>
      <c r="D112" s="146"/>
      <c r="E112" s="146"/>
      <c r="F112" s="146"/>
      <c r="G112" s="146"/>
      <c r="H112" s="146"/>
      <c r="I112" s="146"/>
      <c r="J112" s="146"/>
      <c r="K112" s="146"/>
      <c r="L112" s="146"/>
      <c r="M112" s="146"/>
      <c r="N112" s="146"/>
      <c r="O112" s="146"/>
      <c r="P112" s="146"/>
      <c r="Q112" s="146"/>
      <c r="R112" s="146"/>
      <c r="S112" s="146"/>
      <c r="T112" s="146"/>
      <c r="U112" s="146"/>
      <c r="V112" s="146"/>
      <c r="W112" s="146"/>
      <c r="X112" s="146"/>
      <c r="Y112" s="146"/>
      <c r="Z112" s="146"/>
      <c r="AA112" s="146"/>
      <c r="AB112" s="146"/>
      <c r="AC112" s="146"/>
      <c r="AD112" s="146"/>
      <c r="AE112" s="146"/>
    </row>
    <row r="113" spans="1:31" s="1184" customFormat="1" ht="12.75" thickBot="1">
      <c r="A113" s="1186" t="s">
        <v>350</v>
      </c>
      <c r="B113" s="85"/>
      <c r="C113" s="146"/>
      <c r="D113" s="146"/>
      <c r="E113" s="146">
        <f>E111-$D111</f>
        <v>-12135.628759289044</v>
      </c>
      <c r="F113" s="146">
        <f t="shared" ref="F113:X113" si="143">F111-$D111</f>
        <v>-45710.37019359821</v>
      </c>
      <c r="G113" s="146">
        <f t="shared" si="143"/>
        <v>-20602.449788764236</v>
      </c>
      <c r="H113" s="146">
        <f t="shared" si="143"/>
        <v>4505.4706160696805</v>
      </c>
      <c r="I113" s="146">
        <f t="shared" si="143"/>
        <v>29613.391020903597</v>
      </c>
      <c r="J113" s="146">
        <f t="shared" si="143"/>
        <v>54721.311425737571</v>
      </c>
      <c r="K113" s="146">
        <f t="shared" si="143"/>
        <v>79829.231830571487</v>
      </c>
      <c r="L113" s="146">
        <f t="shared" si="143"/>
        <v>104937.15223540546</v>
      </c>
      <c r="M113" s="146">
        <f t="shared" si="143"/>
        <v>104937.15223540546</v>
      </c>
      <c r="N113" s="146">
        <f t="shared" si="143"/>
        <v>104937.15223540546</v>
      </c>
      <c r="O113" s="146">
        <f t="shared" si="143"/>
        <v>104937.15223540546</v>
      </c>
      <c r="P113" s="146">
        <f t="shared" si="143"/>
        <v>104937.15223540546</v>
      </c>
      <c r="Q113" s="146">
        <f t="shared" si="143"/>
        <v>104937.15223540546</v>
      </c>
      <c r="R113" s="146">
        <f t="shared" si="143"/>
        <v>104937.15223540546</v>
      </c>
      <c r="S113" s="146">
        <f t="shared" si="143"/>
        <v>104937.15223540546</v>
      </c>
      <c r="T113" s="146">
        <f t="shared" si="143"/>
        <v>104937.15223540546</v>
      </c>
      <c r="U113" s="146">
        <f t="shared" si="143"/>
        <v>104937.15223540546</v>
      </c>
      <c r="V113" s="146">
        <f t="shared" si="143"/>
        <v>104937.15223540546</v>
      </c>
      <c r="W113" s="146">
        <f t="shared" si="143"/>
        <v>104937.15223540546</v>
      </c>
      <c r="X113" s="146">
        <f t="shared" si="143"/>
        <v>104937.15223540546</v>
      </c>
      <c r="Y113" s="146">
        <f t="shared" ref="Y113:AE113" si="144">Y111-$D111</f>
        <v>104937.15223540546</v>
      </c>
      <c r="Z113" s="146">
        <f t="shared" si="144"/>
        <v>104937.15223540546</v>
      </c>
      <c r="AA113" s="146">
        <f t="shared" si="144"/>
        <v>104937.15223540546</v>
      </c>
      <c r="AB113" s="146">
        <f t="shared" si="144"/>
        <v>104937.15223540546</v>
      </c>
      <c r="AC113" s="146">
        <f t="shared" si="144"/>
        <v>104937.15223540546</v>
      </c>
      <c r="AD113" s="146">
        <f t="shared" si="144"/>
        <v>104937.15223540546</v>
      </c>
      <c r="AE113" s="146">
        <f t="shared" si="144"/>
        <v>104937.15223540546</v>
      </c>
    </row>
    <row r="114" spans="1:31" s="1184" customFormat="1" ht="12">
      <c r="A114" s="85"/>
      <c r="B114" s="1121" t="s">
        <v>1577</v>
      </c>
      <c r="C114" s="1197">
        <f>NPV(0.06,E113:AE113)</f>
        <v>848412.60079046059</v>
      </c>
      <c r="D114" s="146"/>
      <c r="E114" s="146"/>
      <c r="F114" s="146"/>
      <c r="G114" s="146"/>
      <c r="H114" s="146"/>
      <c r="I114" s="146"/>
      <c r="J114" s="146"/>
      <c r="K114" s="146"/>
      <c r="L114" s="146"/>
      <c r="M114" s="146"/>
      <c r="N114" s="146"/>
    </row>
    <row r="115" spans="1:31" s="1184" customFormat="1" ht="12">
      <c r="A115" s="85"/>
      <c r="B115" s="1122" t="s">
        <v>351</v>
      </c>
      <c r="C115" s="1198">
        <f>IRR(F113:AE113)</f>
        <v>0.50127615490790611</v>
      </c>
      <c r="D115" s="85"/>
      <c r="E115" s="85"/>
      <c r="F115" s="85"/>
      <c r="G115" s="85"/>
      <c r="H115" s="85"/>
      <c r="I115" s="85"/>
      <c r="J115" s="85"/>
      <c r="K115" s="85"/>
      <c r="L115" s="85"/>
      <c r="M115" s="85"/>
      <c r="N115" s="85"/>
    </row>
    <row r="116" spans="1:31" s="1184" customFormat="1" ht="12">
      <c r="A116" s="85"/>
      <c r="B116" s="1122" t="s">
        <v>1281</v>
      </c>
      <c r="C116" s="1125">
        <f>MAXA(E99:AE99)</f>
        <v>400729.84122007189</v>
      </c>
      <c r="D116" s="85"/>
      <c r="E116" s="85"/>
      <c r="F116" s="85"/>
      <c r="G116" s="85"/>
      <c r="H116" s="85"/>
      <c r="I116" s="85"/>
      <c r="J116" s="85"/>
      <c r="K116" s="85"/>
      <c r="L116" s="85"/>
      <c r="M116" s="85"/>
      <c r="N116" s="85"/>
    </row>
    <row r="117" spans="1:31" s="1184" customFormat="1" ht="12.75" thickBot="1">
      <c r="A117" s="85"/>
      <c r="B117" s="1123" t="s">
        <v>1280</v>
      </c>
      <c r="C117" s="1126">
        <f>C114/C116+1</f>
        <v>3.117168509855325</v>
      </c>
      <c r="D117" s="85"/>
      <c r="E117" s="85"/>
      <c r="F117" s="85"/>
      <c r="G117" s="85"/>
      <c r="H117" s="85"/>
      <c r="I117" s="85"/>
      <c r="J117" s="85"/>
      <c r="K117" s="85"/>
      <c r="L117" s="85"/>
      <c r="M117" s="85"/>
      <c r="N117" s="85"/>
    </row>
    <row r="118" spans="1:31" s="1181" customFormat="1" ht="12.75" thickBot="1">
      <c r="A118" s="270"/>
      <c r="B118" s="1178" t="s">
        <v>1319</v>
      </c>
      <c r="C118" s="1179">
        <f>C68/J113+I89</f>
        <v>11.117767709547181</v>
      </c>
      <c r="D118" s="270"/>
      <c r="E118" s="270"/>
      <c r="F118" s="270"/>
      <c r="G118" s="270"/>
      <c r="H118" s="270"/>
      <c r="I118" s="270"/>
      <c r="J118" s="270"/>
      <c r="K118" s="270"/>
      <c r="L118" s="270"/>
      <c r="M118" s="270"/>
      <c r="N118" s="270"/>
    </row>
    <row r="119" spans="1:31" ht="12" customHeight="1">
      <c r="A119" s="698"/>
      <c r="B119" s="698"/>
      <c r="C119" s="698"/>
      <c r="D119" s="698"/>
      <c r="E119" s="698"/>
      <c r="F119" s="698"/>
      <c r="G119" s="698"/>
      <c r="H119" s="698"/>
      <c r="I119" s="698"/>
      <c r="J119" s="698"/>
      <c r="K119" s="698"/>
      <c r="L119" s="698"/>
      <c r="M119" s="698"/>
      <c r="N119" s="698"/>
      <c r="O119" s="698"/>
      <c r="P119" s="698"/>
      <c r="Q119" s="698"/>
      <c r="R119" s="698"/>
      <c r="S119" s="698"/>
      <c r="T119" s="698"/>
      <c r="U119" s="698"/>
      <c r="V119" s="698"/>
      <c r="W119" s="698"/>
      <c r="X119" s="698"/>
      <c r="Y119" s="698"/>
      <c r="Z119" s="698"/>
    </row>
    <row r="120" spans="1:31" ht="12" customHeight="1">
      <c r="A120" s="698"/>
      <c r="B120" s="698"/>
      <c r="C120" s="698"/>
      <c r="D120" s="698"/>
      <c r="E120" s="698"/>
      <c r="F120" s="698"/>
      <c r="G120" s="698"/>
      <c r="H120" s="698"/>
      <c r="I120" s="698"/>
      <c r="J120" s="698"/>
      <c r="K120" s="698"/>
      <c r="L120" s="698"/>
      <c r="M120" s="698"/>
      <c r="N120" s="698"/>
      <c r="O120" s="698"/>
      <c r="P120" s="698"/>
      <c r="Q120" s="698"/>
      <c r="R120" s="698"/>
      <c r="S120" s="698"/>
      <c r="T120" s="698"/>
      <c r="U120" s="698"/>
      <c r="V120" s="698"/>
      <c r="W120" s="698"/>
      <c r="X120" s="698"/>
      <c r="Y120" s="698"/>
      <c r="Z120" s="698"/>
    </row>
    <row r="121" spans="1:31" ht="12" customHeight="1">
      <c r="A121" s="698"/>
      <c r="B121" s="698"/>
      <c r="C121" s="698"/>
      <c r="D121" s="698"/>
      <c r="E121" s="698"/>
      <c r="F121" s="698"/>
      <c r="G121" s="698"/>
      <c r="H121" s="698"/>
      <c r="I121" s="698"/>
      <c r="J121" s="698"/>
      <c r="K121" s="698"/>
      <c r="L121" s="698"/>
      <c r="M121" s="698"/>
      <c r="N121" s="698"/>
      <c r="O121" s="698"/>
      <c r="P121" s="698"/>
      <c r="Q121" s="698"/>
      <c r="R121" s="698"/>
      <c r="S121" s="698"/>
      <c r="T121" s="698"/>
      <c r="U121" s="698"/>
      <c r="V121" s="698"/>
      <c r="W121" s="698"/>
      <c r="X121" s="698"/>
      <c r="Y121" s="698"/>
      <c r="Z121" s="698"/>
    </row>
    <row r="122" spans="1:31" ht="12" customHeight="1">
      <c r="A122" s="698"/>
      <c r="B122" s="698"/>
      <c r="C122" s="698"/>
      <c r="D122" s="698"/>
      <c r="E122" s="698"/>
      <c r="F122" s="698"/>
      <c r="G122" s="698"/>
      <c r="H122" s="698"/>
      <c r="I122" s="698"/>
      <c r="J122" s="698"/>
      <c r="K122" s="698"/>
      <c r="L122" s="698"/>
      <c r="M122" s="698"/>
      <c r="N122" s="698"/>
      <c r="O122" s="698"/>
      <c r="P122" s="698"/>
      <c r="Q122" s="698"/>
      <c r="R122" s="698"/>
      <c r="S122" s="698"/>
      <c r="T122" s="698"/>
      <c r="U122" s="698"/>
      <c r="V122" s="698"/>
      <c r="W122" s="698"/>
      <c r="X122" s="698"/>
      <c r="Y122" s="698"/>
      <c r="Z122" s="698"/>
    </row>
    <row r="123" spans="1:31" ht="12" customHeight="1">
      <c r="A123" s="698"/>
      <c r="B123" s="698"/>
      <c r="C123" s="698"/>
      <c r="D123" s="698"/>
      <c r="E123" s="698"/>
      <c r="F123" s="698"/>
      <c r="G123" s="698"/>
      <c r="H123" s="698"/>
      <c r="I123" s="698"/>
      <c r="J123" s="698"/>
      <c r="K123" s="698"/>
      <c r="L123" s="698"/>
      <c r="M123" s="698"/>
      <c r="N123" s="698"/>
      <c r="O123" s="698"/>
      <c r="P123" s="698"/>
      <c r="Q123" s="698"/>
      <c r="R123" s="698"/>
      <c r="S123" s="698"/>
      <c r="T123" s="698"/>
      <c r="U123" s="698"/>
      <c r="V123" s="698"/>
      <c r="W123" s="698"/>
      <c r="X123" s="698"/>
      <c r="Y123" s="698"/>
      <c r="Z123" s="698"/>
    </row>
    <row r="124" spans="1:31" ht="12" customHeight="1">
      <c r="A124" s="698"/>
      <c r="B124" s="698"/>
      <c r="C124" s="698"/>
      <c r="D124" s="698"/>
      <c r="E124" s="698"/>
      <c r="F124" s="698"/>
      <c r="G124" s="698"/>
      <c r="H124" s="698"/>
      <c r="I124" s="698"/>
      <c r="J124" s="698"/>
      <c r="K124" s="698"/>
      <c r="L124" s="698"/>
      <c r="M124" s="698"/>
      <c r="N124" s="698"/>
      <c r="O124" s="698"/>
      <c r="P124" s="698"/>
      <c r="Q124" s="698"/>
      <c r="R124" s="698"/>
      <c r="S124" s="698"/>
      <c r="T124" s="698"/>
      <c r="U124" s="698"/>
      <c r="V124" s="698"/>
      <c r="W124" s="698"/>
      <c r="X124" s="698"/>
      <c r="Y124" s="698"/>
      <c r="Z124" s="698"/>
    </row>
    <row r="125" spans="1:31" ht="12" customHeight="1">
      <c r="A125" s="698"/>
      <c r="B125" s="698"/>
      <c r="C125" s="698"/>
      <c r="D125" s="698"/>
      <c r="E125" s="698"/>
      <c r="F125" s="698"/>
      <c r="G125" s="698"/>
      <c r="H125" s="698"/>
      <c r="I125" s="698"/>
      <c r="J125" s="698"/>
      <c r="K125" s="698"/>
      <c r="L125" s="698"/>
      <c r="M125" s="698"/>
      <c r="N125" s="698"/>
      <c r="O125" s="698"/>
      <c r="P125" s="698"/>
      <c r="Q125" s="698"/>
      <c r="R125" s="698"/>
      <c r="S125" s="698"/>
      <c r="T125" s="698"/>
      <c r="U125" s="698"/>
      <c r="V125" s="698"/>
      <c r="W125" s="698"/>
      <c r="X125" s="698"/>
      <c r="Y125" s="698"/>
      <c r="Z125" s="698"/>
    </row>
    <row r="126" spans="1:31" ht="12" customHeight="1">
      <c r="A126" s="698"/>
      <c r="B126" s="698"/>
      <c r="C126" s="698"/>
      <c r="D126" s="698"/>
      <c r="E126" s="698"/>
      <c r="F126" s="698"/>
      <c r="G126" s="698"/>
      <c r="H126" s="698"/>
      <c r="I126" s="698"/>
      <c r="J126" s="698"/>
      <c r="K126" s="698"/>
      <c r="L126" s="698"/>
      <c r="M126" s="698"/>
      <c r="N126" s="698"/>
      <c r="O126" s="698"/>
      <c r="P126" s="698"/>
      <c r="Q126" s="698"/>
      <c r="R126" s="698"/>
      <c r="S126" s="698"/>
      <c r="T126" s="698"/>
      <c r="U126" s="698"/>
      <c r="V126" s="698"/>
      <c r="W126" s="698"/>
      <c r="X126" s="698"/>
      <c r="Y126" s="698"/>
      <c r="Z126" s="698"/>
    </row>
    <row r="127" spans="1:31" ht="12" customHeight="1">
      <c r="A127" s="698"/>
      <c r="B127" s="698"/>
      <c r="C127" s="698"/>
      <c r="D127" s="698"/>
      <c r="E127" s="698"/>
      <c r="F127" s="698"/>
      <c r="G127" s="698"/>
      <c r="H127" s="698"/>
      <c r="I127" s="698"/>
      <c r="J127" s="698"/>
      <c r="K127" s="698"/>
      <c r="L127" s="698"/>
      <c r="M127" s="698"/>
      <c r="N127" s="698"/>
      <c r="O127" s="698"/>
      <c r="P127" s="698"/>
      <c r="Q127" s="698"/>
      <c r="R127" s="698"/>
      <c r="S127" s="698"/>
      <c r="T127" s="698"/>
      <c r="U127" s="698"/>
      <c r="V127" s="698"/>
      <c r="W127" s="698"/>
      <c r="X127" s="698"/>
      <c r="Y127" s="698"/>
      <c r="Z127" s="698"/>
    </row>
    <row r="128" spans="1:31" ht="12" customHeight="1">
      <c r="A128" s="698"/>
      <c r="B128" s="698"/>
      <c r="C128" s="698"/>
      <c r="D128" s="698"/>
      <c r="E128" s="698"/>
      <c r="F128" s="698"/>
      <c r="G128" s="698"/>
      <c r="H128" s="698"/>
      <c r="I128" s="698"/>
      <c r="J128" s="698"/>
      <c r="K128" s="698"/>
      <c r="L128" s="698"/>
      <c r="M128" s="698"/>
      <c r="N128" s="698"/>
      <c r="O128" s="698"/>
      <c r="P128" s="698"/>
      <c r="Q128" s="698"/>
      <c r="R128" s="698"/>
      <c r="S128" s="698"/>
      <c r="T128" s="698"/>
      <c r="U128" s="698"/>
      <c r="V128" s="698"/>
      <c r="W128" s="698"/>
      <c r="X128" s="698"/>
      <c r="Y128" s="698"/>
      <c r="Z128" s="698"/>
    </row>
    <row r="129" spans="1:26" ht="12" customHeight="1">
      <c r="A129" s="698"/>
      <c r="B129" s="698"/>
      <c r="C129" s="698"/>
      <c r="D129" s="698"/>
      <c r="E129" s="698"/>
      <c r="F129" s="698"/>
      <c r="G129" s="698"/>
      <c r="H129" s="698"/>
      <c r="I129" s="698"/>
      <c r="J129" s="698"/>
      <c r="K129" s="698"/>
      <c r="L129" s="698"/>
      <c r="M129" s="698"/>
      <c r="N129" s="698"/>
      <c r="O129" s="698"/>
      <c r="P129" s="698"/>
      <c r="Q129" s="698"/>
      <c r="R129" s="698"/>
      <c r="S129" s="698"/>
      <c r="T129" s="698"/>
      <c r="U129" s="698"/>
      <c r="V129" s="698"/>
      <c r="W129" s="698"/>
      <c r="X129" s="698"/>
      <c r="Y129" s="698"/>
      <c r="Z129" s="698"/>
    </row>
    <row r="130" spans="1:26" ht="12" customHeight="1">
      <c r="A130" s="698"/>
      <c r="B130" s="698"/>
      <c r="C130" s="698"/>
      <c r="D130" s="698"/>
      <c r="E130" s="698"/>
      <c r="F130" s="698"/>
      <c r="G130" s="698"/>
      <c r="H130" s="698"/>
      <c r="I130" s="698"/>
      <c r="J130" s="698"/>
      <c r="K130" s="698"/>
      <c r="L130" s="698"/>
      <c r="M130" s="698"/>
      <c r="N130" s="698"/>
      <c r="O130" s="698"/>
      <c r="P130" s="698"/>
      <c r="Q130" s="698"/>
      <c r="R130" s="698"/>
      <c r="S130" s="698"/>
      <c r="T130" s="698"/>
      <c r="U130" s="698"/>
      <c r="V130" s="698"/>
      <c r="W130" s="698"/>
      <c r="X130" s="698"/>
      <c r="Y130" s="698"/>
      <c r="Z130" s="698"/>
    </row>
    <row r="131" spans="1:26" ht="12" customHeight="1">
      <c r="A131" s="698"/>
      <c r="B131" s="698"/>
      <c r="C131" s="698"/>
      <c r="D131" s="698"/>
      <c r="E131" s="698"/>
      <c r="F131" s="698"/>
      <c r="G131" s="698"/>
      <c r="H131" s="698"/>
      <c r="I131" s="698"/>
      <c r="J131" s="698"/>
      <c r="K131" s="698"/>
      <c r="L131" s="698"/>
      <c r="M131" s="698"/>
      <c r="N131" s="698"/>
      <c r="O131" s="698"/>
      <c r="P131" s="698"/>
      <c r="Q131" s="698"/>
      <c r="R131" s="698"/>
      <c r="S131" s="698"/>
      <c r="T131" s="698"/>
      <c r="U131" s="698"/>
      <c r="V131" s="698"/>
      <c r="W131" s="698"/>
      <c r="X131" s="698"/>
      <c r="Y131" s="698"/>
      <c r="Z131" s="698"/>
    </row>
    <row r="132" spans="1:26" ht="12" customHeight="1">
      <c r="A132" s="698"/>
      <c r="B132" s="698"/>
      <c r="C132" s="698"/>
      <c r="D132" s="698"/>
      <c r="E132" s="698"/>
      <c r="F132" s="698"/>
      <c r="G132" s="698"/>
      <c r="H132" s="698"/>
      <c r="I132" s="698"/>
      <c r="J132" s="698"/>
      <c r="K132" s="698"/>
      <c r="L132" s="698"/>
      <c r="M132" s="698"/>
      <c r="N132" s="698"/>
      <c r="O132" s="698"/>
      <c r="P132" s="698"/>
      <c r="Q132" s="698"/>
      <c r="R132" s="698"/>
      <c r="S132" s="698"/>
      <c r="T132" s="698"/>
      <c r="U132" s="698"/>
      <c r="V132" s="698"/>
      <c r="W132" s="698"/>
      <c r="X132" s="698"/>
      <c r="Y132" s="698"/>
      <c r="Z132" s="698"/>
    </row>
    <row r="133" spans="1:26" ht="12" customHeight="1">
      <c r="A133" s="698"/>
      <c r="B133" s="698"/>
      <c r="C133" s="698"/>
      <c r="D133" s="698"/>
      <c r="E133" s="698"/>
      <c r="F133" s="698"/>
      <c r="G133" s="698"/>
      <c r="H133" s="698"/>
      <c r="I133" s="698"/>
      <c r="J133" s="698"/>
      <c r="K133" s="698"/>
      <c r="L133" s="698"/>
      <c r="M133" s="698"/>
      <c r="N133" s="698"/>
      <c r="O133" s="698"/>
      <c r="P133" s="698"/>
      <c r="Q133" s="698"/>
      <c r="R133" s="698"/>
      <c r="S133" s="698"/>
      <c r="T133" s="698"/>
      <c r="U133" s="698"/>
      <c r="V133" s="698"/>
      <c r="W133" s="698"/>
      <c r="X133" s="698"/>
      <c r="Y133" s="698"/>
      <c r="Z133" s="698"/>
    </row>
    <row r="134" spans="1:26" ht="12" customHeight="1">
      <c r="A134" s="698"/>
      <c r="B134" s="698"/>
      <c r="C134" s="698"/>
      <c r="D134" s="698"/>
      <c r="E134" s="698"/>
      <c r="F134" s="698"/>
      <c r="G134" s="698"/>
      <c r="H134" s="698"/>
      <c r="I134" s="698"/>
      <c r="J134" s="698"/>
      <c r="K134" s="698"/>
      <c r="L134" s="698"/>
      <c r="M134" s="698"/>
      <c r="N134" s="698"/>
      <c r="O134" s="698"/>
      <c r="P134" s="698"/>
      <c r="Q134" s="698"/>
      <c r="R134" s="698"/>
      <c r="S134" s="698"/>
      <c r="T134" s="698"/>
      <c r="U134" s="698"/>
      <c r="V134" s="698"/>
      <c r="W134" s="698"/>
      <c r="X134" s="698"/>
      <c r="Y134" s="698"/>
      <c r="Z134" s="698"/>
    </row>
    <row r="135" spans="1:26" ht="12" customHeight="1">
      <c r="A135" s="698"/>
      <c r="B135" s="698"/>
      <c r="C135" s="698"/>
      <c r="D135" s="698"/>
      <c r="E135" s="698"/>
      <c r="F135" s="698"/>
      <c r="G135" s="698"/>
      <c r="H135" s="698"/>
      <c r="I135" s="698"/>
      <c r="J135" s="698"/>
      <c r="K135" s="698"/>
      <c r="L135" s="698"/>
      <c r="M135" s="698"/>
      <c r="N135" s="698"/>
      <c r="O135" s="698"/>
      <c r="P135" s="698"/>
      <c r="Q135" s="698"/>
      <c r="R135" s="698"/>
      <c r="S135" s="698"/>
      <c r="T135" s="698"/>
      <c r="U135" s="698"/>
      <c r="V135" s="698"/>
      <c r="W135" s="698"/>
      <c r="X135" s="698"/>
      <c r="Y135" s="698"/>
      <c r="Z135" s="698"/>
    </row>
    <row r="136" spans="1:26" ht="12" customHeight="1">
      <c r="A136" s="698"/>
      <c r="B136" s="698"/>
      <c r="C136" s="698"/>
      <c r="D136" s="698"/>
      <c r="E136" s="698"/>
      <c r="F136" s="698"/>
      <c r="G136" s="698"/>
      <c r="H136" s="698"/>
      <c r="I136" s="698"/>
      <c r="J136" s="698"/>
      <c r="K136" s="698"/>
      <c r="L136" s="698"/>
      <c r="M136" s="698"/>
      <c r="N136" s="698"/>
      <c r="O136" s="698"/>
      <c r="P136" s="698"/>
      <c r="Q136" s="698"/>
      <c r="R136" s="698"/>
      <c r="S136" s="698"/>
      <c r="T136" s="698"/>
      <c r="U136" s="698"/>
      <c r="V136" s="698"/>
      <c r="W136" s="698"/>
      <c r="X136" s="698"/>
      <c r="Y136" s="698"/>
      <c r="Z136" s="698"/>
    </row>
    <row r="137" spans="1:26" ht="12" customHeight="1">
      <c r="A137" s="698"/>
      <c r="B137" s="698"/>
      <c r="C137" s="698"/>
      <c r="D137" s="698"/>
      <c r="E137" s="698"/>
      <c r="F137" s="698"/>
      <c r="G137" s="698"/>
      <c r="H137" s="698"/>
      <c r="I137" s="698"/>
      <c r="J137" s="698"/>
      <c r="K137" s="698"/>
      <c r="L137" s="698"/>
      <c r="M137" s="698"/>
      <c r="N137" s="698"/>
      <c r="O137" s="698"/>
      <c r="P137" s="698"/>
      <c r="Q137" s="698"/>
      <c r="R137" s="698"/>
      <c r="S137" s="698"/>
      <c r="T137" s="698"/>
      <c r="U137" s="698"/>
      <c r="V137" s="698"/>
      <c r="W137" s="698"/>
      <c r="X137" s="698"/>
      <c r="Y137" s="698"/>
      <c r="Z137" s="698"/>
    </row>
    <row r="138" spans="1:26" ht="12" customHeight="1">
      <c r="A138" s="698"/>
      <c r="B138" s="698"/>
      <c r="C138" s="698"/>
      <c r="D138" s="698"/>
      <c r="E138" s="698"/>
      <c r="F138" s="698"/>
      <c r="G138" s="698"/>
      <c r="H138" s="698"/>
      <c r="I138" s="698"/>
      <c r="J138" s="698"/>
      <c r="K138" s="698"/>
      <c r="L138" s="698"/>
      <c r="M138" s="698"/>
      <c r="N138" s="698"/>
      <c r="O138" s="698"/>
      <c r="P138" s="698"/>
      <c r="Q138" s="698"/>
      <c r="R138" s="698"/>
      <c r="S138" s="698"/>
      <c r="T138" s="698"/>
      <c r="U138" s="698"/>
      <c r="V138" s="698"/>
      <c r="W138" s="698"/>
      <c r="X138" s="698"/>
      <c r="Y138" s="698"/>
      <c r="Z138" s="698"/>
    </row>
    <row r="139" spans="1:26" ht="12" customHeight="1">
      <c r="A139" s="698"/>
      <c r="B139" s="698"/>
      <c r="C139" s="698"/>
      <c r="D139" s="698"/>
      <c r="E139" s="698"/>
      <c r="F139" s="698"/>
      <c r="G139" s="698"/>
      <c r="H139" s="698"/>
      <c r="I139" s="698"/>
      <c r="J139" s="698"/>
      <c r="K139" s="698"/>
      <c r="L139" s="698"/>
      <c r="M139" s="698"/>
      <c r="N139" s="698"/>
      <c r="O139" s="698"/>
      <c r="P139" s="698"/>
      <c r="Q139" s="698"/>
      <c r="R139" s="698"/>
      <c r="S139" s="698"/>
      <c r="T139" s="698"/>
      <c r="U139" s="698"/>
      <c r="V139" s="698"/>
      <c r="W139" s="698"/>
      <c r="X139" s="698"/>
      <c r="Y139" s="698"/>
      <c r="Z139" s="698"/>
    </row>
    <row r="140" spans="1:26" ht="12" customHeight="1">
      <c r="A140" s="698"/>
      <c r="B140" s="698"/>
      <c r="C140" s="698"/>
      <c r="D140" s="698"/>
      <c r="E140" s="698"/>
      <c r="F140" s="698"/>
      <c r="G140" s="698"/>
      <c r="H140" s="698"/>
      <c r="I140" s="698"/>
      <c r="J140" s="698"/>
      <c r="K140" s="698"/>
      <c r="L140" s="698"/>
      <c r="M140" s="698"/>
      <c r="N140" s="698"/>
      <c r="O140" s="698"/>
      <c r="P140" s="698"/>
      <c r="Q140" s="698"/>
      <c r="R140" s="698"/>
      <c r="S140" s="698"/>
      <c r="T140" s="698"/>
      <c r="U140" s="698"/>
      <c r="V140" s="698"/>
      <c r="W140" s="698"/>
      <c r="X140" s="698"/>
      <c r="Y140" s="698"/>
      <c r="Z140" s="698"/>
    </row>
    <row r="141" spans="1:26" ht="12" customHeight="1">
      <c r="A141" s="698"/>
      <c r="B141" s="698"/>
      <c r="C141" s="698"/>
      <c r="D141" s="698"/>
      <c r="E141" s="698"/>
      <c r="F141" s="698"/>
      <c r="G141" s="698"/>
      <c r="H141" s="698"/>
      <c r="I141" s="698"/>
      <c r="J141" s="698"/>
      <c r="K141" s="698"/>
      <c r="L141" s="698"/>
      <c r="M141" s="698"/>
      <c r="N141" s="698"/>
      <c r="O141" s="698"/>
      <c r="P141" s="698"/>
      <c r="Q141" s="698"/>
      <c r="R141" s="698"/>
      <c r="S141" s="698"/>
      <c r="T141" s="698"/>
      <c r="U141" s="698"/>
      <c r="V141" s="698"/>
      <c r="W141" s="698"/>
      <c r="X141" s="698"/>
      <c r="Y141" s="698"/>
      <c r="Z141" s="698"/>
    </row>
    <row r="142" spans="1:26" ht="12" customHeight="1">
      <c r="A142" s="698"/>
      <c r="B142" s="698"/>
      <c r="C142" s="698"/>
      <c r="D142" s="698"/>
      <c r="E142" s="698"/>
      <c r="F142" s="698"/>
      <c r="G142" s="698"/>
      <c r="H142" s="698"/>
      <c r="I142" s="698"/>
      <c r="J142" s="698"/>
      <c r="K142" s="698"/>
      <c r="L142" s="698"/>
      <c r="M142" s="698"/>
      <c r="N142" s="698"/>
      <c r="O142" s="698"/>
      <c r="P142" s="698"/>
      <c r="Q142" s="698"/>
      <c r="R142" s="698"/>
      <c r="S142" s="698"/>
      <c r="T142" s="698"/>
      <c r="U142" s="698"/>
      <c r="V142" s="698"/>
      <c r="W142" s="698"/>
      <c r="X142" s="698"/>
      <c r="Y142" s="698"/>
      <c r="Z142" s="698"/>
    </row>
    <row r="143" spans="1:26" ht="12" customHeight="1">
      <c r="A143" s="698"/>
      <c r="B143" s="698"/>
      <c r="C143" s="698"/>
      <c r="D143" s="698"/>
      <c r="E143" s="698"/>
      <c r="F143" s="698"/>
      <c r="G143" s="698"/>
      <c r="H143" s="698"/>
      <c r="I143" s="698"/>
      <c r="J143" s="698"/>
      <c r="K143" s="698"/>
      <c r="L143" s="698"/>
      <c r="M143" s="698"/>
      <c r="N143" s="698"/>
      <c r="O143" s="698"/>
      <c r="P143" s="698"/>
      <c r="Q143" s="698"/>
      <c r="R143" s="698"/>
      <c r="S143" s="698"/>
      <c r="T143" s="698"/>
      <c r="U143" s="698"/>
      <c r="V143" s="698"/>
      <c r="W143" s="698"/>
      <c r="X143" s="698"/>
      <c r="Y143" s="698"/>
      <c r="Z143" s="698"/>
    </row>
    <row r="144" spans="1:26" ht="12" customHeight="1">
      <c r="A144" s="698"/>
      <c r="B144" s="698"/>
      <c r="C144" s="698"/>
      <c r="D144" s="698"/>
      <c r="E144" s="698"/>
      <c r="F144" s="698"/>
      <c r="G144" s="698"/>
      <c r="H144" s="698"/>
      <c r="I144" s="698"/>
      <c r="J144" s="698"/>
      <c r="K144" s="698"/>
      <c r="L144" s="698"/>
      <c r="M144" s="698"/>
      <c r="N144" s="698"/>
      <c r="O144" s="698"/>
      <c r="P144" s="698"/>
      <c r="Q144" s="698"/>
      <c r="R144" s="698"/>
      <c r="S144" s="698"/>
      <c r="T144" s="698"/>
      <c r="U144" s="698"/>
      <c r="V144" s="698"/>
      <c r="W144" s="698"/>
      <c r="X144" s="698"/>
      <c r="Y144" s="698"/>
      <c r="Z144" s="698"/>
    </row>
    <row r="145" spans="1:26" ht="12" customHeight="1">
      <c r="A145" s="698"/>
      <c r="B145" s="698"/>
      <c r="C145" s="698"/>
      <c r="D145" s="698"/>
      <c r="E145" s="698"/>
      <c r="F145" s="698"/>
      <c r="G145" s="698"/>
      <c r="H145" s="698"/>
      <c r="I145" s="698"/>
      <c r="J145" s="698"/>
      <c r="K145" s="698"/>
      <c r="L145" s="698"/>
      <c r="M145" s="698"/>
      <c r="N145" s="698"/>
      <c r="O145" s="698"/>
      <c r="P145" s="698"/>
      <c r="Q145" s="698"/>
      <c r="R145" s="698"/>
      <c r="S145" s="698"/>
      <c r="T145" s="698"/>
      <c r="U145" s="698"/>
      <c r="V145" s="698"/>
      <c r="W145" s="698"/>
      <c r="X145" s="698"/>
      <c r="Y145" s="698"/>
      <c r="Z145" s="698"/>
    </row>
    <row r="146" spans="1:26" ht="12" customHeight="1">
      <c r="A146" s="698"/>
      <c r="B146" s="698"/>
      <c r="C146" s="698"/>
      <c r="D146" s="698"/>
      <c r="E146" s="698"/>
      <c r="F146" s="698"/>
      <c r="G146" s="698"/>
      <c r="H146" s="698"/>
      <c r="I146" s="698"/>
      <c r="J146" s="698"/>
      <c r="K146" s="698"/>
      <c r="L146" s="698"/>
      <c r="M146" s="698"/>
      <c r="N146" s="698"/>
      <c r="O146" s="698"/>
      <c r="P146" s="698"/>
      <c r="Q146" s="698"/>
      <c r="R146" s="698"/>
      <c r="S146" s="698"/>
      <c r="T146" s="698"/>
      <c r="U146" s="698"/>
      <c r="V146" s="698"/>
      <c r="W146" s="698"/>
      <c r="X146" s="698"/>
      <c r="Y146" s="698"/>
      <c r="Z146" s="698"/>
    </row>
    <row r="147" spans="1:26" ht="12" customHeight="1">
      <c r="A147" s="698"/>
      <c r="B147" s="698"/>
      <c r="C147" s="698"/>
      <c r="D147" s="698"/>
      <c r="E147" s="698"/>
      <c r="F147" s="698"/>
      <c r="G147" s="698"/>
      <c r="H147" s="698"/>
      <c r="I147" s="698"/>
      <c r="J147" s="698"/>
      <c r="K147" s="698"/>
      <c r="L147" s="698"/>
      <c r="M147" s="698"/>
      <c r="N147" s="698"/>
      <c r="O147" s="698"/>
      <c r="P147" s="698"/>
      <c r="Q147" s="698"/>
      <c r="R147" s="698"/>
      <c r="S147" s="698"/>
      <c r="T147" s="698"/>
      <c r="U147" s="698"/>
      <c r="V147" s="698"/>
      <c r="W147" s="698"/>
      <c r="X147" s="698"/>
      <c r="Y147" s="698"/>
      <c r="Z147" s="698"/>
    </row>
    <row r="148" spans="1:26" ht="12" customHeight="1">
      <c r="A148" s="698"/>
      <c r="B148" s="698"/>
      <c r="C148" s="698"/>
      <c r="D148" s="698"/>
      <c r="E148" s="698"/>
      <c r="F148" s="698"/>
      <c r="G148" s="698"/>
      <c r="H148" s="698"/>
      <c r="I148" s="698"/>
      <c r="J148" s="698"/>
      <c r="K148" s="698"/>
      <c r="L148" s="698"/>
      <c r="M148" s="698"/>
      <c r="N148" s="698"/>
      <c r="O148" s="698"/>
      <c r="P148" s="698"/>
      <c r="Q148" s="698"/>
      <c r="R148" s="698"/>
      <c r="S148" s="698"/>
      <c r="T148" s="698"/>
      <c r="U148" s="698"/>
      <c r="V148" s="698"/>
      <c r="W148" s="698"/>
      <c r="X148" s="698"/>
      <c r="Y148" s="698"/>
      <c r="Z148" s="698"/>
    </row>
    <row r="149" spans="1:26" ht="12" customHeight="1">
      <c r="A149" s="698"/>
      <c r="B149" s="698"/>
      <c r="C149" s="698"/>
      <c r="D149" s="698"/>
      <c r="E149" s="698"/>
      <c r="F149" s="698"/>
      <c r="G149" s="698"/>
      <c r="H149" s="698"/>
      <c r="I149" s="698"/>
      <c r="J149" s="698"/>
      <c r="K149" s="698"/>
      <c r="L149" s="698"/>
      <c r="M149" s="698"/>
      <c r="N149" s="698"/>
      <c r="O149" s="698"/>
      <c r="P149" s="698"/>
      <c r="Q149" s="698"/>
      <c r="R149" s="698"/>
      <c r="S149" s="698"/>
      <c r="T149" s="698"/>
      <c r="U149" s="698"/>
      <c r="V149" s="698"/>
      <c r="W149" s="698"/>
      <c r="X149" s="698"/>
      <c r="Y149" s="698"/>
      <c r="Z149" s="698"/>
    </row>
    <row r="150" spans="1:26" ht="12" customHeight="1">
      <c r="A150" s="698"/>
      <c r="B150" s="698"/>
      <c r="C150" s="698"/>
      <c r="D150" s="698"/>
      <c r="E150" s="698"/>
      <c r="F150" s="698"/>
      <c r="G150" s="698"/>
      <c r="H150" s="698"/>
      <c r="I150" s="698"/>
      <c r="J150" s="698"/>
      <c r="K150" s="698"/>
      <c r="L150" s="698"/>
      <c r="M150" s="698"/>
      <c r="N150" s="698"/>
      <c r="O150" s="698"/>
      <c r="P150" s="698"/>
      <c r="Q150" s="698"/>
      <c r="R150" s="698"/>
      <c r="S150" s="698"/>
      <c r="T150" s="698"/>
      <c r="U150" s="698"/>
      <c r="V150" s="698"/>
      <c r="W150" s="698"/>
      <c r="X150" s="698"/>
      <c r="Y150" s="698"/>
      <c r="Z150" s="698"/>
    </row>
    <row r="151" spans="1:26" ht="12" customHeight="1">
      <c r="A151" s="698"/>
      <c r="B151" s="698"/>
      <c r="C151" s="698"/>
      <c r="D151" s="698"/>
      <c r="E151" s="698"/>
      <c r="F151" s="698"/>
      <c r="G151" s="698"/>
      <c r="H151" s="698"/>
      <c r="I151" s="698"/>
      <c r="J151" s="698"/>
      <c r="K151" s="698"/>
      <c r="L151" s="698"/>
      <c r="M151" s="698"/>
      <c r="N151" s="698"/>
      <c r="O151" s="698"/>
      <c r="P151" s="698"/>
      <c r="Q151" s="698"/>
      <c r="R151" s="698"/>
      <c r="S151" s="698"/>
      <c r="T151" s="698"/>
      <c r="U151" s="698"/>
      <c r="V151" s="698"/>
      <c r="W151" s="698"/>
      <c r="X151" s="698"/>
      <c r="Y151" s="698"/>
      <c r="Z151" s="698"/>
    </row>
    <row r="152" spans="1:26" ht="12" customHeight="1">
      <c r="A152" s="698"/>
      <c r="B152" s="698"/>
      <c r="C152" s="698"/>
      <c r="D152" s="698"/>
      <c r="E152" s="698"/>
      <c r="F152" s="698"/>
      <c r="G152" s="698"/>
      <c r="H152" s="698"/>
      <c r="I152" s="698"/>
      <c r="J152" s="698"/>
      <c r="K152" s="698"/>
      <c r="L152" s="698"/>
      <c r="M152" s="698"/>
      <c r="N152" s="698"/>
      <c r="O152" s="698"/>
      <c r="P152" s="698"/>
      <c r="Q152" s="698"/>
      <c r="R152" s="698"/>
      <c r="S152" s="698"/>
      <c r="T152" s="698"/>
      <c r="U152" s="698"/>
      <c r="V152" s="698"/>
      <c r="W152" s="698"/>
      <c r="X152" s="698"/>
      <c r="Y152" s="698"/>
      <c r="Z152" s="698"/>
    </row>
    <row r="153" spans="1:26" ht="12" customHeight="1">
      <c r="A153" s="698"/>
      <c r="B153" s="698"/>
      <c r="C153" s="698"/>
      <c r="D153" s="698"/>
      <c r="E153" s="698"/>
      <c r="F153" s="698"/>
      <c r="G153" s="698"/>
      <c r="H153" s="698"/>
      <c r="I153" s="698"/>
      <c r="J153" s="698"/>
      <c r="K153" s="698"/>
      <c r="L153" s="698"/>
      <c r="M153" s="698"/>
      <c r="N153" s="698"/>
      <c r="O153" s="698"/>
      <c r="P153" s="698"/>
      <c r="Q153" s="698"/>
      <c r="R153" s="698"/>
      <c r="S153" s="698"/>
      <c r="T153" s="698"/>
      <c r="U153" s="698"/>
      <c r="V153" s="698"/>
      <c r="W153" s="698"/>
      <c r="X153" s="698"/>
      <c r="Y153" s="698"/>
      <c r="Z153" s="698"/>
    </row>
    <row r="154" spans="1:26" ht="12" customHeight="1">
      <c r="A154" s="698"/>
      <c r="B154" s="698"/>
      <c r="C154" s="698"/>
      <c r="D154" s="698"/>
      <c r="E154" s="698"/>
      <c r="F154" s="698"/>
      <c r="G154" s="698"/>
      <c r="H154" s="698"/>
      <c r="I154" s="698"/>
      <c r="J154" s="698"/>
      <c r="K154" s="698"/>
      <c r="L154" s="698"/>
      <c r="M154" s="698"/>
      <c r="N154" s="698"/>
      <c r="O154" s="698"/>
      <c r="P154" s="698"/>
      <c r="Q154" s="698"/>
      <c r="R154" s="698"/>
      <c r="S154" s="698"/>
      <c r="T154" s="698"/>
      <c r="U154" s="698"/>
      <c r="V154" s="698"/>
      <c r="W154" s="698"/>
      <c r="X154" s="698"/>
      <c r="Y154" s="698"/>
      <c r="Z154" s="698"/>
    </row>
    <row r="155" spans="1:26" ht="12" customHeight="1">
      <c r="A155" s="698"/>
      <c r="B155" s="698"/>
      <c r="C155" s="698"/>
      <c r="D155" s="698"/>
      <c r="E155" s="698"/>
      <c r="F155" s="698"/>
      <c r="G155" s="698"/>
      <c r="H155" s="698"/>
      <c r="I155" s="698"/>
      <c r="J155" s="698"/>
      <c r="K155" s="698"/>
      <c r="L155" s="698"/>
      <c r="M155" s="698"/>
      <c r="N155" s="698"/>
      <c r="O155" s="698"/>
      <c r="P155" s="698"/>
      <c r="Q155" s="698"/>
      <c r="R155" s="698"/>
      <c r="S155" s="698"/>
      <c r="T155" s="698"/>
      <c r="U155" s="698"/>
      <c r="V155" s="698"/>
      <c r="W155" s="698"/>
      <c r="X155" s="698"/>
      <c r="Y155" s="698"/>
      <c r="Z155" s="698"/>
    </row>
    <row r="156" spans="1:26" ht="12" customHeight="1">
      <c r="A156" s="698"/>
      <c r="B156" s="698"/>
      <c r="C156" s="698"/>
      <c r="D156" s="698"/>
      <c r="E156" s="698"/>
      <c r="F156" s="698"/>
      <c r="G156" s="698"/>
      <c r="H156" s="698"/>
      <c r="I156" s="698"/>
      <c r="J156" s="698"/>
      <c r="K156" s="698"/>
      <c r="L156" s="698"/>
      <c r="M156" s="698"/>
      <c r="N156" s="698"/>
      <c r="O156" s="698"/>
      <c r="P156" s="698"/>
      <c r="Q156" s="698"/>
      <c r="R156" s="698"/>
      <c r="S156" s="698"/>
      <c r="T156" s="698"/>
      <c r="U156" s="698"/>
      <c r="V156" s="698"/>
      <c r="W156" s="698"/>
      <c r="X156" s="698"/>
      <c r="Y156" s="698"/>
      <c r="Z156" s="698"/>
    </row>
    <row r="157" spans="1:26" ht="12" customHeight="1">
      <c r="A157" s="698"/>
      <c r="B157" s="698"/>
      <c r="C157" s="698"/>
      <c r="D157" s="698"/>
      <c r="E157" s="698"/>
      <c r="F157" s="698"/>
      <c r="G157" s="698"/>
      <c r="H157" s="698"/>
      <c r="I157" s="698"/>
      <c r="J157" s="698"/>
      <c r="K157" s="698"/>
      <c r="L157" s="698"/>
      <c r="M157" s="698"/>
      <c r="N157" s="698"/>
      <c r="O157" s="698"/>
      <c r="P157" s="698"/>
      <c r="Q157" s="698"/>
      <c r="R157" s="698"/>
      <c r="S157" s="698"/>
      <c r="T157" s="698"/>
      <c r="U157" s="698"/>
      <c r="V157" s="698"/>
      <c r="W157" s="698"/>
      <c r="X157" s="698"/>
      <c r="Y157" s="698"/>
      <c r="Z157" s="698"/>
    </row>
    <row r="158" spans="1:26" ht="12" customHeight="1">
      <c r="A158" s="698"/>
      <c r="B158" s="698"/>
      <c r="C158" s="698"/>
      <c r="D158" s="698"/>
      <c r="E158" s="698"/>
      <c r="F158" s="698"/>
      <c r="G158" s="698"/>
      <c r="H158" s="698"/>
      <c r="I158" s="698"/>
      <c r="J158" s="698"/>
      <c r="K158" s="698"/>
      <c r="L158" s="698"/>
      <c r="M158" s="698"/>
      <c r="N158" s="698"/>
      <c r="O158" s="698"/>
      <c r="P158" s="698"/>
      <c r="Q158" s="698"/>
      <c r="R158" s="698"/>
      <c r="S158" s="698"/>
      <c r="T158" s="698"/>
      <c r="U158" s="698"/>
      <c r="V158" s="698"/>
      <c r="W158" s="698"/>
      <c r="X158" s="698"/>
      <c r="Y158" s="698"/>
      <c r="Z158" s="698"/>
    </row>
    <row r="159" spans="1:26" ht="12" customHeight="1">
      <c r="A159" s="698"/>
      <c r="B159" s="698"/>
      <c r="C159" s="698"/>
      <c r="D159" s="698"/>
      <c r="E159" s="698"/>
      <c r="F159" s="698"/>
      <c r="G159" s="698"/>
      <c r="H159" s="698"/>
      <c r="I159" s="698"/>
      <c r="J159" s="698"/>
      <c r="K159" s="698"/>
      <c r="L159" s="698"/>
      <c r="M159" s="698"/>
      <c r="N159" s="698"/>
      <c r="O159" s="698"/>
      <c r="P159" s="698"/>
      <c r="Q159" s="698"/>
      <c r="R159" s="698"/>
      <c r="S159" s="698"/>
      <c r="T159" s="698"/>
      <c r="U159" s="698"/>
      <c r="V159" s="698"/>
      <c r="W159" s="698"/>
      <c r="X159" s="698"/>
      <c r="Y159" s="698"/>
      <c r="Z159" s="698"/>
    </row>
    <row r="160" spans="1:26" ht="12" customHeight="1">
      <c r="A160" s="698"/>
      <c r="B160" s="698"/>
      <c r="C160" s="698"/>
      <c r="D160" s="698"/>
      <c r="E160" s="698"/>
      <c r="F160" s="698"/>
      <c r="G160" s="698"/>
      <c r="H160" s="698"/>
      <c r="I160" s="698"/>
      <c r="J160" s="698"/>
      <c r="K160" s="698"/>
      <c r="L160" s="698"/>
      <c r="M160" s="698"/>
      <c r="N160" s="698"/>
      <c r="O160" s="698"/>
      <c r="P160" s="698"/>
      <c r="Q160" s="698"/>
      <c r="R160" s="698"/>
      <c r="S160" s="698"/>
      <c r="T160" s="698"/>
      <c r="U160" s="698"/>
      <c r="V160" s="698"/>
      <c r="W160" s="698"/>
      <c r="X160" s="698"/>
      <c r="Y160" s="698"/>
      <c r="Z160" s="698"/>
    </row>
    <row r="161" spans="1:26" ht="12" customHeight="1">
      <c r="A161" s="698"/>
      <c r="B161" s="698"/>
      <c r="C161" s="698"/>
      <c r="D161" s="698"/>
      <c r="E161" s="698"/>
      <c r="F161" s="698"/>
      <c r="G161" s="698"/>
      <c r="H161" s="698"/>
      <c r="I161" s="698"/>
      <c r="J161" s="698"/>
      <c r="K161" s="698"/>
      <c r="L161" s="698"/>
      <c r="M161" s="698"/>
      <c r="N161" s="698"/>
      <c r="O161" s="698"/>
      <c r="P161" s="698"/>
      <c r="Q161" s="698"/>
      <c r="R161" s="698"/>
      <c r="S161" s="698"/>
      <c r="T161" s="698"/>
      <c r="U161" s="698"/>
      <c r="V161" s="698"/>
      <c r="W161" s="698"/>
      <c r="X161" s="698"/>
      <c r="Y161" s="698"/>
      <c r="Z161" s="698"/>
    </row>
    <row r="162" spans="1:26" ht="12" customHeight="1">
      <c r="A162" s="698"/>
      <c r="B162" s="698"/>
      <c r="C162" s="698"/>
      <c r="D162" s="698"/>
      <c r="E162" s="698"/>
      <c r="F162" s="698"/>
      <c r="G162" s="698"/>
      <c r="H162" s="698"/>
      <c r="I162" s="698"/>
      <c r="J162" s="698"/>
      <c r="K162" s="698"/>
      <c r="L162" s="698"/>
      <c r="M162" s="698"/>
      <c r="N162" s="698"/>
      <c r="O162" s="698"/>
      <c r="P162" s="698"/>
      <c r="Q162" s="698"/>
      <c r="R162" s="698"/>
      <c r="S162" s="698"/>
      <c r="T162" s="698"/>
      <c r="U162" s="698"/>
      <c r="V162" s="698"/>
      <c r="W162" s="698"/>
      <c r="X162" s="698"/>
      <c r="Y162" s="698"/>
      <c r="Z162" s="698"/>
    </row>
    <row r="163" spans="1:26" ht="12" customHeight="1">
      <c r="A163" s="698"/>
      <c r="B163" s="698"/>
      <c r="C163" s="698"/>
      <c r="D163" s="698"/>
      <c r="E163" s="698"/>
      <c r="F163" s="698"/>
      <c r="G163" s="698"/>
      <c r="H163" s="698"/>
      <c r="I163" s="698"/>
      <c r="J163" s="698"/>
      <c r="K163" s="698"/>
      <c r="L163" s="698"/>
      <c r="M163" s="698"/>
      <c r="N163" s="698"/>
      <c r="O163" s="698"/>
      <c r="P163" s="698"/>
      <c r="Q163" s="698"/>
      <c r="R163" s="698"/>
      <c r="S163" s="698"/>
      <c r="T163" s="698"/>
      <c r="U163" s="698"/>
      <c r="V163" s="698"/>
      <c r="W163" s="698"/>
      <c r="X163" s="698"/>
      <c r="Y163" s="698"/>
      <c r="Z163" s="698"/>
    </row>
    <row r="164" spans="1:26" ht="12" customHeight="1">
      <c r="A164" s="698"/>
      <c r="B164" s="698"/>
      <c r="C164" s="698"/>
      <c r="D164" s="698"/>
      <c r="E164" s="698"/>
      <c r="F164" s="698"/>
      <c r="G164" s="698"/>
      <c r="H164" s="698"/>
      <c r="I164" s="698"/>
      <c r="J164" s="698"/>
      <c r="K164" s="698"/>
      <c r="L164" s="698"/>
      <c r="M164" s="698"/>
      <c r="N164" s="698"/>
      <c r="O164" s="698"/>
      <c r="P164" s="698"/>
      <c r="Q164" s="698"/>
      <c r="R164" s="698"/>
      <c r="S164" s="698"/>
      <c r="T164" s="698"/>
      <c r="U164" s="698"/>
      <c r="V164" s="698"/>
      <c r="W164" s="698"/>
      <c r="X164" s="698"/>
      <c r="Y164" s="698"/>
      <c r="Z164" s="698"/>
    </row>
    <row r="165" spans="1:26" ht="12" customHeight="1">
      <c r="A165" s="698"/>
      <c r="B165" s="698"/>
      <c r="C165" s="698"/>
      <c r="D165" s="698"/>
      <c r="E165" s="698"/>
      <c r="F165" s="698"/>
      <c r="G165" s="698"/>
      <c r="H165" s="698"/>
      <c r="I165" s="698"/>
      <c r="J165" s="698"/>
      <c r="K165" s="698"/>
      <c r="L165" s="698"/>
      <c r="M165" s="698"/>
      <c r="N165" s="698"/>
      <c r="O165" s="698"/>
      <c r="P165" s="698"/>
      <c r="Q165" s="698"/>
      <c r="R165" s="698"/>
      <c r="S165" s="698"/>
      <c r="T165" s="698"/>
      <c r="U165" s="698"/>
      <c r="V165" s="698"/>
      <c r="W165" s="698"/>
      <c r="X165" s="698"/>
      <c r="Y165" s="698"/>
      <c r="Z165" s="698"/>
    </row>
    <row r="166" spans="1:26" ht="12" customHeight="1">
      <c r="A166" s="698"/>
      <c r="B166" s="698"/>
      <c r="C166" s="698"/>
      <c r="D166" s="698"/>
      <c r="E166" s="698"/>
      <c r="F166" s="698"/>
      <c r="G166" s="698"/>
      <c r="H166" s="698"/>
      <c r="I166" s="698"/>
      <c r="J166" s="698"/>
      <c r="K166" s="698"/>
      <c r="L166" s="698"/>
      <c r="M166" s="698"/>
      <c r="N166" s="698"/>
      <c r="O166" s="698"/>
      <c r="P166" s="698"/>
      <c r="Q166" s="698"/>
      <c r="R166" s="698"/>
      <c r="S166" s="698"/>
      <c r="T166" s="698"/>
      <c r="U166" s="698"/>
      <c r="V166" s="698"/>
      <c r="W166" s="698"/>
      <c r="X166" s="698"/>
      <c r="Y166" s="698"/>
      <c r="Z166" s="698"/>
    </row>
    <row r="167" spans="1:26" ht="12" customHeight="1">
      <c r="A167" s="698"/>
      <c r="B167" s="698"/>
      <c r="C167" s="698"/>
      <c r="D167" s="698"/>
      <c r="E167" s="698"/>
      <c r="F167" s="698"/>
      <c r="G167" s="698"/>
      <c r="H167" s="698"/>
      <c r="I167" s="698"/>
      <c r="J167" s="698"/>
      <c r="K167" s="698"/>
      <c r="L167" s="698"/>
      <c r="M167" s="698"/>
      <c r="N167" s="698"/>
      <c r="O167" s="698"/>
      <c r="P167" s="698"/>
      <c r="Q167" s="698"/>
      <c r="R167" s="698"/>
      <c r="S167" s="698"/>
      <c r="T167" s="698"/>
      <c r="U167" s="698"/>
      <c r="V167" s="698"/>
      <c r="W167" s="698"/>
      <c r="X167" s="698"/>
      <c r="Y167" s="698"/>
      <c r="Z167" s="698"/>
    </row>
    <row r="168" spans="1:26" ht="12" customHeight="1">
      <c r="A168" s="698"/>
      <c r="B168" s="698"/>
      <c r="C168" s="698"/>
      <c r="D168" s="698"/>
      <c r="E168" s="698"/>
      <c r="F168" s="698"/>
      <c r="G168" s="698"/>
      <c r="H168" s="698"/>
      <c r="I168" s="698"/>
      <c r="J168" s="698"/>
      <c r="K168" s="698"/>
      <c r="L168" s="698"/>
      <c r="M168" s="698"/>
      <c r="N168" s="698"/>
      <c r="O168" s="698"/>
      <c r="P168" s="698"/>
      <c r="Q168" s="698"/>
      <c r="R168" s="698"/>
      <c r="S168" s="698"/>
      <c r="T168" s="698"/>
      <c r="U168" s="698"/>
      <c r="V168" s="698"/>
      <c r="W168" s="698"/>
      <c r="X168" s="698"/>
      <c r="Y168" s="698"/>
      <c r="Z168" s="698"/>
    </row>
    <row r="169" spans="1:26" ht="12" customHeight="1">
      <c r="A169" s="698"/>
      <c r="B169" s="698"/>
      <c r="C169" s="698"/>
      <c r="D169" s="698"/>
      <c r="E169" s="698"/>
      <c r="F169" s="698"/>
      <c r="G169" s="698"/>
      <c r="H169" s="698"/>
      <c r="I169" s="698"/>
      <c r="J169" s="698"/>
      <c r="K169" s="698"/>
      <c r="L169" s="698"/>
      <c r="M169" s="698"/>
      <c r="N169" s="698"/>
      <c r="O169" s="698"/>
      <c r="P169" s="698"/>
      <c r="Q169" s="698"/>
      <c r="R169" s="698"/>
      <c r="S169" s="698"/>
      <c r="T169" s="698"/>
      <c r="U169" s="698"/>
      <c r="V169" s="698"/>
      <c r="W169" s="698"/>
      <c r="X169" s="698"/>
      <c r="Y169" s="698"/>
      <c r="Z169" s="698"/>
    </row>
    <row r="170" spans="1:26" ht="12" customHeight="1">
      <c r="A170" s="698"/>
      <c r="B170" s="698"/>
      <c r="C170" s="698"/>
      <c r="D170" s="698"/>
      <c r="E170" s="698"/>
      <c r="F170" s="698"/>
      <c r="G170" s="698"/>
      <c r="H170" s="698"/>
      <c r="I170" s="698"/>
      <c r="J170" s="698"/>
      <c r="K170" s="698"/>
      <c r="L170" s="698"/>
      <c r="M170" s="698"/>
      <c r="N170" s="698"/>
      <c r="O170" s="698"/>
      <c r="P170" s="698"/>
      <c r="Q170" s="698"/>
      <c r="R170" s="698"/>
      <c r="S170" s="698"/>
      <c r="T170" s="698"/>
      <c r="U170" s="698"/>
      <c r="V170" s="698"/>
      <c r="W170" s="698"/>
      <c r="X170" s="698"/>
      <c r="Y170" s="698"/>
      <c r="Z170" s="698"/>
    </row>
    <row r="171" spans="1:26" ht="12" customHeight="1">
      <c r="A171" s="698"/>
      <c r="B171" s="698"/>
      <c r="C171" s="698"/>
      <c r="D171" s="698"/>
      <c r="E171" s="698"/>
      <c r="F171" s="698"/>
      <c r="G171" s="698"/>
      <c r="H171" s="698"/>
      <c r="I171" s="698"/>
      <c r="J171" s="698"/>
      <c r="K171" s="698"/>
      <c r="L171" s="698"/>
      <c r="M171" s="698"/>
      <c r="N171" s="698"/>
      <c r="O171" s="698"/>
      <c r="P171" s="698"/>
      <c r="Q171" s="698"/>
      <c r="R171" s="698"/>
      <c r="S171" s="698"/>
      <c r="T171" s="698"/>
      <c r="U171" s="698"/>
      <c r="V171" s="698"/>
      <c r="W171" s="698"/>
      <c r="X171" s="698"/>
      <c r="Y171" s="698"/>
      <c r="Z171" s="698"/>
    </row>
    <row r="172" spans="1:26" ht="12" customHeight="1">
      <c r="A172" s="698"/>
      <c r="B172" s="698"/>
      <c r="C172" s="698"/>
      <c r="D172" s="698"/>
      <c r="E172" s="698"/>
      <c r="F172" s="698"/>
      <c r="G172" s="698"/>
      <c r="H172" s="698"/>
      <c r="I172" s="698"/>
      <c r="J172" s="698"/>
      <c r="K172" s="698"/>
      <c r="L172" s="698"/>
      <c r="M172" s="698"/>
      <c r="N172" s="698"/>
      <c r="O172" s="698"/>
      <c r="P172" s="698"/>
      <c r="Q172" s="698"/>
      <c r="R172" s="698"/>
      <c r="S172" s="698"/>
      <c r="T172" s="698"/>
      <c r="U172" s="698"/>
      <c r="V172" s="698"/>
      <c r="W172" s="698"/>
      <c r="X172" s="698"/>
      <c r="Y172" s="698"/>
      <c r="Z172" s="698"/>
    </row>
    <row r="173" spans="1:26" ht="12" customHeight="1">
      <c r="A173" s="698"/>
      <c r="B173" s="698"/>
      <c r="C173" s="698"/>
      <c r="D173" s="698"/>
      <c r="E173" s="698"/>
      <c r="F173" s="698"/>
      <c r="G173" s="698"/>
      <c r="H173" s="698"/>
      <c r="I173" s="698"/>
      <c r="J173" s="698"/>
      <c r="K173" s="698"/>
      <c r="L173" s="698"/>
      <c r="M173" s="698"/>
      <c r="N173" s="698"/>
      <c r="O173" s="698"/>
      <c r="P173" s="698"/>
      <c r="Q173" s="698"/>
      <c r="R173" s="698"/>
      <c r="S173" s="698"/>
      <c r="T173" s="698"/>
      <c r="U173" s="698"/>
      <c r="V173" s="698"/>
      <c r="W173" s="698"/>
      <c r="X173" s="698"/>
      <c r="Y173" s="698"/>
      <c r="Z173" s="698"/>
    </row>
    <row r="174" spans="1:26" ht="12" customHeight="1">
      <c r="A174" s="698"/>
      <c r="B174" s="698"/>
      <c r="C174" s="698"/>
      <c r="D174" s="698"/>
      <c r="E174" s="698"/>
      <c r="F174" s="698"/>
      <c r="G174" s="698"/>
      <c r="H174" s="698"/>
      <c r="I174" s="698"/>
      <c r="J174" s="698"/>
      <c r="K174" s="698"/>
      <c r="L174" s="698"/>
      <c r="M174" s="698"/>
      <c r="N174" s="698"/>
      <c r="O174" s="698"/>
      <c r="P174" s="698"/>
      <c r="Q174" s="698"/>
      <c r="R174" s="698"/>
      <c r="S174" s="698"/>
      <c r="T174" s="698"/>
      <c r="U174" s="698"/>
      <c r="V174" s="698"/>
      <c r="W174" s="698"/>
      <c r="X174" s="698"/>
      <c r="Y174" s="698"/>
      <c r="Z174" s="698"/>
    </row>
    <row r="175" spans="1:26" ht="12" customHeight="1">
      <c r="A175" s="698"/>
      <c r="B175" s="698"/>
      <c r="C175" s="698"/>
      <c r="D175" s="698"/>
      <c r="E175" s="698"/>
      <c r="F175" s="698"/>
      <c r="G175" s="698"/>
      <c r="H175" s="698"/>
      <c r="I175" s="698"/>
      <c r="J175" s="698"/>
      <c r="K175" s="698"/>
      <c r="L175" s="698"/>
      <c r="M175" s="698"/>
      <c r="N175" s="698"/>
      <c r="O175" s="698"/>
      <c r="P175" s="698"/>
      <c r="Q175" s="698"/>
      <c r="R175" s="698"/>
      <c r="S175" s="698"/>
      <c r="T175" s="698"/>
      <c r="U175" s="698"/>
      <c r="V175" s="698"/>
      <c r="W175" s="698"/>
      <c r="X175" s="698"/>
      <c r="Y175" s="698"/>
      <c r="Z175" s="698"/>
    </row>
    <row r="176" spans="1:26" ht="12" customHeight="1">
      <c r="A176" s="698"/>
      <c r="B176" s="698"/>
      <c r="C176" s="698"/>
      <c r="D176" s="698"/>
      <c r="E176" s="698"/>
      <c r="F176" s="698"/>
      <c r="G176" s="698"/>
      <c r="H176" s="698"/>
      <c r="I176" s="698"/>
      <c r="J176" s="698"/>
      <c r="K176" s="698"/>
      <c r="L176" s="698"/>
      <c r="M176" s="698"/>
      <c r="N176" s="698"/>
      <c r="O176" s="698"/>
      <c r="P176" s="698"/>
      <c r="Q176" s="698"/>
      <c r="R176" s="698"/>
      <c r="S176" s="698"/>
      <c r="T176" s="698"/>
      <c r="U176" s="698"/>
      <c r="V176" s="698"/>
      <c r="W176" s="698"/>
      <c r="X176" s="698"/>
      <c r="Y176" s="698"/>
      <c r="Z176" s="698"/>
    </row>
    <row r="177" spans="1:26" ht="12" customHeight="1">
      <c r="A177" s="698"/>
      <c r="B177" s="698"/>
      <c r="C177" s="698"/>
      <c r="D177" s="698"/>
      <c r="E177" s="698"/>
      <c r="F177" s="698"/>
      <c r="G177" s="698"/>
      <c r="H177" s="698"/>
      <c r="I177" s="698"/>
      <c r="J177" s="698"/>
      <c r="K177" s="698"/>
      <c r="L177" s="698"/>
      <c r="M177" s="698"/>
      <c r="N177" s="698"/>
      <c r="O177" s="698"/>
      <c r="P177" s="698"/>
      <c r="Q177" s="698"/>
      <c r="R177" s="698"/>
      <c r="S177" s="698"/>
      <c r="T177" s="698"/>
      <c r="U177" s="698"/>
      <c r="V177" s="698"/>
      <c r="W177" s="698"/>
      <c r="X177" s="698"/>
      <c r="Y177" s="698"/>
      <c r="Z177" s="698"/>
    </row>
    <row r="178" spans="1:26" ht="12" customHeight="1">
      <c r="A178" s="698"/>
      <c r="B178" s="698"/>
      <c r="C178" s="698"/>
      <c r="D178" s="698"/>
      <c r="E178" s="698"/>
      <c r="F178" s="698"/>
      <c r="G178" s="698"/>
      <c r="H178" s="698"/>
      <c r="I178" s="698"/>
      <c r="J178" s="698"/>
      <c r="K178" s="698"/>
      <c r="L178" s="698"/>
      <c r="M178" s="698"/>
      <c r="N178" s="698"/>
      <c r="O178" s="698"/>
      <c r="P178" s="698"/>
      <c r="Q178" s="698"/>
      <c r="R178" s="698"/>
      <c r="S178" s="698"/>
      <c r="T178" s="698"/>
      <c r="U178" s="698"/>
      <c r="V178" s="698"/>
      <c r="W178" s="698"/>
      <c r="X178" s="698"/>
      <c r="Y178" s="698"/>
      <c r="Z178" s="698"/>
    </row>
    <row r="179" spans="1:26" ht="12" customHeight="1">
      <c r="A179" s="698"/>
      <c r="B179" s="698"/>
      <c r="C179" s="698"/>
      <c r="D179" s="698"/>
      <c r="E179" s="698"/>
      <c r="F179" s="698"/>
      <c r="G179" s="698"/>
      <c r="H179" s="698"/>
      <c r="I179" s="698"/>
      <c r="J179" s="698"/>
      <c r="K179" s="698"/>
      <c r="L179" s="698"/>
      <c r="M179" s="698"/>
      <c r="N179" s="698"/>
      <c r="O179" s="698"/>
      <c r="P179" s="698"/>
      <c r="Q179" s="698"/>
      <c r="R179" s="698"/>
      <c r="S179" s="698"/>
      <c r="T179" s="698"/>
      <c r="U179" s="698"/>
      <c r="V179" s="698"/>
      <c r="W179" s="698"/>
      <c r="X179" s="698"/>
      <c r="Y179" s="698"/>
      <c r="Z179" s="698"/>
    </row>
    <row r="180" spans="1:26" ht="12" customHeight="1">
      <c r="A180" s="698"/>
      <c r="B180" s="698"/>
      <c r="C180" s="698"/>
      <c r="D180" s="698"/>
      <c r="E180" s="698"/>
      <c r="F180" s="698"/>
      <c r="G180" s="698"/>
      <c r="H180" s="698"/>
      <c r="I180" s="698"/>
      <c r="J180" s="698"/>
      <c r="K180" s="698"/>
      <c r="L180" s="698"/>
      <c r="M180" s="698"/>
      <c r="N180" s="698"/>
      <c r="O180" s="698"/>
      <c r="P180" s="698"/>
      <c r="Q180" s="698"/>
      <c r="R180" s="698"/>
      <c r="S180" s="698"/>
      <c r="T180" s="698"/>
      <c r="U180" s="698"/>
      <c r="V180" s="698"/>
      <c r="W180" s="698"/>
      <c r="X180" s="698"/>
      <c r="Y180" s="698"/>
      <c r="Z180" s="698"/>
    </row>
    <row r="181" spans="1:26" ht="12" customHeight="1">
      <c r="A181" s="698"/>
      <c r="B181" s="698"/>
      <c r="C181" s="698"/>
      <c r="D181" s="698"/>
      <c r="E181" s="698"/>
      <c r="F181" s="698"/>
      <c r="G181" s="698"/>
      <c r="H181" s="698"/>
      <c r="I181" s="698"/>
      <c r="J181" s="698"/>
      <c r="K181" s="698"/>
      <c r="L181" s="698"/>
      <c r="M181" s="698"/>
      <c r="N181" s="698"/>
      <c r="O181" s="698"/>
      <c r="P181" s="698"/>
      <c r="Q181" s="698"/>
      <c r="R181" s="698"/>
      <c r="S181" s="698"/>
      <c r="T181" s="698"/>
      <c r="U181" s="698"/>
      <c r="V181" s="698"/>
      <c r="W181" s="698"/>
      <c r="X181" s="698"/>
      <c r="Y181" s="698"/>
      <c r="Z181" s="698"/>
    </row>
    <row r="182" spans="1:26" ht="12" customHeight="1">
      <c r="A182" s="698"/>
      <c r="B182" s="698"/>
      <c r="C182" s="698"/>
      <c r="D182" s="698"/>
      <c r="E182" s="698"/>
      <c r="F182" s="698"/>
      <c r="G182" s="698"/>
      <c r="H182" s="698"/>
      <c r="I182" s="698"/>
      <c r="J182" s="698"/>
      <c r="K182" s="698"/>
      <c r="L182" s="698"/>
      <c r="M182" s="698"/>
      <c r="N182" s="698"/>
      <c r="O182" s="698"/>
      <c r="P182" s="698"/>
      <c r="Q182" s="698"/>
      <c r="R182" s="698"/>
      <c r="S182" s="698"/>
      <c r="T182" s="698"/>
      <c r="U182" s="698"/>
      <c r="V182" s="698"/>
      <c r="W182" s="698"/>
      <c r="X182" s="698"/>
      <c r="Y182" s="698"/>
      <c r="Z182" s="698"/>
    </row>
    <row r="183" spans="1:26" ht="12" customHeight="1">
      <c r="A183" s="698"/>
      <c r="B183" s="698"/>
      <c r="C183" s="698"/>
      <c r="D183" s="698"/>
      <c r="E183" s="698"/>
      <c r="F183" s="698"/>
      <c r="G183" s="698"/>
      <c r="H183" s="698"/>
      <c r="I183" s="698"/>
      <c r="J183" s="698"/>
      <c r="K183" s="698"/>
      <c r="L183" s="698"/>
      <c r="M183" s="698"/>
      <c r="N183" s="698"/>
      <c r="O183" s="698"/>
      <c r="P183" s="698"/>
      <c r="Q183" s="698"/>
      <c r="R183" s="698"/>
      <c r="S183" s="698"/>
      <c r="T183" s="698"/>
      <c r="U183" s="698"/>
      <c r="V183" s="698"/>
      <c r="W183" s="698"/>
      <c r="X183" s="698"/>
      <c r="Y183" s="698"/>
      <c r="Z183" s="698"/>
    </row>
    <row r="184" spans="1:26" ht="12" customHeight="1">
      <c r="A184" s="698"/>
      <c r="B184" s="698"/>
      <c r="C184" s="698"/>
      <c r="D184" s="698"/>
      <c r="E184" s="698"/>
      <c r="F184" s="698"/>
      <c r="G184" s="698"/>
      <c r="H184" s="698"/>
      <c r="I184" s="698"/>
      <c r="J184" s="698"/>
      <c r="K184" s="698"/>
      <c r="L184" s="698"/>
      <c r="M184" s="698"/>
      <c r="N184" s="698"/>
      <c r="O184" s="698"/>
      <c r="P184" s="698"/>
      <c r="Q184" s="698"/>
      <c r="R184" s="698"/>
      <c r="S184" s="698"/>
      <c r="T184" s="698"/>
      <c r="U184" s="698"/>
      <c r="V184" s="698"/>
      <c r="W184" s="698"/>
      <c r="X184" s="698"/>
      <c r="Y184" s="698"/>
      <c r="Z184" s="698"/>
    </row>
    <row r="185" spans="1:26" ht="12" customHeight="1">
      <c r="A185" s="698"/>
      <c r="B185" s="698"/>
      <c r="C185" s="698"/>
      <c r="D185" s="698"/>
      <c r="E185" s="698"/>
      <c r="F185" s="698"/>
      <c r="G185" s="698"/>
      <c r="H185" s="698"/>
      <c r="I185" s="698"/>
      <c r="J185" s="698"/>
      <c r="K185" s="698"/>
      <c r="L185" s="698"/>
      <c r="M185" s="698"/>
      <c r="N185" s="698"/>
      <c r="O185" s="698"/>
      <c r="P185" s="698"/>
      <c r="Q185" s="698"/>
      <c r="R185" s="698"/>
      <c r="S185" s="698"/>
      <c r="T185" s="698"/>
      <c r="U185" s="698"/>
      <c r="V185" s="698"/>
      <c r="W185" s="698"/>
      <c r="X185" s="698"/>
      <c r="Y185" s="698"/>
      <c r="Z185" s="698"/>
    </row>
    <row r="186" spans="1:26" ht="12" customHeight="1">
      <c r="A186" s="698"/>
      <c r="B186" s="698"/>
      <c r="C186" s="698"/>
      <c r="D186" s="698"/>
      <c r="E186" s="698"/>
      <c r="F186" s="698"/>
      <c r="G186" s="698"/>
      <c r="H186" s="698"/>
      <c r="I186" s="698"/>
      <c r="J186" s="698"/>
      <c r="K186" s="698"/>
      <c r="L186" s="698"/>
      <c r="M186" s="698"/>
      <c r="N186" s="698"/>
      <c r="O186" s="698"/>
      <c r="P186" s="698"/>
      <c r="Q186" s="698"/>
      <c r="R186" s="698"/>
      <c r="S186" s="698"/>
      <c r="T186" s="698"/>
      <c r="U186" s="698"/>
      <c r="V186" s="698"/>
      <c r="W186" s="698"/>
      <c r="X186" s="698"/>
      <c r="Y186" s="698"/>
      <c r="Z186" s="698"/>
    </row>
    <row r="187" spans="1:26" ht="12" customHeight="1">
      <c r="A187" s="698"/>
      <c r="B187" s="698"/>
      <c r="C187" s="698"/>
      <c r="D187" s="698"/>
      <c r="E187" s="698"/>
      <c r="F187" s="698"/>
      <c r="G187" s="698"/>
      <c r="H187" s="698"/>
      <c r="I187" s="698"/>
      <c r="J187" s="698"/>
      <c r="K187" s="698"/>
      <c r="L187" s="698"/>
      <c r="M187" s="698"/>
      <c r="N187" s="698"/>
      <c r="O187" s="698"/>
      <c r="P187" s="698"/>
      <c r="Q187" s="698"/>
      <c r="R187" s="698"/>
      <c r="S187" s="698"/>
      <c r="T187" s="698"/>
      <c r="U187" s="698"/>
      <c r="V187" s="698"/>
      <c r="W187" s="698"/>
      <c r="X187" s="698"/>
      <c r="Y187" s="698"/>
      <c r="Z187" s="698"/>
    </row>
    <row r="188" spans="1:26" ht="12" customHeight="1">
      <c r="A188" s="698"/>
      <c r="B188" s="698"/>
      <c r="C188" s="698"/>
      <c r="D188" s="698"/>
      <c r="E188" s="698"/>
      <c r="F188" s="698"/>
      <c r="G188" s="698"/>
      <c r="H188" s="698"/>
      <c r="I188" s="698"/>
      <c r="J188" s="698"/>
      <c r="K188" s="698"/>
      <c r="L188" s="698"/>
      <c r="M188" s="698"/>
      <c r="N188" s="698"/>
      <c r="O188" s="698"/>
      <c r="P188" s="698"/>
      <c r="Q188" s="698"/>
      <c r="R188" s="698"/>
      <c r="S188" s="698"/>
      <c r="T188" s="698"/>
      <c r="U188" s="698"/>
      <c r="V188" s="698"/>
      <c r="W188" s="698"/>
      <c r="X188" s="698"/>
      <c r="Y188" s="698"/>
      <c r="Z188" s="698"/>
    </row>
    <row r="189" spans="1:26" ht="12" customHeight="1">
      <c r="A189" s="698"/>
      <c r="B189" s="698"/>
      <c r="C189" s="698"/>
      <c r="D189" s="698"/>
      <c r="E189" s="698"/>
      <c r="F189" s="698"/>
      <c r="G189" s="698"/>
      <c r="H189" s="698"/>
      <c r="I189" s="698"/>
      <c r="J189" s="698"/>
      <c r="K189" s="698"/>
      <c r="L189" s="698"/>
      <c r="M189" s="698"/>
      <c r="N189" s="698"/>
      <c r="O189" s="698"/>
      <c r="P189" s="698"/>
      <c r="Q189" s="698"/>
      <c r="R189" s="698"/>
      <c r="S189" s="698"/>
      <c r="T189" s="698"/>
      <c r="U189" s="698"/>
      <c r="V189" s="698"/>
      <c r="W189" s="698"/>
      <c r="X189" s="698"/>
      <c r="Y189" s="698"/>
      <c r="Z189" s="698"/>
    </row>
    <row r="190" spans="1:26" ht="12" customHeight="1">
      <c r="A190" s="698"/>
      <c r="B190" s="698"/>
      <c r="C190" s="698"/>
      <c r="D190" s="698"/>
      <c r="E190" s="698"/>
      <c r="F190" s="698"/>
      <c r="G190" s="698"/>
      <c r="H190" s="698"/>
      <c r="I190" s="698"/>
      <c r="J190" s="698"/>
      <c r="K190" s="698"/>
      <c r="L190" s="698"/>
      <c r="M190" s="698"/>
      <c r="N190" s="698"/>
      <c r="O190" s="698"/>
      <c r="P190" s="698"/>
      <c r="Q190" s="698"/>
      <c r="R190" s="698"/>
      <c r="S190" s="698"/>
      <c r="T190" s="698"/>
      <c r="U190" s="698"/>
      <c r="V190" s="698"/>
      <c r="W190" s="698"/>
      <c r="X190" s="698"/>
      <c r="Y190" s="698"/>
      <c r="Z190" s="698"/>
    </row>
    <row r="191" spans="1:26" ht="12" customHeight="1">
      <c r="A191" s="698"/>
      <c r="B191" s="698"/>
      <c r="C191" s="698"/>
      <c r="D191" s="698"/>
      <c r="E191" s="698"/>
      <c r="F191" s="698"/>
      <c r="G191" s="698"/>
      <c r="H191" s="698"/>
      <c r="I191" s="698"/>
      <c r="J191" s="698"/>
      <c r="K191" s="698"/>
      <c r="L191" s="698"/>
      <c r="M191" s="698"/>
      <c r="N191" s="698"/>
      <c r="O191" s="698"/>
      <c r="P191" s="698"/>
      <c r="Q191" s="698"/>
      <c r="R191" s="698"/>
      <c r="S191" s="698"/>
      <c r="T191" s="698"/>
      <c r="U191" s="698"/>
      <c r="V191" s="698"/>
      <c r="W191" s="698"/>
      <c r="X191" s="698"/>
      <c r="Y191" s="698"/>
      <c r="Z191" s="698"/>
    </row>
    <row r="192" spans="1:26" ht="12" customHeight="1">
      <c r="A192" s="698"/>
      <c r="B192" s="698"/>
      <c r="C192" s="698"/>
      <c r="D192" s="698"/>
      <c r="E192" s="698"/>
      <c r="F192" s="698"/>
      <c r="G192" s="698"/>
      <c r="H192" s="698"/>
      <c r="I192" s="698"/>
      <c r="J192" s="698"/>
      <c r="K192" s="698"/>
      <c r="L192" s="698"/>
      <c r="M192" s="698"/>
      <c r="N192" s="698"/>
      <c r="O192" s="698"/>
      <c r="P192" s="698"/>
      <c r="Q192" s="698"/>
      <c r="R192" s="698"/>
      <c r="S192" s="698"/>
      <c r="T192" s="698"/>
      <c r="U192" s="698"/>
      <c r="V192" s="698"/>
      <c r="W192" s="698"/>
      <c r="X192" s="698"/>
      <c r="Y192" s="698"/>
      <c r="Z192" s="698"/>
    </row>
    <row r="193" spans="1:26" ht="12" customHeight="1">
      <c r="A193" s="698"/>
      <c r="B193" s="698"/>
      <c r="C193" s="698"/>
      <c r="D193" s="698"/>
      <c r="E193" s="698"/>
      <c r="F193" s="698"/>
      <c r="G193" s="698"/>
      <c r="H193" s="698"/>
      <c r="I193" s="698"/>
      <c r="J193" s="698"/>
      <c r="K193" s="698"/>
      <c r="L193" s="698"/>
      <c r="M193" s="698"/>
      <c r="N193" s="698"/>
      <c r="O193" s="698"/>
      <c r="P193" s="698"/>
      <c r="Q193" s="698"/>
      <c r="R193" s="698"/>
      <c r="S193" s="698"/>
      <c r="T193" s="698"/>
      <c r="U193" s="698"/>
      <c r="V193" s="698"/>
      <c r="W193" s="698"/>
      <c r="X193" s="698"/>
      <c r="Y193" s="698"/>
      <c r="Z193" s="698"/>
    </row>
    <row r="194" spans="1:26" ht="12" customHeight="1">
      <c r="A194" s="698"/>
      <c r="B194" s="698"/>
      <c r="C194" s="698"/>
      <c r="D194" s="698"/>
      <c r="E194" s="698"/>
      <c r="F194" s="698"/>
      <c r="G194" s="698"/>
      <c r="H194" s="698"/>
      <c r="I194" s="698"/>
      <c r="J194" s="698"/>
      <c r="K194" s="698"/>
      <c r="L194" s="698"/>
      <c r="M194" s="698"/>
      <c r="N194" s="698"/>
      <c r="O194" s="698"/>
      <c r="P194" s="698"/>
      <c r="Q194" s="698"/>
      <c r="R194" s="698"/>
      <c r="S194" s="698"/>
      <c r="T194" s="698"/>
      <c r="U194" s="698"/>
      <c r="V194" s="698"/>
      <c r="W194" s="698"/>
      <c r="X194" s="698"/>
      <c r="Y194" s="698"/>
      <c r="Z194" s="698"/>
    </row>
    <row r="195" spans="1:26" ht="12" customHeight="1">
      <c r="A195" s="698"/>
      <c r="B195" s="698"/>
      <c r="C195" s="698"/>
      <c r="D195" s="698"/>
      <c r="E195" s="698"/>
      <c r="F195" s="698"/>
      <c r="G195" s="698"/>
      <c r="H195" s="698"/>
      <c r="I195" s="698"/>
      <c r="J195" s="698"/>
      <c r="K195" s="698"/>
      <c r="L195" s="698"/>
      <c r="M195" s="698"/>
      <c r="N195" s="698"/>
      <c r="O195" s="698"/>
      <c r="P195" s="698"/>
      <c r="Q195" s="698"/>
      <c r="R195" s="698"/>
      <c r="S195" s="698"/>
      <c r="T195" s="698"/>
      <c r="U195" s="698"/>
      <c r="V195" s="698"/>
      <c r="W195" s="698"/>
      <c r="X195" s="698"/>
      <c r="Y195" s="698"/>
      <c r="Z195" s="698"/>
    </row>
    <row r="196" spans="1:26" ht="12" customHeight="1">
      <c r="A196" s="698"/>
      <c r="B196" s="698"/>
      <c r="C196" s="698"/>
      <c r="D196" s="698"/>
      <c r="E196" s="698"/>
      <c r="F196" s="698"/>
      <c r="G196" s="698"/>
      <c r="H196" s="698"/>
      <c r="I196" s="698"/>
      <c r="J196" s="698"/>
      <c r="K196" s="698"/>
      <c r="L196" s="698"/>
      <c r="M196" s="698"/>
      <c r="N196" s="698"/>
      <c r="O196" s="698"/>
      <c r="P196" s="698"/>
      <c r="Q196" s="698"/>
      <c r="R196" s="698"/>
      <c r="S196" s="698"/>
      <c r="T196" s="698"/>
      <c r="U196" s="698"/>
      <c r="V196" s="698"/>
      <c r="W196" s="698"/>
      <c r="X196" s="698"/>
      <c r="Y196" s="698"/>
      <c r="Z196" s="698"/>
    </row>
    <row r="197" spans="1:26" ht="12" customHeight="1">
      <c r="A197" s="698"/>
      <c r="B197" s="698"/>
      <c r="C197" s="698"/>
      <c r="D197" s="698"/>
      <c r="E197" s="698"/>
      <c r="F197" s="698"/>
      <c r="G197" s="698"/>
      <c r="H197" s="698"/>
      <c r="I197" s="698"/>
      <c r="J197" s="698"/>
      <c r="K197" s="698"/>
      <c r="L197" s="698"/>
      <c r="M197" s="698"/>
      <c r="N197" s="698"/>
      <c r="O197" s="698"/>
      <c r="P197" s="698"/>
      <c r="Q197" s="698"/>
      <c r="R197" s="698"/>
      <c r="S197" s="698"/>
      <c r="T197" s="698"/>
      <c r="U197" s="698"/>
      <c r="V197" s="698"/>
      <c r="W197" s="698"/>
      <c r="X197" s="698"/>
      <c r="Y197" s="698"/>
      <c r="Z197" s="698"/>
    </row>
    <row r="198" spans="1:26" ht="12" customHeight="1">
      <c r="A198" s="698"/>
      <c r="B198" s="698"/>
      <c r="C198" s="698"/>
      <c r="D198" s="698"/>
      <c r="E198" s="698"/>
      <c r="F198" s="698"/>
      <c r="G198" s="698"/>
      <c r="H198" s="698"/>
      <c r="I198" s="698"/>
      <c r="J198" s="698"/>
      <c r="K198" s="698"/>
      <c r="L198" s="698"/>
      <c r="M198" s="698"/>
      <c r="N198" s="698"/>
      <c r="O198" s="698"/>
      <c r="P198" s="698"/>
      <c r="Q198" s="698"/>
      <c r="R198" s="698"/>
      <c r="S198" s="698"/>
      <c r="T198" s="698"/>
      <c r="U198" s="698"/>
      <c r="V198" s="698"/>
      <c r="W198" s="698"/>
      <c r="X198" s="698"/>
      <c r="Y198" s="698"/>
      <c r="Z198" s="698"/>
    </row>
    <row r="199" spans="1:26" ht="12" customHeight="1">
      <c r="A199" s="698"/>
      <c r="B199" s="698"/>
      <c r="C199" s="698"/>
      <c r="D199" s="698"/>
      <c r="E199" s="698"/>
      <c r="F199" s="698"/>
      <c r="G199" s="698"/>
      <c r="H199" s="698"/>
      <c r="I199" s="698"/>
      <c r="J199" s="698"/>
      <c r="K199" s="698"/>
      <c r="L199" s="698"/>
      <c r="M199" s="698"/>
      <c r="N199" s="698"/>
      <c r="O199" s="698"/>
      <c r="P199" s="698"/>
      <c r="Q199" s="698"/>
      <c r="R199" s="698"/>
      <c r="S199" s="698"/>
      <c r="T199" s="698"/>
      <c r="U199" s="698"/>
      <c r="V199" s="698"/>
      <c r="W199" s="698"/>
      <c r="X199" s="698"/>
      <c r="Y199" s="698"/>
      <c r="Z199" s="698"/>
    </row>
    <row r="200" spans="1:26" ht="12" customHeight="1">
      <c r="A200" s="698"/>
      <c r="B200" s="698"/>
      <c r="C200" s="698"/>
      <c r="D200" s="698"/>
      <c r="E200" s="698"/>
      <c r="F200" s="698"/>
      <c r="G200" s="698"/>
      <c r="H200" s="698"/>
      <c r="I200" s="698"/>
      <c r="J200" s="698"/>
      <c r="K200" s="698"/>
      <c r="L200" s="698"/>
      <c r="M200" s="698"/>
      <c r="N200" s="698"/>
      <c r="O200" s="698"/>
      <c r="P200" s="698"/>
      <c r="Q200" s="698"/>
      <c r="R200" s="698"/>
      <c r="S200" s="698"/>
      <c r="T200" s="698"/>
      <c r="U200" s="698"/>
      <c r="V200" s="698"/>
      <c r="W200" s="698"/>
      <c r="X200" s="698"/>
      <c r="Y200" s="698"/>
      <c r="Z200" s="698"/>
    </row>
    <row r="201" spans="1:26" ht="12" customHeight="1">
      <c r="A201" s="698"/>
      <c r="B201" s="698"/>
      <c r="C201" s="698"/>
      <c r="D201" s="698"/>
      <c r="E201" s="698"/>
      <c r="F201" s="698"/>
      <c r="G201" s="698"/>
      <c r="H201" s="698"/>
      <c r="I201" s="698"/>
      <c r="J201" s="698"/>
      <c r="K201" s="698"/>
      <c r="L201" s="698"/>
      <c r="M201" s="698"/>
      <c r="N201" s="698"/>
      <c r="O201" s="698"/>
      <c r="P201" s="698"/>
      <c r="Q201" s="698"/>
      <c r="R201" s="698"/>
      <c r="S201" s="698"/>
      <c r="T201" s="698"/>
      <c r="U201" s="698"/>
      <c r="V201" s="698"/>
      <c r="W201" s="698"/>
      <c r="X201" s="698"/>
      <c r="Y201" s="698"/>
      <c r="Z201" s="698"/>
    </row>
    <row r="202" spans="1:26" ht="12" customHeight="1">
      <c r="A202" s="698"/>
      <c r="B202" s="698"/>
      <c r="C202" s="698"/>
      <c r="D202" s="698"/>
      <c r="E202" s="698"/>
      <c r="F202" s="698"/>
      <c r="G202" s="698"/>
      <c r="H202" s="698"/>
      <c r="I202" s="698"/>
      <c r="J202" s="698"/>
      <c r="K202" s="698"/>
      <c r="L202" s="698"/>
      <c r="M202" s="698"/>
      <c r="N202" s="698"/>
      <c r="O202" s="698"/>
      <c r="P202" s="698"/>
      <c r="Q202" s="698"/>
      <c r="R202" s="698"/>
      <c r="S202" s="698"/>
      <c r="T202" s="698"/>
      <c r="U202" s="698"/>
      <c r="V202" s="698"/>
      <c r="W202" s="698"/>
      <c r="X202" s="698"/>
      <c r="Y202" s="698"/>
      <c r="Z202" s="698"/>
    </row>
    <row r="203" spans="1:26" ht="12" customHeight="1">
      <c r="A203" s="698"/>
      <c r="B203" s="698"/>
      <c r="C203" s="698"/>
      <c r="D203" s="698"/>
      <c r="E203" s="698"/>
      <c r="F203" s="698"/>
      <c r="G203" s="698"/>
      <c r="H203" s="698"/>
      <c r="I203" s="698"/>
      <c r="J203" s="698"/>
      <c r="K203" s="698"/>
      <c r="L203" s="698"/>
      <c r="M203" s="698"/>
      <c r="N203" s="698"/>
      <c r="O203" s="698"/>
      <c r="P203" s="698"/>
      <c r="Q203" s="698"/>
      <c r="R203" s="698"/>
      <c r="S203" s="698"/>
      <c r="T203" s="698"/>
      <c r="U203" s="698"/>
      <c r="V203" s="698"/>
      <c r="W203" s="698"/>
      <c r="X203" s="698"/>
      <c r="Y203" s="698"/>
      <c r="Z203" s="698"/>
    </row>
    <row r="204" spans="1:26" ht="12" customHeight="1">
      <c r="A204" s="698"/>
      <c r="B204" s="698"/>
      <c r="C204" s="698"/>
      <c r="D204" s="698"/>
      <c r="E204" s="698"/>
      <c r="F204" s="698"/>
      <c r="G204" s="698"/>
      <c r="H204" s="698"/>
      <c r="I204" s="698"/>
      <c r="J204" s="698"/>
      <c r="K204" s="698"/>
      <c r="L204" s="698"/>
      <c r="M204" s="698"/>
      <c r="N204" s="698"/>
      <c r="O204" s="698"/>
      <c r="P204" s="698"/>
      <c r="Q204" s="698"/>
      <c r="R204" s="698"/>
      <c r="S204" s="698"/>
      <c r="T204" s="698"/>
      <c r="U204" s="698"/>
      <c r="V204" s="698"/>
      <c r="W204" s="698"/>
      <c r="X204" s="698"/>
      <c r="Y204" s="698"/>
      <c r="Z204" s="698"/>
    </row>
    <row r="205" spans="1:26" ht="12" customHeight="1">
      <c r="A205" s="698"/>
      <c r="B205" s="698"/>
      <c r="C205" s="698"/>
      <c r="D205" s="698"/>
      <c r="E205" s="698"/>
      <c r="F205" s="698"/>
      <c r="G205" s="698"/>
      <c r="H205" s="698"/>
      <c r="I205" s="698"/>
      <c r="J205" s="698"/>
      <c r="K205" s="698"/>
      <c r="L205" s="698"/>
      <c r="M205" s="698"/>
      <c r="N205" s="698"/>
      <c r="O205" s="698"/>
      <c r="P205" s="698"/>
      <c r="Q205" s="698"/>
      <c r="R205" s="698"/>
      <c r="S205" s="698"/>
      <c r="T205" s="698"/>
      <c r="U205" s="698"/>
      <c r="V205" s="698"/>
      <c r="W205" s="698"/>
      <c r="X205" s="698"/>
      <c r="Y205" s="698"/>
      <c r="Z205" s="698"/>
    </row>
    <row r="206" spans="1:26" ht="12" customHeight="1">
      <c r="A206" s="698"/>
      <c r="B206" s="698"/>
      <c r="C206" s="698"/>
      <c r="D206" s="698"/>
      <c r="E206" s="698"/>
      <c r="F206" s="698"/>
      <c r="G206" s="698"/>
      <c r="H206" s="698"/>
      <c r="I206" s="698"/>
      <c r="J206" s="698"/>
      <c r="K206" s="698"/>
      <c r="L206" s="698"/>
      <c r="M206" s="698"/>
      <c r="N206" s="698"/>
      <c r="O206" s="698"/>
      <c r="P206" s="698"/>
      <c r="Q206" s="698"/>
      <c r="R206" s="698"/>
      <c r="S206" s="698"/>
      <c r="T206" s="698"/>
      <c r="U206" s="698"/>
      <c r="V206" s="698"/>
      <c r="W206" s="698"/>
      <c r="X206" s="698"/>
      <c r="Y206" s="698"/>
      <c r="Z206" s="698"/>
    </row>
    <row r="207" spans="1:26" ht="12" customHeight="1">
      <c r="A207" s="698"/>
      <c r="B207" s="698"/>
      <c r="C207" s="698"/>
      <c r="D207" s="698"/>
      <c r="E207" s="698"/>
      <c r="F207" s="698"/>
      <c r="G207" s="698"/>
      <c r="H207" s="698"/>
      <c r="I207" s="698"/>
      <c r="J207" s="698"/>
      <c r="K207" s="698"/>
      <c r="L207" s="698"/>
      <c r="M207" s="698"/>
      <c r="N207" s="698"/>
      <c r="O207" s="698"/>
      <c r="P207" s="698"/>
      <c r="Q207" s="698"/>
      <c r="R207" s="698"/>
      <c r="S207" s="698"/>
      <c r="T207" s="698"/>
      <c r="U207" s="698"/>
      <c r="V207" s="698"/>
      <c r="W207" s="698"/>
      <c r="X207" s="698"/>
      <c r="Y207" s="698"/>
      <c r="Z207" s="698"/>
    </row>
    <row r="208" spans="1:26" ht="12" customHeight="1">
      <c r="A208" s="698"/>
      <c r="B208" s="698"/>
      <c r="C208" s="698"/>
      <c r="D208" s="698"/>
      <c r="E208" s="698"/>
      <c r="F208" s="698"/>
      <c r="G208" s="698"/>
      <c r="H208" s="698"/>
      <c r="I208" s="698"/>
      <c r="J208" s="698"/>
      <c r="K208" s="698"/>
      <c r="L208" s="698"/>
      <c r="M208" s="698"/>
      <c r="N208" s="698"/>
      <c r="O208" s="698"/>
      <c r="P208" s="698"/>
      <c r="Q208" s="698"/>
      <c r="R208" s="698"/>
      <c r="S208" s="698"/>
      <c r="T208" s="698"/>
      <c r="U208" s="698"/>
      <c r="V208" s="698"/>
      <c r="W208" s="698"/>
      <c r="X208" s="698"/>
      <c r="Y208" s="698"/>
      <c r="Z208" s="698"/>
    </row>
    <row r="209" spans="1:26" ht="12" customHeight="1">
      <c r="A209" s="698"/>
      <c r="B209" s="698"/>
      <c r="C209" s="698"/>
      <c r="D209" s="698"/>
      <c r="E209" s="698"/>
      <c r="F209" s="698"/>
      <c r="G209" s="698"/>
      <c r="H209" s="698"/>
      <c r="I209" s="698"/>
      <c r="J209" s="698"/>
      <c r="K209" s="698"/>
      <c r="L209" s="698"/>
      <c r="M209" s="698"/>
      <c r="N209" s="698"/>
      <c r="O209" s="698"/>
      <c r="P209" s="698"/>
      <c r="Q209" s="698"/>
      <c r="R209" s="698"/>
      <c r="S209" s="698"/>
      <c r="T209" s="698"/>
      <c r="U209" s="698"/>
      <c r="V209" s="698"/>
      <c r="W209" s="698"/>
      <c r="X209" s="698"/>
      <c r="Y209" s="698"/>
      <c r="Z209" s="698"/>
    </row>
    <row r="210" spans="1:26" ht="12" customHeight="1">
      <c r="A210" s="698"/>
      <c r="B210" s="698"/>
      <c r="C210" s="698"/>
      <c r="D210" s="698"/>
      <c r="E210" s="698"/>
      <c r="F210" s="698"/>
      <c r="G210" s="698"/>
      <c r="H210" s="698"/>
      <c r="I210" s="698"/>
      <c r="J210" s="698"/>
      <c r="K210" s="698"/>
      <c r="L210" s="698"/>
      <c r="M210" s="698"/>
      <c r="N210" s="698"/>
      <c r="O210" s="698"/>
      <c r="P210" s="698"/>
      <c r="Q210" s="698"/>
      <c r="R210" s="698"/>
      <c r="S210" s="698"/>
      <c r="T210" s="698"/>
      <c r="U210" s="698"/>
      <c r="V210" s="698"/>
      <c r="W210" s="698"/>
      <c r="X210" s="698"/>
      <c r="Y210" s="698"/>
      <c r="Z210" s="698"/>
    </row>
    <row r="211" spans="1:26" ht="12" customHeight="1">
      <c r="A211" s="698"/>
      <c r="B211" s="698"/>
      <c r="C211" s="698"/>
      <c r="D211" s="698"/>
      <c r="E211" s="698"/>
      <c r="F211" s="698"/>
      <c r="G211" s="698"/>
      <c r="H211" s="698"/>
      <c r="I211" s="698"/>
      <c r="J211" s="698"/>
      <c r="K211" s="698"/>
      <c r="L211" s="698"/>
      <c r="M211" s="698"/>
      <c r="N211" s="698"/>
      <c r="O211" s="698"/>
      <c r="P211" s="698"/>
      <c r="Q211" s="698"/>
      <c r="R211" s="698"/>
      <c r="S211" s="698"/>
      <c r="T211" s="698"/>
      <c r="U211" s="698"/>
      <c r="V211" s="698"/>
      <c r="W211" s="698"/>
      <c r="X211" s="698"/>
      <c r="Y211" s="698"/>
      <c r="Z211" s="698"/>
    </row>
    <row r="212" spans="1:26" ht="12" customHeight="1">
      <c r="A212" s="698"/>
      <c r="B212" s="698"/>
      <c r="C212" s="698"/>
      <c r="D212" s="698"/>
      <c r="E212" s="698"/>
      <c r="F212" s="698"/>
      <c r="G212" s="698"/>
      <c r="H212" s="698"/>
      <c r="I212" s="698"/>
      <c r="J212" s="698"/>
      <c r="K212" s="698"/>
      <c r="L212" s="698"/>
      <c r="M212" s="698"/>
      <c r="N212" s="698"/>
      <c r="O212" s="698"/>
      <c r="P212" s="698"/>
      <c r="Q212" s="698"/>
      <c r="R212" s="698"/>
      <c r="S212" s="698"/>
      <c r="T212" s="698"/>
      <c r="U212" s="698"/>
      <c r="V212" s="698"/>
      <c r="W212" s="698"/>
      <c r="X212" s="698"/>
      <c r="Y212" s="698"/>
      <c r="Z212" s="698"/>
    </row>
    <row r="213" spans="1:26" ht="12" customHeight="1">
      <c r="A213" s="698"/>
      <c r="B213" s="698"/>
      <c r="C213" s="698"/>
      <c r="D213" s="698"/>
      <c r="E213" s="698"/>
      <c r="F213" s="698"/>
      <c r="G213" s="698"/>
      <c r="H213" s="698"/>
      <c r="I213" s="698"/>
      <c r="J213" s="698"/>
      <c r="K213" s="698"/>
      <c r="L213" s="698"/>
      <c r="M213" s="698"/>
      <c r="N213" s="698"/>
      <c r="O213" s="698"/>
      <c r="P213" s="698"/>
      <c r="Q213" s="698"/>
      <c r="R213" s="698"/>
      <c r="S213" s="698"/>
      <c r="T213" s="698"/>
      <c r="U213" s="698"/>
      <c r="V213" s="698"/>
      <c r="W213" s="698"/>
      <c r="X213" s="698"/>
      <c r="Y213" s="698"/>
      <c r="Z213" s="698"/>
    </row>
    <row r="214" spans="1:26" ht="12" customHeight="1">
      <c r="A214" s="698"/>
      <c r="B214" s="698"/>
      <c r="C214" s="698"/>
      <c r="D214" s="698"/>
      <c r="E214" s="698"/>
      <c r="F214" s="698"/>
      <c r="G214" s="698"/>
      <c r="H214" s="698"/>
      <c r="I214" s="698"/>
      <c r="J214" s="698"/>
      <c r="K214" s="698"/>
      <c r="L214" s="698"/>
      <c r="M214" s="698"/>
      <c r="N214" s="698"/>
      <c r="O214" s="698"/>
      <c r="P214" s="698"/>
      <c r="Q214" s="698"/>
      <c r="R214" s="698"/>
      <c r="S214" s="698"/>
      <c r="T214" s="698"/>
      <c r="U214" s="698"/>
      <c r="V214" s="698"/>
      <c r="W214" s="698"/>
      <c r="X214" s="698"/>
      <c r="Y214" s="698"/>
      <c r="Z214" s="698"/>
    </row>
    <row r="215" spans="1:26" ht="12" customHeight="1">
      <c r="A215" s="698"/>
      <c r="B215" s="698"/>
      <c r="C215" s="698"/>
      <c r="D215" s="698"/>
      <c r="E215" s="698"/>
      <c r="F215" s="698"/>
      <c r="G215" s="698"/>
      <c r="H215" s="698"/>
      <c r="I215" s="698"/>
      <c r="J215" s="698"/>
      <c r="K215" s="698"/>
      <c r="L215" s="698"/>
      <c r="M215" s="698"/>
      <c r="N215" s="698"/>
      <c r="O215" s="698"/>
      <c r="P215" s="698"/>
      <c r="Q215" s="698"/>
      <c r="R215" s="698"/>
      <c r="S215" s="698"/>
      <c r="T215" s="698"/>
      <c r="U215" s="698"/>
      <c r="V215" s="698"/>
      <c r="W215" s="698"/>
      <c r="X215" s="698"/>
      <c r="Y215" s="698"/>
      <c r="Z215" s="698"/>
    </row>
    <row r="216" spans="1:26" ht="12" customHeight="1">
      <c r="A216" s="698"/>
      <c r="B216" s="698"/>
      <c r="C216" s="698"/>
      <c r="D216" s="698"/>
      <c r="E216" s="698"/>
      <c r="F216" s="698"/>
      <c r="G216" s="698"/>
      <c r="H216" s="698"/>
      <c r="I216" s="698"/>
      <c r="J216" s="698"/>
      <c r="K216" s="698"/>
      <c r="L216" s="698"/>
      <c r="M216" s="698"/>
      <c r="N216" s="698"/>
      <c r="O216" s="698"/>
      <c r="P216" s="698"/>
      <c r="Q216" s="698"/>
      <c r="R216" s="698"/>
      <c r="S216" s="698"/>
      <c r="T216" s="698"/>
      <c r="U216" s="698"/>
      <c r="V216" s="698"/>
      <c r="W216" s="698"/>
      <c r="X216" s="698"/>
      <c r="Y216" s="698"/>
      <c r="Z216" s="698"/>
    </row>
    <row r="217" spans="1:26" ht="12" customHeight="1">
      <c r="A217" s="698"/>
      <c r="B217" s="698"/>
      <c r="C217" s="698"/>
      <c r="D217" s="698"/>
      <c r="E217" s="698"/>
      <c r="F217" s="698"/>
      <c r="G217" s="698"/>
      <c r="H217" s="698"/>
      <c r="I217" s="698"/>
      <c r="J217" s="698"/>
      <c r="K217" s="698"/>
      <c r="L217" s="698"/>
      <c r="M217" s="698"/>
      <c r="N217" s="698"/>
      <c r="O217" s="698"/>
      <c r="P217" s="698"/>
      <c r="Q217" s="698"/>
      <c r="R217" s="698"/>
      <c r="S217" s="698"/>
      <c r="T217" s="698"/>
      <c r="U217" s="698"/>
      <c r="V217" s="698"/>
      <c r="W217" s="698"/>
      <c r="X217" s="698"/>
      <c r="Y217" s="698"/>
      <c r="Z217" s="698"/>
    </row>
    <row r="218" spans="1:26" ht="12" customHeight="1">
      <c r="A218" s="698"/>
      <c r="B218" s="698"/>
      <c r="C218" s="698"/>
      <c r="D218" s="698"/>
      <c r="E218" s="698"/>
      <c r="F218" s="698"/>
      <c r="G218" s="698"/>
      <c r="H218" s="698"/>
      <c r="I218" s="698"/>
      <c r="J218" s="698"/>
      <c r="K218" s="698"/>
      <c r="L218" s="698"/>
      <c r="M218" s="698"/>
      <c r="N218" s="698"/>
      <c r="O218" s="698"/>
      <c r="P218" s="698"/>
      <c r="Q218" s="698"/>
      <c r="R218" s="698"/>
      <c r="S218" s="698"/>
      <c r="T218" s="698"/>
      <c r="U218" s="698"/>
      <c r="V218" s="698"/>
      <c r="W218" s="698"/>
      <c r="X218" s="698"/>
      <c r="Y218" s="698"/>
      <c r="Z218" s="698"/>
    </row>
    <row r="219" spans="1:26" ht="12" customHeight="1">
      <c r="A219" s="698"/>
      <c r="B219" s="698"/>
      <c r="C219" s="698"/>
      <c r="D219" s="698"/>
      <c r="E219" s="698"/>
      <c r="F219" s="698"/>
      <c r="G219" s="698"/>
      <c r="H219" s="698"/>
      <c r="I219" s="698"/>
      <c r="J219" s="698"/>
      <c r="K219" s="698"/>
      <c r="L219" s="698"/>
      <c r="M219" s="698"/>
      <c r="N219" s="698"/>
      <c r="O219" s="698"/>
      <c r="P219" s="698"/>
      <c r="Q219" s="698"/>
      <c r="R219" s="698"/>
      <c r="S219" s="698"/>
      <c r="T219" s="698"/>
      <c r="U219" s="698"/>
      <c r="V219" s="698"/>
      <c r="W219" s="698"/>
      <c r="X219" s="698"/>
      <c r="Y219" s="698"/>
      <c r="Z219" s="698"/>
    </row>
    <row r="220" spans="1:26" ht="12" customHeight="1">
      <c r="A220" s="698"/>
      <c r="B220" s="698"/>
      <c r="C220" s="698"/>
      <c r="D220" s="698"/>
      <c r="E220" s="698"/>
      <c r="F220" s="698"/>
      <c r="G220" s="698"/>
      <c r="H220" s="698"/>
      <c r="I220" s="698"/>
      <c r="J220" s="698"/>
      <c r="K220" s="698"/>
      <c r="L220" s="698"/>
      <c r="M220" s="698"/>
      <c r="N220" s="698"/>
      <c r="O220" s="698"/>
      <c r="P220" s="698"/>
      <c r="Q220" s="698"/>
      <c r="R220" s="698"/>
      <c r="S220" s="698"/>
      <c r="T220" s="698"/>
      <c r="U220" s="698"/>
      <c r="V220" s="698"/>
      <c r="W220" s="698"/>
      <c r="X220" s="698"/>
      <c r="Y220" s="698"/>
      <c r="Z220" s="698"/>
    </row>
    <row r="221" spans="1:26" ht="12" customHeight="1">
      <c r="A221" s="698"/>
      <c r="B221" s="698"/>
      <c r="C221" s="698"/>
      <c r="D221" s="698"/>
      <c r="E221" s="698"/>
      <c r="F221" s="698"/>
      <c r="G221" s="698"/>
      <c r="H221" s="698"/>
      <c r="I221" s="698"/>
      <c r="J221" s="698"/>
      <c r="K221" s="698"/>
      <c r="L221" s="698"/>
      <c r="M221" s="698"/>
      <c r="N221" s="698"/>
      <c r="O221" s="698"/>
      <c r="P221" s="698"/>
      <c r="Q221" s="698"/>
      <c r="R221" s="698"/>
      <c r="S221" s="698"/>
      <c r="T221" s="698"/>
      <c r="U221" s="698"/>
      <c r="V221" s="698"/>
      <c r="W221" s="698"/>
      <c r="X221" s="698"/>
      <c r="Y221" s="698"/>
      <c r="Z221" s="698"/>
    </row>
    <row r="222" spans="1:26" ht="12" customHeight="1">
      <c r="A222" s="698"/>
      <c r="B222" s="698"/>
      <c r="C222" s="698"/>
      <c r="D222" s="698"/>
      <c r="E222" s="698"/>
      <c r="F222" s="698"/>
      <c r="G222" s="698"/>
      <c r="H222" s="698"/>
      <c r="I222" s="698"/>
      <c r="J222" s="698"/>
      <c r="K222" s="698"/>
      <c r="L222" s="698"/>
      <c r="M222" s="698"/>
      <c r="N222" s="698"/>
      <c r="O222" s="698"/>
      <c r="P222" s="698"/>
      <c r="Q222" s="698"/>
      <c r="R222" s="698"/>
      <c r="S222" s="698"/>
      <c r="T222" s="698"/>
      <c r="U222" s="698"/>
      <c r="V222" s="698"/>
      <c r="W222" s="698"/>
      <c r="X222" s="698"/>
      <c r="Y222" s="698"/>
      <c r="Z222" s="698"/>
    </row>
    <row r="223" spans="1:26" ht="12" customHeight="1">
      <c r="A223" s="698"/>
      <c r="B223" s="698"/>
      <c r="C223" s="698"/>
      <c r="D223" s="698"/>
      <c r="E223" s="698"/>
      <c r="F223" s="698"/>
      <c r="G223" s="698"/>
      <c r="H223" s="698"/>
      <c r="I223" s="698"/>
      <c r="J223" s="698"/>
      <c r="K223" s="698"/>
      <c r="L223" s="698"/>
      <c r="M223" s="698"/>
      <c r="N223" s="698"/>
      <c r="O223" s="698"/>
      <c r="P223" s="698"/>
      <c r="Q223" s="698"/>
      <c r="R223" s="698"/>
      <c r="S223" s="698"/>
      <c r="T223" s="698"/>
      <c r="U223" s="698"/>
      <c r="V223" s="698"/>
      <c r="W223" s="698"/>
      <c r="X223" s="698"/>
      <c r="Y223" s="698"/>
      <c r="Z223" s="698"/>
    </row>
    <row r="224" spans="1:26" ht="12" customHeight="1">
      <c r="A224" s="698"/>
      <c r="B224" s="698"/>
      <c r="C224" s="698"/>
      <c r="D224" s="698"/>
      <c r="E224" s="698"/>
      <c r="F224" s="698"/>
      <c r="G224" s="698"/>
      <c r="H224" s="698"/>
      <c r="I224" s="698"/>
      <c r="J224" s="698"/>
      <c r="K224" s="698"/>
      <c r="L224" s="698"/>
      <c r="M224" s="698"/>
      <c r="N224" s="698"/>
      <c r="O224" s="698"/>
      <c r="P224" s="698"/>
      <c r="Q224" s="698"/>
      <c r="R224" s="698"/>
      <c r="S224" s="698"/>
      <c r="T224" s="698"/>
      <c r="U224" s="698"/>
      <c r="V224" s="698"/>
      <c r="W224" s="698"/>
      <c r="X224" s="698"/>
      <c r="Y224" s="698"/>
      <c r="Z224" s="698"/>
    </row>
    <row r="225" spans="1:26" ht="12" customHeight="1">
      <c r="A225" s="698"/>
      <c r="B225" s="698"/>
      <c r="C225" s="698"/>
      <c r="D225" s="698"/>
      <c r="E225" s="698"/>
      <c r="F225" s="698"/>
      <c r="G225" s="698"/>
      <c r="H225" s="698"/>
      <c r="I225" s="698"/>
      <c r="J225" s="698"/>
      <c r="K225" s="698"/>
      <c r="L225" s="698"/>
      <c r="M225" s="698"/>
      <c r="N225" s="698"/>
      <c r="O225" s="698"/>
      <c r="P225" s="698"/>
      <c r="Q225" s="698"/>
      <c r="R225" s="698"/>
      <c r="S225" s="698"/>
      <c r="T225" s="698"/>
      <c r="U225" s="698"/>
      <c r="V225" s="698"/>
      <c r="W225" s="698"/>
      <c r="X225" s="698"/>
      <c r="Y225" s="698"/>
      <c r="Z225" s="698"/>
    </row>
    <row r="226" spans="1:26" ht="12" customHeight="1">
      <c r="A226" s="698"/>
      <c r="B226" s="698"/>
      <c r="C226" s="698"/>
      <c r="D226" s="698"/>
      <c r="E226" s="698"/>
      <c r="F226" s="698"/>
      <c r="G226" s="698"/>
      <c r="H226" s="698"/>
      <c r="I226" s="698"/>
      <c r="J226" s="698"/>
      <c r="K226" s="698"/>
      <c r="L226" s="698"/>
      <c r="M226" s="698"/>
      <c r="N226" s="698"/>
      <c r="O226" s="698"/>
      <c r="P226" s="698"/>
      <c r="Q226" s="698"/>
      <c r="R226" s="698"/>
      <c r="S226" s="698"/>
      <c r="T226" s="698"/>
      <c r="U226" s="698"/>
      <c r="V226" s="698"/>
      <c r="W226" s="698"/>
      <c r="X226" s="698"/>
      <c r="Y226" s="698"/>
      <c r="Z226" s="698"/>
    </row>
    <row r="227" spans="1:26" ht="12" customHeight="1">
      <c r="A227" s="698"/>
      <c r="B227" s="698"/>
      <c r="C227" s="698"/>
      <c r="D227" s="698"/>
      <c r="E227" s="698"/>
      <c r="F227" s="698"/>
      <c r="G227" s="698"/>
      <c r="H227" s="698"/>
      <c r="I227" s="698"/>
      <c r="J227" s="698"/>
      <c r="K227" s="698"/>
      <c r="L227" s="698"/>
      <c r="M227" s="698"/>
      <c r="N227" s="698"/>
      <c r="O227" s="698"/>
      <c r="P227" s="698"/>
      <c r="Q227" s="698"/>
      <c r="R227" s="698"/>
      <c r="S227" s="698"/>
      <c r="T227" s="698"/>
      <c r="U227" s="698"/>
      <c r="V227" s="698"/>
      <c r="W227" s="698"/>
      <c r="X227" s="698"/>
      <c r="Y227" s="698"/>
      <c r="Z227" s="698"/>
    </row>
    <row r="228" spans="1:26" ht="12" customHeight="1">
      <c r="A228" s="698"/>
      <c r="B228" s="698"/>
      <c r="C228" s="698"/>
      <c r="D228" s="698"/>
      <c r="E228" s="698"/>
      <c r="F228" s="698"/>
      <c r="G228" s="698"/>
      <c r="H228" s="698"/>
      <c r="I228" s="698"/>
      <c r="J228" s="698"/>
      <c r="K228" s="698"/>
      <c r="L228" s="698"/>
      <c r="M228" s="698"/>
      <c r="N228" s="698"/>
      <c r="O228" s="698"/>
      <c r="P228" s="698"/>
      <c r="Q228" s="698"/>
      <c r="R228" s="698"/>
      <c r="S228" s="698"/>
      <c r="T228" s="698"/>
      <c r="U228" s="698"/>
      <c r="V228" s="698"/>
      <c r="W228" s="698"/>
      <c r="X228" s="698"/>
      <c r="Y228" s="698"/>
      <c r="Z228" s="698"/>
    </row>
    <row r="229" spans="1:26" ht="12" customHeight="1">
      <c r="A229" s="698"/>
      <c r="B229" s="698"/>
      <c r="C229" s="698"/>
      <c r="D229" s="698"/>
      <c r="E229" s="698"/>
      <c r="F229" s="698"/>
      <c r="G229" s="698"/>
      <c r="H229" s="698"/>
      <c r="I229" s="698"/>
      <c r="J229" s="698"/>
      <c r="K229" s="698"/>
      <c r="L229" s="698"/>
      <c r="M229" s="698"/>
      <c r="N229" s="698"/>
      <c r="O229" s="698"/>
      <c r="P229" s="698"/>
      <c r="Q229" s="698"/>
      <c r="R229" s="698"/>
      <c r="S229" s="698"/>
      <c r="T229" s="698"/>
      <c r="U229" s="698"/>
      <c r="V229" s="698"/>
      <c r="W229" s="698"/>
      <c r="X229" s="698"/>
      <c r="Y229" s="698"/>
      <c r="Z229" s="698"/>
    </row>
    <row r="230" spans="1:26" ht="12" customHeight="1">
      <c r="A230" s="698"/>
      <c r="B230" s="698"/>
      <c r="C230" s="698"/>
      <c r="D230" s="698"/>
      <c r="E230" s="698"/>
      <c r="F230" s="698"/>
      <c r="G230" s="698"/>
      <c r="H230" s="698"/>
      <c r="I230" s="698"/>
      <c r="J230" s="698"/>
      <c r="K230" s="698"/>
      <c r="L230" s="698"/>
      <c r="M230" s="698"/>
      <c r="N230" s="698"/>
      <c r="O230" s="698"/>
      <c r="P230" s="698"/>
      <c r="Q230" s="698"/>
      <c r="R230" s="698"/>
      <c r="S230" s="698"/>
      <c r="T230" s="698"/>
      <c r="U230" s="698"/>
      <c r="V230" s="698"/>
      <c r="W230" s="698"/>
      <c r="X230" s="698"/>
      <c r="Y230" s="698"/>
      <c r="Z230" s="698"/>
    </row>
    <row r="231" spans="1:26" ht="12" customHeight="1">
      <c r="A231" s="698"/>
      <c r="B231" s="698"/>
      <c r="C231" s="698"/>
      <c r="D231" s="698"/>
      <c r="E231" s="698"/>
      <c r="F231" s="698"/>
      <c r="G231" s="698"/>
      <c r="H231" s="698"/>
      <c r="I231" s="698"/>
      <c r="J231" s="698"/>
      <c r="K231" s="698"/>
      <c r="L231" s="698"/>
      <c r="M231" s="698"/>
      <c r="N231" s="698"/>
      <c r="O231" s="698"/>
      <c r="P231" s="698"/>
      <c r="Q231" s="698"/>
      <c r="R231" s="698"/>
      <c r="S231" s="698"/>
      <c r="T231" s="698"/>
      <c r="U231" s="698"/>
      <c r="V231" s="698"/>
      <c r="W231" s="698"/>
      <c r="X231" s="698"/>
      <c r="Y231" s="698"/>
      <c r="Z231" s="698"/>
    </row>
    <row r="232" spans="1:26" ht="12" customHeight="1">
      <c r="A232" s="698"/>
      <c r="B232" s="698"/>
      <c r="C232" s="698"/>
      <c r="D232" s="698"/>
      <c r="E232" s="698"/>
      <c r="F232" s="698"/>
      <c r="G232" s="698"/>
      <c r="H232" s="698"/>
      <c r="I232" s="698"/>
      <c r="J232" s="698"/>
      <c r="K232" s="698"/>
      <c r="L232" s="698"/>
      <c r="M232" s="698"/>
      <c r="N232" s="698"/>
      <c r="O232" s="698"/>
      <c r="P232" s="698"/>
      <c r="Q232" s="698"/>
      <c r="R232" s="698"/>
      <c r="S232" s="698"/>
      <c r="T232" s="698"/>
      <c r="U232" s="698"/>
      <c r="V232" s="698"/>
      <c r="W232" s="698"/>
      <c r="X232" s="698"/>
      <c r="Y232" s="698"/>
      <c r="Z232" s="698"/>
    </row>
    <row r="233" spans="1:26" ht="12" customHeight="1">
      <c r="A233" s="698"/>
      <c r="B233" s="698"/>
      <c r="C233" s="698"/>
      <c r="D233" s="698"/>
      <c r="E233" s="698"/>
      <c r="F233" s="698"/>
      <c r="G233" s="698"/>
      <c r="H233" s="698"/>
      <c r="I233" s="698"/>
      <c r="J233" s="698"/>
      <c r="K233" s="698"/>
      <c r="L233" s="698"/>
      <c r="M233" s="698"/>
      <c r="N233" s="698"/>
      <c r="O233" s="698"/>
      <c r="P233" s="698"/>
      <c r="Q233" s="698"/>
      <c r="R233" s="698"/>
      <c r="S233" s="698"/>
      <c r="T233" s="698"/>
      <c r="U233" s="698"/>
      <c r="V233" s="698"/>
      <c r="W233" s="698"/>
      <c r="X233" s="698"/>
      <c r="Y233" s="698"/>
      <c r="Z233" s="698"/>
    </row>
    <row r="234" spans="1:26" ht="12" customHeight="1">
      <c r="A234" s="698"/>
      <c r="B234" s="698"/>
      <c r="C234" s="698"/>
      <c r="D234" s="698"/>
      <c r="E234" s="698"/>
      <c r="F234" s="698"/>
      <c r="G234" s="698"/>
      <c r="H234" s="698"/>
      <c r="I234" s="698"/>
      <c r="J234" s="698"/>
      <c r="K234" s="698"/>
      <c r="L234" s="698"/>
      <c r="M234" s="698"/>
      <c r="N234" s="698"/>
      <c r="O234" s="698"/>
      <c r="P234" s="698"/>
      <c r="Q234" s="698"/>
      <c r="R234" s="698"/>
      <c r="S234" s="698"/>
      <c r="T234" s="698"/>
      <c r="U234" s="698"/>
      <c r="V234" s="698"/>
      <c r="W234" s="698"/>
      <c r="X234" s="698"/>
      <c r="Y234" s="698"/>
      <c r="Z234" s="698"/>
    </row>
    <row r="235" spans="1:26" ht="12" customHeight="1">
      <c r="A235" s="698"/>
      <c r="B235" s="698"/>
      <c r="C235" s="698"/>
      <c r="D235" s="698"/>
      <c r="E235" s="698"/>
      <c r="F235" s="698"/>
      <c r="G235" s="698"/>
      <c r="H235" s="698"/>
      <c r="I235" s="698"/>
      <c r="J235" s="698"/>
      <c r="K235" s="698"/>
      <c r="L235" s="698"/>
      <c r="M235" s="698"/>
      <c r="N235" s="698"/>
      <c r="O235" s="698"/>
      <c r="P235" s="698"/>
      <c r="Q235" s="698"/>
      <c r="R235" s="698"/>
      <c r="S235" s="698"/>
      <c r="T235" s="698"/>
      <c r="U235" s="698"/>
      <c r="V235" s="698"/>
      <c r="W235" s="698"/>
      <c r="X235" s="698"/>
      <c r="Y235" s="698"/>
      <c r="Z235" s="698"/>
    </row>
    <row r="236" spans="1:26" ht="12" customHeight="1">
      <c r="A236" s="698"/>
      <c r="B236" s="698"/>
      <c r="C236" s="698"/>
      <c r="D236" s="698"/>
      <c r="E236" s="698"/>
      <c r="F236" s="698"/>
      <c r="G236" s="698"/>
      <c r="H236" s="698"/>
      <c r="I236" s="698"/>
      <c r="J236" s="698"/>
      <c r="K236" s="698"/>
      <c r="L236" s="698"/>
      <c r="M236" s="698"/>
      <c r="N236" s="698"/>
      <c r="O236" s="698"/>
      <c r="P236" s="698"/>
      <c r="Q236" s="698"/>
      <c r="R236" s="698"/>
      <c r="S236" s="698"/>
      <c r="T236" s="698"/>
      <c r="U236" s="698"/>
      <c r="V236" s="698"/>
      <c r="W236" s="698"/>
      <c r="X236" s="698"/>
      <c r="Y236" s="698"/>
      <c r="Z236" s="698"/>
    </row>
    <row r="237" spans="1:26" ht="12" customHeight="1">
      <c r="A237" s="698"/>
      <c r="B237" s="698"/>
      <c r="C237" s="698"/>
      <c r="D237" s="698"/>
      <c r="E237" s="698"/>
      <c r="F237" s="698"/>
      <c r="G237" s="698"/>
      <c r="H237" s="698"/>
      <c r="I237" s="698"/>
      <c r="J237" s="698"/>
      <c r="K237" s="698"/>
      <c r="L237" s="698"/>
      <c r="M237" s="698"/>
      <c r="N237" s="698"/>
      <c r="O237" s="698"/>
      <c r="P237" s="698"/>
      <c r="Q237" s="698"/>
      <c r="R237" s="698"/>
      <c r="S237" s="698"/>
      <c r="T237" s="698"/>
      <c r="U237" s="698"/>
      <c r="V237" s="698"/>
      <c r="W237" s="698"/>
      <c r="X237" s="698"/>
      <c r="Y237" s="698"/>
      <c r="Z237" s="698"/>
    </row>
    <row r="238" spans="1:26" ht="12" customHeight="1">
      <c r="A238" s="698"/>
      <c r="B238" s="698"/>
      <c r="C238" s="698"/>
      <c r="D238" s="698"/>
      <c r="E238" s="698"/>
      <c r="F238" s="698"/>
      <c r="G238" s="698"/>
      <c r="H238" s="698"/>
      <c r="I238" s="698"/>
      <c r="J238" s="698"/>
      <c r="K238" s="698"/>
      <c r="L238" s="698"/>
      <c r="M238" s="698"/>
      <c r="N238" s="698"/>
      <c r="O238" s="698"/>
      <c r="P238" s="698"/>
      <c r="Q238" s="698"/>
      <c r="R238" s="698"/>
      <c r="S238" s="698"/>
      <c r="T238" s="698"/>
      <c r="U238" s="698"/>
      <c r="V238" s="698"/>
      <c r="W238" s="698"/>
      <c r="X238" s="698"/>
      <c r="Y238" s="698"/>
      <c r="Z238" s="698"/>
    </row>
    <row r="239" spans="1:26" ht="12" customHeight="1">
      <c r="A239" s="698"/>
      <c r="B239" s="698"/>
      <c r="C239" s="698"/>
      <c r="D239" s="698"/>
      <c r="E239" s="698"/>
      <c r="F239" s="698"/>
      <c r="G239" s="698"/>
      <c r="H239" s="698"/>
      <c r="I239" s="698"/>
      <c r="J239" s="698"/>
      <c r="K239" s="698"/>
      <c r="L239" s="698"/>
      <c r="M239" s="698"/>
      <c r="N239" s="698"/>
      <c r="O239" s="698"/>
      <c r="P239" s="698"/>
      <c r="Q239" s="698"/>
      <c r="R239" s="698"/>
      <c r="S239" s="698"/>
      <c r="T239" s="698"/>
      <c r="U239" s="698"/>
      <c r="V239" s="698"/>
      <c r="W239" s="698"/>
      <c r="X239" s="698"/>
      <c r="Y239" s="698"/>
      <c r="Z239" s="698"/>
    </row>
    <row r="240" spans="1:26" ht="12" customHeight="1">
      <c r="A240" s="698"/>
      <c r="B240" s="698"/>
      <c r="C240" s="698"/>
      <c r="D240" s="698"/>
      <c r="E240" s="698"/>
      <c r="F240" s="698"/>
      <c r="G240" s="698"/>
      <c r="H240" s="698"/>
      <c r="I240" s="698"/>
      <c r="J240" s="698"/>
      <c r="K240" s="698"/>
      <c r="L240" s="698"/>
      <c r="M240" s="698"/>
      <c r="N240" s="698"/>
      <c r="O240" s="698"/>
      <c r="P240" s="698"/>
      <c r="Q240" s="698"/>
      <c r="R240" s="698"/>
      <c r="S240" s="698"/>
      <c r="T240" s="698"/>
      <c r="U240" s="698"/>
      <c r="V240" s="698"/>
      <c r="W240" s="698"/>
      <c r="X240" s="698"/>
      <c r="Y240" s="698"/>
      <c r="Z240" s="698"/>
    </row>
    <row r="241" spans="1:26" ht="12" customHeight="1">
      <c r="A241" s="698"/>
      <c r="B241" s="698"/>
      <c r="C241" s="698"/>
      <c r="D241" s="698"/>
      <c r="E241" s="698"/>
      <c r="F241" s="698"/>
      <c r="G241" s="698"/>
      <c r="H241" s="698"/>
      <c r="I241" s="698"/>
      <c r="J241" s="698"/>
      <c r="K241" s="698"/>
      <c r="L241" s="698"/>
      <c r="M241" s="698"/>
      <c r="N241" s="698"/>
      <c r="O241" s="698"/>
      <c r="P241" s="698"/>
      <c r="Q241" s="698"/>
      <c r="R241" s="698"/>
      <c r="S241" s="698"/>
      <c r="T241" s="698"/>
      <c r="U241" s="698"/>
      <c r="V241" s="698"/>
      <c r="W241" s="698"/>
      <c r="X241" s="698"/>
      <c r="Y241" s="698"/>
      <c r="Z241" s="698"/>
    </row>
    <row r="242" spans="1:26" ht="12" customHeight="1">
      <c r="A242" s="698"/>
      <c r="B242" s="698"/>
      <c r="C242" s="698"/>
      <c r="D242" s="698"/>
      <c r="E242" s="698"/>
      <c r="F242" s="698"/>
      <c r="G242" s="698"/>
      <c r="H242" s="698"/>
      <c r="I242" s="698"/>
      <c r="J242" s="698"/>
      <c r="K242" s="698"/>
      <c r="L242" s="698"/>
      <c r="M242" s="698"/>
      <c r="N242" s="698"/>
      <c r="O242" s="698"/>
      <c r="P242" s="698"/>
      <c r="Q242" s="698"/>
      <c r="R242" s="698"/>
      <c r="S242" s="698"/>
      <c r="T242" s="698"/>
      <c r="U242" s="698"/>
      <c r="V242" s="698"/>
      <c r="W242" s="698"/>
      <c r="X242" s="698"/>
      <c r="Y242" s="698"/>
      <c r="Z242" s="698"/>
    </row>
    <row r="243" spans="1:26" ht="12" customHeight="1">
      <c r="A243" s="698"/>
      <c r="B243" s="698"/>
      <c r="C243" s="698"/>
      <c r="D243" s="698"/>
      <c r="E243" s="698"/>
      <c r="F243" s="698"/>
      <c r="G243" s="698"/>
      <c r="H243" s="698"/>
      <c r="I243" s="698"/>
      <c r="J243" s="698"/>
      <c r="K243" s="698"/>
      <c r="L243" s="698"/>
      <c r="M243" s="698"/>
      <c r="N243" s="698"/>
      <c r="O243" s="698"/>
      <c r="P243" s="698"/>
      <c r="Q243" s="698"/>
      <c r="R243" s="698"/>
      <c r="S243" s="698"/>
      <c r="T243" s="698"/>
      <c r="U243" s="698"/>
      <c r="V243" s="698"/>
      <c r="W243" s="698"/>
      <c r="X243" s="698"/>
      <c r="Y243" s="698"/>
      <c r="Z243" s="698"/>
    </row>
    <row r="244" spans="1:26" ht="12" customHeight="1">
      <c r="A244" s="698"/>
      <c r="B244" s="698"/>
      <c r="C244" s="698"/>
      <c r="D244" s="698"/>
      <c r="E244" s="698"/>
      <c r="F244" s="698"/>
      <c r="G244" s="698"/>
      <c r="H244" s="698"/>
      <c r="I244" s="698"/>
      <c r="J244" s="698"/>
      <c r="K244" s="698"/>
      <c r="L244" s="698"/>
      <c r="M244" s="698"/>
      <c r="N244" s="698"/>
      <c r="O244" s="698"/>
      <c r="P244" s="698"/>
      <c r="Q244" s="698"/>
      <c r="R244" s="698"/>
      <c r="S244" s="698"/>
      <c r="T244" s="698"/>
      <c r="U244" s="698"/>
      <c r="V244" s="698"/>
      <c r="W244" s="698"/>
      <c r="X244" s="698"/>
      <c r="Y244" s="698"/>
      <c r="Z244" s="698"/>
    </row>
    <row r="245" spans="1:26" ht="12" customHeight="1">
      <c r="A245" s="698"/>
      <c r="B245" s="698"/>
      <c r="C245" s="698"/>
      <c r="D245" s="698"/>
      <c r="E245" s="698"/>
      <c r="F245" s="698"/>
      <c r="G245" s="698"/>
      <c r="H245" s="698"/>
      <c r="I245" s="698"/>
      <c r="J245" s="698"/>
      <c r="K245" s="698"/>
      <c r="L245" s="698"/>
      <c r="M245" s="698"/>
      <c r="N245" s="698"/>
      <c r="O245" s="698"/>
      <c r="P245" s="698"/>
      <c r="Q245" s="698"/>
      <c r="R245" s="698"/>
      <c r="S245" s="698"/>
      <c r="T245" s="698"/>
      <c r="U245" s="698"/>
      <c r="V245" s="698"/>
      <c r="W245" s="698"/>
      <c r="X245" s="698"/>
      <c r="Y245" s="698"/>
      <c r="Z245" s="698"/>
    </row>
    <row r="246" spans="1:26" ht="12" customHeight="1">
      <c r="A246" s="698"/>
      <c r="B246" s="698"/>
      <c r="C246" s="698"/>
      <c r="D246" s="698"/>
      <c r="E246" s="698"/>
      <c r="F246" s="698"/>
      <c r="G246" s="698"/>
      <c r="H246" s="698"/>
      <c r="I246" s="698"/>
      <c r="J246" s="698"/>
      <c r="K246" s="698"/>
      <c r="L246" s="698"/>
      <c r="M246" s="698"/>
      <c r="N246" s="698"/>
      <c r="O246" s="698"/>
      <c r="P246" s="698"/>
      <c r="Q246" s="698"/>
      <c r="R246" s="698"/>
      <c r="S246" s="698"/>
      <c r="T246" s="698"/>
      <c r="U246" s="698"/>
      <c r="V246" s="698"/>
      <c r="W246" s="698"/>
      <c r="X246" s="698"/>
      <c r="Y246" s="698"/>
      <c r="Z246" s="698"/>
    </row>
    <row r="247" spans="1:26" ht="12" customHeight="1">
      <c r="A247" s="698"/>
      <c r="B247" s="698"/>
      <c r="C247" s="698"/>
      <c r="D247" s="698"/>
      <c r="E247" s="698"/>
      <c r="F247" s="698"/>
      <c r="G247" s="698"/>
      <c r="H247" s="698"/>
      <c r="I247" s="698"/>
      <c r="J247" s="698"/>
      <c r="K247" s="698"/>
      <c r="L247" s="698"/>
      <c r="M247" s="698"/>
      <c r="N247" s="698"/>
      <c r="O247" s="698"/>
      <c r="P247" s="698"/>
      <c r="Q247" s="698"/>
      <c r="R247" s="698"/>
      <c r="S247" s="698"/>
      <c r="T247" s="698"/>
      <c r="U247" s="698"/>
      <c r="V247" s="698"/>
      <c r="W247" s="698"/>
      <c r="X247" s="698"/>
      <c r="Y247" s="698"/>
      <c r="Z247" s="698"/>
    </row>
    <row r="248" spans="1:26" ht="12" customHeight="1">
      <c r="A248" s="698"/>
      <c r="B248" s="698"/>
      <c r="C248" s="698"/>
      <c r="D248" s="698"/>
      <c r="E248" s="698"/>
      <c r="F248" s="698"/>
      <c r="G248" s="698"/>
      <c r="H248" s="698"/>
      <c r="I248" s="698"/>
      <c r="J248" s="698"/>
      <c r="K248" s="698"/>
      <c r="L248" s="698"/>
      <c r="M248" s="698"/>
      <c r="N248" s="698"/>
      <c r="O248" s="698"/>
      <c r="P248" s="698"/>
      <c r="Q248" s="698"/>
      <c r="R248" s="698"/>
      <c r="S248" s="698"/>
      <c r="T248" s="698"/>
      <c r="U248" s="698"/>
      <c r="V248" s="698"/>
      <c r="W248" s="698"/>
      <c r="X248" s="698"/>
      <c r="Y248" s="698"/>
      <c r="Z248" s="698"/>
    </row>
    <row r="249" spans="1:26" ht="12" customHeight="1">
      <c r="A249" s="698"/>
      <c r="B249" s="698"/>
      <c r="C249" s="698"/>
      <c r="D249" s="698"/>
      <c r="E249" s="698"/>
      <c r="F249" s="698"/>
      <c r="G249" s="698"/>
      <c r="H249" s="698"/>
      <c r="I249" s="698"/>
      <c r="J249" s="698"/>
      <c r="K249" s="698"/>
      <c r="L249" s="698"/>
      <c r="M249" s="698"/>
      <c r="N249" s="698"/>
      <c r="O249" s="698"/>
      <c r="P249" s="698"/>
      <c r="Q249" s="698"/>
      <c r="R249" s="698"/>
      <c r="S249" s="698"/>
      <c r="T249" s="698"/>
      <c r="U249" s="698"/>
      <c r="V249" s="698"/>
      <c r="W249" s="698"/>
      <c r="X249" s="698"/>
      <c r="Y249" s="698"/>
      <c r="Z249" s="698"/>
    </row>
    <row r="250" spans="1:26" ht="12" customHeight="1">
      <c r="A250" s="698"/>
      <c r="B250" s="698"/>
      <c r="C250" s="698"/>
      <c r="D250" s="698"/>
      <c r="E250" s="698"/>
      <c r="F250" s="698"/>
      <c r="G250" s="698"/>
      <c r="H250" s="698"/>
      <c r="I250" s="698"/>
      <c r="J250" s="698"/>
      <c r="K250" s="698"/>
      <c r="L250" s="698"/>
      <c r="M250" s="698"/>
      <c r="N250" s="698"/>
      <c r="O250" s="698"/>
      <c r="P250" s="698"/>
      <c r="Q250" s="698"/>
      <c r="R250" s="698"/>
      <c r="S250" s="698"/>
      <c r="T250" s="698"/>
      <c r="U250" s="698"/>
      <c r="V250" s="698"/>
      <c r="W250" s="698"/>
      <c r="X250" s="698"/>
      <c r="Y250" s="698"/>
      <c r="Z250" s="698"/>
    </row>
    <row r="251" spans="1:26" ht="12" customHeight="1">
      <c r="A251" s="698"/>
      <c r="B251" s="698"/>
      <c r="C251" s="698"/>
      <c r="D251" s="698"/>
      <c r="E251" s="698"/>
      <c r="F251" s="698"/>
      <c r="G251" s="698"/>
      <c r="H251" s="698"/>
      <c r="I251" s="698"/>
      <c r="J251" s="698"/>
      <c r="K251" s="698"/>
      <c r="L251" s="698"/>
      <c r="M251" s="698"/>
      <c r="N251" s="698"/>
      <c r="O251" s="698"/>
      <c r="P251" s="698"/>
      <c r="Q251" s="698"/>
      <c r="R251" s="698"/>
      <c r="S251" s="698"/>
      <c r="T251" s="698"/>
      <c r="U251" s="698"/>
      <c r="V251" s="698"/>
      <c r="W251" s="698"/>
      <c r="X251" s="698"/>
      <c r="Y251" s="698"/>
      <c r="Z251" s="698"/>
    </row>
    <row r="252" spans="1:26" ht="12" customHeight="1">
      <c r="A252" s="698"/>
      <c r="B252" s="698"/>
      <c r="C252" s="698"/>
      <c r="D252" s="698"/>
      <c r="E252" s="698"/>
      <c r="F252" s="698"/>
      <c r="G252" s="698"/>
      <c r="H252" s="698"/>
      <c r="I252" s="698"/>
      <c r="J252" s="698"/>
      <c r="K252" s="698"/>
      <c r="L252" s="698"/>
      <c r="M252" s="698"/>
      <c r="N252" s="698"/>
      <c r="O252" s="698"/>
      <c r="P252" s="698"/>
      <c r="Q252" s="698"/>
      <c r="R252" s="698"/>
      <c r="S252" s="698"/>
      <c r="T252" s="698"/>
      <c r="U252" s="698"/>
      <c r="V252" s="698"/>
      <c r="W252" s="698"/>
      <c r="X252" s="698"/>
      <c r="Y252" s="698"/>
      <c r="Z252" s="698"/>
    </row>
    <row r="253" spans="1:26" ht="12" customHeight="1">
      <c r="A253" s="698"/>
      <c r="B253" s="698"/>
      <c r="C253" s="698"/>
      <c r="D253" s="698"/>
      <c r="E253" s="698"/>
      <c r="F253" s="698"/>
      <c r="G253" s="698"/>
      <c r="H253" s="698"/>
      <c r="I253" s="698"/>
      <c r="J253" s="698"/>
      <c r="K253" s="698"/>
      <c r="L253" s="698"/>
      <c r="M253" s="698"/>
      <c r="N253" s="698"/>
      <c r="O253" s="698"/>
      <c r="P253" s="698"/>
      <c r="Q253" s="698"/>
      <c r="R253" s="698"/>
      <c r="S253" s="698"/>
      <c r="T253" s="698"/>
      <c r="U253" s="698"/>
      <c r="V253" s="698"/>
      <c r="W253" s="698"/>
      <c r="X253" s="698"/>
      <c r="Y253" s="698"/>
      <c r="Z253" s="698"/>
    </row>
    <row r="254" spans="1:26" ht="12" customHeight="1">
      <c r="A254" s="698"/>
      <c r="B254" s="698"/>
      <c r="C254" s="698"/>
      <c r="D254" s="698"/>
      <c r="E254" s="698"/>
      <c r="F254" s="698"/>
      <c r="G254" s="698"/>
      <c r="H254" s="698"/>
      <c r="I254" s="698"/>
      <c r="J254" s="698"/>
      <c r="K254" s="698"/>
      <c r="L254" s="698"/>
      <c r="M254" s="698"/>
      <c r="N254" s="698"/>
      <c r="O254" s="698"/>
      <c r="P254" s="698"/>
      <c r="Q254" s="698"/>
      <c r="R254" s="698"/>
      <c r="S254" s="698"/>
      <c r="T254" s="698"/>
      <c r="U254" s="698"/>
      <c r="V254" s="698"/>
      <c r="W254" s="698"/>
      <c r="X254" s="698"/>
      <c r="Y254" s="698"/>
      <c r="Z254" s="698"/>
    </row>
    <row r="255" spans="1:26" ht="12" customHeight="1">
      <c r="A255" s="698"/>
      <c r="B255" s="698"/>
      <c r="C255" s="698"/>
      <c r="D255" s="698"/>
      <c r="E255" s="698"/>
      <c r="F255" s="698"/>
      <c r="G255" s="698"/>
      <c r="H255" s="698"/>
      <c r="I255" s="698"/>
      <c r="J255" s="698"/>
      <c r="K255" s="698"/>
      <c r="L255" s="698"/>
      <c r="M255" s="698"/>
      <c r="N255" s="698"/>
      <c r="O255" s="698"/>
      <c r="P255" s="698"/>
      <c r="Q255" s="698"/>
      <c r="R255" s="698"/>
      <c r="S255" s="698"/>
      <c r="T255" s="698"/>
      <c r="U255" s="698"/>
      <c r="V255" s="698"/>
      <c r="W255" s="698"/>
      <c r="X255" s="698"/>
      <c r="Y255" s="698"/>
      <c r="Z255" s="698"/>
    </row>
    <row r="256" spans="1:26" ht="12" customHeight="1">
      <c r="A256" s="698"/>
      <c r="B256" s="698"/>
      <c r="C256" s="698"/>
      <c r="D256" s="698"/>
      <c r="E256" s="698"/>
      <c r="F256" s="698"/>
      <c r="G256" s="698"/>
      <c r="H256" s="698"/>
      <c r="I256" s="698"/>
      <c r="J256" s="698"/>
      <c r="K256" s="698"/>
      <c r="L256" s="698"/>
      <c r="M256" s="698"/>
      <c r="N256" s="698"/>
      <c r="O256" s="698"/>
      <c r="P256" s="698"/>
      <c r="Q256" s="698"/>
      <c r="R256" s="698"/>
      <c r="S256" s="698"/>
      <c r="T256" s="698"/>
      <c r="U256" s="698"/>
      <c r="V256" s="698"/>
      <c r="W256" s="698"/>
      <c r="X256" s="698"/>
      <c r="Y256" s="698"/>
      <c r="Z256" s="698"/>
    </row>
    <row r="257" spans="1:26" ht="12" customHeight="1">
      <c r="A257" s="698"/>
      <c r="B257" s="698"/>
      <c r="C257" s="698"/>
      <c r="D257" s="698"/>
      <c r="E257" s="698"/>
      <c r="F257" s="698"/>
      <c r="G257" s="698"/>
      <c r="H257" s="698"/>
      <c r="I257" s="698"/>
      <c r="J257" s="698"/>
      <c r="K257" s="698"/>
      <c r="L257" s="698"/>
      <c r="M257" s="698"/>
      <c r="N257" s="698"/>
      <c r="O257" s="698"/>
      <c r="P257" s="698"/>
      <c r="Q257" s="698"/>
      <c r="R257" s="698"/>
      <c r="S257" s="698"/>
      <c r="T257" s="698"/>
      <c r="U257" s="698"/>
      <c r="V257" s="698"/>
      <c r="W257" s="698"/>
      <c r="X257" s="698"/>
      <c r="Y257" s="698"/>
      <c r="Z257" s="698"/>
    </row>
    <row r="258" spans="1:26" ht="12" customHeight="1">
      <c r="A258" s="698"/>
      <c r="B258" s="698"/>
      <c r="C258" s="698"/>
      <c r="D258" s="698"/>
      <c r="E258" s="698"/>
      <c r="F258" s="698"/>
      <c r="G258" s="698"/>
      <c r="H258" s="698"/>
      <c r="I258" s="698"/>
      <c r="J258" s="698"/>
      <c r="K258" s="698"/>
      <c r="L258" s="698"/>
      <c r="M258" s="698"/>
      <c r="N258" s="698"/>
      <c r="O258" s="698"/>
      <c r="P258" s="698"/>
      <c r="Q258" s="698"/>
      <c r="R258" s="698"/>
      <c r="S258" s="698"/>
      <c r="T258" s="698"/>
      <c r="U258" s="698"/>
      <c r="V258" s="698"/>
      <c r="W258" s="698"/>
      <c r="X258" s="698"/>
      <c r="Y258" s="698"/>
      <c r="Z258" s="698"/>
    </row>
    <row r="259" spans="1:26" ht="12" customHeight="1">
      <c r="A259" s="698"/>
      <c r="B259" s="698"/>
      <c r="C259" s="698"/>
      <c r="D259" s="698"/>
      <c r="E259" s="698"/>
      <c r="F259" s="698"/>
      <c r="G259" s="698"/>
      <c r="H259" s="698"/>
      <c r="I259" s="698"/>
      <c r="J259" s="698"/>
      <c r="K259" s="698"/>
      <c r="L259" s="698"/>
      <c r="M259" s="698"/>
      <c r="N259" s="698"/>
      <c r="O259" s="698"/>
      <c r="P259" s="698"/>
      <c r="Q259" s="698"/>
      <c r="R259" s="698"/>
      <c r="S259" s="698"/>
      <c r="T259" s="698"/>
      <c r="U259" s="698"/>
      <c r="V259" s="698"/>
      <c r="W259" s="698"/>
      <c r="X259" s="698"/>
      <c r="Y259" s="698"/>
      <c r="Z259" s="698"/>
    </row>
    <row r="260" spans="1:26" ht="12" customHeight="1">
      <c r="A260" s="698"/>
      <c r="B260" s="698"/>
      <c r="C260" s="698"/>
      <c r="D260" s="698"/>
      <c r="E260" s="698"/>
      <c r="F260" s="698"/>
      <c r="G260" s="698"/>
      <c r="H260" s="698"/>
      <c r="I260" s="698"/>
      <c r="J260" s="698"/>
      <c r="K260" s="698"/>
      <c r="L260" s="698"/>
      <c r="M260" s="698"/>
      <c r="N260" s="698"/>
      <c r="O260" s="698"/>
      <c r="P260" s="698"/>
      <c r="Q260" s="698"/>
      <c r="R260" s="698"/>
      <c r="S260" s="698"/>
      <c r="T260" s="698"/>
      <c r="U260" s="698"/>
      <c r="V260" s="698"/>
      <c r="W260" s="698"/>
      <c r="X260" s="698"/>
      <c r="Y260" s="698"/>
      <c r="Z260" s="698"/>
    </row>
    <row r="261" spans="1:26" ht="12" customHeight="1">
      <c r="A261" s="698"/>
      <c r="B261" s="698"/>
      <c r="C261" s="698"/>
      <c r="D261" s="698"/>
      <c r="E261" s="698"/>
      <c r="F261" s="698"/>
      <c r="G261" s="698"/>
      <c r="H261" s="698"/>
      <c r="I261" s="698"/>
      <c r="J261" s="698"/>
      <c r="K261" s="698"/>
      <c r="L261" s="698"/>
      <c r="M261" s="698"/>
      <c r="N261" s="698"/>
      <c r="O261" s="698"/>
      <c r="P261" s="698"/>
      <c r="Q261" s="698"/>
      <c r="R261" s="698"/>
      <c r="S261" s="698"/>
      <c r="T261" s="698"/>
      <c r="U261" s="698"/>
      <c r="V261" s="698"/>
      <c r="W261" s="698"/>
      <c r="X261" s="698"/>
      <c r="Y261" s="698"/>
      <c r="Z261" s="698"/>
    </row>
    <row r="262" spans="1:26" ht="12" customHeight="1">
      <c r="A262" s="698"/>
      <c r="B262" s="698"/>
      <c r="C262" s="698"/>
      <c r="D262" s="698"/>
      <c r="E262" s="698"/>
      <c r="F262" s="698"/>
      <c r="G262" s="698"/>
      <c r="H262" s="698"/>
      <c r="I262" s="698"/>
      <c r="J262" s="698"/>
      <c r="K262" s="698"/>
      <c r="L262" s="698"/>
      <c r="M262" s="698"/>
      <c r="N262" s="698"/>
      <c r="O262" s="698"/>
      <c r="P262" s="698"/>
      <c r="Q262" s="698"/>
      <c r="R262" s="698"/>
      <c r="S262" s="698"/>
      <c r="T262" s="698"/>
      <c r="U262" s="698"/>
      <c r="V262" s="698"/>
      <c r="W262" s="698"/>
      <c r="X262" s="698"/>
      <c r="Y262" s="698"/>
      <c r="Z262" s="698"/>
    </row>
    <row r="263" spans="1:26" ht="12" customHeight="1">
      <c r="A263" s="698"/>
      <c r="B263" s="698"/>
      <c r="C263" s="698"/>
      <c r="D263" s="698"/>
      <c r="E263" s="698"/>
      <c r="F263" s="698"/>
      <c r="G263" s="698"/>
      <c r="H263" s="698"/>
      <c r="I263" s="698"/>
      <c r="J263" s="698"/>
      <c r="K263" s="698"/>
      <c r="L263" s="698"/>
      <c r="M263" s="698"/>
      <c r="N263" s="698"/>
      <c r="O263" s="698"/>
      <c r="P263" s="698"/>
      <c r="Q263" s="698"/>
      <c r="R263" s="698"/>
      <c r="S263" s="698"/>
      <c r="T263" s="698"/>
      <c r="U263" s="698"/>
      <c r="V263" s="698"/>
      <c r="W263" s="698"/>
      <c r="X263" s="698"/>
      <c r="Y263" s="698"/>
      <c r="Z263" s="698"/>
    </row>
    <row r="264" spans="1:26" ht="12" customHeight="1">
      <c r="A264" s="698"/>
      <c r="B264" s="698"/>
      <c r="C264" s="698"/>
      <c r="D264" s="698"/>
      <c r="E264" s="698"/>
      <c r="F264" s="698"/>
      <c r="G264" s="698"/>
      <c r="H264" s="698"/>
      <c r="I264" s="698"/>
      <c r="J264" s="698"/>
      <c r="K264" s="698"/>
      <c r="L264" s="698"/>
      <c r="M264" s="698"/>
      <c r="N264" s="698"/>
      <c r="O264" s="698"/>
      <c r="P264" s="698"/>
      <c r="Q264" s="698"/>
      <c r="R264" s="698"/>
      <c r="S264" s="698"/>
      <c r="T264" s="698"/>
      <c r="U264" s="698"/>
      <c r="V264" s="698"/>
      <c r="W264" s="698"/>
      <c r="X264" s="698"/>
      <c r="Y264" s="698"/>
      <c r="Z264" s="698"/>
    </row>
    <row r="265" spans="1:26" ht="12" customHeight="1">
      <c r="A265" s="698"/>
      <c r="B265" s="698"/>
      <c r="C265" s="698"/>
      <c r="D265" s="698"/>
      <c r="E265" s="698"/>
      <c r="F265" s="698"/>
      <c r="G265" s="698"/>
      <c r="H265" s="698"/>
      <c r="I265" s="698"/>
      <c r="J265" s="698"/>
      <c r="K265" s="698"/>
      <c r="L265" s="698"/>
      <c r="M265" s="698"/>
      <c r="N265" s="698"/>
      <c r="O265" s="698"/>
      <c r="P265" s="698"/>
      <c r="Q265" s="698"/>
      <c r="R265" s="698"/>
      <c r="S265" s="698"/>
      <c r="T265" s="698"/>
      <c r="U265" s="698"/>
      <c r="V265" s="698"/>
      <c r="W265" s="698"/>
      <c r="X265" s="698"/>
      <c r="Y265" s="698"/>
      <c r="Z265" s="698"/>
    </row>
    <row r="266" spans="1:26" ht="12" customHeight="1">
      <c r="A266" s="698"/>
      <c r="B266" s="698"/>
      <c r="C266" s="698"/>
      <c r="D266" s="698"/>
      <c r="E266" s="698"/>
      <c r="F266" s="698"/>
      <c r="G266" s="698"/>
      <c r="H266" s="698"/>
      <c r="I266" s="698"/>
      <c r="J266" s="698"/>
      <c r="K266" s="698"/>
      <c r="L266" s="698"/>
      <c r="M266" s="698"/>
      <c r="N266" s="698"/>
      <c r="O266" s="698"/>
      <c r="P266" s="698"/>
      <c r="Q266" s="698"/>
      <c r="R266" s="698"/>
      <c r="S266" s="698"/>
      <c r="T266" s="698"/>
      <c r="U266" s="698"/>
      <c r="V266" s="698"/>
      <c r="W266" s="698"/>
      <c r="X266" s="698"/>
      <c r="Y266" s="698"/>
      <c r="Z266" s="698"/>
    </row>
    <row r="267" spans="1:26" ht="12" customHeight="1">
      <c r="A267" s="698"/>
      <c r="B267" s="698"/>
      <c r="C267" s="698"/>
      <c r="D267" s="698"/>
      <c r="E267" s="698"/>
      <c r="F267" s="698"/>
      <c r="G267" s="698"/>
      <c r="H267" s="698"/>
      <c r="I267" s="698"/>
      <c r="J267" s="698"/>
      <c r="K267" s="698"/>
      <c r="L267" s="698"/>
      <c r="M267" s="698"/>
      <c r="N267" s="698"/>
      <c r="O267" s="698"/>
      <c r="P267" s="698"/>
      <c r="Q267" s="698"/>
      <c r="R267" s="698"/>
      <c r="S267" s="698"/>
      <c r="T267" s="698"/>
      <c r="U267" s="698"/>
      <c r="V267" s="698"/>
      <c r="W267" s="698"/>
      <c r="X267" s="698"/>
      <c r="Y267" s="698"/>
      <c r="Z267" s="698"/>
    </row>
    <row r="268" spans="1:26" ht="12" customHeight="1">
      <c r="A268" s="698"/>
      <c r="B268" s="698"/>
      <c r="C268" s="698"/>
      <c r="D268" s="698"/>
      <c r="E268" s="698"/>
      <c r="F268" s="698"/>
      <c r="G268" s="698"/>
      <c r="H268" s="698"/>
      <c r="I268" s="698"/>
      <c r="J268" s="698"/>
      <c r="K268" s="698"/>
      <c r="L268" s="698"/>
      <c r="M268" s="698"/>
      <c r="N268" s="698"/>
      <c r="O268" s="698"/>
      <c r="P268" s="698"/>
      <c r="Q268" s="698"/>
      <c r="R268" s="698"/>
      <c r="S268" s="698"/>
      <c r="T268" s="698"/>
      <c r="U268" s="698"/>
      <c r="V268" s="698"/>
      <c r="W268" s="698"/>
      <c r="X268" s="698"/>
      <c r="Y268" s="698"/>
      <c r="Z268" s="698"/>
    </row>
    <row r="269" spans="1:26" ht="12" customHeight="1">
      <c r="A269" s="698"/>
      <c r="B269" s="698"/>
      <c r="C269" s="698"/>
      <c r="D269" s="698"/>
      <c r="E269" s="698"/>
      <c r="F269" s="698"/>
      <c r="G269" s="698"/>
      <c r="H269" s="698"/>
      <c r="I269" s="698"/>
      <c r="J269" s="698"/>
      <c r="K269" s="698"/>
      <c r="L269" s="698"/>
      <c r="M269" s="698"/>
      <c r="N269" s="698"/>
      <c r="O269" s="698"/>
      <c r="P269" s="698"/>
      <c r="Q269" s="698"/>
      <c r="R269" s="698"/>
      <c r="S269" s="698"/>
      <c r="T269" s="698"/>
      <c r="U269" s="698"/>
      <c r="V269" s="698"/>
      <c r="W269" s="698"/>
      <c r="X269" s="698"/>
      <c r="Y269" s="698"/>
      <c r="Z269" s="698"/>
    </row>
    <row r="270" spans="1:26" ht="12" customHeight="1">
      <c r="A270" s="698"/>
      <c r="B270" s="698"/>
      <c r="C270" s="698"/>
      <c r="D270" s="698"/>
      <c r="E270" s="698"/>
      <c r="F270" s="698"/>
      <c r="G270" s="698"/>
      <c r="H270" s="698"/>
      <c r="I270" s="698"/>
      <c r="J270" s="698"/>
      <c r="K270" s="698"/>
      <c r="L270" s="698"/>
      <c r="M270" s="698"/>
      <c r="N270" s="698"/>
      <c r="O270" s="698"/>
      <c r="P270" s="698"/>
      <c r="Q270" s="698"/>
      <c r="R270" s="698"/>
      <c r="S270" s="698"/>
      <c r="T270" s="698"/>
      <c r="U270" s="698"/>
      <c r="V270" s="698"/>
      <c r="W270" s="698"/>
      <c r="X270" s="698"/>
      <c r="Y270" s="698"/>
      <c r="Z270" s="698"/>
    </row>
    <row r="271" spans="1:26" ht="12" customHeight="1">
      <c r="A271" s="698"/>
      <c r="B271" s="698"/>
      <c r="C271" s="698"/>
      <c r="D271" s="698"/>
      <c r="E271" s="698"/>
      <c r="F271" s="698"/>
      <c r="G271" s="698"/>
      <c r="H271" s="698"/>
      <c r="I271" s="698"/>
      <c r="J271" s="698"/>
      <c r="K271" s="698"/>
      <c r="L271" s="698"/>
      <c r="M271" s="698"/>
      <c r="N271" s="698"/>
      <c r="O271" s="698"/>
      <c r="P271" s="698"/>
      <c r="Q271" s="698"/>
      <c r="R271" s="698"/>
      <c r="S271" s="698"/>
      <c r="T271" s="698"/>
      <c r="U271" s="698"/>
      <c r="V271" s="698"/>
      <c r="W271" s="698"/>
      <c r="X271" s="698"/>
      <c r="Y271" s="698"/>
      <c r="Z271" s="698"/>
    </row>
    <row r="272" spans="1:26" ht="12" customHeight="1">
      <c r="A272" s="698"/>
      <c r="B272" s="698"/>
      <c r="C272" s="698"/>
      <c r="D272" s="698"/>
      <c r="E272" s="698"/>
      <c r="F272" s="698"/>
      <c r="G272" s="698"/>
      <c r="H272" s="698"/>
      <c r="I272" s="698"/>
      <c r="J272" s="698"/>
      <c r="K272" s="698"/>
      <c r="L272" s="698"/>
      <c r="M272" s="698"/>
      <c r="N272" s="698"/>
      <c r="O272" s="698"/>
      <c r="P272" s="698"/>
      <c r="Q272" s="698"/>
      <c r="R272" s="698"/>
      <c r="S272" s="698"/>
      <c r="T272" s="698"/>
      <c r="U272" s="698"/>
      <c r="V272" s="698"/>
      <c r="W272" s="698"/>
      <c r="X272" s="698"/>
      <c r="Y272" s="698"/>
      <c r="Z272" s="698"/>
    </row>
    <row r="273" spans="1:26" ht="12" customHeight="1">
      <c r="A273" s="698"/>
      <c r="B273" s="698"/>
      <c r="C273" s="698"/>
      <c r="D273" s="698"/>
      <c r="E273" s="698"/>
      <c r="F273" s="698"/>
      <c r="G273" s="698"/>
      <c r="H273" s="698"/>
      <c r="I273" s="698"/>
      <c r="J273" s="698"/>
      <c r="K273" s="698"/>
      <c r="L273" s="698"/>
      <c r="M273" s="698"/>
      <c r="N273" s="698"/>
      <c r="O273" s="698"/>
      <c r="P273" s="698"/>
      <c r="Q273" s="698"/>
      <c r="R273" s="698"/>
      <c r="S273" s="698"/>
      <c r="T273" s="698"/>
      <c r="U273" s="698"/>
      <c r="V273" s="698"/>
      <c r="W273" s="698"/>
      <c r="X273" s="698"/>
      <c r="Y273" s="698"/>
      <c r="Z273" s="698"/>
    </row>
    <row r="274" spans="1:26" ht="12" customHeight="1">
      <c r="A274" s="698"/>
      <c r="B274" s="698"/>
      <c r="C274" s="698"/>
      <c r="D274" s="698"/>
      <c r="E274" s="698"/>
      <c r="F274" s="698"/>
      <c r="G274" s="698"/>
      <c r="H274" s="698"/>
      <c r="I274" s="698"/>
      <c r="J274" s="698"/>
      <c r="K274" s="698"/>
      <c r="L274" s="698"/>
      <c r="M274" s="698"/>
      <c r="N274" s="698"/>
      <c r="O274" s="698"/>
      <c r="P274" s="698"/>
      <c r="Q274" s="698"/>
      <c r="R274" s="698"/>
      <c r="S274" s="698"/>
      <c r="T274" s="698"/>
      <c r="U274" s="698"/>
      <c r="V274" s="698"/>
      <c r="W274" s="698"/>
      <c r="X274" s="698"/>
      <c r="Y274" s="698"/>
      <c r="Z274" s="698"/>
    </row>
    <row r="275" spans="1:26" ht="12" customHeight="1">
      <c r="A275" s="698"/>
      <c r="B275" s="698"/>
      <c r="C275" s="698"/>
      <c r="D275" s="698"/>
      <c r="E275" s="698"/>
      <c r="F275" s="698"/>
      <c r="G275" s="698"/>
      <c r="H275" s="698"/>
      <c r="I275" s="698"/>
      <c r="J275" s="698"/>
      <c r="K275" s="698"/>
      <c r="L275" s="698"/>
      <c r="M275" s="698"/>
      <c r="N275" s="698"/>
      <c r="O275" s="698"/>
      <c r="P275" s="698"/>
      <c r="Q275" s="698"/>
      <c r="R275" s="698"/>
      <c r="S275" s="698"/>
      <c r="T275" s="698"/>
      <c r="U275" s="698"/>
      <c r="V275" s="698"/>
      <c r="W275" s="698"/>
      <c r="X275" s="698"/>
      <c r="Y275" s="698"/>
      <c r="Z275" s="698"/>
    </row>
    <row r="276" spans="1:26" ht="12" customHeight="1">
      <c r="A276" s="698"/>
      <c r="B276" s="698"/>
      <c r="C276" s="698"/>
      <c r="D276" s="698"/>
      <c r="E276" s="698"/>
      <c r="F276" s="698"/>
      <c r="G276" s="698"/>
      <c r="H276" s="698"/>
      <c r="I276" s="698"/>
      <c r="J276" s="698"/>
      <c r="K276" s="698"/>
      <c r="L276" s="698"/>
      <c r="M276" s="698"/>
      <c r="N276" s="698"/>
      <c r="O276" s="698"/>
      <c r="P276" s="698"/>
      <c r="Q276" s="698"/>
      <c r="R276" s="698"/>
      <c r="S276" s="698"/>
      <c r="T276" s="698"/>
      <c r="U276" s="698"/>
      <c r="V276" s="698"/>
      <c r="W276" s="698"/>
      <c r="X276" s="698"/>
      <c r="Y276" s="698"/>
      <c r="Z276" s="698"/>
    </row>
    <row r="277" spans="1:26" ht="12" customHeight="1">
      <c r="A277" s="698"/>
      <c r="B277" s="698"/>
      <c r="C277" s="698"/>
      <c r="D277" s="698"/>
      <c r="E277" s="698"/>
      <c r="F277" s="698"/>
      <c r="G277" s="698"/>
      <c r="H277" s="698"/>
      <c r="I277" s="698"/>
      <c r="J277" s="698"/>
      <c r="K277" s="698"/>
      <c r="L277" s="698"/>
      <c r="M277" s="698"/>
      <c r="N277" s="698"/>
      <c r="O277" s="698"/>
      <c r="P277" s="698"/>
      <c r="Q277" s="698"/>
      <c r="R277" s="698"/>
      <c r="S277" s="698"/>
      <c r="T277" s="698"/>
      <c r="U277" s="698"/>
      <c r="V277" s="698"/>
      <c r="W277" s="698"/>
      <c r="X277" s="698"/>
      <c r="Y277" s="698"/>
      <c r="Z277" s="698"/>
    </row>
    <row r="278" spans="1:26" ht="12" customHeight="1">
      <c r="A278" s="698"/>
      <c r="B278" s="698"/>
      <c r="C278" s="698"/>
      <c r="D278" s="698"/>
      <c r="E278" s="698"/>
      <c r="F278" s="698"/>
      <c r="G278" s="698"/>
      <c r="H278" s="698"/>
      <c r="I278" s="698"/>
      <c r="J278" s="698"/>
      <c r="K278" s="698"/>
      <c r="L278" s="698"/>
      <c r="M278" s="698"/>
      <c r="N278" s="698"/>
      <c r="O278" s="698"/>
      <c r="P278" s="698"/>
      <c r="Q278" s="698"/>
      <c r="R278" s="698"/>
      <c r="S278" s="698"/>
      <c r="T278" s="698"/>
      <c r="U278" s="698"/>
      <c r="V278" s="698"/>
      <c r="W278" s="698"/>
      <c r="X278" s="698"/>
      <c r="Y278" s="698"/>
      <c r="Z278" s="698"/>
    </row>
    <row r="279" spans="1:26" ht="12" customHeight="1">
      <c r="A279" s="698"/>
      <c r="B279" s="698"/>
      <c r="C279" s="698"/>
      <c r="D279" s="698"/>
      <c r="E279" s="698"/>
      <c r="F279" s="698"/>
      <c r="G279" s="698"/>
      <c r="H279" s="698"/>
      <c r="I279" s="698"/>
      <c r="J279" s="698"/>
      <c r="K279" s="698"/>
      <c r="L279" s="698"/>
      <c r="M279" s="698"/>
      <c r="N279" s="698"/>
      <c r="O279" s="698"/>
      <c r="P279" s="698"/>
      <c r="Q279" s="698"/>
      <c r="R279" s="698"/>
      <c r="S279" s="698"/>
      <c r="T279" s="698"/>
      <c r="U279" s="698"/>
      <c r="V279" s="698"/>
      <c r="W279" s="698"/>
      <c r="X279" s="698"/>
      <c r="Y279" s="698"/>
      <c r="Z279" s="698"/>
    </row>
    <row r="280" spans="1:26" ht="12" customHeight="1">
      <c r="A280" s="698"/>
      <c r="B280" s="698"/>
      <c r="C280" s="698"/>
      <c r="D280" s="698"/>
      <c r="E280" s="698"/>
      <c r="F280" s="698"/>
      <c r="G280" s="698"/>
      <c r="H280" s="698"/>
      <c r="I280" s="698"/>
      <c r="J280" s="698"/>
      <c r="K280" s="698"/>
      <c r="L280" s="698"/>
      <c r="M280" s="698"/>
      <c r="N280" s="698"/>
      <c r="O280" s="698"/>
      <c r="P280" s="698"/>
      <c r="Q280" s="698"/>
      <c r="R280" s="698"/>
      <c r="S280" s="698"/>
      <c r="T280" s="698"/>
      <c r="U280" s="698"/>
      <c r="V280" s="698"/>
      <c r="W280" s="698"/>
      <c r="X280" s="698"/>
      <c r="Y280" s="698"/>
      <c r="Z280" s="698"/>
    </row>
    <row r="281" spans="1:26" ht="12" customHeight="1">
      <c r="A281" s="698"/>
      <c r="B281" s="698"/>
      <c r="C281" s="698"/>
      <c r="D281" s="698"/>
      <c r="E281" s="698"/>
      <c r="F281" s="698"/>
      <c r="G281" s="698"/>
      <c r="H281" s="698"/>
      <c r="I281" s="698"/>
      <c r="J281" s="698"/>
      <c r="K281" s="698"/>
      <c r="L281" s="698"/>
      <c r="M281" s="698"/>
      <c r="N281" s="698"/>
      <c r="O281" s="698"/>
      <c r="P281" s="698"/>
      <c r="Q281" s="698"/>
      <c r="R281" s="698"/>
      <c r="S281" s="698"/>
      <c r="T281" s="698"/>
      <c r="U281" s="698"/>
      <c r="V281" s="698"/>
      <c r="W281" s="698"/>
      <c r="X281" s="698"/>
      <c r="Y281" s="698"/>
      <c r="Z281" s="698"/>
    </row>
    <row r="282" spans="1:26" ht="12" customHeight="1">
      <c r="A282" s="698"/>
      <c r="B282" s="698"/>
      <c r="C282" s="698"/>
      <c r="D282" s="698"/>
      <c r="E282" s="698"/>
      <c r="F282" s="698"/>
      <c r="G282" s="698"/>
      <c r="H282" s="698"/>
      <c r="I282" s="698"/>
      <c r="J282" s="698"/>
      <c r="K282" s="698"/>
      <c r="L282" s="698"/>
      <c r="M282" s="698"/>
      <c r="N282" s="698"/>
      <c r="O282" s="698"/>
      <c r="P282" s="698"/>
      <c r="Q282" s="698"/>
      <c r="R282" s="698"/>
      <c r="S282" s="698"/>
      <c r="T282" s="698"/>
      <c r="U282" s="698"/>
      <c r="V282" s="698"/>
      <c r="W282" s="698"/>
      <c r="X282" s="698"/>
      <c r="Y282" s="698"/>
      <c r="Z282" s="698"/>
    </row>
    <row r="283" spans="1:26" ht="12" customHeight="1">
      <c r="A283" s="698"/>
      <c r="B283" s="698"/>
      <c r="C283" s="698"/>
      <c r="D283" s="698"/>
      <c r="E283" s="698"/>
      <c r="F283" s="698"/>
      <c r="G283" s="698"/>
      <c r="H283" s="698"/>
      <c r="I283" s="698"/>
      <c r="J283" s="698"/>
      <c r="K283" s="698"/>
      <c r="L283" s="698"/>
      <c r="M283" s="698"/>
      <c r="N283" s="698"/>
      <c r="O283" s="698"/>
      <c r="P283" s="698"/>
      <c r="Q283" s="698"/>
      <c r="R283" s="698"/>
      <c r="S283" s="698"/>
      <c r="T283" s="698"/>
      <c r="U283" s="698"/>
      <c r="V283" s="698"/>
      <c r="W283" s="698"/>
      <c r="X283" s="698"/>
      <c r="Y283" s="698"/>
      <c r="Z283" s="698"/>
    </row>
    <row r="284" spans="1:26" ht="12" customHeight="1">
      <c r="A284" s="698"/>
      <c r="B284" s="698"/>
      <c r="C284" s="698"/>
      <c r="D284" s="698"/>
      <c r="E284" s="698"/>
      <c r="F284" s="698"/>
      <c r="G284" s="698"/>
      <c r="H284" s="698"/>
      <c r="I284" s="698"/>
      <c r="J284" s="698"/>
      <c r="K284" s="698"/>
      <c r="L284" s="698"/>
      <c r="M284" s="698"/>
      <c r="N284" s="698"/>
      <c r="O284" s="698"/>
      <c r="P284" s="698"/>
      <c r="Q284" s="698"/>
      <c r="R284" s="698"/>
      <c r="S284" s="698"/>
      <c r="T284" s="698"/>
      <c r="U284" s="698"/>
      <c r="V284" s="698"/>
      <c r="W284" s="698"/>
      <c r="X284" s="698"/>
      <c r="Y284" s="698"/>
      <c r="Z284" s="698"/>
    </row>
    <row r="285" spans="1:26" ht="12" customHeight="1">
      <c r="A285" s="698"/>
      <c r="B285" s="698"/>
      <c r="C285" s="698"/>
      <c r="D285" s="698"/>
      <c r="E285" s="698"/>
      <c r="F285" s="698"/>
      <c r="G285" s="698"/>
      <c r="H285" s="698"/>
      <c r="I285" s="698"/>
      <c r="J285" s="698"/>
      <c r="K285" s="698"/>
      <c r="L285" s="698"/>
      <c r="M285" s="698"/>
      <c r="N285" s="698"/>
      <c r="O285" s="698"/>
      <c r="P285" s="698"/>
      <c r="Q285" s="698"/>
      <c r="R285" s="698"/>
      <c r="S285" s="698"/>
      <c r="T285" s="698"/>
      <c r="U285" s="698"/>
      <c r="V285" s="698"/>
      <c r="W285" s="698"/>
      <c r="X285" s="698"/>
      <c r="Y285" s="698"/>
      <c r="Z285" s="698"/>
    </row>
    <row r="286" spans="1:26" ht="12" customHeight="1">
      <c r="A286" s="698"/>
      <c r="B286" s="698"/>
      <c r="C286" s="698"/>
      <c r="D286" s="698"/>
      <c r="E286" s="698"/>
      <c r="F286" s="698"/>
      <c r="G286" s="698"/>
      <c r="H286" s="698"/>
      <c r="I286" s="698"/>
      <c r="J286" s="698"/>
      <c r="K286" s="698"/>
      <c r="L286" s="698"/>
      <c r="M286" s="698"/>
      <c r="N286" s="698"/>
      <c r="O286" s="698"/>
      <c r="P286" s="698"/>
      <c r="Q286" s="698"/>
      <c r="R286" s="698"/>
      <c r="S286" s="698"/>
      <c r="T286" s="698"/>
      <c r="U286" s="698"/>
      <c r="V286" s="698"/>
      <c r="W286" s="698"/>
      <c r="X286" s="698"/>
      <c r="Y286" s="698"/>
      <c r="Z286" s="698"/>
    </row>
    <row r="287" spans="1:26" ht="12" customHeight="1">
      <c r="A287" s="698"/>
      <c r="B287" s="698"/>
      <c r="C287" s="698"/>
      <c r="D287" s="698"/>
      <c r="E287" s="698"/>
      <c r="F287" s="698"/>
      <c r="G287" s="698"/>
      <c r="H287" s="698"/>
      <c r="I287" s="698"/>
      <c r="J287" s="698"/>
      <c r="K287" s="698"/>
      <c r="L287" s="698"/>
      <c r="M287" s="698"/>
      <c r="N287" s="698"/>
      <c r="O287" s="698"/>
      <c r="P287" s="698"/>
      <c r="Q287" s="698"/>
      <c r="R287" s="698"/>
      <c r="S287" s="698"/>
      <c r="T287" s="698"/>
      <c r="U287" s="698"/>
      <c r="V287" s="698"/>
      <c r="W287" s="698"/>
      <c r="X287" s="698"/>
      <c r="Y287" s="698"/>
      <c r="Z287" s="698"/>
    </row>
    <row r="288" spans="1:26" ht="12" customHeight="1">
      <c r="A288" s="698"/>
      <c r="B288" s="698"/>
      <c r="C288" s="698"/>
      <c r="D288" s="698"/>
      <c r="E288" s="698"/>
      <c r="F288" s="698"/>
      <c r="G288" s="698"/>
      <c r="H288" s="698"/>
      <c r="I288" s="698"/>
      <c r="J288" s="698"/>
      <c r="K288" s="698"/>
      <c r="L288" s="698"/>
      <c r="M288" s="698"/>
      <c r="N288" s="698"/>
      <c r="O288" s="698"/>
      <c r="P288" s="698"/>
      <c r="Q288" s="698"/>
      <c r="R288" s="698"/>
      <c r="S288" s="698"/>
      <c r="T288" s="698"/>
      <c r="U288" s="698"/>
      <c r="V288" s="698"/>
      <c r="W288" s="698"/>
      <c r="X288" s="698"/>
      <c r="Y288" s="698"/>
      <c r="Z288" s="698"/>
    </row>
    <row r="289" spans="1:26" ht="12" customHeight="1">
      <c r="A289" s="698"/>
      <c r="B289" s="698"/>
      <c r="C289" s="698"/>
      <c r="D289" s="698"/>
      <c r="E289" s="698"/>
      <c r="F289" s="698"/>
      <c r="G289" s="698"/>
      <c r="H289" s="698"/>
      <c r="I289" s="698"/>
      <c r="J289" s="698"/>
      <c r="K289" s="698"/>
      <c r="L289" s="698"/>
      <c r="M289" s="698"/>
      <c r="N289" s="698"/>
      <c r="O289" s="698"/>
      <c r="P289" s="698"/>
      <c r="Q289" s="698"/>
      <c r="R289" s="698"/>
      <c r="S289" s="698"/>
      <c r="T289" s="698"/>
      <c r="U289" s="698"/>
      <c r="V289" s="698"/>
      <c r="W289" s="698"/>
      <c r="X289" s="698"/>
      <c r="Y289" s="698"/>
      <c r="Z289" s="698"/>
    </row>
    <row r="290" spans="1:26" ht="12" customHeight="1">
      <c r="A290" s="698"/>
      <c r="B290" s="698"/>
      <c r="C290" s="698"/>
      <c r="D290" s="698"/>
      <c r="E290" s="698"/>
      <c r="F290" s="698"/>
      <c r="G290" s="698"/>
      <c r="H290" s="698"/>
      <c r="I290" s="698"/>
      <c r="J290" s="698"/>
      <c r="K290" s="698"/>
      <c r="L290" s="698"/>
      <c r="M290" s="698"/>
      <c r="N290" s="698"/>
      <c r="O290" s="698"/>
      <c r="P290" s="698"/>
      <c r="Q290" s="698"/>
      <c r="R290" s="698"/>
      <c r="S290" s="698"/>
      <c r="T290" s="698"/>
      <c r="U290" s="698"/>
      <c r="V290" s="698"/>
      <c r="W290" s="698"/>
      <c r="X290" s="698"/>
      <c r="Y290" s="698"/>
      <c r="Z290" s="698"/>
    </row>
    <row r="291" spans="1:26" ht="12" customHeight="1">
      <c r="A291" s="698"/>
      <c r="B291" s="698"/>
      <c r="C291" s="698"/>
      <c r="D291" s="698"/>
      <c r="E291" s="698"/>
      <c r="F291" s="698"/>
      <c r="G291" s="698"/>
      <c r="H291" s="698"/>
      <c r="I291" s="698"/>
      <c r="J291" s="698"/>
      <c r="K291" s="698"/>
      <c r="L291" s="698"/>
      <c r="M291" s="698"/>
      <c r="N291" s="698"/>
      <c r="O291" s="698"/>
      <c r="P291" s="698"/>
      <c r="Q291" s="698"/>
      <c r="R291" s="698"/>
      <c r="S291" s="698"/>
      <c r="T291" s="698"/>
      <c r="U291" s="698"/>
      <c r="V291" s="698"/>
      <c r="W291" s="698"/>
      <c r="X291" s="698"/>
      <c r="Y291" s="698"/>
      <c r="Z291" s="698"/>
    </row>
    <row r="292" spans="1:26" ht="12" customHeight="1">
      <c r="A292" s="698"/>
      <c r="B292" s="698"/>
      <c r="C292" s="698"/>
      <c r="D292" s="698"/>
      <c r="E292" s="698"/>
      <c r="F292" s="698"/>
      <c r="G292" s="698"/>
      <c r="H292" s="698"/>
      <c r="I292" s="698"/>
      <c r="J292" s="698"/>
      <c r="K292" s="698"/>
      <c r="L292" s="698"/>
      <c r="M292" s="698"/>
      <c r="N292" s="698"/>
      <c r="O292" s="698"/>
      <c r="P292" s="698"/>
      <c r="Q292" s="698"/>
      <c r="R292" s="698"/>
      <c r="S292" s="698"/>
      <c r="T292" s="698"/>
      <c r="U292" s="698"/>
      <c r="V292" s="698"/>
      <c r="W292" s="698"/>
      <c r="X292" s="698"/>
      <c r="Y292" s="698"/>
      <c r="Z292" s="698"/>
    </row>
    <row r="293" spans="1:26" ht="12" customHeight="1">
      <c r="A293" s="698"/>
      <c r="B293" s="698"/>
      <c r="C293" s="698"/>
      <c r="D293" s="698"/>
      <c r="E293" s="698"/>
      <c r="F293" s="698"/>
      <c r="G293" s="698"/>
      <c r="H293" s="698"/>
      <c r="I293" s="698"/>
      <c r="J293" s="698"/>
      <c r="K293" s="698"/>
      <c r="L293" s="698"/>
      <c r="M293" s="698"/>
      <c r="N293" s="698"/>
      <c r="O293" s="698"/>
      <c r="P293" s="698"/>
      <c r="Q293" s="698"/>
      <c r="R293" s="698"/>
      <c r="S293" s="698"/>
      <c r="T293" s="698"/>
      <c r="U293" s="698"/>
      <c r="V293" s="698"/>
      <c r="W293" s="698"/>
      <c r="X293" s="698"/>
      <c r="Y293" s="698"/>
      <c r="Z293" s="698"/>
    </row>
    <row r="294" spans="1:26" ht="12" customHeight="1">
      <c r="A294" s="698"/>
      <c r="B294" s="698"/>
      <c r="C294" s="698"/>
      <c r="D294" s="698"/>
      <c r="E294" s="698"/>
      <c r="F294" s="698"/>
      <c r="G294" s="698"/>
      <c r="H294" s="698"/>
      <c r="I294" s="698"/>
      <c r="J294" s="698"/>
      <c r="K294" s="698"/>
      <c r="L294" s="698"/>
      <c r="M294" s="698"/>
      <c r="N294" s="698"/>
      <c r="O294" s="698"/>
      <c r="P294" s="698"/>
      <c r="Q294" s="698"/>
      <c r="R294" s="698"/>
      <c r="S294" s="698"/>
      <c r="T294" s="698"/>
      <c r="U294" s="698"/>
      <c r="V294" s="698"/>
      <c r="W294" s="698"/>
      <c r="X294" s="698"/>
      <c r="Y294" s="698"/>
      <c r="Z294" s="698"/>
    </row>
    <row r="295" spans="1:26" ht="12" customHeight="1">
      <c r="A295" s="698"/>
      <c r="B295" s="698"/>
      <c r="C295" s="698"/>
      <c r="D295" s="698"/>
      <c r="E295" s="698"/>
      <c r="F295" s="698"/>
      <c r="G295" s="698"/>
      <c r="H295" s="698"/>
      <c r="I295" s="698"/>
      <c r="J295" s="698"/>
      <c r="K295" s="698"/>
      <c r="L295" s="698"/>
      <c r="M295" s="698"/>
      <c r="N295" s="698"/>
      <c r="O295" s="698"/>
      <c r="P295" s="698"/>
      <c r="Q295" s="698"/>
      <c r="R295" s="698"/>
      <c r="S295" s="698"/>
      <c r="T295" s="698"/>
      <c r="U295" s="698"/>
      <c r="V295" s="698"/>
      <c r="W295" s="698"/>
      <c r="X295" s="698"/>
      <c r="Y295" s="698"/>
      <c r="Z295" s="698"/>
    </row>
    <row r="296" spans="1:26" ht="12" customHeight="1">
      <c r="A296" s="698"/>
      <c r="B296" s="698"/>
      <c r="C296" s="698"/>
      <c r="D296" s="698"/>
      <c r="E296" s="698"/>
      <c r="F296" s="698"/>
      <c r="G296" s="698"/>
      <c r="H296" s="698"/>
      <c r="I296" s="698"/>
      <c r="J296" s="698"/>
      <c r="K296" s="698"/>
      <c r="L296" s="698"/>
      <c r="M296" s="698"/>
      <c r="N296" s="698"/>
      <c r="O296" s="698"/>
      <c r="P296" s="698"/>
      <c r="Q296" s="698"/>
      <c r="R296" s="698"/>
      <c r="S296" s="698"/>
      <c r="T296" s="698"/>
      <c r="U296" s="698"/>
      <c r="V296" s="698"/>
      <c r="W296" s="698"/>
      <c r="X296" s="698"/>
      <c r="Y296" s="698"/>
      <c r="Z296" s="698"/>
    </row>
    <row r="297" spans="1:26" ht="12" customHeight="1">
      <c r="A297" s="698"/>
      <c r="B297" s="698"/>
      <c r="C297" s="698"/>
      <c r="D297" s="698"/>
      <c r="E297" s="698"/>
      <c r="F297" s="698"/>
      <c r="G297" s="698"/>
      <c r="H297" s="698"/>
      <c r="I297" s="698"/>
      <c r="J297" s="698"/>
      <c r="K297" s="698"/>
      <c r="L297" s="698"/>
      <c r="M297" s="698"/>
      <c r="N297" s="698"/>
      <c r="O297" s="698"/>
      <c r="P297" s="698"/>
      <c r="Q297" s="698"/>
      <c r="R297" s="698"/>
      <c r="S297" s="698"/>
      <c r="T297" s="698"/>
      <c r="U297" s="698"/>
      <c r="V297" s="698"/>
      <c r="W297" s="698"/>
      <c r="X297" s="698"/>
      <c r="Y297" s="698"/>
      <c r="Z297" s="698"/>
    </row>
    <row r="298" spans="1:26" ht="12" customHeight="1">
      <c r="A298" s="698"/>
      <c r="B298" s="698"/>
      <c r="C298" s="698"/>
      <c r="D298" s="698"/>
      <c r="E298" s="698"/>
      <c r="F298" s="698"/>
      <c r="G298" s="698"/>
      <c r="H298" s="698"/>
      <c r="I298" s="698"/>
      <c r="J298" s="698"/>
      <c r="K298" s="698"/>
      <c r="L298" s="698"/>
      <c r="M298" s="698"/>
      <c r="N298" s="698"/>
      <c r="O298" s="698"/>
      <c r="P298" s="698"/>
      <c r="Q298" s="698"/>
      <c r="R298" s="698"/>
      <c r="S298" s="698"/>
      <c r="T298" s="698"/>
      <c r="U298" s="698"/>
      <c r="V298" s="698"/>
      <c r="W298" s="698"/>
      <c r="X298" s="698"/>
      <c r="Y298" s="698"/>
      <c r="Z298" s="698"/>
    </row>
    <row r="299" spans="1:26" ht="12" customHeight="1">
      <c r="A299" s="698"/>
      <c r="B299" s="698"/>
      <c r="C299" s="698"/>
      <c r="D299" s="698"/>
      <c r="E299" s="698"/>
      <c r="F299" s="698"/>
      <c r="G299" s="698"/>
      <c r="H299" s="698"/>
      <c r="I299" s="698"/>
      <c r="J299" s="698"/>
      <c r="K299" s="698"/>
      <c r="L299" s="698"/>
      <c r="M299" s="698"/>
      <c r="N299" s="698"/>
      <c r="O299" s="698"/>
      <c r="P299" s="698"/>
      <c r="Q299" s="698"/>
      <c r="R299" s="698"/>
      <c r="S299" s="698"/>
      <c r="T299" s="698"/>
      <c r="U299" s="698"/>
      <c r="V299" s="698"/>
      <c r="W299" s="698"/>
      <c r="X299" s="698"/>
      <c r="Y299" s="698"/>
      <c r="Z299" s="698"/>
    </row>
    <row r="300" spans="1:26" ht="12" customHeight="1">
      <c r="A300" s="698"/>
      <c r="B300" s="698"/>
      <c r="C300" s="698"/>
      <c r="D300" s="698"/>
      <c r="E300" s="698"/>
      <c r="F300" s="698"/>
      <c r="G300" s="698"/>
      <c r="H300" s="698"/>
      <c r="I300" s="698"/>
      <c r="J300" s="698"/>
      <c r="K300" s="698"/>
      <c r="L300" s="698"/>
      <c r="M300" s="698"/>
      <c r="N300" s="698"/>
      <c r="O300" s="698"/>
      <c r="P300" s="698"/>
      <c r="Q300" s="698"/>
      <c r="R300" s="698"/>
      <c r="S300" s="698"/>
      <c r="T300" s="698"/>
      <c r="U300" s="698"/>
      <c r="V300" s="698"/>
      <c r="W300" s="698"/>
      <c r="X300" s="698"/>
      <c r="Y300" s="698"/>
      <c r="Z300" s="698"/>
    </row>
    <row r="301" spans="1:26" ht="12" customHeight="1">
      <c r="A301" s="698"/>
      <c r="B301" s="698"/>
      <c r="C301" s="698"/>
      <c r="D301" s="698"/>
      <c r="E301" s="698"/>
      <c r="F301" s="698"/>
      <c r="G301" s="698"/>
      <c r="H301" s="698"/>
      <c r="I301" s="698"/>
      <c r="J301" s="698"/>
      <c r="K301" s="698"/>
      <c r="L301" s="698"/>
      <c r="M301" s="698"/>
      <c r="N301" s="698"/>
      <c r="O301" s="698"/>
      <c r="P301" s="698"/>
      <c r="Q301" s="698"/>
      <c r="R301" s="698"/>
      <c r="S301" s="698"/>
      <c r="T301" s="698"/>
      <c r="U301" s="698"/>
      <c r="V301" s="698"/>
      <c r="W301" s="698"/>
      <c r="X301" s="698"/>
      <c r="Y301" s="698"/>
      <c r="Z301" s="698"/>
    </row>
    <row r="302" spans="1:26" ht="12" customHeight="1">
      <c r="A302" s="698"/>
      <c r="B302" s="698"/>
      <c r="C302" s="698"/>
      <c r="D302" s="698"/>
      <c r="E302" s="698"/>
      <c r="F302" s="698"/>
      <c r="G302" s="698"/>
      <c r="H302" s="698"/>
      <c r="I302" s="698"/>
      <c r="J302" s="698"/>
      <c r="K302" s="698"/>
      <c r="L302" s="698"/>
      <c r="M302" s="698"/>
      <c r="N302" s="698"/>
      <c r="O302" s="698"/>
      <c r="P302" s="698"/>
      <c r="Q302" s="698"/>
      <c r="R302" s="698"/>
      <c r="S302" s="698"/>
      <c r="T302" s="698"/>
      <c r="U302" s="698"/>
      <c r="V302" s="698"/>
      <c r="W302" s="698"/>
      <c r="X302" s="698"/>
      <c r="Y302" s="698"/>
      <c r="Z302" s="698"/>
    </row>
    <row r="303" spans="1:26" ht="12" customHeight="1">
      <c r="A303" s="698"/>
      <c r="B303" s="698"/>
      <c r="C303" s="698"/>
      <c r="D303" s="698"/>
      <c r="E303" s="698"/>
      <c r="F303" s="698"/>
      <c r="G303" s="698"/>
      <c r="H303" s="698"/>
      <c r="I303" s="698"/>
      <c r="J303" s="698"/>
      <c r="K303" s="698"/>
      <c r="L303" s="698"/>
      <c r="M303" s="698"/>
      <c r="N303" s="698"/>
      <c r="O303" s="698"/>
      <c r="P303" s="698"/>
      <c r="Q303" s="698"/>
      <c r="R303" s="698"/>
      <c r="S303" s="698"/>
      <c r="T303" s="698"/>
      <c r="U303" s="698"/>
      <c r="V303" s="698"/>
      <c r="W303" s="698"/>
      <c r="X303" s="698"/>
      <c r="Y303" s="698"/>
      <c r="Z303" s="698"/>
    </row>
    <row r="304" spans="1:26" ht="12" customHeight="1">
      <c r="A304" s="698"/>
      <c r="B304" s="698"/>
      <c r="C304" s="698"/>
      <c r="D304" s="698"/>
      <c r="E304" s="698"/>
      <c r="F304" s="698"/>
      <c r="G304" s="698"/>
      <c r="H304" s="698"/>
      <c r="I304" s="698"/>
      <c r="J304" s="698"/>
      <c r="K304" s="698"/>
      <c r="L304" s="698"/>
      <c r="M304" s="698"/>
      <c r="N304" s="698"/>
      <c r="O304" s="698"/>
      <c r="P304" s="698"/>
      <c r="Q304" s="698"/>
      <c r="R304" s="698"/>
      <c r="S304" s="698"/>
      <c r="T304" s="698"/>
      <c r="U304" s="698"/>
      <c r="V304" s="698"/>
      <c r="W304" s="698"/>
      <c r="X304" s="698"/>
      <c r="Y304" s="698"/>
      <c r="Z304" s="698"/>
    </row>
    <row r="305" spans="1:26" ht="12" customHeight="1">
      <c r="A305" s="698"/>
      <c r="B305" s="698"/>
      <c r="C305" s="698"/>
      <c r="D305" s="698"/>
      <c r="E305" s="698"/>
      <c r="F305" s="698"/>
      <c r="G305" s="698"/>
      <c r="H305" s="698"/>
      <c r="I305" s="698"/>
      <c r="J305" s="698"/>
      <c r="K305" s="698"/>
      <c r="L305" s="698"/>
      <c r="M305" s="698"/>
      <c r="N305" s="698"/>
      <c r="O305" s="698"/>
      <c r="P305" s="698"/>
      <c r="Q305" s="698"/>
      <c r="R305" s="698"/>
      <c r="S305" s="698"/>
      <c r="T305" s="698"/>
      <c r="U305" s="698"/>
      <c r="V305" s="698"/>
      <c r="W305" s="698"/>
      <c r="X305" s="698"/>
      <c r="Y305" s="698"/>
      <c r="Z305" s="698"/>
    </row>
    <row r="306" spans="1:26" ht="12" customHeight="1">
      <c r="A306" s="698"/>
      <c r="B306" s="698"/>
      <c r="C306" s="698"/>
      <c r="D306" s="698"/>
      <c r="E306" s="698"/>
      <c r="F306" s="698"/>
      <c r="G306" s="698"/>
      <c r="H306" s="698"/>
      <c r="I306" s="698"/>
      <c r="J306" s="698"/>
      <c r="K306" s="698"/>
      <c r="L306" s="698"/>
      <c r="M306" s="698"/>
      <c r="N306" s="698"/>
      <c r="O306" s="698"/>
      <c r="P306" s="698"/>
      <c r="Q306" s="698"/>
      <c r="R306" s="698"/>
      <c r="S306" s="698"/>
      <c r="T306" s="698"/>
      <c r="U306" s="698"/>
      <c r="V306" s="698"/>
      <c r="W306" s="698"/>
      <c r="X306" s="698"/>
      <c r="Y306" s="698"/>
      <c r="Z306" s="698"/>
    </row>
    <row r="307" spans="1:26" ht="12" customHeight="1">
      <c r="A307" s="698"/>
      <c r="B307" s="698"/>
      <c r="C307" s="698"/>
      <c r="D307" s="698"/>
      <c r="E307" s="698"/>
      <c r="F307" s="698"/>
      <c r="G307" s="698"/>
      <c r="H307" s="698"/>
      <c r="I307" s="698"/>
      <c r="J307" s="698"/>
      <c r="K307" s="698"/>
      <c r="L307" s="698"/>
      <c r="M307" s="698"/>
      <c r="N307" s="698"/>
      <c r="O307" s="698"/>
      <c r="P307" s="698"/>
      <c r="Q307" s="698"/>
      <c r="R307" s="698"/>
      <c r="S307" s="698"/>
      <c r="T307" s="698"/>
      <c r="U307" s="698"/>
      <c r="V307" s="698"/>
      <c r="W307" s="698"/>
      <c r="X307" s="698"/>
      <c r="Y307" s="698"/>
      <c r="Z307" s="698"/>
    </row>
    <row r="308" spans="1:26" ht="12" customHeight="1">
      <c r="A308" s="698"/>
      <c r="B308" s="698"/>
      <c r="C308" s="698"/>
      <c r="D308" s="698"/>
      <c r="E308" s="698"/>
      <c r="F308" s="698"/>
      <c r="G308" s="698"/>
      <c r="H308" s="698"/>
      <c r="I308" s="698"/>
      <c r="J308" s="698"/>
      <c r="K308" s="698"/>
      <c r="L308" s="698"/>
      <c r="M308" s="698"/>
      <c r="N308" s="698"/>
      <c r="O308" s="698"/>
      <c r="P308" s="698"/>
      <c r="Q308" s="698"/>
      <c r="R308" s="698"/>
      <c r="S308" s="698"/>
      <c r="T308" s="698"/>
      <c r="U308" s="698"/>
      <c r="V308" s="698"/>
      <c r="W308" s="698"/>
      <c r="X308" s="698"/>
      <c r="Y308" s="698"/>
      <c r="Z308" s="698"/>
    </row>
    <row r="309" spans="1:26" ht="12" customHeight="1">
      <c r="A309" s="698"/>
      <c r="B309" s="698"/>
      <c r="C309" s="698"/>
      <c r="D309" s="698"/>
      <c r="E309" s="698"/>
      <c r="F309" s="698"/>
      <c r="G309" s="698"/>
      <c r="H309" s="698"/>
      <c r="I309" s="698"/>
      <c r="J309" s="698"/>
      <c r="K309" s="698"/>
      <c r="L309" s="698"/>
      <c r="M309" s="698"/>
      <c r="N309" s="698"/>
      <c r="O309" s="698"/>
      <c r="P309" s="698"/>
      <c r="Q309" s="698"/>
      <c r="R309" s="698"/>
      <c r="S309" s="698"/>
      <c r="T309" s="698"/>
      <c r="U309" s="698"/>
      <c r="V309" s="698"/>
      <c r="W309" s="698"/>
      <c r="X309" s="698"/>
      <c r="Y309" s="698"/>
      <c r="Z309" s="698"/>
    </row>
    <row r="310" spans="1:26" ht="12" customHeight="1">
      <c r="A310" s="698"/>
      <c r="B310" s="698"/>
      <c r="C310" s="698"/>
      <c r="D310" s="698"/>
      <c r="E310" s="698"/>
      <c r="F310" s="698"/>
      <c r="G310" s="698"/>
      <c r="H310" s="698"/>
      <c r="I310" s="698"/>
      <c r="J310" s="698"/>
      <c r="K310" s="698"/>
      <c r="L310" s="698"/>
      <c r="M310" s="698"/>
      <c r="N310" s="698"/>
      <c r="O310" s="698"/>
      <c r="P310" s="698"/>
      <c r="Q310" s="698"/>
      <c r="R310" s="698"/>
      <c r="S310" s="698"/>
      <c r="T310" s="698"/>
      <c r="U310" s="698"/>
      <c r="V310" s="698"/>
      <c r="W310" s="698"/>
      <c r="X310" s="698"/>
      <c r="Y310" s="698"/>
      <c r="Z310" s="698"/>
    </row>
    <row r="311" spans="1:26" ht="12" customHeight="1">
      <c r="A311" s="698"/>
      <c r="B311" s="698"/>
      <c r="C311" s="698"/>
      <c r="D311" s="698"/>
      <c r="E311" s="698"/>
      <c r="F311" s="698"/>
      <c r="G311" s="698"/>
      <c r="H311" s="698"/>
      <c r="I311" s="698"/>
      <c r="J311" s="698"/>
      <c r="K311" s="698"/>
      <c r="L311" s="698"/>
      <c r="M311" s="698"/>
      <c r="N311" s="698"/>
      <c r="O311" s="698"/>
      <c r="P311" s="698"/>
      <c r="Q311" s="698"/>
      <c r="R311" s="698"/>
      <c r="S311" s="698"/>
      <c r="T311" s="698"/>
      <c r="U311" s="698"/>
      <c r="V311" s="698"/>
      <c r="W311" s="698"/>
      <c r="X311" s="698"/>
      <c r="Y311" s="698"/>
      <c r="Z311" s="698"/>
    </row>
    <row r="312" spans="1:26" ht="12" customHeight="1">
      <c r="A312" s="698"/>
      <c r="B312" s="698"/>
      <c r="C312" s="698"/>
      <c r="D312" s="698"/>
      <c r="E312" s="698"/>
      <c r="F312" s="698"/>
      <c r="G312" s="698"/>
      <c r="H312" s="698"/>
      <c r="I312" s="698"/>
      <c r="J312" s="698"/>
      <c r="K312" s="698"/>
      <c r="L312" s="698"/>
      <c r="M312" s="698"/>
      <c r="N312" s="698"/>
      <c r="O312" s="698"/>
      <c r="P312" s="698"/>
      <c r="Q312" s="698"/>
      <c r="R312" s="698"/>
      <c r="S312" s="698"/>
      <c r="T312" s="698"/>
      <c r="U312" s="698"/>
      <c r="V312" s="698"/>
      <c r="W312" s="698"/>
      <c r="X312" s="698"/>
      <c r="Y312" s="698"/>
      <c r="Z312" s="698"/>
    </row>
    <row r="313" spans="1:26" ht="12" customHeight="1">
      <c r="A313" s="698"/>
      <c r="B313" s="698"/>
      <c r="C313" s="698"/>
      <c r="D313" s="698"/>
      <c r="E313" s="698"/>
      <c r="F313" s="698"/>
      <c r="G313" s="698"/>
      <c r="H313" s="698"/>
      <c r="I313" s="698"/>
      <c r="J313" s="698"/>
      <c r="K313" s="698"/>
      <c r="L313" s="698"/>
      <c r="M313" s="698"/>
      <c r="N313" s="698"/>
      <c r="O313" s="698"/>
      <c r="P313" s="698"/>
      <c r="Q313" s="698"/>
      <c r="R313" s="698"/>
      <c r="S313" s="698"/>
      <c r="T313" s="698"/>
      <c r="U313" s="698"/>
      <c r="V313" s="698"/>
      <c r="W313" s="698"/>
      <c r="X313" s="698"/>
      <c r="Y313" s="698"/>
      <c r="Z313" s="698"/>
    </row>
    <row r="314" spans="1:26" ht="12" customHeight="1">
      <c r="A314" s="698"/>
      <c r="B314" s="698"/>
      <c r="C314" s="698"/>
      <c r="D314" s="698"/>
      <c r="E314" s="698"/>
      <c r="F314" s="698"/>
      <c r="G314" s="698"/>
      <c r="H314" s="698"/>
      <c r="I314" s="698"/>
      <c r="J314" s="698"/>
      <c r="K314" s="698"/>
      <c r="L314" s="698"/>
      <c r="M314" s="698"/>
      <c r="N314" s="698"/>
      <c r="O314" s="698"/>
      <c r="P314" s="698"/>
      <c r="Q314" s="698"/>
      <c r="R314" s="698"/>
      <c r="S314" s="698"/>
      <c r="T314" s="698"/>
      <c r="U314" s="698"/>
      <c r="V314" s="698"/>
      <c r="W314" s="698"/>
      <c r="X314" s="698"/>
      <c r="Y314" s="698"/>
      <c r="Z314" s="698"/>
    </row>
    <row r="315" spans="1:26" ht="12" customHeight="1">
      <c r="A315" s="698"/>
      <c r="B315" s="698"/>
      <c r="C315" s="698"/>
      <c r="D315" s="698"/>
      <c r="E315" s="698"/>
      <c r="F315" s="698"/>
      <c r="G315" s="698"/>
      <c r="H315" s="698"/>
      <c r="I315" s="698"/>
      <c r="J315" s="698"/>
      <c r="K315" s="698"/>
      <c r="L315" s="698"/>
      <c r="M315" s="698"/>
      <c r="N315" s="698"/>
      <c r="O315" s="698"/>
      <c r="P315" s="698"/>
      <c r="Q315" s="698"/>
      <c r="R315" s="698"/>
      <c r="S315" s="698"/>
      <c r="T315" s="698"/>
      <c r="U315" s="698"/>
      <c r="V315" s="698"/>
      <c r="W315" s="698"/>
      <c r="X315" s="698"/>
      <c r="Y315" s="698"/>
      <c r="Z315" s="698"/>
    </row>
    <row r="316" spans="1:26" ht="12" customHeight="1">
      <c r="A316" s="698"/>
      <c r="B316" s="698"/>
      <c r="C316" s="698"/>
      <c r="D316" s="698"/>
      <c r="E316" s="698"/>
      <c r="F316" s="698"/>
      <c r="G316" s="698"/>
      <c r="H316" s="698"/>
      <c r="I316" s="698"/>
      <c r="J316" s="698"/>
      <c r="K316" s="698"/>
      <c r="L316" s="698"/>
      <c r="M316" s="698"/>
      <c r="N316" s="698"/>
      <c r="O316" s="698"/>
      <c r="P316" s="698"/>
      <c r="Q316" s="698"/>
      <c r="R316" s="698"/>
      <c r="S316" s="698"/>
      <c r="T316" s="698"/>
      <c r="U316" s="698"/>
      <c r="V316" s="698"/>
      <c r="W316" s="698"/>
      <c r="X316" s="698"/>
      <c r="Y316" s="698"/>
      <c r="Z316" s="698"/>
    </row>
    <row r="317" spans="1:26" ht="12" customHeight="1">
      <c r="A317" s="698"/>
      <c r="B317" s="698"/>
      <c r="C317" s="698"/>
      <c r="D317" s="698"/>
      <c r="E317" s="698"/>
      <c r="F317" s="698"/>
      <c r="G317" s="698"/>
      <c r="H317" s="698"/>
      <c r="I317" s="698"/>
      <c r="J317" s="698"/>
      <c r="K317" s="698"/>
      <c r="L317" s="698"/>
      <c r="M317" s="698"/>
      <c r="N317" s="698"/>
      <c r="O317" s="698"/>
      <c r="P317" s="698"/>
      <c r="Q317" s="698"/>
      <c r="R317" s="698"/>
      <c r="S317" s="698"/>
      <c r="T317" s="698"/>
      <c r="U317" s="698"/>
      <c r="V317" s="698"/>
      <c r="W317" s="698"/>
      <c r="X317" s="698"/>
      <c r="Y317" s="698"/>
      <c r="Z317" s="698"/>
    </row>
    <row r="318" spans="1:26" ht="12" customHeight="1">
      <c r="A318" s="698"/>
      <c r="B318" s="698"/>
      <c r="C318" s="698"/>
      <c r="D318" s="698"/>
      <c r="E318" s="698"/>
      <c r="F318" s="698"/>
      <c r="G318" s="698"/>
      <c r="H318" s="698"/>
      <c r="I318" s="698"/>
      <c r="J318" s="698"/>
      <c r="K318" s="698"/>
      <c r="L318" s="698"/>
      <c r="M318" s="698"/>
      <c r="N318" s="698"/>
      <c r="O318" s="698"/>
      <c r="P318" s="698"/>
      <c r="Q318" s="698"/>
      <c r="R318" s="698"/>
      <c r="S318" s="698"/>
      <c r="T318" s="698"/>
      <c r="U318" s="698"/>
      <c r="V318" s="698"/>
      <c r="W318" s="698"/>
      <c r="X318" s="698"/>
      <c r="Y318" s="698"/>
      <c r="Z318" s="698"/>
    </row>
    <row r="319" spans="1:26" ht="12" customHeight="1">
      <c r="A319" s="698"/>
      <c r="B319" s="698"/>
      <c r="C319" s="698"/>
      <c r="D319" s="698"/>
      <c r="E319" s="698"/>
      <c r="F319" s="698"/>
      <c r="G319" s="698"/>
      <c r="H319" s="698"/>
      <c r="I319" s="698"/>
      <c r="J319" s="698"/>
      <c r="K319" s="698"/>
      <c r="L319" s="698"/>
      <c r="M319" s="698"/>
      <c r="N319" s="698"/>
      <c r="O319" s="698"/>
      <c r="P319" s="698"/>
      <c r="Q319" s="698"/>
      <c r="R319" s="698"/>
      <c r="S319" s="698"/>
      <c r="T319" s="698"/>
      <c r="U319" s="698"/>
      <c r="V319" s="698"/>
      <c r="W319" s="698"/>
      <c r="X319" s="698"/>
      <c r="Y319" s="698"/>
      <c r="Z319" s="698"/>
    </row>
    <row r="320" spans="1:26" ht="12" customHeight="1">
      <c r="A320" s="698"/>
      <c r="B320" s="698"/>
      <c r="C320" s="698"/>
      <c r="D320" s="698"/>
      <c r="E320" s="698"/>
      <c r="F320" s="698"/>
      <c r="G320" s="698"/>
      <c r="H320" s="698"/>
      <c r="I320" s="698"/>
      <c r="J320" s="698"/>
      <c r="K320" s="698"/>
      <c r="L320" s="698"/>
      <c r="M320" s="698"/>
      <c r="N320" s="698"/>
      <c r="O320" s="698"/>
      <c r="P320" s="698"/>
      <c r="Q320" s="698"/>
      <c r="R320" s="698"/>
      <c r="S320" s="698"/>
      <c r="T320" s="698"/>
      <c r="U320" s="698"/>
      <c r="V320" s="698"/>
      <c r="W320" s="698"/>
      <c r="X320" s="698"/>
      <c r="Y320" s="698"/>
      <c r="Z320" s="698"/>
    </row>
    <row r="321" spans="1:26" ht="12" customHeight="1">
      <c r="A321" s="698"/>
      <c r="B321" s="698"/>
      <c r="C321" s="698"/>
      <c r="D321" s="698"/>
      <c r="E321" s="698"/>
      <c r="F321" s="698"/>
      <c r="G321" s="698"/>
      <c r="H321" s="698"/>
      <c r="I321" s="698"/>
      <c r="J321" s="698"/>
      <c r="K321" s="698"/>
      <c r="L321" s="698"/>
      <c r="M321" s="698"/>
      <c r="N321" s="698"/>
      <c r="O321" s="698"/>
      <c r="P321" s="698"/>
      <c r="Q321" s="698"/>
      <c r="R321" s="698"/>
      <c r="S321" s="698"/>
      <c r="T321" s="698"/>
      <c r="U321" s="698"/>
      <c r="V321" s="698"/>
      <c r="W321" s="698"/>
      <c r="X321" s="698"/>
      <c r="Y321" s="698"/>
      <c r="Z321" s="698"/>
    </row>
    <row r="322" spans="1:26" ht="12" customHeight="1">
      <c r="A322" s="698"/>
      <c r="B322" s="698"/>
      <c r="C322" s="698"/>
      <c r="D322" s="698"/>
      <c r="E322" s="698"/>
      <c r="F322" s="698"/>
      <c r="G322" s="698"/>
      <c r="H322" s="698"/>
      <c r="I322" s="698"/>
      <c r="J322" s="698"/>
      <c r="K322" s="698"/>
      <c r="L322" s="698"/>
      <c r="M322" s="698"/>
      <c r="N322" s="698"/>
      <c r="O322" s="698"/>
      <c r="P322" s="698"/>
      <c r="Q322" s="698"/>
      <c r="R322" s="698"/>
      <c r="S322" s="698"/>
      <c r="T322" s="698"/>
      <c r="U322" s="698"/>
      <c r="V322" s="698"/>
      <c r="W322" s="698"/>
      <c r="X322" s="698"/>
      <c r="Y322" s="698"/>
      <c r="Z322" s="698"/>
    </row>
    <row r="323" spans="1:26" ht="12" customHeight="1">
      <c r="A323" s="698"/>
      <c r="B323" s="698"/>
      <c r="C323" s="698"/>
      <c r="D323" s="698"/>
      <c r="E323" s="698"/>
      <c r="F323" s="698"/>
      <c r="G323" s="698"/>
      <c r="H323" s="698"/>
      <c r="I323" s="698"/>
      <c r="J323" s="698"/>
      <c r="K323" s="698"/>
      <c r="L323" s="698"/>
      <c r="M323" s="698"/>
      <c r="N323" s="698"/>
      <c r="O323" s="698"/>
      <c r="P323" s="698"/>
      <c r="Q323" s="698"/>
      <c r="R323" s="698"/>
      <c r="S323" s="698"/>
      <c r="T323" s="698"/>
      <c r="U323" s="698"/>
      <c r="V323" s="698"/>
      <c r="W323" s="698"/>
      <c r="X323" s="698"/>
      <c r="Y323" s="698"/>
      <c r="Z323" s="698"/>
    </row>
    <row r="324" spans="1:26" ht="12" customHeight="1">
      <c r="A324" s="698"/>
      <c r="B324" s="698"/>
      <c r="C324" s="698"/>
      <c r="D324" s="698"/>
      <c r="E324" s="698"/>
      <c r="F324" s="698"/>
      <c r="G324" s="698"/>
      <c r="H324" s="698"/>
      <c r="I324" s="698"/>
      <c r="J324" s="698"/>
      <c r="K324" s="698"/>
      <c r="L324" s="698"/>
      <c r="M324" s="698"/>
      <c r="N324" s="698"/>
      <c r="O324" s="698"/>
      <c r="P324" s="698"/>
      <c r="Q324" s="698"/>
      <c r="R324" s="698"/>
      <c r="S324" s="698"/>
      <c r="T324" s="698"/>
      <c r="U324" s="698"/>
      <c r="V324" s="698"/>
      <c r="W324" s="698"/>
      <c r="X324" s="698"/>
      <c r="Y324" s="698"/>
      <c r="Z324" s="698"/>
    </row>
    <row r="325" spans="1:26" ht="12" customHeight="1">
      <c r="A325" s="698"/>
      <c r="B325" s="698"/>
      <c r="C325" s="698"/>
      <c r="D325" s="698"/>
      <c r="E325" s="698"/>
      <c r="F325" s="698"/>
      <c r="G325" s="698"/>
      <c r="H325" s="698"/>
      <c r="I325" s="698"/>
      <c r="J325" s="698"/>
      <c r="K325" s="698"/>
      <c r="L325" s="698"/>
      <c r="M325" s="698"/>
      <c r="N325" s="698"/>
      <c r="O325" s="698"/>
      <c r="P325" s="698"/>
      <c r="Q325" s="698"/>
      <c r="R325" s="698"/>
      <c r="S325" s="698"/>
      <c r="T325" s="698"/>
      <c r="U325" s="698"/>
      <c r="V325" s="698"/>
      <c r="W325" s="698"/>
      <c r="X325" s="698"/>
      <c r="Y325" s="698"/>
      <c r="Z325" s="698"/>
    </row>
    <row r="326" spans="1:26" ht="12" customHeight="1">
      <c r="A326" s="698"/>
      <c r="B326" s="698"/>
      <c r="C326" s="698"/>
      <c r="D326" s="698"/>
      <c r="E326" s="698"/>
      <c r="F326" s="698"/>
      <c r="G326" s="698"/>
      <c r="H326" s="698"/>
      <c r="I326" s="698"/>
      <c r="J326" s="698"/>
      <c r="K326" s="698"/>
      <c r="L326" s="698"/>
      <c r="M326" s="698"/>
      <c r="N326" s="698"/>
      <c r="O326" s="698"/>
      <c r="P326" s="698"/>
      <c r="Q326" s="698"/>
      <c r="R326" s="698"/>
      <c r="S326" s="698"/>
      <c r="T326" s="698"/>
      <c r="U326" s="698"/>
      <c r="V326" s="698"/>
      <c r="W326" s="698"/>
      <c r="X326" s="698"/>
      <c r="Y326" s="698"/>
      <c r="Z326" s="698"/>
    </row>
    <row r="327" spans="1:26" ht="12" customHeight="1">
      <c r="A327" s="698"/>
      <c r="B327" s="698"/>
      <c r="C327" s="698"/>
      <c r="D327" s="698"/>
      <c r="E327" s="698"/>
      <c r="F327" s="698"/>
      <c r="G327" s="698"/>
      <c r="H327" s="698"/>
      <c r="I327" s="698"/>
      <c r="J327" s="698"/>
      <c r="K327" s="698"/>
      <c r="L327" s="698"/>
      <c r="M327" s="698"/>
      <c r="N327" s="698"/>
      <c r="O327" s="698"/>
      <c r="P327" s="698"/>
      <c r="Q327" s="698"/>
      <c r="R327" s="698"/>
      <c r="S327" s="698"/>
      <c r="T327" s="698"/>
      <c r="U327" s="698"/>
      <c r="V327" s="698"/>
      <c r="W327" s="698"/>
      <c r="X327" s="698"/>
      <c r="Y327" s="698"/>
      <c r="Z327" s="698"/>
    </row>
    <row r="328" spans="1:26" ht="12" customHeight="1">
      <c r="A328" s="698"/>
      <c r="B328" s="698"/>
      <c r="C328" s="698"/>
      <c r="D328" s="698"/>
      <c r="E328" s="698"/>
      <c r="F328" s="698"/>
      <c r="G328" s="698"/>
      <c r="H328" s="698"/>
      <c r="I328" s="698"/>
      <c r="J328" s="698"/>
      <c r="K328" s="698"/>
      <c r="L328" s="698"/>
      <c r="M328" s="698"/>
      <c r="N328" s="698"/>
      <c r="O328" s="698"/>
      <c r="P328" s="698"/>
      <c r="Q328" s="698"/>
      <c r="R328" s="698"/>
      <c r="S328" s="698"/>
      <c r="T328" s="698"/>
      <c r="U328" s="698"/>
      <c r="V328" s="698"/>
      <c r="W328" s="698"/>
      <c r="X328" s="698"/>
      <c r="Y328" s="698"/>
      <c r="Z328" s="698"/>
    </row>
    <row r="329" spans="1:26" ht="12" customHeight="1">
      <c r="A329" s="698"/>
      <c r="B329" s="698"/>
      <c r="C329" s="698"/>
      <c r="D329" s="698"/>
      <c r="E329" s="698"/>
      <c r="F329" s="698"/>
      <c r="G329" s="698"/>
      <c r="H329" s="698"/>
      <c r="I329" s="698"/>
      <c r="J329" s="698"/>
      <c r="K329" s="698"/>
      <c r="L329" s="698"/>
      <c r="M329" s="698"/>
      <c r="N329" s="698"/>
      <c r="O329" s="698"/>
      <c r="P329" s="698"/>
      <c r="Q329" s="698"/>
      <c r="R329" s="698"/>
      <c r="S329" s="698"/>
      <c r="T329" s="698"/>
      <c r="U329" s="698"/>
      <c r="V329" s="698"/>
      <c r="W329" s="698"/>
      <c r="X329" s="698"/>
      <c r="Y329" s="698"/>
      <c r="Z329" s="698"/>
    </row>
    <row r="330" spans="1:26" ht="12" customHeight="1">
      <c r="A330" s="698"/>
      <c r="B330" s="698"/>
      <c r="C330" s="698"/>
      <c r="D330" s="698"/>
      <c r="E330" s="698"/>
      <c r="F330" s="698"/>
      <c r="G330" s="698"/>
      <c r="H330" s="698"/>
      <c r="I330" s="698"/>
      <c r="J330" s="698"/>
      <c r="K330" s="698"/>
      <c r="L330" s="698"/>
      <c r="M330" s="698"/>
      <c r="N330" s="698"/>
      <c r="O330" s="698"/>
      <c r="P330" s="698"/>
      <c r="Q330" s="698"/>
      <c r="R330" s="698"/>
      <c r="S330" s="698"/>
      <c r="T330" s="698"/>
      <c r="U330" s="698"/>
      <c r="V330" s="698"/>
      <c r="W330" s="698"/>
      <c r="X330" s="698"/>
      <c r="Y330" s="698"/>
      <c r="Z330" s="698"/>
    </row>
    <row r="331" spans="1:26" ht="12" customHeight="1">
      <c r="A331" s="698"/>
      <c r="B331" s="698"/>
      <c r="C331" s="698"/>
      <c r="D331" s="698"/>
      <c r="E331" s="698"/>
      <c r="F331" s="698"/>
      <c r="G331" s="698"/>
      <c r="H331" s="698"/>
      <c r="I331" s="698"/>
      <c r="J331" s="698"/>
      <c r="K331" s="698"/>
      <c r="L331" s="698"/>
      <c r="M331" s="698"/>
      <c r="N331" s="698"/>
      <c r="O331" s="698"/>
      <c r="P331" s="698"/>
      <c r="Q331" s="698"/>
      <c r="R331" s="698"/>
      <c r="S331" s="698"/>
      <c r="T331" s="698"/>
      <c r="U331" s="698"/>
      <c r="V331" s="698"/>
      <c r="W331" s="698"/>
      <c r="X331" s="698"/>
      <c r="Y331" s="698"/>
      <c r="Z331" s="698"/>
    </row>
    <row r="332" spans="1:26" ht="12" customHeight="1">
      <c r="A332" s="698"/>
      <c r="B332" s="698"/>
      <c r="C332" s="698"/>
      <c r="D332" s="698"/>
      <c r="E332" s="698"/>
      <c r="F332" s="698"/>
      <c r="G332" s="698"/>
      <c r="H332" s="698"/>
      <c r="I332" s="698"/>
      <c r="J332" s="698"/>
      <c r="K332" s="698"/>
      <c r="L332" s="698"/>
      <c r="M332" s="698"/>
      <c r="N332" s="698"/>
      <c r="O332" s="698"/>
      <c r="P332" s="698"/>
      <c r="Q332" s="698"/>
      <c r="R332" s="698"/>
      <c r="S332" s="698"/>
      <c r="T332" s="698"/>
      <c r="U332" s="698"/>
      <c r="V332" s="698"/>
      <c r="W332" s="698"/>
      <c r="X332" s="698"/>
      <c r="Y332" s="698"/>
      <c r="Z332" s="698"/>
    </row>
    <row r="333" spans="1:26" ht="12" customHeight="1">
      <c r="A333" s="698"/>
      <c r="B333" s="698"/>
      <c r="C333" s="698"/>
      <c r="D333" s="698"/>
      <c r="E333" s="698"/>
      <c r="F333" s="698"/>
      <c r="G333" s="698"/>
      <c r="H333" s="698"/>
      <c r="I333" s="698"/>
      <c r="J333" s="698"/>
      <c r="K333" s="698"/>
      <c r="L333" s="698"/>
      <c r="M333" s="698"/>
      <c r="N333" s="698"/>
      <c r="O333" s="698"/>
      <c r="P333" s="698"/>
      <c r="Q333" s="698"/>
      <c r="R333" s="698"/>
      <c r="S333" s="698"/>
      <c r="T333" s="698"/>
      <c r="U333" s="698"/>
      <c r="V333" s="698"/>
      <c r="W333" s="698"/>
      <c r="X333" s="698"/>
      <c r="Y333" s="698"/>
      <c r="Z333" s="698"/>
    </row>
    <row r="334" spans="1:26" ht="12" customHeight="1">
      <c r="A334" s="698"/>
      <c r="B334" s="698"/>
      <c r="C334" s="698"/>
      <c r="D334" s="698"/>
      <c r="E334" s="698"/>
      <c r="F334" s="698"/>
      <c r="G334" s="698"/>
      <c r="H334" s="698"/>
      <c r="I334" s="698"/>
      <c r="J334" s="698"/>
      <c r="K334" s="698"/>
      <c r="L334" s="698"/>
      <c r="M334" s="698"/>
      <c r="N334" s="698"/>
      <c r="O334" s="698"/>
      <c r="P334" s="698"/>
      <c r="Q334" s="698"/>
      <c r="R334" s="698"/>
      <c r="S334" s="698"/>
      <c r="T334" s="698"/>
      <c r="U334" s="698"/>
      <c r="V334" s="698"/>
      <c r="W334" s="698"/>
      <c r="X334" s="698"/>
      <c r="Y334" s="698"/>
      <c r="Z334" s="698"/>
    </row>
    <row r="335" spans="1:26" ht="12" customHeight="1">
      <c r="A335" s="698"/>
      <c r="B335" s="698"/>
      <c r="C335" s="698"/>
      <c r="D335" s="698"/>
      <c r="E335" s="698"/>
      <c r="F335" s="698"/>
      <c r="G335" s="698"/>
      <c r="H335" s="698"/>
      <c r="I335" s="698"/>
      <c r="J335" s="698"/>
      <c r="K335" s="698"/>
      <c r="L335" s="698"/>
      <c r="M335" s="698"/>
      <c r="N335" s="698"/>
      <c r="O335" s="698"/>
      <c r="P335" s="698"/>
      <c r="Q335" s="698"/>
      <c r="R335" s="698"/>
      <c r="S335" s="698"/>
      <c r="T335" s="698"/>
      <c r="U335" s="698"/>
      <c r="V335" s="698"/>
      <c r="W335" s="698"/>
      <c r="X335" s="698"/>
      <c r="Y335" s="698"/>
      <c r="Z335" s="698"/>
    </row>
    <row r="336" spans="1:26" ht="12" customHeight="1">
      <c r="A336" s="698"/>
      <c r="B336" s="698"/>
      <c r="C336" s="698"/>
      <c r="D336" s="698"/>
      <c r="E336" s="698"/>
      <c r="F336" s="698"/>
      <c r="G336" s="698"/>
      <c r="H336" s="698"/>
      <c r="I336" s="698"/>
      <c r="J336" s="698"/>
      <c r="K336" s="698"/>
      <c r="L336" s="698"/>
      <c r="M336" s="698"/>
      <c r="N336" s="698"/>
      <c r="O336" s="698"/>
      <c r="P336" s="698"/>
      <c r="Q336" s="698"/>
      <c r="R336" s="698"/>
      <c r="S336" s="698"/>
      <c r="T336" s="698"/>
      <c r="U336" s="698"/>
      <c r="V336" s="698"/>
      <c r="W336" s="698"/>
      <c r="X336" s="698"/>
      <c r="Y336" s="698"/>
      <c r="Z336" s="698"/>
    </row>
    <row r="337" spans="1:26" ht="12" customHeight="1">
      <c r="A337" s="698"/>
      <c r="B337" s="698"/>
      <c r="C337" s="698"/>
      <c r="D337" s="698"/>
      <c r="E337" s="698"/>
      <c r="F337" s="698"/>
      <c r="G337" s="698"/>
      <c r="H337" s="698"/>
      <c r="I337" s="698"/>
      <c r="J337" s="698"/>
      <c r="K337" s="698"/>
      <c r="L337" s="698"/>
      <c r="M337" s="698"/>
      <c r="N337" s="698"/>
      <c r="O337" s="698"/>
      <c r="P337" s="698"/>
      <c r="Q337" s="698"/>
      <c r="R337" s="698"/>
      <c r="S337" s="698"/>
      <c r="T337" s="698"/>
      <c r="U337" s="698"/>
      <c r="V337" s="698"/>
      <c r="W337" s="698"/>
      <c r="X337" s="698"/>
      <c r="Y337" s="698"/>
      <c r="Z337" s="698"/>
    </row>
    <row r="338" spans="1:26" ht="12" customHeight="1">
      <c r="A338" s="698"/>
      <c r="B338" s="698"/>
      <c r="C338" s="698"/>
      <c r="D338" s="698"/>
      <c r="E338" s="698"/>
      <c r="F338" s="698"/>
      <c r="G338" s="698"/>
      <c r="H338" s="698"/>
      <c r="I338" s="698"/>
      <c r="J338" s="698"/>
      <c r="K338" s="698"/>
      <c r="L338" s="698"/>
      <c r="M338" s="698"/>
      <c r="N338" s="698"/>
      <c r="O338" s="698"/>
      <c r="P338" s="698"/>
      <c r="Q338" s="698"/>
      <c r="R338" s="698"/>
      <c r="S338" s="698"/>
      <c r="T338" s="698"/>
      <c r="U338" s="698"/>
      <c r="V338" s="698"/>
      <c r="W338" s="698"/>
      <c r="X338" s="698"/>
      <c r="Y338" s="698"/>
      <c r="Z338" s="698"/>
    </row>
    <row r="339" spans="1:26" ht="12" customHeight="1">
      <c r="A339" s="698"/>
      <c r="B339" s="698"/>
      <c r="C339" s="698"/>
      <c r="D339" s="698"/>
      <c r="E339" s="698"/>
      <c r="F339" s="698"/>
      <c r="G339" s="698"/>
      <c r="H339" s="698"/>
      <c r="I339" s="698"/>
      <c r="J339" s="698"/>
      <c r="K339" s="698"/>
      <c r="L339" s="698"/>
      <c r="M339" s="698"/>
      <c r="N339" s="698"/>
      <c r="O339" s="698"/>
      <c r="P339" s="698"/>
      <c r="Q339" s="698"/>
      <c r="R339" s="698"/>
      <c r="S339" s="698"/>
      <c r="T339" s="698"/>
      <c r="U339" s="698"/>
      <c r="V339" s="698"/>
      <c r="W339" s="698"/>
      <c r="X339" s="698"/>
      <c r="Y339" s="698"/>
      <c r="Z339" s="698"/>
    </row>
    <row r="340" spans="1:26" ht="12" customHeight="1">
      <c r="A340" s="698"/>
      <c r="B340" s="698"/>
      <c r="C340" s="698"/>
      <c r="D340" s="698"/>
      <c r="E340" s="698"/>
      <c r="F340" s="698"/>
      <c r="G340" s="698"/>
      <c r="H340" s="698"/>
      <c r="I340" s="698"/>
      <c r="J340" s="698"/>
      <c r="K340" s="698"/>
      <c r="L340" s="698"/>
      <c r="M340" s="698"/>
      <c r="N340" s="698"/>
      <c r="O340" s="698"/>
      <c r="P340" s="698"/>
      <c r="Q340" s="698"/>
      <c r="R340" s="698"/>
      <c r="S340" s="698"/>
      <c r="T340" s="698"/>
      <c r="U340" s="698"/>
      <c r="V340" s="698"/>
      <c r="W340" s="698"/>
      <c r="X340" s="698"/>
      <c r="Y340" s="698"/>
      <c r="Z340" s="698"/>
    </row>
    <row r="341" spans="1:26" ht="12" customHeight="1">
      <c r="A341" s="698"/>
      <c r="B341" s="698"/>
      <c r="C341" s="698"/>
      <c r="D341" s="698"/>
      <c r="E341" s="698"/>
      <c r="F341" s="698"/>
      <c r="G341" s="698"/>
      <c r="H341" s="698"/>
      <c r="I341" s="698"/>
      <c r="J341" s="698"/>
      <c r="K341" s="698"/>
      <c r="L341" s="698"/>
      <c r="M341" s="698"/>
      <c r="N341" s="698"/>
      <c r="O341" s="698"/>
      <c r="P341" s="698"/>
      <c r="Q341" s="698"/>
      <c r="R341" s="698"/>
      <c r="S341" s="698"/>
      <c r="T341" s="698"/>
      <c r="U341" s="698"/>
      <c r="V341" s="698"/>
      <c r="W341" s="698"/>
      <c r="X341" s="698"/>
      <c r="Y341" s="698"/>
      <c r="Z341" s="698"/>
    </row>
    <row r="342" spans="1:26" ht="12" customHeight="1">
      <c r="A342" s="698"/>
      <c r="B342" s="698"/>
      <c r="C342" s="698"/>
      <c r="D342" s="698"/>
      <c r="E342" s="698"/>
      <c r="F342" s="698"/>
      <c r="G342" s="698"/>
      <c r="H342" s="698"/>
      <c r="I342" s="698"/>
      <c r="J342" s="698"/>
      <c r="K342" s="698"/>
      <c r="L342" s="698"/>
      <c r="M342" s="698"/>
      <c r="N342" s="698"/>
      <c r="O342" s="698"/>
      <c r="P342" s="698"/>
      <c r="Q342" s="698"/>
      <c r="R342" s="698"/>
      <c r="S342" s="698"/>
      <c r="T342" s="698"/>
      <c r="U342" s="698"/>
      <c r="V342" s="698"/>
      <c r="W342" s="698"/>
      <c r="X342" s="698"/>
      <c r="Y342" s="698"/>
      <c r="Z342" s="698"/>
    </row>
    <row r="343" spans="1:26" ht="12" customHeight="1">
      <c r="A343" s="698"/>
      <c r="B343" s="698"/>
      <c r="C343" s="698"/>
      <c r="D343" s="698"/>
      <c r="E343" s="698"/>
      <c r="F343" s="698"/>
      <c r="G343" s="698"/>
      <c r="H343" s="698"/>
      <c r="I343" s="698"/>
      <c r="J343" s="698"/>
      <c r="K343" s="698"/>
      <c r="L343" s="698"/>
      <c r="M343" s="698"/>
      <c r="N343" s="698"/>
      <c r="O343" s="698"/>
      <c r="P343" s="698"/>
      <c r="Q343" s="698"/>
      <c r="R343" s="698"/>
      <c r="S343" s="698"/>
      <c r="T343" s="698"/>
      <c r="U343" s="698"/>
      <c r="V343" s="698"/>
      <c r="W343" s="698"/>
      <c r="X343" s="698"/>
      <c r="Y343" s="698"/>
      <c r="Z343" s="698"/>
    </row>
    <row r="344" spans="1:26" ht="12" customHeight="1">
      <c r="A344" s="698"/>
      <c r="B344" s="698"/>
      <c r="C344" s="698"/>
      <c r="D344" s="698"/>
      <c r="E344" s="698"/>
      <c r="F344" s="698"/>
      <c r="G344" s="698"/>
      <c r="H344" s="698"/>
      <c r="I344" s="698"/>
      <c r="J344" s="698"/>
      <c r="K344" s="698"/>
      <c r="L344" s="698"/>
      <c r="M344" s="698"/>
      <c r="N344" s="698"/>
      <c r="O344" s="698"/>
      <c r="P344" s="698"/>
      <c r="Q344" s="698"/>
      <c r="R344" s="698"/>
      <c r="S344" s="698"/>
      <c r="T344" s="698"/>
      <c r="U344" s="698"/>
      <c r="V344" s="698"/>
      <c r="W344" s="698"/>
      <c r="X344" s="698"/>
      <c r="Y344" s="698"/>
      <c r="Z344" s="698"/>
    </row>
    <row r="345" spans="1:26" ht="12" customHeight="1">
      <c r="A345" s="698"/>
      <c r="B345" s="698"/>
      <c r="C345" s="698"/>
      <c r="D345" s="698"/>
      <c r="E345" s="698"/>
      <c r="F345" s="698"/>
      <c r="G345" s="698"/>
      <c r="H345" s="698"/>
      <c r="I345" s="698"/>
      <c r="J345" s="698"/>
      <c r="K345" s="698"/>
      <c r="L345" s="698"/>
      <c r="M345" s="698"/>
      <c r="N345" s="698"/>
      <c r="O345" s="698"/>
      <c r="P345" s="698"/>
      <c r="Q345" s="698"/>
      <c r="R345" s="698"/>
      <c r="S345" s="698"/>
      <c r="T345" s="698"/>
      <c r="U345" s="698"/>
      <c r="V345" s="698"/>
      <c r="W345" s="698"/>
      <c r="X345" s="698"/>
      <c r="Y345" s="698"/>
      <c r="Z345" s="698"/>
    </row>
    <row r="346" spans="1:26" ht="12" customHeight="1">
      <c r="A346" s="698"/>
      <c r="B346" s="698"/>
      <c r="C346" s="698"/>
      <c r="D346" s="698"/>
      <c r="E346" s="698"/>
      <c r="F346" s="698"/>
      <c r="G346" s="698"/>
      <c r="H346" s="698"/>
      <c r="I346" s="698"/>
      <c r="J346" s="698"/>
      <c r="K346" s="698"/>
      <c r="L346" s="698"/>
      <c r="M346" s="698"/>
      <c r="N346" s="698"/>
      <c r="O346" s="698"/>
      <c r="P346" s="698"/>
      <c r="Q346" s="698"/>
      <c r="R346" s="698"/>
      <c r="S346" s="698"/>
      <c r="T346" s="698"/>
      <c r="U346" s="698"/>
      <c r="V346" s="698"/>
      <c r="W346" s="698"/>
      <c r="X346" s="698"/>
      <c r="Y346" s="698"/>
      <c r="Z346" s="698"/>
    </row>
    <row r="347" spans="1:26" ht="12" customHeight="1">
      <c r="A347" s="698"/>
      <c r="B347" s="698"/>
      <c r="C347" s="698"/>
      <c r="D347" s="698"/>
      <c r="E347" s="698"/>
      <c r="F347" s="698"/>
      <c r="G347" s="698"/>
      <c r="H347" s="698"/>
      <c r="I347" s="698"/>
      <c r="J347" s="698"/>
      <c r="K347" s="698"/>
      <c r="L347" s="698"/>
      <c r="M347" s="698"/>
      <c r="N347" s="698"/>
      <c r="O347" s="698"/>
      <c r="P347" s="698"/>
      <c r="Q347" s="698"/>
      <c r="R347" s="698"/>
      <c r="S347" s="698"/>
      <c r="T347" s="698"/>
      <c r="U347" s="698"/>
      <c r="V347" s="698"/>
      <c r="W347" s="698"/>
      <c r="X347" s="698"/>
      <c r="Y347" s="698"/>
      <c r="Z347" s="698"/>
    </row>
    <row r="348" spans="1:26" ht="12" customHeight="1">
      <c r="A348" s="698"/>
      <c r="B348" s="698"/>
      <c r="C348" s="698"/>
      <c r="D348" s="698"/>
      <c r="E348" s="698"/>
      <c r="F348" s="698"/>
      <c r="G348" s="698"/>
      <c r="H348" s="698"/>
      <c r="I348" s="698"/>
      <c r="J348" s="698"/>
      <c r="K348" s="698"/>
      <c r="L348" s="698"/>
      <c r="M348" s="698"/>
      <c r="N348" s="698"/>
      <c r="O348" s="698"/>
      <c r="P348" s="698"/>
      <c r="Q348" s="698"/>
      <c r="R348" s="698"/>
      <c r="S348" s="698"/>
      <c r="T348" s="698"/>
      <c r="U348" s="698"/>
      <c r="V348" s="698"/>
      <c r="W348" s="698"/>
      <c r="X348" s="698"/>
      <c r="Y348" s="698"/>
      <c r="Z348" s="698"/>
    </row>
    <row r="349" spans="1:26" ht="12" customHeight="1">
      <c r="A349" s="698"/>
      <c r="B349" s="698"/>
      <c r="C349" s="698"/>
      <c r="D349" s="698"/>
      <c r="E349" s="698"/>
      <c r="F349" s="698"/>
      <c r="G349" s="698"/>
      <c r="H349" s="698"/>
      <c r="I349" s="698"/>
      <c r="J349" s="698"/>
      <c r="K349" s="698"/>
      <c r="L349" s="698"/>
      <c r="M349" s="698"/>
      <c r="N349" s="698"/>
      <c r="O349" s="698"/>
      <c r="P349" s="698"/>
      <c r="Q349" s="698"/>
      <c r="R349" s="698"/>
      <c r="S349" s="698"/>
      <c r="T349" s="698"/>
      <c r="U349" s="698"/>
      <c r="V349" s="698"/>
      <c r="W349" s="698"/>
      <c r="X349" s="698"/>
      <c r="Y349" s="698"/>
      <c r="Z349" s="698"/>
    </row>
    <row r="350" spans="1:26" ht="12" customHeight="1">
      <c r="A350" s="698"/>
      <c r="B350" s="698"/>
      <c r="C350" s="698"/>
      <c r="D350" s="698"/>
      <c r="E350" s="698"/>
      <c r="F350" s="698"/>
      <c r="G350" s="698"/>
      <c r="H350" s="698"/>
      <c r="I350" s="698"/>
      <c r="J350" s="698"/>
      <c r="K350" s="698"/>
      <c r="L350" s="698"/>
      <c r="M350" s="698"/>
      <c r="N350" s="698"/>
      <c r="O350" s="698"/>
      <c r="P350" s="698"/>
      <c r="Q350" s="698"/>
      <c r="R350" s="698"/>
      <c r="S350" s="698"/>
      <c r="T350" s="698"/>
      <c r="U350" s="698"/>
      <c r="V350" s="698"/>
      <c r="W350" s="698"/>
      <c r="X350" s="698"/>
      <c r="Y350" s="698"/>
      <c r="Z350" s="698"/>
    </row>
    <row r="351" spans="1:26" ht="12" customHeight="1">
      <c r="A351" s="698"/>
      <c r="B351" s="698"/>
      <c r="C351" s="698"/>
      <c r="D351" s="698"/>
      <c r="E351" s="698"/>
      <c r="F351" s="698"/>
      <c r="G351" s="698"/>
      <c r="H351" s="698"/>
      <c r="I351" s="698"/>
      <c r="J351" s="698"/>
      <c r="K351" s="698"/>
      <c r="L351" s="698"/>
      <c r="M351" s="698"/>
      <c r="N351" s="698"/>
      <c r="O351" s="698"/>
      <c r="P351" s="698"/>
      <c r="Q351" s="698"/>
      <c r="R351" s="698"/>
      <c r="S351" s="698"/>
      <c r="T351" s="698"/>
      <c r="U351" s="698"/>
      <c r="V351" s="698"/>
      <c r="W351" s="698"/>
      <c r="X351" s="698"/>
      <c r="Y351" s="698"/>
      <c r="Z351" s="698"/>
    </row>
    <row r="352" spans="1:26" ht="12" customHeight="1">
      <c r="A352" s="698"/>
      <c r="B352" s="698"/>
      <c r="C352" s="698"/>
      <c r="D352" s="698"/>
      <c r="E352" s="698"/>
      <c r="F352" s="698"/>
      <c r="G352" s="698"/>
      <c r="H352" s="698"/>
      <c r="I352" s="698"/>
      <c r="J352" s="698"/>
      <c r="K352" s="698"/>
      <c r="L352" s="698"/>
      <c r="M352" s="698"/>
      <c r="N352" s="698"/>
      <c r="O352" s="698"/>
      <c r="P352" s="698"/>
      <c r="Q352" s="698"/>
      <c r="R352" s="698"/>
      <c r="S352" s="698"/>
      <c r="T352" s="698"/>
      <c r="U352" s="698"/>
      <c r="V352" s="698"/>
      <c r="W352" s="698"/>
      <c r="X352" s="698"/>
      <c r="Y352" s="698"/>
      <c r="Z352" s="698"/>
    </row>
    <row r="353" spans="1:26" ht="12" customHeight="1">
      <c r="A353" s="698"/>
      <c r="B353" s="698"/>
      <c r="C353" s="698"/>
      <c r="D353" s="698"/>
      <c r="E353" s="698"/>
      <c r="F353" s="698"/>
      <c r="G353" s="698"/>
      <c r="H353" s="698"/>
      <c r="I353" s="698"/>
      <c r="J353" s="698"/>
      <c r="K353" s="698"/>
      <c r="L353" s="698"/>
      <c r="M353" s="698"/>
      <c r="N353" s="698"/>
      <c r="O353" s="698"/>
      <c r="P353" s="698"/>
      <c r="Q353" s="698"/>
      <c r="R353" s="698"/>
      <c r="S353" s="698"/>
      <c r="T353" s="698"/>
      <c r="U353" s="698"/>
      <c r="V353" s="698"/>
      <c r="W353" s="698"/>
      <c r="X353" s="698"/>
      <c r="Y353" s="698"/>
      <c r="Z353" s="698"/>
    </row>
    <row r="354" spans="1:26" ht="12" customHeight="1">
      <c r="A354" s="698"/>
      <c r="B354" s="698"/>
      <c r="C354" s="698"/>
      <c r="D354" s="698"/>
      <c r="E354" s="698"/>
      <c r="F354" s="698"/>
      <c r="G354" s="698"/>
      <c r="H354" s="698"/>
      <c r="I354" s="698"/>
      <c r="J354" s="698"/>
      <c r="K354" s="698"/>
      <c r="L354" s="698"/>
      <c r="M354" s="698"/>
      <c r="N354" s="698"/>
      <c r="O354" s="698"/>
      <c r="P354" s="698"/>
      <c r="Q354" s="698"/>
      <c r="R354" s="698"/>
      <c r="S354" s="698"/>
      <c r="T354" s="698"/>
      <c r="U354" s="698"/>
      <c r="V354" s="698"/>
      <c r="W354" s="698"/>
      <c r="X354" s="698"/>
      <c r="Y354" s="698"/>
      <c r="Z354" s="698"/>
    </row>
    <row r="355" spans="1:26" ht="12" customHeight="1">
      <c r="A355" s="698"/>
      <c r="B355" s="698"/>
      <c r="C355" s="698"/>
      <c r="D355" s="698"/>
      <c r="E355" s="698"/>
      <c r="F355" s="698"/>
      <c r="G355" s="698"/>
      <c r="H355" s="698"/>
      <c r="I355" s="698"/>
      <c r="J355" s="698"/>
      <c r="K355" s="698"/>
      <c r="L355" s="698"/>
      <c r="M355" s="698"/>
      <c r="N355" s="698"/>
      <c r="O355" s="698"/>
      <c r="P355" s="698"/>
      <c r="Q355" s="698"/>
      <c r="R355" s="698"/>
      <c r="S355" s="698"/>
      <c r="T355" s="698"/>
      <c r="U355" s="698"/>
      <c r="V355" s="698"/>
      <c r="W355" s="698"/>
      <c r="X355" s="698"/>
      <c r="Y355" s="698"/>
      <c r="Z355" s="698"/>
    </row>
    <row r="356" spans="1:26" ht="12" customHeight="1">
      <c r="A356" s="698"/>
      <c r="B356" s="698"/>
      <c r="C356" s="698"/>
      <c r="D356" s="698"/>
      <c r="E356" s="698"/>
      <c r="F356" s="698"/>
      <c r="G356" s="698"/>
      <c r="H356" s="698"/>
      <c r="I356" s="698"/>
      <c r="J356" s="698"/>
      <c r="K356" s="698"/>
      <c r="L356" s="698"/>
      <c r="M356" s="698"/>
      <c r="N356" s="698"/>
      <c r="O356" s="698"/>
      <c r="P356" s="698"/>
      <c r="Q356" s="698"/>
      <c r="R356" s="698"/>
      <c r="S356" s="698"/>
      <c r="T356" s="698"/>
      <c r="U356" s="698"/>
      <c r="V356" s="698"/>
      <c r="W356" s="698"/>
      <c r="X356" s="698"/>
      <c r="Y356" s="698"/>
      <c r="Z356" s="698"/>
    </row>
    <row r="357" spans="1:26" ht="12" customHeight="1">
      <c r="A357" s="698"/>
      <c r="B357" s="698"/>
      <c r="C357" s="698"/>
      <c r="D357" s="698"/>
      <c r="E357" s="698"/>
      <c r="F357" s="698"/>
      <c r="G357" s="698"/>
      <c r="H357" s="698"/>
      <c r="I357" s="698"/>
      <c r="J357" s="698"/>
      <c r="K357" s="698"/>
      <c r="L357" s="698"/>
      <c r="M357" s="698"/>
      <c r="N357" s="698"/>
      <c r="O357" s="698"/>
      <c r="P357" s="698"/>
      <c r="Q357" s="698"/>
      <c r="R357" s="698"/>
      <c r="S357" s="698"/>
      <c r="T357" s="698"/>
      <c r="U357" s="698"/>
      <c r="V357" s="698"/>
      <c r="W357" s="698"/>
      <c r="X357" s="698"/>
      <c r="Y357" s="698"/>
      <c r="Z357" s="698"/>
    </row>
    <row r="358" spans="1:26" ht="12" customHeight="1">
      <c r="A358" s="698"/>
      <c r="B358" s="698"/>
      <c r="C358" s="698"/>
      <c r="D358" s="698"/>
      <c r="E358" s="698"/>
      <c r="F358" s="698"/>
      <c r="G358" s="698"/>
      <c r="H358" s="698"/>
      <c r="I358" s="698"/>
      <c r="J358" s="698"/>
      <c r="K358" s="698"/>
      <c r="L358" s="698"/>
      <c r="M358" s="698"/>
      <c r="N358" s="698"/>
      <c r="O358" s="698"/>
      <c r="P358" s="698"/>
      <c r="Q358" s="698"/>
      <c r="R358" s="698"/>
      <c r="S358" s="698"/>
      <c r="T358" s="698"/>
      <c r="U358" s="698"/>
      <c r="V358" s="698"/>
      <c r="W358" s="698"/>
      <c r="X358" s="698"/>
      <c r="Y358" s="698"/>
      <c r="Z358" s="698"/>
    </row>
    <row r="359" spans="1:26" ht="12" customHeight="1">
      <c r="A359" s="698"/>
      <c r="B359" s="698"/>
      <c r="C359" s="698"/>
      <c r="D359" s="698"/>
      <c r="E359" s="698"/>
      <c r="F359" s="698"/>
      <c r="G359" s="698"/>
      <c r="H359" s="698"/>
      <c r="I359" s="698"/>
      <c r="J359" s="698"/>
      <c r="K359" s="698"/>
      <c r="L359" s="698"/>
      <c r="M359" s="698"/>
      <c r="N359" s="698"/>
      <c r="O359" s="698"/>
      <c r="P359" s="698"/>
      <c r="Q359" s="698"/>
      <c r="R359" s="698"/>
      <c r="S359" s="698"/>
      <c r="T359" s="698"/>
      <c r="U359" s="698"/>
      <c r="V359" s="698"/>
      <c r="W359" s="698"/>
      <c r="X359" s="698"/>
      <c r="Y359" s="698"/>
      <c r="Z359" s="698"/>
    </row>
    <row r="360" spans="1:26" ht="12" customHeight="1">
      <c r="A360" s="698"/>
      <c r="B360" s="698"/>
      <c r="C360" s="698"/>
      <c r="D360" s="698"/>
      <c r="E360" s="698"/>
      <c r="F360" s="698"/>
      <c r="G360" s="698"/>
      <c r="H360" s="698"/>
      <c r="I360" s="698"/>
      <c r="J360" s="698"/>
      <c r="K360" s="698"/>
      <c r="L360" s="698"/>
      <c r="M360" s="698"/>
      <c r="N360" s="698"/>
      <c r="O360" s="698"/>
      <c r="P360" s="698"/>
      <c r="Q360" s="698"/>
      <c r="R360" s="698"/>
      <c r="S360" s="698"/>
      <c r="T360" s="698"/>
      <c r="U360" s="698"/>
      <c r="V360" s="698"/>
      <c r="W360" s="698"/>
      <c r="X360" s="698"/>
      <c r="Y360" s="698"/>
      <c r="Z360" s="698"/>
    </row>
    <row r="361" spans="1:26" ht="12" customHeight="1">
      <c r="A361" s="698"/>
      <c r="B361" s="698"/>
      <c r="C361" s="698"/>
      <c r="D361" s="698"/>
      <c r="E361" s="698"/>
      <c r="F361" s="698"/>
      <c r="G361" s="698"/>
      <c r="H361" s="698"/>
      <c r="I361" s="698"/>
      <c r="J361" s="698"/>
      <c r="K361" s="698"/>
      <c r="L361" s="698"/>
      <c r="M361" s="698"/>
      <c r="N361" s="698"/>
      <c r="O361" s="698"/>
      <c r="P361" s="698"/>
      <c r="Q361" s="698"/>
      <c r="R361" s="698"/>
      <c r="S361" s="698"/>
      <c r="T361" s="698"/>
      <c r="U361" s="698"/>
      <c r="V361" s="698"/>
      <c r="W361" s="698"/>
      <c r="X361" s="698"/>
      <c r="Y361" s="698"/>
      <c r="Z361" s="698"/>
    </row>
    <row r="362" spans="1:26" ht="12" customHeight="1">
      <c r="A362" s="698"/>
      <c r="B362" s="698"/>
      <c r="C362" s="698"/>
      <c r="D362" s="698"/>
      <c r="E362" s="698"/>
      <c r="F362" s="698"/>
      <c r="G362" s="698"/>
      <c r="H362" s="698"/>
      <c r="I362" s="698"/>
      <c r="J362" s="698"/>
      <c r="K362" s="698"/>
      <c r="L362" s="698"/>
      <c r="M362" s="698"/>
      <c r="N362" s="698"/>
      <c r="O362" s="698"/>
      <c r="P362" s="698"/>
      <c r="Q362" s="698"/>
      <c r="R362" s="698"/>
      <c r="S362" s="698"/>
      <c r="T362" s="698"/>
      <c r="U362" s="698"/>
      <c r="V362" s="698"/>
      <c r="W362" s="698"/>
      <c r="X362" s="698"/>
      <c r="Y362" s="698"/>
      <c r="Z362" s="698"/>
    </row>
    <row r="363" spans="1:26" ht="12" customHeight="1">
      <c r="A363" s="698"/>
      <c r="B363" s="698"/>
      <c r="C363" s="698"/>
      <c r="D363" s="698"/>
      <c r="E363" s="698"/>
      <c r="F363" s="698"/>
      <c r="G363" s="698"/>
      <c r="H363" s="698"/>
      <c r="I363" s="698"/>
      <c r="J363" s="698"/>
      <c r="K363" s="698"/>
      <c r="L363" s="698"/>
      <c r="M363" s="698"/>
      <c r="N363" s="698"/>
      <c r="O363" s="698"/>
      <c r="P363" s="698"/>
      <c r="Q363" s="698"/>
      <c r="R363" s="698"/>
      <c r="S363" s="698"/>
      <c r="T363" s="698"/>
      <c r="U363" s="698"/>
      <c r="V363" s="698"/>
      <c r="W363" s="698"/>
      <c r="X363" s="698"/>
      <c r="Y363" s="698"/>
      <c r="Z363" s="698"/>
    </row>
    <row r="364" spans="1:26" ht="12" customHeight="1">
      <c r="A364" s="698"/>
      <c r="B364" s="698"/>
      <c r="C364" s="698"/>
      <c r="D364" s="698"/>
      <c r="E364" s="698"/>
      <c r="F364" s="698"/>
      <c r="G364" s="698"/>
      <c r="H364" s="698"/>
      <c r="I364" s="698"/>
      <c r="J364" s="698"/>
      <c r="K364" s="698"/>
      <c r="L364" s="698"/>
      <c r="M364" s="698"/>
      <c r="N364" s="698"/>
      <c r="O364" s="698"/>
      <c r="P364" s="698"/>
      <c r="Q364" s="698"/>
      <c r="R364" s="698"/>
      <c r="S364" s="698"/>
      <c r="T364" s="698"/>
      <c r="U364" s="698"/>
      <c r="V364" s="698"/>
      <c r="W364" s="698"/>
      <c r="X364" s="698"/>
      <c r="Y364" s="698"/>
      <c r="Z364" s="698"/>
    </row>
    <row r="365" spans="1:26" ht="12" customHeight="1">
      <c r="A365" s="698"/>
      <c r="B365" s="698"/>
      <c r="C365" s="698"/>
      <c r="D365" s="698"/>
      <c r="E365" s="698"/>
      <c r="F365" s="698"/>
      <c r="G365" s="698"/>
      <c r="H365" s="698"/>
      <c r="I365" s="698"/>
      <c r="J365" s="698"/>
      <c r="K365" s="698"/>
      <c r="L365" s="698"/>
      <c r="M365" s="698"/>
      <c r="N365" s="698"/>
      <c r="O365" s="698"/>
      <c r="P365" s="698"/>
      <c r="Q365" s="698"/>
      <c r="R365" s="698"/>
      <c r="S365" s="698"/>
      <c r="T365" s="698"/>
      <c r="U365" s="698"/>
      <c r="V365" s="698"/>
      <c r="W365" s="698"/>
      <c r="X365" s="698"/>
      <c r="Y365" s="698"/>
      <c r="Z365" s="698"/>
    </row>
    <row r="366" spans="1:26" ht="12" customHeight="1">
      <c r="A366" s="698"/>
      <c r="B366" s="698"/>
      <c r="C366" s="698"/>
      <c r="D366" s="698"/>
      <c r="E366" s="698"/>
      <c r="F366" s="698"/>
      <c r="G366" s="698"/>
      <c r="H366" s="698"/>
      <c r="I366" s="698"/>
      <c r="J366" s="698"/>
      <c r="K366" s="698"/>
      <c r="L366" s="698"/>
      <c r="M366" s="698"/>
      <c r="N366" s="698"/>
      <c r="O366" s="698"/>
      <c r="P366" s="698"/>
      <c r="Q366" s="698"/>
      <c r="R366" s="698"/>
      <c r="S366" s="698"/>
      <c r="T366" s="698"/>
      <c r="U366" s="698"/>
      <c r="V366" s="698"/>
      <c r="W366" s="698"/>
      <c r="X366" s="698"/>
      <c r="Y366" s="698"/>
      <c r="Z366" s="698"/>
    </row>
    <row r="367" spans="1:26" ht="12" customHeight="1">
      <c r="A367" s="698"/>
      <c r="B367" s="698"/>
      <c r="C367" s="698"/>
      <c r="D367" s="698"/>
      <c r="E367" s="698"/>
      <c r="F367" s="698"/>
      <c r="G367" s="698"/>
      <c r="H367" s="698"/>
      <c r="I367" s="698"/>
      <c r="J367" s="698"/>
      <c r="K367" s="698"/>
      <c r="L367" s="698"/>
      <c r="M367" s="698"/>
      <c r="N367" s="698"/>
      <c r="O367" s="698"/>
      <c r="P367" s="698"/>
      <c r="Q367" s="698"/>
      <c r="R367" s="698"/>
      <c r="S367" s="698"/>
      <c r="T367" s="698"/>
      <c r="U367" s="698"/>
      <c r="V367" s="698"/>
      <c r="W367" s="698"/>
      <c r="X367" s="698"/>
      <c r="Y367" s="698"/>
      <c r="Z367" s="698"/>
    </row>
    <row r="368" spans="1:26" ht="12" customHeight="1">
      <c r="A368" s="698"/>
      <c r="B368" s="698"/>
      <c r="C368" s="698"/>
      <c r="D368" s="698"/>
      <c r="E368" s="698"/>
      <c r="F368" s="698"/>
      <c r="G368" s="698"/>
      <c r="H368" s="698"/>
      <c r="I368" s="698"/>
      <c r="J368" s="698"/>
      <c r="K368" s="698"/>
      <c r="L368" s="698"/>
      <c r="M368" s="698"/>
      <c r="N368" s="698"/>
      <c r="O368" s="698"/>
      <c r="P368" s="698"/>
      <c r="Q368" s="698"/>
      <c r="R368" s="698"/>
      <c r="S368" s="698"/>
      <c r="T368" s="698"/>
      <c r="U368" s="698"/>
      <c r="V368" s="698"/>
      <c r="W368" s="698"/>
      <c r="X368" s="698"/>
      <c r="Y368" s="698"/>
      <c r="Z368" s="698"/>
    </row>
    <row r="369" spans="1:26" ht="12" customHeight="1">
      <c r="A369" s="698"/>
      <c r="B369" s="698"/>
      <c r="C369" s="698"/>
      <c r="D369" s="698"/>
      <c r="E369" s="698"/>
      <c r="F369" s="698"/>
      <c r="G369" s="698"/>
      <c r="H369" s="698"/>
      <c r="I369" s="698"/>
      <c r="J369" s="698"/>
      <c r="K369" s="698"/>
      <c r="L369" s="698"/>
      <c r="M369" s="698"/>
      <c r="N369" s="698"/>
      <c r="O369" s="698"/>
      <c r="P369" s="698"/>
      <c r="Q369" s="698"/>
      <c r="R369" s="698"/>
      <c r="S369" s="698"/>
      <c r="T369" s="698"/>
      <c r="U369" s="698"/>
      <c r="V369" s="698"/>
      <c r="W369" s="698"/>
      <c r="X369" s="698"/>
      <c r="Y369" s="698"/>
      <c r="Z369" s="698"/>
    </row>
    <row r="370" spans="1:26" ht="12" customHeight="1">
      <c r="A370" s="698"/>
      <c r="B370" s="698"/>
      <c r="C370" s="698"/>
      <c r="D370" s="698"/>
      <c r="E370" s="698"/>
      <c r="F370" s="698"/>
      <c r="G370" s="698"/>
      <c r="H370" s="698"/>
      <c r="I370" s="698"/>
      <c r="J370" s="698"/>
      <c r="K370" s="698"/>
      <c r="L370" s="698"/>
      <c r="M370" s="698"/>
      <c r="N370" s="698"/>
      <c r="O370" s="698"/>
      <c r="P370" s="698"/>
      <c r="Q370" s="698"/>
      <c r="R370" s="698"/>
      <c r="S370" s="698"/>
      <c r="T370" s="698"/>
      <c r="U370" s="698"/>
      <c r="V370" s="698"/>
      <c r="W370" s="698"/>
      <c r="X370" s="698"/>
      <c r="Y370" s="698"/>
      <c r="Z370" s="698"/>
    </row>
    <row r="371" spans="1:26" ht="12" customHeight="1">
      <c r="A371" s="698"/>
      <c r="B371" s="698"/>
      <c r="C371" s="698"/>
      <c r="D371" s="698"/>
      <c r="E371" s="698"/>
      <c r="F371" s="698"/>
      <c r="G371" s="698"/>
      <c r="H371" s="698"/>
      <c r="I371" s="698"/>
      <c r="J371" s="698"/>
      <c r="K371" s="698"/>
      <c r="L371" s="698"/>
      <c r="M371" s="698"/>
      <c r="N371" s="698"/>
      <c r="O371" s="698"/>
      <c r="P371" s="698"/>
      <c r="Q371" s="698"/>
      <c r="R371" s="698"/>
      <c r="S371" s="698"/>
      <c r="T371" s="698"/>
      <c r="U371" s="698"/>
      <c r="V371" s="698"/>
      <c r="W371" s="698"/>
      <c r="X371" s="698"/>
      <c r="Y371" s="698"/>
      <c r="Z371" s="698"/>
    </row>
    <row r="372" spans="1:26" ht="12" customHeight="1">
      <c r="A372" s="698"/>
      <c r="B372" s="698"/>
      <c r="C372" s="698"/>
      <c r="D372" s="698"/>
      <c r="E372" s="698"/>
      <c r="F372" s="698"/>
      <c r="G372" s="698"/>
      <c r="H372" s="698"/>
      <c r="I372" s="698"/>
      <c r="J372" s="698"/>
      <c r="K372" s="698"/>
      <c r="L372" s="698"/>
      <c r="M372" s="698"/>
      <c r="N372" s="698"/>
      <c r="O372" s="698"/>
      <c r="P372" s="698"/>
      <c r="Q372" s="698"/>
      <c r="R372" s="698"/>
      <c r="S372" s="698"/>
      <c r="T372" s="698"/>
      <c r="U372" s="698"/>
      <c r="V372" s="698"/>
      <c r="W372" s="698"/>
      <c r="X372" s="698"/>
      <c r="Y372" s="698"/>
      <c r="Z372" s="698"/>
    </row>
    <row r="373" spans="1:26" ht="12" customHeight="1">
      <c r="A373" s="698"/>
      <c r="B373" s="698"/>
      <c r="C373" s="698"/>
      <c r="D373" s="698"/>
      <c r="E373" s="698"/>
      <c r="F373" s="698"/>
      <c r="G373" s="698"/>
      <c r="H373" s="698"/>
      <c r="I373" s="698"/>
      <c r="J373" s="698"/>
      <c r="K373" s="698"/>
      <c r="L373" s="698"/>
      <c r="M373" s="698"/>
      <c r="N373" s="698"/>
      <c r="O373" s="698"/>
      <c r="P373" s="698"/>
      <c r="Q373" s="698"/>
      <c r="R373" s="698"/>
      <c r="S373" s="698"/>
      <c r="T373" s="698"/>
      <c r="U373" s="698"/>
      <c r="V373" s="698"/>
      <c r="W373" s="698"/>
      <c r="X373" s="698"/>
      <c r="Y373" s="698"/>
      <c r="Z373" s="698"/>
    </row>
    <row r="374" spans="1:26" ht="12" customHeight="1">
      <c r="A374" s="698"/>
      <c r="B374" s="698"/>
      <c r="C374" s="698"/>
      <c r="D374" s="698"/>
      <c r="E374" s="698"/>
      <c r="F374" s="698"/>
      <c r="G374" s="698"/>
      <c r="H374" s="698"/>
      <c r="I374" s="698"/>
      <c r="J374" s="698"/>
      <c r="K374" s="698"/>
      <c r="L374" s="698"/>
      <c r="M374" s="698"/>
      <c r="N374" s="698"/>
      <c r="O374" s="698"/>
      <c r="P374" s="698"/>
      <c r="Q374" s="698"/>
      <c r="R374" s="698"/>
      <c r="S374" s="698"/>
      <c r="T374" s="698"/>
      <c r="U374" s="698"/>
      <c r="V374" s="698"/>
      <c r="W374" s="698"/>
      <c r="X374" s="698"/>
      <c r="Y374" s="698"/>
      <c r="Z374" s="698"/>
    </row>
    <row r="375" spans="1:26" ht="12" customHeight="1">
      <c r="A375" s="698"/>
      <c r="B375" s="698"/>
      <c r="C375" s="698"/>
      <c r="D375" s="698"/>
      <c r="E375" s="698"/>
      <c r="F375" s="698"/>
      <c r="G375" s="698"/>
      <c r="H375" s="698"/>
      <c r="I375" s="698"/>
      <c r="J375" s="698"/>
      <c r="K375" s="698"/>
      <c r="L375" s="698"/>
      <c r="M375" s="698"/>
      <c r="N375" s="698"/>
      <c r="O375" s="698"/>
      <c r="P375" s="698"/>
      <c r="Q375" s="698"/>
      <c r="R375" s="698"/>
      <c r="S375" s="698"/>
      <c r="T375" s="698"/>
      <c r="U375" s="698"/>
      <c r="V375" s="698"/>
      <c r="W375" s="698"/>
      <c r="X375" s="698"/>
      <c r="Y375" s="698"/>
      <c r="Z375" s="698"/>
    </row>
    <row r="376" spans="1:26" ht="12" customHeight="1">
      <c r="A376" s="698"/>
      <c r="B376" s="698"/>
      <c r="C376" s="698"/>
      <c r="D376" s="698"/>
      <c r="E376" s="698"/>
      <c r="F376" s="698"/>
      <c r="G376" s="698"/>
      <c r="H376" s="698"/>
      <c r="I376" s="698"/>
      <c r="J376" s="698"/>
      <c r="K376" s="698"/>
      <c r="L376" s="698"/>
      <c r="M376" s="698"/>
      <c r="N376" s="698"/>
      <c r="O376" s="698"/>
      <c r="P376" s="698"/>
      <c r="Q376" s="698"/>
      <c r="R376" s="698"/>
      <c r="S376" s="698"/>
      <c r="T376" s="698"/>
      <c r="U376" s="698"/>
      <c r="V376" s="698"/>
      <c r="W376" s="698"/>
      <c r="X376" s="698"/>
      <c r="Y376" s="698"/>
      <c r="Z376" s="698"/>
    </row>
    <row r="377" spans="1:26" ht="12" customHeight="1">
      <c r="A377" s="698"/>
      <c r="B377" s="698"/>
      <c r="C377" s="698"/>
      <c r="D377" s="698"/>
      <c r="E377" s="698"/>
      <c r="F377" s="698"/>
      <c r="G377" s="698"/>
      <c r="H377" s="698"/>
      <c r="I377" s="698"/>
      <c r="J377" s="698"/>
      <c r="K377" s="698"/>
      <c r="L377" s="698"/>
      <c r="M377" s="698"/>
      <c r="N377" s="698"/>
      <c r="O377" s="698"/>
      <c r="P377" s="698"/>
      <c r="Q377" s="698"/>
      <c r="R377" s="698"/>
      <c r="S377" s="698"/>
      <c r="T377" s="698"/>
      <c r="U377" s="698"/>
      <c r="V377" s="698"/>
      <c r="W377" s="698"/>
      <c r="X377" s="698"/>
      <c r="Y377" s="698"/>
      <c r="Z377" s="698"/>
    </row>
    <row r="378" spans="1:26" ht="12" customHeight="1">
      <c r="A378" s="698"/>
      <c r="B378" s="698"/>
      <c r="C378" s="698"/>
      <c r="D378" s="698"/>
      <c r="E378" s="698"/>
      <c r="F378" s="698"/>
      <c r="G378" s="698"/>
      <c r="H378" s="698"/>
      <c r="I378" s="698"/>
      <c r="J378" s="698"/>
      <c r="K378" s="698"/>
      <c r="L378" s="698"/>
      <c r="M378" s="698"/>
      <c r="N378" s="698"/>
      <c r="O378" s="698"/>
      <c r="P378" s="698"/>
      <c r="Q378" s="698"/>
      <c r="R378" s="698"/>
      <c r="S378" s="698"/>
      <c r="T378" s="698"/>
      <c r="U378" s="698"/>
      <c r="V378" s="698"/>
      <c r="W378" s="698"/>
      <c r="X378" s="698"/>
      <c r="Y378" s="698"/>
      <c r="Z378" s="698"/>
    </row>
    <row r="379" spans="1:26" ht="12" customHeight="1">
      <c r="A379" s="698"/>
      <c r="B379" s="698"/>
      <c r="C379" s="698"/>
      <c r="D379" s="698"/>
      <c r="E379" s="698"/>
      <c r="F379" s="698"/>
      <c r="G379" s="698"/>
      <c r="H379" s="698"/>
      <c r="I379" s="698"/>
      <c r="J379" s="698"/>
      <c r="K379" s="698"/>
      <c r="L379" s="698"/>
      <c r="M379" s="698"/>
      <c r="N379" s="698"/>
      <c r="O379" s="698"/>
      <c r="P379" s="698"/>
      <c r="Q379" s="698"/>
      <c r="R379" s="698"/>
      <c r="S379" s="698"/>
      <c r="T379" s="698"/>
      <c r="U379" s="698"/>
      <c r="V379" s="698"/>
      <c r="W379" s="698"/>
      <c r="X379" s="698"/>
      <c r="Y379" s="698"/>
      <c r="Z379" s="698"/>
    </row>
    <row r="380" spans="1:26" ht="12" customHeight="1">
      <c r="A380" s="698"/>
      <c r="B380" s="698"/>
      <c r="C380" s="698"/>
      <c r="D380" s="698"/>
      <c r="E380" s="698"/>
      <c r="F380" s="698"/>
      <c r="G380" s="698"/>
      <c r="H380" s="698"/>
      <c r="I380" s="698"/>
      <c r="J380" s="698"/>
      <c r="K380" s="698"/>
      <c r="L380" s="698"/>
      <c r="M380" s="698"/>
      <c r="N380" s="698"/>
      <c r="O380" s="698"/>
      <c r="P380" s="698"/>
      <c r="Q380" s="698"/>
      <c r="R380" s="698"/>
      <c r="S380" s="698"/>
      <c r="T380" s="698"/>
      <c r="U380" s="698"/>
      <c r="V380" s="698"/>
      <c r="W380" s="698"/>
      <c r="X380" s="698"/>
      <c r="Y380" s="698"/>
      <c r="Z380" s="698"/>
    </row>
    <row r="381" spans="1:26" ht="12" customHeight="1">
      <c r="A381" s="698"/>
      <c r="B381" s="698"/>
      <c r="C381" s="698"/>
      <c r="D381" s="698"/>
      <c r="E381" s="698"/>
      <c r="F381" s="698"/>
      <c r="G381" s="698"/>
      <c r="H381" s="698"/>
      <c r="I381" s="698"/>
      <c r="J381" s="698"/>
      <c r="K381" s="698"/>
      <c r="L381" s="698"/>
      <c r="M381" s="698"/>
      <c r="N381" s="698"/>
      <c r="O381" s="698"/>
      <c r="P381" s="698"/>
      <c r="Q381" s="698"/>
      <c r="R381" s="698"/>
      <c r="S381" s="698"/>
      <c r="T381" s="698"/>
      <c r="U381" s="698"/>
      <c r="V381" s="698"/>
      <c r="W381" s="698"/>
      <c r="X381" s="698"/>
      <c r="Y381" s="698"/>
      <c r="Z381" s="698"/>
    </row>
    <row r="382" spans="1:26" ht="12" customHeight="1">
      <c r="A382" s="698"/>
      <c r="B382" s="698"/>
      <c r="C382" s="698"/>
      <c r="D382" s="698"/>
      <c r="E382" s="698"/>
      <c r="F382" s="698"/>
      <c r="G382" s="698"/>
      <c r="H382" s="698"/>
      <c r="I382" s="698"/>
      <c r="J382" s="698"/>
      <c r="K382" s="698"/>
      <c r="L382" s="698"/>
      <c r="M382" s="698"/>
      <c r="N382" s="698"/>
      <c r="O382" s="698"/>
      <c r="P382" s="698"/>
      <c r="Q382" s="698"/>
      <c r="R382" s="698"/>
      <c r="S382" s="698"/>
      <c r="T382" s="698"/>
      <c r="U382" s="698"/>
      <c r="V382" s="698"/>
      <c r="W382" s="698"/>
      <c r="X382" s="698"/>
      <c r="Y382" s="698"/>
      <c r="Z382" s="698"/>
    </row>
    <row r="383" spans="1:26" ht="12" customHeight="1">
      <c r="A383" s="698"/>
      <c r="B383" s="698"/>
      <c r="C383" s="698"/>
      <c r="D383" s="698"/>
      <c r="E383" s="698"/>
      <c r="F383" s="698"/>
      <c r="G383" s="698"/>
      <c r="H383" s="698"/>
      <c r="I383" s="698"/>
      <c r="J383" s="698"/>
      <c r="K383" s="698"/>
      <c r="L383" s="698"/>
      <c r="M383" s="698"/>
      <c r="N383" s="698"/>
      <c r="O383" s="698"/>
      <c r="P383" s="698"/>
      <c r="Q383" s="698"/>
      <c r="R383" s="698"/>
      <c r="S383" s="698"/>
      <c r="T383" s="698"/>
      <c r="U383" s="698"/>
      <c r="V383" s="698"/>
      <c r="W383" s="698"/>
      <c r="X383" s="698"/>
      <c r="Y383" s="698"/>
      <c r="Z383" s="698"/>
    </row>
    <row r="384" spans="1:26" ht="12" customHeight="1">
      <c r="A384" s="698"/>
      <c r="B384" s="698"/>
      <c r="C384" s="698"/>
      <c r="D384" s="698"/>
      <c r="E384" s="698"/>
      <c r="F384" s="698"/>
      <c r="G384" s="698"/>
      <c r="H384" s="698"/>
      <c r="I384" s="698"/>
      <c r="J384" s="698"/>
      <c r="K384" s="698"/>
      <c r="L384" s="698"/>
      <c r="M384" s="698"/>
      <c r="N384" s="698"/>
      <c r="O384" s="698"/>
      <c r="P384" s="698"/>
      <c r="Q384" s="698"/>
      <c r="R384" s="698"/>
      <c r="S384" s="698"/>
      <c r="T384" s="698"/>
      <c r="U384" s="698"/>
      <c r="V384" s="698"/>
      <c r="W384" s="698"/>
      <c r="X384" s="698"/>
      <c r="Y384" s="698"/>
      <c r="Z384" s="698"/>
    </row>
    <row r="385" spans="1:26" ht="12" customHeight="1">
      <c r="A385" s="698"/>
      <c r="B385" s="698"/>
      <c r="C385" s="698"/>
      <c r="D385" s="698"/>
      <c r="E385" s="698"/>
      <c r="F385" s="698"/>
      <c r="G385" s="698"/>
      <c r="H385" s="698"/>
      <c r="I385" s="698"/>
      <c r="J385" s="698"/>
      <c r="K385" s="698"/>
      <c r="L385" s="698"/>
      <c r="M385" s="698"/>
      <c r="N385" s="698"/>
      <c r="O385" s="698"/>
      <c r="P385" s="698"/>
      <c r="Q385" s="698"/>
      <c r="R385" s="698"/>
      <c r="S385" s="698"/>
      <c r="T385" s="698"/>
      <c r="U385" s="698"/>
      <c r="V385" s="698"/>
      <c r="W385" s="698"/>
      <c r="X385" s="698"/>
      <c r="Y385" s="698"/>
      <c r="Z385" s="698"/>
    </row>
    <row r="386" spans="1:26" ht="12" customHeight="1">
      <c r="A386" s="698"/>
      <c r="B386" s="698"/>
      <c r="C386" s="698"/>
      <c r="D386" s="698"/>
      <c r="E386" s="698"/>
      <c r="F386" s="698"/>
      <c r="G386" s="698"/>
      <c r="H386" s="698"/>
      <c r="I386" s="698"/>
      <c r="J386" s="698"/>
      <c r="K386" s="698"/>
      <c r="L386" s="698"/>
      <c r="M386" s="698"/>
      <c r="N386" s="698"/>
      <c r="O386" s="698"/>
      <c r="P386" s="698"/>
      <c r="Q386" s="698"/>
      <c r="R386" s="698"/>
      <c r="S386" s="698"/>
      <c r="T386" s="698"/>
      <c r="U386" s="698"/>
      <c r="V386" s="698"/>
      <c r="W386" s="698"/>
      <c r="X386" s="698"/>
      <c r="Y386" s="698"/>
      <c r="Z386" s="698"/>
    </row>
    <row r="387" spans="1:26" ht="12" customHeight="1">
      <c r="A387" s="698"/>
      <c r="B387" s="698"/>
      <c r="C387" s="698"/>
      <c r="D387" s="698"/>
      <c r="E387" s="698"/>
      <c r="F387" s="698"/>
      <c r="G387" s="698"/>
      <c r="H387" s="698"/>
      <c r="I387" s="698"/>
      <c r="J387" s="698"/>
      <c r="K387" s="698"/>
      <c r="L387" s="698"/>
      <c r="M387" s="698"/>
      <c r="N387" s="698"/>
      <c r="O387" s="698"/>
      <c r="P387" s="698"/>
      <c r="Q387" s="698"/>
      <c r="R387" s="698"/>
      <c r="S387" s="698"/>
      <c r="T387" s="698"/>
      <c r="U387" s="698"/>
      <c r="V387" s="698"/>
      <c r="W387" s="698"/>
      <c r="X387" s="698"/>
      <c r="Y387" s="698"/>
      <c r="Z387" s="698"/>
    </row>
    <row r="388" spans="1:26" ht="12" customHeight="1">
      <c r="A388" s="698"/>
      <c r="B388" s="698"/>
      <c r="C388" s="698"/>
      <c r="D388" s="698"/>
      <c r="E388" s="698"/>
      <c r="F388" s="698"/>
      <c r="G388" s="698"/>
      <c r="H388" s="698"/>
      <c r="I388" s="698"/>
      <c r="J388" s="698"/>
      <c r="K388" s="698"/>
      <c r="L388" s="698"/>
      <c r="M388" s="698"/>
      <c r="N388" s="698"/>
      <c r="O388" s="698"/>
      <c r="P388" s="698"/>
      <c r="Q388" s="698"/>
      <c r="R388" s="698"/>
      <c r="S388" s="698"/>
      <c r="T388" s="698"/>
      <c r="U388" s="698"/>
      <c r="V388" s="698"/>
      <c r="W388" s="698"/>
      <c r="X388" s="698"/>
      <c r="Y388" s="698"/>
      <c r="Z388" s="698"/>
    </row>
    <row r="389" spans="1:26" ht="12" customHeight="1">
      <c r="A389" s="698"/>
      <c r="B389" s="698"/>
      <c r="C389" s="698"/>
      <c r="D389" s="698"/>
      <c r="E389" s="698"/>
      <c r="F389" s="698"/>
      <c r="G389" s="698"/>
      <c r="H389" s="698"/>
      <c r="I389" s="698"/>
      <c r="J389" s="698"/>
      <c r="K389" s="698"/>
      <c r="L389" s="698"/>
      <c r="M389" s="698"/>
      <c r="N389" s="698"/>
      <c r="O389" s="698"/>
      <c r="P389" s="698"/>
      <c r="Q389" s="698"/>
      <c r="R389" s="698"/>
      <c r="S389" s="698"/>
      <c r="T389" s="698"/>
      <c r="U389" s="698"/>
      <c r="V389" s="698"/>
      <c r="W389" s="698"/>
      <c r="X389" s="698"/>
      <c r="Y389" s="698"/>
      <c r="Z389" s="698"/>
    </row>
    <row r="390" spans="1:26" ht="12" customHeight="1">
      <c r="A390" s="698"/>
      <c r="B390" s="698"/>
      <c r="C390" s="698"/>
      <c r="D390" s="698"/>
      <c r="E390" s="698"/>
      <c r="F390" s="698"/>
      <c r="G390" s="698"/>
      <c r="H390" s="698"/>
      <c r="I390" s="698"/>
      <c r="J390" s="698"/>
      <c r="K390" s="698"/>
      <c r="L390" s="698"/>
      <c r="M390" s="698"/>
      <c r="N390" s="698"/>
      <c r="O390" s="698"/>
      <c r="P390" s="698"/>
      <c r="Q390" s="698"/>
      <c r="R390" s="698"/>
      <c r="S390" s="698"/>
      <c r="T390" s="698"/>
      <c r="U390" s="698"/>
      <c r="V390" s="698"/>
      <c r="W390" s="698"/>
      <c r="X390" s="698"/>
      <c r="Y390" s="698"/>
      <c r="Z390" s="698"/>
    </row>
    <row r="391" spans="1:26" ht="12" customHeight="1">
      <c r="A391" s="698"/>
      <c r="B391" s="698"/>
      <c r="C391" s="698"/>
      <c r="D391" s="698"/>
      <c r="E391" s="698"/>
      <c r="F391" s="698"/>
      <c r="G391" s="698"/>
      <c r="H391" s="698"/>
      <c r="I391" s="698"/>
      <c r="J391" s="698"/>
      <c r="K391" s="698"/>
      <c r="L391" s="698"/>
      <c r="M391" s="698"/>
      <c r="N391" s="698"/>
      <c r="O391" s="698"/>
      <c r="P391" s="698"/>
      <c r="Q391" s="698"/>
      <c r="R391" s="698"/>
      <c r="S391" s="698"/>
      <c r="T391" s="698"/>
      <c r="U391" s="698"/>
      <c r="V391" s="698"/>
      <c r="W391" s="698"/>
      <c r="X391" s="698"/>
      <c r="Y391" s="698"/>
      <c r="Z391" s="698"/>
    </row>
    <row r="392" spans="1:26" ht="12" customHeight="1">
      <c r="A392" s="698"/>
      <c r="B392" s="698"/>
      <c r="C392" s="698"/>
      <c r="D392" s="698"/>
      <c r="E392" s="698"/>
      <c r="F392" s="698"/>
      <c r="G392" s="698"/>
      <c r="H392" s="698"/>
      <c r="I392" s="698"/>
      <c r="J392" s="698"/>
      <c r="K392" s="698"/>
      <c r="L392" s="698"/>
      <c r="M392" s="698"/>
      <c r="N392" s="698"/>
      <c r="O392" s="698"/>
      <c r="P392" s="698"/>
      <c r="Q392" s="698"/>
      <c r="R392" s="698"/>
      <c r="S392" s="698"/>
      <c r="T392" s="698"/>
      <c r="U392" s="698"/>
      <c r="V392" s="698"/>
      <c r="W392" s="698"/>
      <c r="X392" s="698"/>
      <c r="Y392" s="698"/>
      <c r="Z392" s="698"/>
    </row>
    <row r="393" spans="1:26" ht="12" customHeight="1">
      <c r="A393" s="698"/>
      <c r="B393" s="698"/>
      <c r="C393" s="698"/>
      <c r="D393" s="698"/>
      <c r="E393" s="698"/>
      <c r="F393" s="698"/>
      <c r="G393" s="698"/>
      <c r="H393" s="698"/>
      <c r="I393" s="698"/>
      <c r="J393" s="698"/>
      <c r="K393" s="698"/>
      <c r="L393" s="698"/>
      <c r="M393" s="698"/>
      <c r="N393" s="698"/>
      <c r="O393" s="698"/>
      <c r="P393" s="698"/>
      <c r="Q393" s="698"/>
      <c r="R393" s="698"/>
      <c r="S393" s="698"/>
      <c r="T393" s="698"/>
      <c r="U393" s="698"/>
      <c r="V393" s="698"/>
      <c r="W393" s="698"/>
      <c r="X393" s="698"/>
      <c r="Y393" s="698"/>
      <c r="Z393" s="698"/>
    </row>
    <row r="394" spans="1:26" ht="12" customHeight="1">
      <c r="A394" s="698"/>
      <c r="B394" s="698"/>
      <c r="C394" s="698"/>
      <c r="D394" s="698"/>
      <c r="E394" s="698"/>
      <c r="F394" s="698"/>
      <c r="G394" s="698"/>
      <c r="H394" s="698"/>
      <c r="I394" s="698"/>
      <c r="J394" s="698"/>
      <c r="K394" s="698"/>
      <c r="L394" s="698"/>
      <c r="M394" s="698"/>
      <c r="N394" s="698"/>
      <c r="O394" s="698"/>
      <c r="P394" s="698"/>
      <c r="Q394" s="698"/>
      <c r="R394" s="698"/>
      <c r="S394" s="698"/>
      <c r="T394" s="698"/>
      <c r="U394" s="698"/>
      <c r="V394" s="698"/>
      <c r="W394" s="698"/>
      <c r="X394" s="698"/>
      <c r="Y394" s="698"/>
      <c r="Z394" s="698"/>
    </row>
    <row r="395" spans="1:26" ht="12" customHeight="1">
      <c r="A395" s="698"/>
      <c r="B395" s="698"/>
      <c r="C395" s="698"/>
      <c r="D395" s="698"/>
      <c r="E395" s="698"/>
      <c r="F395" s="698"/>
      <c r="G395" s="698"/>
      <c r="H395" s="698"/>
      <c r="I395" s="698"/>
      <c r="J395" s="698"/>
      <c r="K395" s="698"/>
      <c r="L395" s="698"/>
      <c r="M395" s="698"/>
      <c r="N395" s="698"/>
      <c r="O395" s="698"/>
      <c r="P395" s="698"/>
      <c r="Q395" s="698"/>
      <c r="R395" s="698"/>
      <c r="S395" s="698"/>
      <c r="T395" s="698"/>
      <c r="U395" s="698"/>
      <c r="V395" s="698"/>
      <c r="W395" s="698"/>
      <c r="X395" s="698"/>
      <c r="Y395" s="698"/>
      <c r="Z395" s="698"/>
    </row>
    <row r="396" spans="1:26" ht="12" customHeight="1">
      <c r="A396" s="698"/>
      <c r="B396" s="698"/>
      <c r="C396" s="698"/>
      <c r="D396" s="698"/>
      <c r="E396" s="698"/>
      <c r="F396" s="698"/>
      <c r="G396" s="698"/>
      <c r="H396" s="698"/>
      <c r="I396" s="698"/>
      <c r="J396" s="698"/>
      <c r="K396" s="698"/>
      <c r="L396" s="698"/>
      <c r="M396" s="698"/>
      <c r="N396" s="698"/>
      <c r="O396" s="698"/>
      <c r="P396" s="698"/>
      <c r="Q396" s="698"/>
      <c r="R396" s="698"/>
      <c r="S396" s="698"/>
      <c r="T396" s="698"/>
      <c r="U396" s="698"/>
      <c r="V396" s="698"/>
      <c r="W396" s="698"/>
      <c r="X396" s="698"/>
      <c r="Y396" s="698"/>
      <c r="Z396" s="698"/>
    </row>
    <row r="397" spans="1:26" ht="12" customHeight="1">
      <c r="A397" s="698"/>
      <c r="B397" s="698"/>
      <c r="C397" s="698"/>
      <c r="D397" s="698"/>
      <c r="E397" s="698"/>
      <c r="F397" s="698"/>
      <c r="G397" s="698"/>
      <c r="H397" s="698"/>
      <c r="I397" s="698"/>
      <c r="J397" s="698"/>
      <c r="K397" s="698"/>
      <c r="L397" s="698"/>
      <c r="M397" s="698"/>
      <c r="N397" s="698"/>
      <c r="O397" s="698"/>
      <c r="P397" s="698"/>
      <c r="Q397" s="698"/>
      <c r="R397" s="698"/>
      <c r="S397" s="698"/>
      <c r="T397" s="698"/>
      <c r="U397" s="698"/>
      <c r="V397" s="698"/>
      <c r="W397" s="698"/>
      <c r="X397" s="698"/>
      <c r="Y397" s="698"/>
      <c r="Z397" s="698"/>
    </row>
    <row r="398" spans="1:26" ht="12" customHeight="1">
      <c r="A398" s="698"/>
      <c r="B398" s="698"/>
      <c r="C398" s="698"/>
      <c r="D398" s="698"/>
      <c r="E398" s="698"/>
      <c r="F398" s="698"/>
      <c r="G398" s="698"/>
      <c r="H398" s="698"/>
      <c r="I398" s="698"/>
      <c r="J398" s="698"/>
      <c r="K398" s="698"/>
      <c r="L398" s="698"/>
      <c r="M398" s="698"/>
      <c r="N398" s="698"/>
      <c r="O398" s="698"/>
      <c r="P398" s="698"/>
      <c r="Q398" s="698"/>
      <c r="R398" s="698"/>
      <c r="S398" s="698"/>
      <c r="T398" s="698"/>
      <c r="U398" s="698"/>
      <c r="V398" s="698"/>
      <c r="W398" s="698"/>
      <c r="X398" s="698"/>
      <c r="Y398" s="698"/>
      <c r="Z398" s="698"/>
    </row>
    <row r="399" spans="1:26" ht="12" customHeight="1">
      <c r="A399" s="698"/>
      <c r="B399" s="698"/>
      <c r="C399" s="698"/>
      <c r="D399" s="698"/>
      <c r="E399" s="698"/>
      <c r="F399" s="698"/>
      <c r="G399" s="698"/>
      <c r="H399" s="698"/>
      <c r="I399" s="698"/>
      <c r="J399" s="698"/>
      <c r="K399" s="698"/>
      <c r="L399" s="698"/>
      <c r="M399" s="698"/>
      <c r="N399" s="698"/>
      <c r="O399" s="698"/>
      <c r="P399" s="698"/>
      <c r="Q399" s="698"/>
      <c r="R399" s="698"/>
      <c r="S399" s="698"/>
      <c r="T399" s="698"/>
      <c r="U399" s="698"/>
      <c r="V399" s="698"/>
      <c r="W399" s="698"/>
      <c r="X399" s="698"/>
      <c r="Y399" s="698"/>
      <c r="Z399" s="698"/>
    </row>
    <row r="400" spans="1:26" ht="12" customHeight="1">
      <c r="A400" s="698"/>
      <c r="B400" s="698"/>
      <c r="C400" s="698"/>
      <c r="D400" s="698"/>
      <c r="E400" s="698"/>
      <c r="F400" s="698"/>
      <c r="G400" s="698"/>
      <c r="H400" s="698"/>
      <c r="I400" s="698"/>
      <c r="J400" s="698"/>
      <c r="K400" s="698"/>
      <c r="L400" s="698"/>
      <c r="M400" s="698"/>
      <c r="N400" s="698"/>
      <c r="O400" s="698"/>
      <c r="P400" s="698"/>
      <c r="Q400" s="698"/>
      <c r="R400" s="698"/>
      <c r="S400" s="698"/>
      <c r="T400" s="698"/>
      <c r="U400" s="698"/>
      <c r="V400" s="698"/>
      <c r="W400" s="698"/>
      <c r="X400" s="698"/>
      <c r="Y400" s="698"/>
      <c r="Z400" s="698"/>
    </row>
    <row r="401" spans="1:26" ht="12" customHeight="1">
      <c r="A401" s="698"/>
      <c r="B401" s="698"/>
      <c r="C401" s="698"/>
      <c r="D401" s="698"/>
      <c r="E401" s="698"/>
      <c r="F401" s="698"/>
      <c r="G401" s="698"/>
      <c r="H401" s="698"/>
      <c r="I401" s="698"/>
      <c r="J401" s="698"/>
      <c r="K401" s="698"/>
      <c r="L401" s="698"/>
      <c r="M401" s="698"/>
      <c r="N401" s="698"/>
      <c r="O401" s="698"/>
      <c r="P401" s="698"/>
      <c r="Q401" s="698"/>
      <c r="R401" s="698"/>
      <c r="S401" s="698"/>
      <c r="T401" s="698"/>
      <c r="U401" s="698"/>
      <c r="V401" s="698"/>
      <c r="W401" s="698"/>
      <c r="X401" s="698"/>
      <c r="Y401" s="698"/>
      <c r="Z401" s="698"/>
    </row>
    <row r="402" spans="1:26" ht="12" customHeight="1">
      <c r="A402" s="698"/>
      <c r="B402" s="698"/>
      <c r="C402" s="698"/>
      <c r="D402" s="698"/>
      <c r="E402" s="698"/>
      <c r="F402" s="698"/>
      <c r="G402" s="698"/>
      <c r="H402" s="698"/>
      <c r="I402" s="698"/>
      <c r="J402" s="698"/>
      <c r="K402" s="698"/>
      <c r="L402" s="698"/>
      <c r="M402" s="698"/>
      <c r="N402" s="698"/>
      <c r="O402" s="698"/>
      <c r="P402" s="698"/>
      <c r="Q402" s="698"/>
      <c r="R402" s="698"/>
      <c r="S402" s="698"/>
      <c r="T402" s="698"/>
      <c r="U402" s="698"/>
      <c r="V402" s="698"/>
      <c r="W402" s="698"/>
      <c r="X402" s="698"/>
      <c r="Y402" s="698"/>
      <c r="Z402" s="698"/>
    </row>
    <row r="403" spans="1:26" ht="12" customHeight="1">
      <c r="A403" s="698"/>
      <c r="B403" s="698"/>
      <c r="C403" s="698"/>
      <c r="D403" s="698"/>
      <c r="E403" s="698"/>
      <c r="F403" s="698"/>
      <c r="G403" s="698"/>
      <c r="H403" s="698"/>
      <c r="I403" s="698"/>
      <c r="J403" s="698"/>
      <c r="K403" s="698"/>
      <c r="L403" s="698"/>
      <c r="M403" s="698"/>
      <c r="N403" s="698"/>
      <c r="O403" s="698"/>
      <c r="P403" s="698"/>
      <c r="Q403" s="698"/>
      <c r="R403" s="698"/>
      <c r="S403" s="698"/>
      <c r="T403" s="698"/>
      <c r="U403" s="698"/>
      <c r="V403" s="698"/>
      <c r="W403" s="698"/>
      <c r="X403" s="698"/>
      <c r="Y403" s="698"/>
      <c r="Z403" s="698"/>
    </row>
    <row r="404" spans="1:26" ht="12" customHeight="1">
      <c r="A404" s="698"/>
      <c r="B404" s="698"/>
      <c r="C404" s="698"/>
      <c r="D404" s="698"/>
      <c r="E404" s="698"/>
      <c r="F404" s="698"/>
      <c r="G404" s="698"/>
      <c r="H404" s="698"/>
      <c r="I404" s="698"/>
      <c r="J404" s="698"/>
      <c r="K404" s="698"/>
      <c r="L404" s="698"/>
      <c r="M404" s="698"/>
      <c r="N404" s="698"/>
      <c r="O404" s="698"/>
      <c r="P404" s="698"/>
      <c r="Q404" s="698"/>
      <c r="R404" s="698"/>
      <c r="S404" s="698"/>
      <c r="T404" s="698"/>
      <c r="U404" s="698"/>
      <c r="V404" s="698"/>
      <c r="W404" s="698"/>
      <c r="X404" s="698"/>
      <c r="Y404" s="698"/>
      <c r="Z404" s="698"/>
    </row>
    <row r="405" spans="1:26" ht="12" customHeight="1">
      <c r="A405" s="698"/>
      <c r="B405" s="698"/>
      <c r="C405" s="698"/>
      <c r="D405" s="698"/>
      <c r="E405" s="698"/>
      <c r="F405" s="698"/>
      <c r="G405" s="698"/>
      <c r="H405" s="698"/>
      <c r="I405" s="698"/>
      <c r="J405" s="698"/>
      <c r="K405" s="698"/>
      <c r="L405" s="698"/>
      <c r="M405" s="698"/>
      <c r="N405" s="698"/>
      <c r="O405" s="698"/>
      <c r="P405" s="698"/>
      <c r="Q405" s="698"/>
      <c r="R405" s="698"/>
      <c r="S405" s="698"/>
      <c r="T405" s="698"/>
      <c r="U405" s="698"/>
      <c r="V405" s="698"/>
      <c r="W405" s="698"/>
      <c r="X405" s="698"/>
      <c r="Y405" s="698"/>
      <c r="Z405" s="698"/>
    </row>
    <row r="406" spans="1:26" ht="12" customHeight="1">
      <c r="A406" s="698"/>
      <c r="B406" s="698"/>
      <c r="C406" s="698"/>
      <c r="D406" s="698"/>
      <c r="E406" s="698"/>
      <c r="F406" s="698"/>
      <c r="G406" s="698"/>
      <c r="H406" s="698"/>
      <c r="I406" s="698"/>
      <c r="J406" s="698"/>
      <c r="K406" s="698"/>
      <c r="L406" s="698"/>
      <c r="M406" s="698"/>
      <c r="N406" s="698"/>
      <c r="O406" s="698"/>
      <c r="P406" s="698"/>
      <c r="Q406" s="698"/>
      <c r="R406" s="698"/>
      <c r="S406" s="698"/>
      <c r="T406" s="698"/>
      <c r="U406" s="698"/>
      <c r="V406" s="698"/>
      <c r="W406" s="698"/>
      <c r="X406" s="698"/>
      <c r="Y406" s="698"/>
      <c r="Z406" s="698"/>
    </row>
    <row r="407" spans="1:26" ht="12" customHeight="1">
      <c r="A407" s="698"/>
      <c r="B407" s="698"/>
      <c r="C407" s="698"/>
      <c r="D407" s="698"/>
      <c r="E407" s="698"/>
      <c r="F407" s="698"/>
      <c r="G407" s="698"/>
      <c r="H407" s="698"/>
      <c r="I407" s="698"/>
      <c r="J407" s="698"/>
      <c r="K407" s="698"/>
      <c r="L407" s="698"/>
      <c r="M407" s="698"/>
      <c r="N407" s="698"/>
      <c r="O407" s="698"/>
      <c r="P407" s="698"/>
      <c r="Q407" s="698"/>
      <c r="R407" s="698"/>
      <c r="S407" s="698"/>
      <c r="T407" s="698"/>
      <c r="U407" s="698"/>
      <c r="V407" s="698"/>
      <c r="W407" s="698"/>
      <c r="X407" s="698"/>
      <c r="Y407" s="698"/>
      <c r="Z407" s="698"/>
    </row>
    <row r="408" spans="1:26" ht="12" customHeight="1">
      <c r="A408" s="698"/>
      <c r="B408" s="698"/>
      <c r="C408" s="698"/>
      <c r="D408" s="698"/>
      <c r="E408" s="698"/>
      <c r="F408" s="698"/>
      <c r="G408" s="698"/>
      <c r="H408" s="698"/>
      <c r="I408" s="698"/>
      <c r="J408" s="698"/>
      <c r="K408" s="698"/>
      <c r="L408" s="698"/>
      <c r="M408" s="698"/>
      <c r="N408" s="698"/>
      <c r="O408" s="698"/>
      <c r="P408" s="698"/>
      <c r="Q408" s="698"/>
      <c r="R408" s="698"/>
      <c r="S408" s="698"/>
      <c r="T408" s="698"/>
      <c r="U408" s="698"/>
      <c r="V408" s="698"/>
      <c r="W408" s="698"/>
      <c r="X408" s="698"/>
      <c r="Y408" s="698"/>
      <c r="Z408" s="698"/>
    </row>
    <row r="409" spans="1:26" ht="12" customHeight="1">
      <c r="A409" s="698"/>
      <c r="B409" s="698"/>
      <c r="C409" s="698"/>
      <c r="D409" s="698"/>
      <c r="E409" s="698"/>
      <c r="F409" s="698"/>
      <c r="G409" s="698"/>
      <c r="H409" s="698"/>
      <c r="I409" s="698"/>
      <c r="J409" s="698"/>
      <c r="K409" s="698"/>
      <c r="L409" s="698"/>
      <c r="M409" s="698"/>
      <c r="N409" s="698"/>
      <c r="O409" s="698"/>
      <c r="P409" s="698"/>
      <c r="Q409" s="698"/>
      <c r="R409" s="698"/>
      <c r="S409" s="698"/>
      <c r="T409" s="698"/>
      <c r="U409" s="698"/>
      <c r="V409" s="698"/>
      <c r="W409" s="698"/>
      <c r="X409" s="698"/>
      <c r="Y409" s="698"/>
      <c r="Z409" s="698"/>
    </row>
    <row r="410" spans="1:26" ht="12" customHeight="1">
      <c r="A410" s="698"/>
      <c r="B410" s="698"/>
      <c r="C410" s="698"/>
      <c r="D410" s="698"/>
      <c r="E410" s="698"/>
      <c r="F410" s="698"/>
      <c r="G410" s="698"/>
      <c r="H410" s="698"/>
      <c r="I410" s="698"/>
      <c r="J410" s="698"/>
      <c r="K410" s="698"/>
      <c r="L410" s="698"/>
      <c r="M410" s="698"/>
      <c r="N410" s="698"/>
      <c r="O410" s="698"/>
      <c r="P410" s="698"/>
      <c r="Q410" s="698"/>
      <c r="R410" s="698"/>
      <c r="S410" s="698"/>
      <c r="T410" s="698"/>
      <c r="U410" s="698"/>
      <c r="V410" s="698"/>
      <c r="W410" s="698"/>
      <c r="X410" s="698"/>
      <c r="Y410" s="698"/>
      <c r="Z410" s="698"/>
    </row>
    <row r="411" spans="1:26" ht="12" customHeight="1">
      <c r="A411" s="698"/>
      <c r="B411" s="698"/>
      <c r="C411" s="698"/>
      <c r="D411" s="698"/>
      <c r="E411" s="698"/>
      <c r="F411" s="698"/>
      <c r="G411" s="698"/>
      <c r="H411" s="698"/>
      <c r="I411" s="698"/>
      <c r="J411" s="698"/>
      <c r="K411" s="698"/>
      <c r="L411" s="698"/>
      <c r="M411" s="698"/>
      <c r="N411" s="698"/>
      <c r="O411" s="698"/>
      <c r="P411" s="698"/>
      <c r="Q411" s="698"/>
      <c r="R411" s="698"/>
      <c r="S411" s="698"/>
      <c r="T411" s="698"/>
      <c r="U411" s="698"/>
      <c r="V411" s="698"/>
      <c r="W411" s="698"/>
      <c r="X411" s="698"/>
      <c r="Y411" s="698"/>
      <c r="Z411" s="698"/>
    </row>
    <row r="412" spans="1:26" ht="12" customHeight="1">
      <c r="A412" s="698"/>
      <c r="B412" s="698"/>
      <c r="C412" s="698"/>
      <c r="D412" s="698"/>
      <c r="E412" s="698"/>
      <c r="F412" s="698"/>
      <c r="G412" s="698"/>
      <c r="H412" s="698"/>
      <c r="I412" s="698"/>
      <c r="J412" s="698"/>
      <c r="K412" s="698"/>
      <c r="L412" s="698"/>
      <c r="M412" s="698"/>
      <c r="N412" s="698"/>
      <c r="O412" s="698"/>
      <c r="P412" s="698"/>
      <c r="Q412" s="698"/>
      <c r="R412" s="698"/>
      <c r="S412" s="698"/>
      <c r="T412" s="698"/>
      <c r="U412" s="698"/>
      <c r="V412" s="698"/>
      <c r="W412" s="698"/>
      <c r="X412" s="698"/>
      <c r="Y412" s="698"/>
      <c r="Z412" s="698"/>
    </row>
    <row r="413" spans="1:26" ht="12" customHeight="1">
      <c r="A413" s="698"/>
      <c r="B413" s="698"/>
      <c r="C413" s="698"/>
      <c r="D413" s="698"/>
      <c r="E413" s="698"/>
      <c r="F413" s="698"/>
      <c r="G413" s="698"/>
      <c r="H413" s="698"/>
      <c r="I413" s="698"/>
      <c r="J413" s="698"/>
      <c r="K413" s="698"/>
      <c r="L413" s="698"/>
      <c r="M413" s="698"/>
      <c r="N413" s="698"/>
      <c r="O413" s="698"/>
      <c r="P413" s="698"/>
      <c r="Q413" s="698"/>
      <c r="R413" s="698"/>
      <c r="S413" s="698"/>
      <c r="T413" s="698"/>
      <c r="U413" s="698"/>
      <c r="V413" s="698"/>
      <c r="W413" s="698"/>
      <c r="X413" s="698"/>
      <c r="Y413" s="698"/>
      <c r="Z413" s="698"/>
    </row>
    <row r="414" spans="1:26" ht="12" customHeight="1">
      <c r="A414" s="698"/>
      <c r="B414" s="698"/>
      <c r="C414" s="698"/>
      <c r="D414" s="698"/>
      <c r="E414" s="698"/>
      <c r="F414" s="698"/>
      <c r="G414" s="698"/>
      <c r="H414" s="698"/>
      <c r="I414" s="698"/>
      <c r="J414" s="698"/>
      <c r="K414" s="698"/>
      <c r="L414" s="698"/>
      <c r="M414" s="698"/>
      <c r="N414" s="698"/>
      <c r="O414" s="698"/>
      <c r="P414" s="698"/>
      <c r="Q414" s="698"/>
      <c r="R414" s="698"/>
      <c r="S414" s="698"/>
      <c r="T414" s="698"/>
      <c r="U414" s="698"/>
      <c r="V414" s="698"/>
      <c r="W414" s="698"/>
      <c r="X414" s="698"/>
      <c r="Y414" s="698"/>
      <c r="Z414" s="698"/>
    </row>
    <row r="415" spans="1:26" ht="12" customHeight="1">
      <c r="A415" s="698"/>
      <c r="B415" s="698"/>
      <c r="C415" s="698"/>
      <c r="D415" s="698"/>
      <c r="E415" s="698"/>
      <c r="F415" s="698"/>
      <c r="G415" s="698"/>
      <c r="H415" s="698"/>
      <c r="I415" s="698"/>
      <c r="J415" s="698"/>
      <c r="K415" s="698"/>
      <c r="L415" s="698"/>
      <c r="M415" s="698"/>
      <c r="N415" s="698"/>
      <c r="O415" s="698"/>
      <c r="P415" s="698"/>
      <c r="Q415" s="698"/>
      <c r="R415" s="698"/>
      <c r="S415" s="698"/>
      <c r="T415" s="698"/>
      <c r="U415" s="698"/>
      <c r="V415" s="698"/>
      <c r="W415" s="698"/>
      <c r="X415" s="698"/>
      <c r="Y415" s="698"/>
      <c r="Z415" s="698"/>
    </row>
    <row r="416" spans="1:26" ht="12" customHeight="1">
      <c r="A416" s="698"/>
      <c r="B416" s="698"/>
      <c r="C416" s="698"/>
      <c r="D416" s="698"/>
      <c r="E416" s="698"/>
      <c r="F416" s="698"/>
      <c r="G416" s="698"/>
      <c r="H416" s="698"/>
      <c r="I416" s="698"/>
      <c r="J416" s="698"/>
      <c r="K416" s="698"/>
      <c r="L416" s="698"/>
      <c r="M416" s="698"/>
      <c r="N416" s="698"/>
      <c r="O416" s="698"/>
      <c r="P416" s="698"/>
      <c r="Q416" s="698"/>
      <c r="R416" s="698"/>
      <c r="S416" s="698"/>
      <c r="T416" s="698"/>
      <c r="U416" s="698"/>
      <c r="V416" s="698"/>
      <c r="W416" s="698"/>
      <c r="X416" s="698"/>
      <c r="Y416" s="698"/>
      <c r="Z416" s="698"/>
    </row>
    <row r="417" spans="1:26" ht="12" customHeight="1">
      <c r="A417" s="698"/>
      <c r="B417" s="698"/>
      <c r="C417" s="698"/>
      <c r="D417" s="698"/>
      <c r="E417" s="698"/>
      <c r="F417" s="698"/>
      <c r="G417" s="698"/>
      <c r="H417" s="698"/>
      <c r="I417" s="698"/>
      <c r="J417" s="698"/>
      <c r="K417" s="698"/>
      <c r="L417" s="698"/>
      <c r="M417" s="698"/>
      <c r="N417" s="698"/>
      <c r="O417" s="698"/>
      <c r="P417" s="698"/>
      <c r="Q417" s="698"/>
      <c r="R417" s="698"/>
      <c r="S417" s="698"/>
      <c r="T417" s="698"/>
      <c r="U417" s="698"/>
      <c r="V417" s="698"/>
      <c r="W417" s="698"/>
      <c r="X417" s="698"/>
      <c r="Y417" s="698"/>
      <c r="Z417" s="698"/>
    </row>
    <row r="418" spans="1:26" ht="12" customHeight="1">
      <c r="A418" s="698"/>
      <c r="B418" s="698"/>
      <c r="C418" s="698"/>
      <c r="D418" s="698"/>
      <c r="E418" s="698"/>
      <c r="F418" s="698"/>
      <c r="G418" s="698"/>
      <c r="H418" s="698"/>
      <c r="I418" s="698"/>
      <c r="J418" s="698"/>
      <c r="K418" s="698"/>
      <c r="L418" s="698"/>
      <c r="M418" s="698"/>
      <c r="N418" s="698"/>
      <c r="O418" s="698"/>
      <c r="P418" s="698"/>
      <c r="Q418" s="698"/>
      <c r="R418" s="698"/>
      <c r="S418" s="698"/>
      <c r="T418" s="698"/>
      <c r="U418" s="698"/>
      <c r="V418" s="698"/>
      <c r="W418" s="698"/>
      <c r="X418" s="698"/>
      <c r="Y418" s="698"/>
      <c r="Z418" s="698"/>
    </row>
    <row r="419" spans="1:26" ht="12" customHeight="1">
      <c r="A419" s="698"/>
      <c r="B419" s="698"/>
      <c r="C419" s="698"/>
      <c r="D419" s="698"/>
      <c r="E419" s="698"/>
      <c r="F419" s="698"/>
      <c r="G419" s="698"/>
      <c r="H419" s="698"/>
      <c r="I419" s="698"/>
      <c r="J419" s="698"/>
      <c r="K419" s="698"/>
      <c r="L419" s="698"/>
      <c r="M419" s="698"/>
      <c r="N419" s="698"/>
      <c r="O419" s="698"/>
      <c r="P419" s="698"/>
      <c r="Q419" s="698"/>
      <c r="R419" s="698"/>
      <c r="S419" s="698"/>
      <c r="T419" s="698"/>
      <c r="U419" s="698"/>
      <c r="V419" s="698"/>
      <c r="W419" s="698"/>
      <c r="X419" s="698"/>
      <c r="Y419" s="698"/>
      <c r="Z419" s="698"/>
    </row>
    <row r="420" spans="1:26" ht="12" customHeight="1">
      <c r="A420" s="698"/>
      <c r="B420" s="698"/>
      <c r="C420" s="698"/>
      <c r="D420" s="698"/>
      <c r="E420" s="698"/>
      <c r="F420" s="698"/>
      <c r="G420" s="698"/>
      <c r="H420" s="698"/>
      <c r="I420" s="698"/>
      <c r="J420" s="698"/>
      <c r="K420" s="698"/>
      <c r="L420" s="698"/>
      <c r="M420" s="698"/>
      <c r="N420" s="698"/>
      <c r="O420" s="698"/>
      <c r="P420" s="698"/>
      <c r="Q420" s="698"/>
      <c r="R420" s="698"/>
      <c r="S420" s="698"/>
      <c r="T420" s="698"/>
      <c r="U420" s="698"/>
      <c r="V420" s="698"/>
      <c r="W420" s="698"/>
      <c r="X420" s="698"/>
      <c r="Y420" s="698"/>
      <c r="Z420" s="698"/>
    </row>
    <row r="421" spans="1:26" ht="12" customHeight="1">
      <c r="A421" s="698"/>
      <c r="B421" s="698"/>
      <c r="C421" s="698"/>
      <c r="D421" s="698"/>
      <c r="E421" s="698"/>
      <c r="F421" s="698"/>
      <c r="G421" s="698"/>
      <c r="H421" s="698"/>
      <c r="I421" s="698"/>
      <c r="J421" s="698"/>
      <c r="K421" s="698"/>
      <c r="L421" s="698"/>
      <c r="M421" s="698"/>
      <c r="N421" s="698"/>
      <c r="O421" s="698"/>
      <c r="P421" s="698"/>
      <c r="Q421" s="698"/>
      <c r="R421" s="698"/>
      <c r="S421" s="698"/>
      <c r="T421" s="698"/>
      <c r="U421" s="698"/>
      <c r="V421" s="698"/>
      <c r="W421" s="698"/>
      <c r="X421" s="698"/>
      <c r="Y421" s="698"/>
      <c r="Z421" s="698"/>
    </row>
    <row r="422" spans="1:26" ht="12" customHeight="1">
      <c r="A422" s="698"/>
      <c r="B422" s="698"/>
      <c r="C422" s="698"/>
      <c r="D422" s="698"/>
      <c r="E422" s="698"/>
      <c r="F422" s="698"/>
      <c r="G422" s="698"/>
      <c r="H422" s="698"/>
      <c r="I422" s="698"/>
      <c r="J422" s="698"/>
      <c r="K422" s="698"/>
      <c r="L422" s="698"/>
      <c r="M422" s="698"/>
      <c r="N422" s="698"/>
      <c r="O422" s="698"/>
      <c r="P422" s="698"/>
      <c r="Q422" s="698"/>
      <c r="R422" s="698"/>
      <c r="S422" s="698"/>
      <c r="T422" s="698"/>
      <c r="U422" s="698"/>
      <c r="V422" s="698"/>
      <c r="W422" s="698"/>
      <c r="X422" s="698"/>
      <c r="Y422" s="698"/>
      <c r="Z422" s="698"/>
    </row>
    <row r="423" spans="1:26" ht="12" customHeight="1">
      <c r="A423" s="698"/>
      <c r="B423" s="698"/>
      <c r="C423" s="698"/>
      <c r="D423" s="698"/>
      <c r="E423" s="698"/>
      <c r="F423" s="698"/>
      <c r="G423" s="698"/>
      <c r="H423" s="698"/>
      <c r="I423" s="698"/>
      <c r="J423" s="698"/>
      <c r="K423" s="698"/>
      <c r="L423" s="698"/>
      <c r="M423" s="698"/>
      <c r="N423" s="698"/>
      <c r="O423" s="698"/>
      <c r="P423" s="698"/>
      <c r="Q423" s="698"/>
      <c r="R423" s="698"/>
      <c r="S423" s="698"/>
      <c r="T423" s="698"/>
      <c r="U423" s="698"/>
      <c r="V423" s="698"/>
      <c r="W423" s="698"/>
      <c r="X423" s="698"/>
      <c r="Y423" s="698"/>
      <c r="Z423" s="698"/>
    </row>
    <row r="424" spans="1:26" ht="12" customHeight="1">
      <c r="A424" s="698"/>
      <c r="B424" s="698"/>
      <c r="C424" s="698"/>
      <c r="D424" s="698"/>
      <c r="E424" s="698"/>
      <c r="F424" s="698"/>
      <c r="G424" s="698"/>
      <c r="H424" s="698"/>
      <c r="I424" s="698"/>
      <c r="J424" s="698"/>
      <c r="K424" s="698"/>
      <c r="L424" s="698"/>
      <c r="M424" s="698"/>
      <c r="N424" s="698"/>
      <c r="O424" s="698"/>
      <c r="P424" s="698"/>
      <c r="Q424" s="698"/>
      <c r="R424" s="698"/>
      <c r="S424" s="698"/>
      <c r="T424" s="698"/>
      <c r="U424" s="698"/>
      <c r="V424" s="698"/>
      <c r="W424" s="698"/>
      <c r="X424" s="698"/>
      <c r="Y424" s="698"/>
      <c r="Z424" s="698"/>
    </row>
    <row r="425" spans="1:26" ht="12" customHeight="1">
      <c r="A425" s="698"/>
      <c r="B425" s="698"/>
      <c r="C425" s="698"/>
      <c r="D425" s="698"/>
      <c r="E425" s="698"/>
      <c r="F425" s="698"/>
      <c r="G425" s="698"/>
      <c r="H425" s="698"/>
      <c r="I425" s="698"/>
      <c r="J425" s="698"/>
      <c r="K425" s="698"/>
      <c r="L425" s="698"/>
      <c r="M425" s="698"/>
      <c r="N425" s="698"/>
      <c r="O425" s="698"/>
      <c r="P425" s="698"/>
      <c r="Q425" s="698"/>
      <c r="R425" s="698"/>
      <c r="S425" s="698"/>
      <c r="T425" s="698"/>
      <c r="U425" s="698"/>
      <c r="V425" s="698"/>
      <c r="W425" s="698"/>
      <c r="X425" s="698"/>
      <c r="Y425" s="698"/>
      <c r="Z425" s="698"/>
    </row>
    <row r="426" spans="1:26" ht="12" customHeight="1">
      <c r="A426" s="698"/>
      <c r="B426" s="698"/>
      <c r="C426" s="698"/>
      <c r="D426" s="698"/>
      <c r="E426" s="698"/>
      <c r="F426" s="698"/>
      <c r="G426" s="698"/>
      <c r="H426" s="698"/>
      <c r="I426" s="698"/>
      <c r="J426" s="698"/>
      <c r="K426" s="698"/>
      <c r="L426" s="698"/>
      <c r="M426" s="698"/>
      <c r="N426" s="698"/>
      <c r="O426" s="698"/>
      <c r="P426" s="698"/>
      <c r="Q426" s="698"/>
      <c r="R426" s="698"/>
      <c r="S426" s="698"/>
      <c r="T426" s="698"/>
      <c r="U426" s="698"/>
      <c r="V426" s="698"/>
      <c r="W426" s="698"/>
      <c r="X426" s="698"/>
      <c r="Y426" s="698"/>
      <c r="Z426" s="698"/>
    </row>
    <row r="427" spans="1:26" ht="12" customHeight="1">
      <c r="A427" s="698"/>
      <c r="B427" s="698"/>
      <c r="C427" s="698"/>
      <c r="D427" s="698"/>
      <c r="E427" s="698"/>
      <c r="F427" s="698"/>
      <c r="G427" s="698"/>
      <c r="H427" s="698"/>
      <c r="I427" s="698"/>
      <c r="J427" s="698"/>
      <c r="K427" s="698"/>
      <c r="L427" s="698"/>
      <c r="M427" s="698"/>
      <c r="N427" s="698"/>
      <c r="O427" s="698"/>
      <c r="P427" s="698"/>
      <c r="Q427" s="698"/>
      <c r="R427" s="698"/>
      <c r="S427" s="698"/>
      <c r="T427" s="698"/>
      <c r="U427" s="698"/>
      <c r="V427" s="698"/>
      <c r="W427" s="698"/>
      <c r="X427" s="698"/>
      <c r="Y427" s="698"/>
      <c r="Z427" s="698"/>
    </row>
    <row r="428" spans="1:26" ht="12" customHeight="1">
      <c r="A428" s="698"/>
      <c r="B428" s="698"/>
      <c r="C428" s="698"/>
      <c r="D428" s="698"/>
      <c r="E428" s="698"/>
      <c r="F428" s="698"/>
      <c r="G428" s="698"/>
      <c r="H428" s="698"/>
      <c r="I428" s="698"/>
      <c r="J428" s="698"/>
      <c r="K428" s="698"/>
      <c r="L428" s="698"/>
      <c r="M428" s="698"/>
      <c r="N428" s="698"/>
      <c r="O428" s="698"/>
      <c r="P428" s="698"/>
      <c r="Q428" s="698"/>
      <c r="R428" s="698"/>
      <c r="S428" s="698"/>
      <c r="T428" s="698"/>
      <c r="U428" s="698"/>
      <c r="V428" s="698"/>
      <c r="W428" s="698"/>
      <c r="X428" s="698"/>
      <c r="Y428" s="698"/>
      <c r="Z428" s="698"/>
    </row>
    <row r="429" spans="1:26" ht="12" customHeight="1">
      <c r="A429" s="698"/>
      <c r="B429" s="698"/>
      <c r="C429" s="698"/>
      <c r="D429" s="698"/>
      <c r="E429" s="698"/>
      <c r="F429" s="698"/>
      <c r="G429" s="698"/>
      <c r="H429" s="698"/>
      <c r="I429" s="698"/>
      <c r="J429" s="698"/>
      <c r="K429" s="698"/>
      <c r="L429" s="698"/>
      <c r="M429" s="698"/>
      <c r="N429" s="698"/>
      <c r="O429" s="698"/>
      <c r="P429" s="698"/>
      <c r="Q429" s="698"/>
      <c r="R429" s="698"/>
      <c r="S429" s="698"/>
      <c r="T429" s="698"/>
      <c r="U429" s="698"/>
      <c r="V429" s="698"/>
      <c r="W429" s="698"/>
      <c r="X429" s="698"/>
      <c r="Y429" s="698"/>
      <c r="Z429" s="698"/>
    </row>
    <row r="430" spans="1:26" ht="12" customHeight="1">
      <c r="A430" s="698"/>
      <c r="B430" s="698"/>
      <c r="C430" s="698"/>
      <c r="D430" s="698"/>
      <c r="E430" s="698"/>
      <c r="F430" s="698"/>
      <c r="G430" s="698"/>
      <c r="H430" s="698"/>
      <c r="I430" s="698"/>
      <c r="J430" s="698"/>
      <c r="K430" s="698"/>
      <c r="L430" s="698"/>
      <c r="M430" s="698"/>
      <c r="N430" s="698"/>
      <c r="O430" s="698"/>
      <c r="P430" s="698"/>
      <c r="Q430" s="698"/>
      <c r="R430" s="698"/>
      <c r="S430" s="698"/>
      <c r="T430" s="698"/>
      <c r="U430" s="698"/>
      <c r="V430" s="698"/>
      <c r="W430" s="698"/>
      <c r="X430" s="698"/>
      <c r="Y430" s="698"/>
      <c r="Z430" s="698"/>
    </row>
    <row r="431" spans="1:26" ht="12" customHeight="1">
      <c r="A431" s="698"/>
      <c r="B431" s="698"/>
      <c r="C431" s="698"/>
      <c r="D431" s="698"/>
      <c r="E431" s="698"/>
      <c r="F431" s="698"/>
      <c r="G431" s="698"/>
      <c r="H431" s="698"/>
      <c r="I431" s="698"/>
      <c r="J431" s="698"/>
      <c r="K431" s="698"/>
      <c r="L431" s="698"/>
      <c r="M431" s="698"/>
      <c r="N431" s="698"/>
      <c r="O431" s="698"/>
      <c r="P431" s="698"/>
      <c r="Q431" s="698"/>
      <c r="R431" s="698"/>
      <c r="S431" s="698"/>
      <c r="T431" s="698"/>
      <c r="U431" s="698"/>
      <c r="V431" s="698"/>
      <c r="W431" s="698"/>
      <c r="X431" s="698"/>
      <c r="Y431" s="698"/>
      <c r="Z431" s="698"/>
    </row>
    <row r="432" spans="1:26" ht="12" customHeight="1">
      <c r="A432" s="698"/>
      <c r="B432" s="698"/>
      <c r="C432" s="698"/>
      <c r="D432" s="698"/>
      <c r="E432" s="698"/>
      <c r="F432" s="698"/>
      <c r="G432" s="698"/>
      <c r="H432" s="698"/>
      <c r="I432" s="698"/>
      <c r="J432" s="698"/>
      <c r="K432" s="698"/>
      <c r="L432" s="698"/>
      <c r="M432" s="698"/>
      <c r="N432" s="698"/>
      <c r="O432" s="698"/>
      <c r="P432" s="698"/>
      <c r="Q432" s="698"/>
      <c r="R432" s="698"/>
      <c r="S432" s="698"/>
      <c r="T432" s="698"/>
      <c r="U432" s="698"/>
      <c r="V432" s="698"/>
      <c r="W432" s="698"/>
      <c r="X432" s="698"/>
      <c r="Y432" s="698"/>
      <c r="Z432" s="698"/>
    </row>
    <row r="433" spans="1:26" ht="12" customHeight="1">
      <c r="A433" s="698"/>
      <c r="B433" s="698"/>
      <c r="C433" s="698"/>
      <c r="D433" s="698"/>
      <c r="E433" s="698"/>
      <c r="F433" s="698"/>
      <c r="G433" s="698"/>
      <c r="H433" s="698"/>
      <c r="I433" s="698"/>
      <c r="J433" s="698"/>
      <c r="K433" s="698"/>
      <c r="L433" s="698"/>
      <c r="M433" s="698"/>
      <c r="N433" s="698"/>
      <c r="O433" s="698"/>
      <c r="P433" s="698"/>
      <c r="Q433" s="698"/>
      <c r="R433" s="698"/>
      <c r="S433" s="698"/>
      <c r="T433" s="698"/>
      <c r="U433" s="698"/>
      <c r="V433" s="698"/>
      <c r="W433" s="698"/>
      <c r="X433" s="698"/>
      <c r="Y433" s="698"/>
      <c r="Z433" s="698"/>
    </row>
    <row r="434" spans="1:26" ht="12" customHeight="1">
      <c r="A434" s="698"/>
      <c r="B434" s="698"/>
      <c r="C434" s="698"/>
      <c r="D434" s="698"/>
      <c r="E434" s="698"/>
      <c r="F434" s="698"/>
      <c r="G434" s="698"/>
      <c r="H434" s="698"/>
      <c r="I434" s="698"/>
      <c r="J434" s="698"/>
      <c r="K434" s="698"/>
      <c r="L434" s="698"/>
      <c r="M434" s="698"/>
      <c r="N434" s="698"/>
      <c r="O434" s="698"/>
      <c r="P434" s="698"/>
      <c r="Q434" s="698"/>
      <c r="R434" s="698"/>
      <c r="S434" s="698"/>
      <c r="T434" s="698"/>
      <c r="U434" s="698"/>
      <c r="V434" s="698"/>
      <c r="W434" s="698"/>
      <c r="X434" s="698"/>
      <c r="Y434" s="698"/>
      <c r="Z434" s="698"/>
    </row>
    <row r="435" spans="1:26" ht="12" customHeight="1">
      <c r="A435" s="698"/>
      <c r="B435" s="698"/>
      <c r="C435" s="698"/>
      <c r="D435" s="698"/>
      <c r="E435" s="698"/>
      <c r="F435" s="698"/>
      <c r="G435" s="698"/>
      <c r="H435" s="698"/>
      <c r="I435" s="698"/>
      <c r="J435" s="698"/>
      <c r="K435" s="698"/>
      <c r="L435" s="698"/>
      <c r="M435" s="698"/>
      <c r="N435" s="698"/>
      <c r="O435" s="698"/>
      <c r="P435" s="698"/>
      <c r="Q435" s="698"/>
      <c r="R435" s="698"/>
      <c r="S435" s="698"/>
      <c r="T435" s="698"/>
      <c r="U435" s="698"/>
      <c r="V435" s="698"/>
      <c r="W435" s="698"/>
      <c r="X435" s="698"/>
      <c r="Y435" s="698"/>
      <c r="Z435" s="698"/>
    </row>
    <row r="436" spans="1:26" ht="12" customHeight="1">
      <c r="A436" s="698"/>
      <c r="B436" s="698"/>
      <c r="C436" s="698"/>
      <c r="D436" s="698"/>
      <c r="E436" s="698"/>
      <c r="F436" s="698"/>
      <c r="G436" s="698"/>
      <c r="H436" s="698"/>
      <c r="I436" s="698"/>
      <c r="J436" s="698"/>
      <c r="K436" s="698"/>
      <c r="L436" s="698"/>
      <c r="M436" s="698"/>
      <c r="N436" s="698"/>
      <c r="O436" s="698"/>
      <c r="P436" s="698"/>
      <c r="Q436" s="698"/>
      <c r="R436" s="698"/>
      <c r="S436" s="698"/>
      <c r="T436" s="698"/>
      <c r="U436" s="698"/>
      <c r="V436" s="698"/>
      <c r="W436" s="698"/>
      <c r="X436" s="698"/>
      <c r="Y436" s="698"/>
      <c r="Z436" s="698"/>
    </row>
    <row r="437" spans="1:26" ht="12" customHeight="1">
      <c r="A437" s="698"/>
      <c r="B437" s="698"/>
      <c r="C437" s="698"/>
      <c r="D437" s="698"/>
      <c r="E437" s="698"/>
      <c r="F437" s="698"/>
      <c r="G437" s="698"/>
      <c r="H437" s="698"/>
      <c r="I437" s="698"/>
      <c r="J437" s="698"/>
      <c r="K437" s="698"/>
      <c r="L437" s="698"/>
      <c r="M437" s="698"/>
      <c r="N437" s="698"/>
      <c r="O437" s="698"/>
      <c r="P437" s="698"/>
      <c r="Q437" s="698"/>
      <c r="R437" s="698"/>
      <c r="S437" s="698"/>
      <c r="T437" s="698"/>
      <c r="U437" s="698"/>
      <c r="V437" s="698"/>
      <c r="W437" s="698"/>
      <c r="X437" s="698"/>
      <c r="Y437" s="698"/>
      <c r="Z437" s="698"/>
    </row>
    <row r="438" spans="1:26" ht="12" customHeight="1">
      <c r="A438" s="698"/>
      <c r="B438" s="698"/>
      <c r="C438" s="698"/>
      <c r="D438" s="698"/>
      <c r="E438" s="698"/>
      <c r="F438" s="698"/>
      <c r="G438" s="698"/>
      <c r="H438" s="698"/>
      <c r="I438" s="698"/>
      <c r="J438" s="698"/>
      <c r="K438" s="698"/>
      <c r="L438" s="698"/>
      <c r="M438" s="698"/>
      <c r="N438" s="698"/>
      <c r="O438" s="698"/>
      <c r="P438" s="698"/>
      <c r="Q438" s="698"/>
      <c r="R438" s="698"/>
      <c r="S438" s="698"/>
      <c r="T438" s="698"/>
      <c r="U438" s="698"/>
      <c r="V438" s="698"/>
      <c r="W438" s="698"/>
      <c r="X438" s="698"/>
      <c r="Y438" s="698"/>
      <c r="Z438" s="698"/>
    </row>
    <row r="439" spans="1:26" ht="12" customHeight="1">
      <c r="A439" s="698"/>
      <c r="B439" s="698"/>
      <c r="C439" s="698"/>
      <c r="D439" s="698"/>
      <c r="E439" s="698"/>
      <c r="F439" s="698"/>
      <c r="G439" s="698"/>
      <c r="H439" s="698"/>
      <c r="I439" s="698"/>
      <c r="J439" s="698"/>
      <c r="K439" s="698"/>
      <c r="L439" s="698"/>
      <c r="M439" s="698"/>
      <c r="N439" s="698"/>
      <c r="O439" s="698"/>
      <c r="P439" s="698"/>
      <c r="Q439" s="698"/>
      <c r="R439" s="698"/>
      <c r="S439" s="698"/>
      <c r="T439" s="698"/>
      <c r="U439" s="698"/>
      <c r="V439" s="698"/>
      <c r="W439" s="698"/>
      <c r="X439" s="698"/>
      <c r="Y439" s="698"/>
      <c r="Z439" s="698"/>
    </row>
    <row r="440" spans="1:26" ht="12" customHeight="1">
      <c r="A440" s="698"/>
      <c r="B440" s="698"/>
      <c r="C440" s="698"/>
      <c r="D440" s="698"/>
      <c r="E440" s="698"/>
      <c r="F440" s="698"/>
      <c r="G440" s="698"/>
      <c r="H440" s="698"/>
      <c r="I440" s="698"/>
      <c r="J440" s="698"/>
      <c r="K440" s="698"/>
      <c r="L440" s="698"/>
      <c r="M440" s="698"/>
      <c r="N440" s="698"/>
      <c r="O440" s="698"/>
      <c r="P440" s="698"/>
      <c r="Q440" s="698"/>
      <c r="R440" s="698"/>
      <c r="S440" s="698"/>
      <c r="T440" s="698"/>
      <c r="U440" s="698"/>
      <c r="V440" s="698"/>
      <c r="W440" s="698"/>
      <c r="X440" s="698"/>
      <c r="Y440" s="698"/>
      <c r="Z440" s="698"/>
    </row>
    <row r="441" spans="1:26" ht="12" customHeight="1">
      <c r="A441" s="698"/>
      <c r="B441" s="698"/>
      <c r="C441" s="698"/>
      <c r="D441" s="698"/>
      <c r="E441" s="698"/>
      <c r="F441" s="698"/>
      <c r="G441" s="698"/>
      <c r="H441" s="698"/>
      <c r="I441" s="698"/>
      <c r="J441" s="698"/>
      <c r="K441" s="698"/>
      <c r="L441" s="698"/>
      <c r="M441" s="698"/>
      <c r="N441" s="698"/>
      <c r="O441" s="698"/>
      <c r="P441" s="698"/>
      <c r="Q441" s="698"/>
      <c r="R441" s="698"/>
      <c r="S441" s="698"/>
      <c r="T441" s="698"/>
      <c r="U441" s="698"/>
      <c r="V441" s="698"/>
      <c r="W441" s="698"/>
      <c r="X441" s="698"/>
      <c r="Y441" s="698"/>
      <c r="Z441" s="698"/>
    </row>
    <row r="442" spans="1:26" ht="12" customHeight="1">
      <c r="A442" s="698"/>
      <c r="B442" s="698"/>
      <c r="C442" s="698"/>
      <c r="D442" s="698"/>
      <c r="E442" s="698"/>
      <c r="F442" s="698"/>
      <c r="G442" s="698"/>
      <c r="H442" s="698"/>
      <c r="I442" s="698"/>
      <c r="J442" s="698"/>
      <c r="K442" s="698"/>
      <c r="L442" s="698"/>
      <c r="M442" s="698"/>
      <c r="N442" s="698"/>
      <c r="O442" s="698"/>
      <c r="P442" s="698"/>
      <c r="Q442" s="698"/>
      <c r="R442" s="698"/>
      <c r="S442" s="698"/>
      <c r="T442" s="698"/>
      <c r="U442" s="698"/>
      <c r="V442" s="698"/>
      <c r="W442" s="698"/>
      <c r="X442" s="698"/>
      <c r="Y442" s="698"/>
      <c r="Z442" s="698"/>
    </row>
    <row r="443" spans="1:26" ht="12" customHeight="1">
      <c r="A443" s="698"/>
      <c r="B443" s="698"/>
      <c r="C443" s="698"/>
      <c r="D443" s="698"/>
      <c r="E443" s="698"/>
      <c r="F443" s="698"/>
      <c r="G443" s="698"/>
      <c r="H443" s="698"/>
      <c r="I443" s="698"/>
      <c r="J443" s="698"/>
      <c r="K443" s="698"/>
      <c r="L443" s="698"/>
      <c r="M443" s="698"/>
      <c r="N443" s="698"/>
      <c r="O443" s="698"/>
      <c r="P443" s="698"/>
      <c r="Q443" s="698"/>
      <c r="R443" s="698"/>
      <c r="S443" s="698"/>
      <c r="T443" s="698"/>
      <c r="U443" s="698"/>
      <c r="V443" s="698"/>
      <c r="W443" s="698"/>
      <c r="X443" s="698"/>
      <c r="Y443" s="698"/>
      <c r="Z443" s="698"/>
    </row>
    <row r="444" spans="1:26" ht="12" customHeight="1">
      <c r="A444" s="698"/>
      <c r="B444" s="698"/>
      <c r="C444" s="698"/>
      <c r="D444" s="698"/>
      <c r="E444" s="698"/>
      <c r="F444" s="698"/>
      <c r="G444" s="698"/>
      <c r="H444" s="698"/>
      <c r="I444" s="698"/>
      <c r="J444" s="698"/>
      <c r="K444" s="698"/>
      <c r="L444" s="698"/>
      <c r="M444" s="698"/>
      <c r="N444" s="698"/>
      <c r="O444" s="698"/>
      <c r="P444" s="698"/>
      <c r="Q444" s="698"/>
      <c r="R444" s="698"/>
      <c r="S444" s="698"/>
      <c r="T444" s="698"/>
      <c r="U444" s="698"/>
      <c r="V444" s="698"/>
      <c r="W444" s="698"/>
      <c r="X444" s="698"/>
      <c r="Y444" s="698"/>
      <c r="Z444" s="698"/>
    </row>
    <row r="445" spans="1:26" ht="12" customHeight="1">
      <c r="A445" s="698"/>
      <c r="B445" s="698"/>
      <c r="C445" s="698"/>
      <c r="D445" s="698"/>
      <c r="E445" s="698"/>
      <c r="F445" s="698"/>
      <c r="G445" s="698"/>
      <c r="H445" s="698"/>
      <c r="I445" s="698"/>
      <c r="J445" s="698"/>
      <c r="K445" s="698"/>
      <c r="L445" s="698"/>
      <c r="M445" s="698"/>
      <c r="N445" s="698"/>
      <c r="O445" s="698"/>
      <c r="P445" s="698"/>
      <c r="Q445" s="698"/>
      <c r="R445" s="698"/>
      <c r="S445" s="698"/>
      <c r="T445" s="698"/>
      <c r="U445" s="698"/>
      <c r="V445" s="698"/>
      <c r="W445" s="698"/>
      <c r="X445" s="698"/>
      <c r="Y445" s="698"/>
      <c r="Z445" s="698"/>
    </row>
    <row r="446" spans="1:26" ht="12" customHeight="1">
      <c r="A446" s="698"/>
      <c r="B446" s="698"/>
      <c r="C446" s="698"/>
      <c r="D446" s="698"/>
      <c r="E446" s="698"/>
      <c r="F446" s="698"/>
      <c r="G446" s="698"/>
      <c r="H446" s="698"/>
      <c r="I446" s="698"/>
      <c r="J446" s="698"/>
      <c r="K446" s="698"/>
      <c r="L446" s="698"/>
      <c r="M446" s="698"/>
      <c r="N446" s="698"/>
      <c r="O446" s="698"/>
      <c r="P446" s="698"/>
      <c r="Q446" s="698"/>
      <c r="R446" s="698"/>
      <c r="S446" s="698"/>
      <c r="T446" s="698"/>
      <c r="U446" s="698"/>
      <c r="V446" s="698"/>
      <c r="W446" s="698"/>
      <c r="X446" s="698"/>
      <c r="Y446" s="698"/>
      <c r="Z446" s="698"/>
    </row>
    <row r="447" spans="1:26" ht="12" customHeight="1">
      <c r="A447" s="698"/>
      <c r="B447" s="698"/>
      <c r="C447" s="698"/>
      <c r="D447" s="698"/>
      <c r="E447" s="698"/>
      <c r="F447" s="698"/>
      <c r="G447" s="698"/>
      <c r="H447" s="698"/>
      <c r="I447" s="698"/>
      <c r="J447" s="698"/>
      <c r="K447" s="698"/>
      <c r="L447" s="698"/>
      <c r="M447" s="698"/>
      <c r="N447" s="698"/>
      <c r="O447" s="698"/>
      <c r="P447" s="698"/>
      <c r="Q447" s="698"/>
      <c r="R447" s="698"/>
      <c r="S447" s="698"/>
      <c r="T447" s="698"/>
      <c r="U447" s="698"/>
      <c r="V447" s="698"/>
      <c r="W447" s="698"/>
      <c r="X447" s="698"/>
      <c r="Y447" s="698"/>
      <c r="Z447" s="698"/>
    </row>
    <row r="448" spans="1:26" ht="12" customHeight="1">
      <c r="A448" s="698"/>
      <c r="B448" s="698"/>
      <c r="C448" s="698"/>
      <c r="D448" s="698"/>
      <c r="E448" s="698"/>
      <c r="F448" s="698"/>
      <c r="G448" s="698"/>
      <c r="H448" s="698"/>
      <c r="I448" s="698"/>
      <c r="J448" s="698"/>
      <c r="K448" s="698"/>
      <c r="L448" s="698"/>
      <c r="M448" s="698"/>
      <c r="N448" s="698"/>
      <c r="O448" s="698"/>
      <c r="P448" s="698"/>
      <c r="Q448" s="698"/>
      <c r="R448" s="698"/>
      <c r="S448" s="698"/>
      <c r="T448" s="698"/>
      <c r="U448" s="698"/>
      <c r="V448" s="698"/>
      <c r="W448" s="698"/>
      <c r="X448" s="698"/>
      <c r="Y448" s="698"/>
      <c r="Z448" s="698"/>
    </row>
    <row r="449" spans="1:26" ht="12" customHeight="1">
      <c r="A449" s="698"/>
      <c r="B449" s="698"/>
      <c r="C449" s="698"/>
      <c r="D449" s="698"/>
      <c r="E449" s="698"/>
      <c r="F449" s="698"/>
      <c r="G449" s="698"/>
      <c r="H449" s="698"/>
      <c r="I449" s="698"/>
      <c r="J449" s="698"/>
      <c r="K449" s="698"/>
      <c r="L449" s="698"/>
      <c r="M449" s="698"/>
      <c r="N449" s="698"/>
      <c r="O449" s="698"/>
      <c r="P449" s="698"/>
      <c r="Q449" s="698"/>
      <c r="R449" s="698"/>
      <c r="S449" s="698"/>
      <c r="T449" s="698"/>
      <c r="U449" s="698"/>
      <c r="V449" s="698"/>
      <c r="W449" s="698"/>
      <c r="X449" s="698"/>
      <c r="Y449" s="698"/>
      <c r="Z449" s="698"/>
    </row>
    <row r="450" spans="1:26" ht="12" customHeight="1">
      <c r="A450" s="698"/>
      <c r="B450" s="698"/>
      <c r="C450" s="698"/>
      <c r="D450" s="698"/>
      <c r="E450" s="698"/>
      <c r="F450" s="698"/>
      <c r="G450" s="698"/>
      <c r="H450" s="698"/>
      <c r="I450" s="698"/>
      <c r="J450" s="698"/>
      <c r="K450" s="698"/>
      <c r="L450" s="698"/>
      <c r="M450" s="698"/>
      <c r="N450" s="698"/>
      <c r="O450" s="698"/>
      <c r="P450" s="698"/>
      <c r="Q450" s="698"/>
      <c r="R450" s="698"/>
      <c r="S450" s="698"/>
      <c r="T450" s="698"/>
      <c r="U450" s="698"/>
      <c r="V450" s="698"/>
      <c r="W450" s="698"/>
      <c r="X450" s="698"/>
      <c r="Y450" s="698"/>
      <c r="Z450" s="698"/>
    </row>
    <row r="451" spans="1:26" ht="12" customHeight="1">
      <c r="A451" s="698"/>
      <c r="B451" s="698"/>
      <c r="C451" s="698"/>
      <c r="D451" s="698"/>
      <c r="E451" s="698"/>
      <c r="F451" s="698"/>
      <c r="G451" s="698"/>
      <c r="H451" s="698"/>
      <c r="I451" s="698"/>
      <c r="J451" s="698"/>
      <c r="K451" s="698"/>
      <c r="L451" s="698"/>
      <c r="M451" s="698"/>
      <c r="N451" s="698"/>
      <c r="O451" s="698"/>
      <c r="P451" s="698"/>
      <c r="Q451" s="698"/>
      <c r="R451" s="698"/>
      <c r="S451" s="698"/>
      <c r="T451" s="698"/>
      <c r="U451" s="698"/>
      <c r="V451" s="698"/>
      <c r="W451" s="698"/>
      <c r="X451" s="698"/>
      <c r="Y451" s="698"/>
      <c r="Z451" s="698"/>
    </row>
    <row r="452" spans="1:26" ht="12" customHeight="1">
      <c r="A452" s="698"/>
      <c r="B452" s="698"/>
      <c r="C452" s="698"/>
      <c r="D452" s="698"/>
      <c r="E452" s="698"/>
      <c r="F452" s="698"/>
      <c r="G452" s="698"/>
      <c r="H452" s="698"/>
      <c r="I452" s="698"/>
      <c r="J452" s="698"/>
      <c r="K452" s="698"/>
      <c r="L452" s="698"/>
      <c r="M452" s="698"/>
      <c r="N452" s="698"/>
      <c r="O452" s="698"/>
      <c r="P452" s="698"/>
      <c r="Q452" s="698"/>
      <c r="R452" s="698"/>
      <c r="S452" s="698"/>
      <c r="T452" s="698"/>
      <c r="U452" s="698"/>
      <c r="V452" s="698"/>
      <c r="W452" s="698"/>
      <c r="X452" s="698"/>
      <c r="Y452" s="698"/>
      <c r="Z452" s="698"/>
    </row>
    <row r="453" spans="1:26" ht="12" customHeight="1">
      <c r="A453" s="698"/>
      <c r="B453" s="698"/>
      <c r="C453" s="698"/>
      <c r="D453" s="698"/>
      <c r="E453" s="698"/>
      <c r="F453" s="698"/>
      <c r="G453" s="698"/>
      <c r="H453" s="698"/>
      <c r="I453" s="698"/>
      <c r="J453" s="698"/>
      <c r="K453" s="698"/>
      <c r="L453" s="698"/>
      <c r="M453" s="698"/>
      <c r="N453" s="698"/>
      <c r="O453" s="698"/>
      <c r="P453" s="698"/>
      <c r="Q453" s="698"/>
      <c r="R453" s="698"/>
      <c r="S453" s="698"/>
      <c r="T453" s="698"/>
      <c r="U453" s="698"/>
      <c r="V453" s="698"/>
      <c r="W453" s="698"/>
      <c r="X453" s="698"/>
      <c r="Y453" s="698"/>
      <c r="Z453" s="698"/>
    </row>
    <row r="454" spans="1:26" ht="12" customHeight="1">
      <c r="A454" s="698"/>
      <c r="B454" s="698"/>
      <c r="C454" s="698"/>
      <c r="D454" s="698"/>
      <c r="E454" s="698"/>
      <c r="F454" s="698"/>
      <c r="G454" s="698"/>
      <c r="H454" s="698"/>
      <c r="I454" s="698"/>
      <c r="J454" s="698"/>
      <c r="K454" s="698"/>
      <c r="L454" s="698"/>
      <c r="M454" s="698"/>
      <c r="N454" s="698"/>
      <c r="O454" s="698"/>
      <c r="P454" s="698"/>
      <c r="Q454" s="698"/>
      <c r="R454" s="698"/>
      <c r="S454" s="698"/>
      <c r="T454" s="698"/>
      <c r="U454" s="698"/>
      <c r="V454" s="698"/>
      <c r="W454" s="698"/>
      <c r="X454" s="698"/>
      <c r="Y454" s="698"/>
      <c r="Z454" s="698"/>
    </row>
    <row r="455" spans="1:26" ht="12" customHeight="1">
      <c r="A455" s="698"/>
      <c r="B455" s="698"/>
      <c r="C455" s="698"/>
      <c r="D455" s="698"/>
      <c r="E455" s="698"/>
      <c r="F455" s="698"/>
      <c r="G455" s="698"/>
      <c r="H455" s="698"/>
      <c r="I455" s="698"/>
      <c r="J455" s="698"/>
      <c r="K455" s="698"/>
      <c r="L455" s="698"/>
      <c r="M455" s="698"/>
      <c r="N455" s="698"/>
      <c r="O455" s="698"/>
      <c r="P455" s="698"/>
      <c r="Q455" s="698"/>
      <c r="R455" s="698"/>
      <c r="S455" s="698"/>
      <c r="T455" s="698"/>
      <c r="U455" s="698"/>
      <c r="V455" s="698"/>
      <c r="W455" s="698"/>
      <c r="X455" s="698"/>
      <c r="Y455" s="698"/>
      <c r="Z455" s="698"/>
    </row>
    <row r="456" spans="1:26" ht="12" customHeight="1">
      <c r="A456" s="698"/>
      <c r="B456" s="698"/>
      <c r="C456" s="698"/>
      <c r="D456" s="698"/>
      <c r="E456" s="698"/>
      <c r="F456" s="698"/>
      <c r="G456" s="698"/>
      <c r="H456" s="698"/>
      <c r="I456" s="698"/>
      <c r="J456" s="698"/>
      <c r="K456" s="698"/>
      <c r="L456" s="698"/>
      <c r="M456" s="698"/>
      <c r="N456" s="698"/>
      <c r="O456" s="698"/>
      <c r="P456" s="698"/>
      <c r="Q456" s="698"/>
      <c r="R456" s="698"/>
      <c r="S456" s="698"/>
      <c r="T456" s="698"/>
      <c r="U456" s="698"/>
      <c r="V456" s="698"/>
      <c r="W456" s="698"/>
      <c r="X456" s="698"/>
      <c r="Y456" s="698"/>
      <c r="Z456" s="698"/>
    </row>
    <row r="457" spans="1:26" ht="12" customHeight="1">
      <c r="A457" s="698"/>
      <c r="B457" s="698"/>
      <c r="C457" s="698"/>
      <c r="D457" s="698"/>
      <c r="E457" s="698"/>
      <c r="F457" s="698"/>
      <c r="G457" s="698"/>
      <c r="H457" s="698"/>
      <c r="I457" s="698"/>
      <c r="J457" s="698"/>
      <c r="K457" s="698"/>
      <c r="L457" s="698"/>
      <c r="M457" s="698"/>
      <c r="N457" s="698"/>
      <c r="O457" s="698"/>
      <c r="P457" s="698"/>
      <c r="Q457" s="698"/>
      <c r="R457" s="698"/>
      <c r="S457" s="698"/>
      <c r="T457" s="698"/>
      <c r="U457" s="698"/>
      <c r="V457" s="698"/>
      <c r="W457" s="698"/>
      <c r="X457" s="698"/>
      <c r="Y457" s="698"/>
      <c r="Z457" s="698"/>
    </row>
    <row r="458" spans="1:26" ht="12" customHeight="1">
      <c r="A458" s="698"/>
      <c r="B458" s="698"/>
      <c r="C458" s="698"/>
      <c r="D458" s="698"/>
      <c r="E458" s="698"/>
      <c r="F458" s="698"/>
      <c r="G458" s="698"/>
      <c r="H458" s="698"/>
      <c r="I458" s="698"/>
      <c r="J458" s="698"/>
      <c r="K458" s="698"/>
      <c r="L458" s="698"/>
      <c r="M458" s="698"/>
      <c r="N458" s="698"/>
      <c r="O458" s="698"/>
      <c r="P458" s="698"/>
      <c r="Q458" s="698"/>
      <c r="R458" s="698"/>
      <c r="S458" s="698"/>
      <c r="T458" s="698"/>
      <c r="U458" s="698"/>
      <c r="V458" s="698"/>
      <c r="W458" s="698"/>
      <c r="X458" s="698"/>
      <c r="Y458" s="698"/>
      <c r="Z458" s="698"/>
    </row>
    <row r="459" spans="1:26" ht="12" customHeight="1">
      <c r="A459" s="698"/>
      <c r="B459" s="698"/>
      <c r="C459" s="698"/>
      <c r="D459" s="698"/>
      <c r="E459" s="698"/>
      <c r="F459" s="698"/>
      <c r="G459" s="698"/>
      <c r="H459" s="698"/>
      <c r="I459" s="698"/>
      <c r="J459" s="698"/>
      <c r="K459" s="698"/>
      <c r="L459" s="698"/>
      <c r="M459" s="698"/>
      <c r="N459" s="698"/>
      <c r="O459" s="698"/>
      <c r="P459" s="698"/>
      <c r="Q459" s="698"/>
      <c r="R459" s="698"/>
      <c r="S459" s="698"/>
      <c r="T459" s="698"/>
      <c r="U459" s="698"/>
      <c r="V459" s="698"/>
      <c r="W459" s="698"/>
      <c r="X459" s="698"/>
      <c r="Y459" s="698"/>
      <c r="Z459" s="698"/>
    </row>
    <row r="460" spans="1:26" ht="12" customHeight="1">
      <c r="A460" s="698"/>
      <c r="B460" s="698"/>
      <c r="C460" s="698"/>
      <c r="D460" s="698"/>
      <c r="E460" s="698"/>
      <c r="F460" s="698"/>
      <c r="G460" s="698"/>
      <c r="H460" s="698"/>
      <c r="I460" s="698"/>
      <c r="J460" s="698"/>
      <c r="K460" s="698"/>
      <c r="L460" s="698"/>
      <c r="M460" s="698"/>
      <c r="N460" s="698"/>
      <c r="O460" s="698"/>
      <c r="P460" s="698"/>
      <c r="Q460" s="698"/>
      <c r="R460" s="698"/>
      <c r="S460" s="698"/>
      <c r="T460" s="698"/>
      <c r="U460" s="698"/>
      <c r="V460" s="698"/>
      <c r="W460" s="698"/>
      <c r="X460" s="698"/>
      <c r="Y460" s="698"/>
      <c r="Z460" s="698"/>
    </row>
    <row r="461" spans="1:26" ht="12" customHeight="1">
      <c r="A461" s="698"/>
      <c r="B461" s="698"/>
      <c r="C461" s="698"/>
      <c r="D461" s="698"/>
      <c r="E461" s="698"/>
      <c r="F461" s="698"/>
      <c r="G461" s="698"/>
      <c r="H461" s="698"/>
      <c r="I461" s="698"/>
      <c r="J461" s="698"/>
      <c r="K461" s="698"/>
      <c r="L461" s="698"/>
      <c r="M461" s="698"/>
      <c r="N461" s="698"/>
      <c r="O461" s="698"/>
      <c r="P461" s="698"/>
      <c r="Q461" s="698"/>
      <c r="R461" s="698"/>
      <c r="S461" s="698"/>
      <c r="T461" s="698"/>
      <c r="U461" s="698"/>
      <c r="V461" s="698"/>
      <c r="W461" s="698"/>
      <c r="X461" s="698"/>
      <c r="Y461" s="698"/>
      <c r="Z461" s="698"/>
    </row>
    <row r="462" spans="1:26" ht="12" customHeight="1">
      <c r="A462" s="698"/>
      <c r="B462" s="698"/>
      <c r="C462" s="698"/>
      <c r="D462" s="698"/>
      <c r="E462" s="698"/>
      <c r="F462" s="698"/>
      <c r="G462" s="698"/>
      <c r="H462" s="698"/>
      <c r="I462" s="698"/>
      <c r="J462" s="698"/>
      <c r="K462" s="698"/>
      <c r="L462" s="698"/>
      <c r="M462" s="698"/>
      <c r="N462" s="698"/>
      <c r="O462" s="698"/>
      <c r="P462" s="698"/>
      <c r="Q462" s="698"/>
      <c r="R462" s="698"/>
      <c r="S462" s="698"/>
      <c r="T462" s="698"/>
      <c r="U462" s="698"/>
      <c r="V462" s="698"/>
      <c r="W462" s="698"/>
      <c r="X462" s="698"/>
      <c r="Y462" s="698"/>
      <c r="Z462" s="698"/>
    </row>
    <row r="463" spans="1:26" ht="12" customHeight="1">
      <c r="A463" s="698"/>
      <c r="B463" s="698"/>
      <c r="C463" s="698"/>
      <c r="D463" s="698"/>
      <c r="E463" s="698"/>
      <c r="F463" s="698"/>
      <c r="G463" s="698"/>
      <c r="H463" s="698"/>
      <c r="I463" s="698"/>
      <c r="J463" s="698"/>
      <c r="K463" s="698"/>
      <c r="L463" s="698"/>
      <c r="M463" s="698"/>
      <c r="N463" s="698"/>
      <c r="O463" s="698"/>
      <c r="P463" s="698"/>
      <c r="Q463" s="698"/>
      <c r="R463" s="698"/>
      <c r="S463" s="698"/>
      <c r="T463" s="698"/>
      <c r="U463" s="698"/>
      <c r="V463" s="698"/>
      <c r="W463" s="698"/>
      <c r="X463" s="698"/>
      <c r="Y463" s="698"/>
      <c r="Z463" s="698"/>
    </row>
    <row r="464" spans="1:26" ht="12" customHeight="1">
      <c r="A464" s="698"/>
      <c r="B464" s="698"/>
      <c r="C464" s="698"/>
      <c r="D464" s="698"/>
      <c r="E464" s="698"/>
      <c r="F464" s="698"/>
      <c r="G464" s="698"/>
      <c r="H464" s="698"/>
      <c r="I464" s="698"/>
      <c r="J464" s="698"/>
      <c r="K464" s="698"/>
      <c r="L464" s="698"/>
      <c r="M464" s="698"/>
      <c r="N464" s="698"/>
      <c r="O464" s="698"/>
      <c r="P464" s="698"/>
      <c r="Q464" s="698"/>
      <c r="R464" s="698"/>
      <c r="S464" s="698"/>
      <c r="T464" s="698"/>
      <c r="U464" s="698"/>
      <c r="V464" s="698"/>
      <c r="W464" s="698"/>
      <c r="X464" s="698"/>
      <c r="Y464" s="698"/>
      <c r="Z464" s="698"/>
    </row>
    <row r="465" spans="1:26" ht="12" customHeight="1">
      <c r="A465" s="698"/>
      <c r="B465" s="698"/>
      <c r="C465" s="698"/>
      <c r="D465" s="698"/>
      <c r="E465" s="698"/>
      <c r="F465" s="698"/>
      <c r="G465" s="698"/>
      <c r="H465" s="698"/>
      <c r="I465" s="698"/>
      <c r="J465" s="698"/>
      <c r="K465" s="698"/>
      <c r="L465" s="698"/>
      <c r="M465" s="698"/>
      <c r="N465" s="698"/>
      <c r="O465" s="698"/>
      <c r="P465" s="698"/>
      <c r="Q465" s="698"/>
      <c r="R465" s="698"/>
      <c r="S465" s="698"/>
      <c r="T465" s="698"/>
      <c r="U465" s="698"/>
      <c r="V465" s="698"/>
      <c r="W465" s="698"/>
      <c r="X465" s="698"/>
      <c r="Y465" s="698"/>
      <c r="Z465" s="698"/>
    </row>
    <row r="466" spans="1:26" ht="12" customHeight="1">
      <c r="A466" s="698"/>
      <c r="B466" s="698"/>
      <c r="C466" s="698"/>
      <c r="D466" s="698"/>
      <c r="E466" s="698"/>
      <c r="F466" s="698"/>
      <c r="G466" s="698"/>
      <c r="H466" s="698"/>
      <c r="I466" s="698"/>
      <c r="J466" s="698"/>
      <c r="K466" s="698"/>
      <c r="L466" s="698"/>
      <c r="M466" s="698"/>
      <c r="N466" s="698"/>
      <c r="O466" s="698"/>
      <c r="P466" s="698"/>
      <c r="Q466" s="698"/>
      <c r="R466" s="698"/>
      <c r="S466" s="698"/>
      <c r="T466" s="698"/>
      <c r="U466" s="698"/>
      <c r="V466" s="698"/>
      <c r="W466" s="698"/>
      <c r="X466" s="698"/>
      <c r="Y466" s="698"/>
      <c r="Z466" s="698"/>
    </row>
    <row r="467" spans="1:26" ht="12" customHeight="1">
      <c r="A467" s="698"/>
      <c r="B467" s="698"/>
      <c r="C467" s="698"/>
      <c r="D467" s="698"/>
      <c r="E467" s="698"/>
      <c r="F467" s="698"/>
      <c r="G467" s="698"/>
      <c r="H467" s="698"/>
      <c r="I467" s="698"/>
      <c r="J467" s="698"/>
      <c r="K467" s="698"/>
      <c r="L467" s="698"/>
      <c r="M467" s="698"/>
      <c r="N467" s="698"/>
      <c r="O467" s="698"/>
      <c r="P467" s="698"/>
      <c r="Q467" s="698"/>
      <c r="R467" s="698"/>
      <c r="S467" s="698"/>
      <c r="T467" s="698"/>
      <c r="U467" s="698"/>
      <c r="V467" s="698"/>
      <c r="W467" s="698"/>
      <c r="X467" s="698"/>
      <c r="Y467" s="698"/>
      <c r="Z467" s="698"/>
    </row>
    <row r="468" spans="1:26" ht="12" customHeight="1">
      <c r="A468" s="698"/>
      <c r="B468" s="698"/>
      <c r="C468" s="698"/>
      <c r="D468" s="698"/>
      <c r="E468" s="698"/>
      <c r="F468" s="698"/>
      <c r="G468" s="698"/>
      <c r="H468" s="698"/>
      <c r="I468" s="698"/>
      <c r="J468" s="698"/>
      <c r="K468" s="698"/>
      <c r="L468" s="698"/>
      <c r="M468" s="698"/>
      <c r="N468" s="698"/>
      <c r="O468" s="698"/>
      <c r="P468" s="698"/>
      <c r="Q468" s="698"/>
      <c r="R468" s="698"/>
      <c r="S468" s="698"/>
      <c r="T468" s="698"/>
      <c r="U468" s="698"/>
      <c r="V468" s="698"/>
      <c r="W468" s="698"/>
      <c r="X468" s="698"/>
      <c r="Y468" s="698"/>
      <c r="Z468" s="698"/>
    </row>
    <row r="469" spans="1:26" ht="12" customHeight="1">
      <c r="A469" s="698"/>
      <c r="B469" s="698"/>
      <c r="C469" s="698"/>
      <c r="D469" s="698"/>
      <c r="E469" s="698"/>
      <c r="F469" s="698"/>
      <c r="G469" s="698"/>
      <c r="H469" s="698"/>
      <c r="I469" s="698"/>
      <c r="J469" s="698"/>
      <c r="K469" s="698"/>
      <c r="L469" s="698"/>
      <c r="M469" s="698"/>
      <c r="N469" s="698"/>
      <c r="O469" s="698"/>
      <c r="P469" s="698"/>
      <c r="Q469" s="698"/>
      <c r="R469" s="698"/>
      <c r="S469" s="698"/>
      <c r="T469" s="698"/>
      <c r="U469" s="698"/>
      <c r="V469" s="698"/>
      <c r="W469" s="698"/>
      <c r="X469" s="698"/>
      <c r="Y469" s="698"/>
      <c r="Z469" s="698"/>
    </row>
    <row r="470" spans="1:26" ht="12" customHeight="1">
      <c r="A470" s="698"/>
      <c r="B470" s="698"/>
      <c r="C470" s="698"/>
      <c r="D470" s="698"/>
      <c r="E470" s="698"/>
      <c r="F470" s="698"/>
      <c r="G470" s="698"/>
      <c r="H470" s="698"/>
      <c r="I470" s="698"/>
      <c r="J470" s="698"/>
      <c r="K470" s="698"/>
      <c r="L470" s="698"/>
      <c r="M470" s="698"/>
      <c r="N470" s="698"/>
      <c r="O470" s="698"/>
      <c r="P470" s="698"/>
      <c r="Q470" s="698"/>
      <c r="R470" s="698"/>
      <c r="S470" s="698"/>
      <c r="T470" s="698"/>
      <c r="U470" s="698"/>
      <c r="V470" s="698"/>
      <c r="W470" s="698"/>
      <c r="X470" s="698"/>
      <c r="Y470" s="698"/>
      <c r="Z470" s="698"/>
    </row>
    <row r="471" spans="1:26" ht="12" customHeight="1">
      <c r="A471" s="698"/>
      <c r="B471" s="698"/>
      <c r="C471" s="698"/>
      <c r="D471" s="698"/>
      <c r="E471" s="698"/>
      <c r="F471" s="698"/>
      <c r="G471" s="698"/>
      <c r="H471" s="698"/>
      <c r="I471" s="698"/>
      <c r="J471" s="698"/>
      <c r="K471" s="698"/>
      <c r="L471" s="698"/>
      <c r="M471" s="698"/>
      <c r="N471" s="698"/>
      <c r="O471" s="698"/>
      <c r="P471" s="698"/>
      <c r="Q471" s="698"/>
      <c r="R471" s="698"/>
      <c r="S471" s="698"/>
      <c r="T471" s="698"/>
      <c r="U471" s="698"/>
      <c r="V471" s="698"/>
      <c r="W471" s="698"/>
      <c r="X471" s="698"/>
      <c r="Y471" s="698"/>
      <c r="Z471" s="698"/>
    </row>
    <row r="472" spans="1:26" ht="12" customHeight="1">
      <c r="A472" s="698"/>
      <c r="B472" s="698"/>
      <c r="C472" s="698"/>
      <c r="D472" s="698"/>
      <c r="E472" s="698"/>
      <c r="F472" s="698"/>
      <c r="G472" s="698"/>
      <c r="H472" s="698"/>
      <c r="I472" s="698"/>
      <c r="J472" s="698"/>
      <c r="K472" s="698"/>
      <c r="L472" s="698"/>
      <c r="M472" s="698"/>
      <c r="N472" s="698"/>
      <c r="O472" s="698"/>
      <c r="P472" s="698"/>
      <c r="Q472" s="698"/>
      <c r="R472" s="698"/>
      <c r="S472" s="698"/>
      <c r="T472" s="698"/>
      <c r="U472" s="698"/>
      <c r="V472" s="698"/>
      <c r="W472" s="698"/>
      <c r="X472" s="698"/>
      <c r="Y472" s="698"/>
      <c r="Z472" s="698"/>
    </row>
    <row r="473" spans="1:26" ht="12" customHeight="1">
      <c r="A473" s="698"/>
      <c r="B473" s="698"/>
      <c r="C473" s="698"/>
      <c r="D473" s="698"/>
      <c r="E473" s="698"/>
      <c r="F473" s="698"/>
      <c r="G473" s="698"/>
      <c r="H473" s="698"/>
      <c r="I473" s="698"/>
      <c r="J473" s="698"/>
      <c r="K473" s="698"/>
      <c r="L473" s="698"/>
      <c r="M473" s="698"/>
      <c r="N473" s="698"/>
      <c r="O473" s="698"/>
      <c r="P473" s="698"/>
      <c r="Q473" s="698"/>
      <c r="R473" s="698"/>
      <c r="S473" s="698"/>
      <c r="T473" s="698"/>
      <c r="U473" s="698"/>
      <c r="V473" s="698"/>
      <c r="W473" s="698"/>
      <c r="X473" s="698"/>
      <c r="Y473" s="698"/>
      <c r="Z473" s="698"/>
    </row>
    <row r="474" spans="1:26" ht="12" customHeight="1">
      <c r="A474" s="698"/>
      <c r="B474" s="698"/>
      <c r="C474" s="698"/>
      <c r="D474" s="698"/>
      <c r="E474" s="698"/>
      <c r="F474" s="698"/>
      <c r="G474" s="698"/>
      <c r="H474" s="698"/>
      <c r="I474" s="698"/>
      <c r="J474" s="698"/>
      <c r="K474" s="698"/>
      <c r="L474" s="698"/>
      <c r="M474" s="698"/>
      <c r="N474" s="698"/>
      <c r="O474" s="698"/>
      <c r="P474" s="698"/>
      <c r="Q474" s="698"/>
      <c r="R474" s="698"/>
      <c r="S474" s="698"/>
      <c r="T474" s="698"/>
      <c r="U474" s="698"/>
      <c r="V474" s="698"/>
      <c r="W474" s="698"/>
      <c r="X474" s="698"/>
      <c r="Y474" s="698"/>
      <c r="Z474" s="698"/>
    </row>
    <row r="475" spans="1:26" ht="12" customHeight="1">
      <c r="A475" s="698"/>
      <c r="B475" s="698"/>
      <c r="C475" s="698"/>
      <c r="D475" s="698"/>
      <c r="E475" s="698"/>
      <c r="F475" s="698"/>
      <c r="G475" s="698"/>
      <c r="H475" s="698"/>
      <c r="I475" s="698"/>
      <c r="J475" s="698"/>
      <c r="K475" s="698"/>
      <c r="L475" s="698"/>
      <c r="M475" s="698"/>
      <c r="N475" s="698"/>
      <c r="O475" s="698"/>
      <c r="P475" s="698"/>
      <c r="Q475" s="698"/>
      <c r="R475" s="698"/>
      <c r="S475" s="698"/>
      <c r="T475" s="698"/>
      <c r="U475" s="698"/>
      <c r="V475" s="698"/>
      <c r="W475" s="698"/>
      <c r="X475" s="698"/>
      <c r="Y475" s="698"/>
      <c r="Z475" s="698"/>
    </row>
    <row r="476" spans="1:26" ht="12" customHeight="1">
      <c r="A476" s="698"/>
      <c r="B476" s="698"/>
      <c r="C476" s="698"/>
      <c r="D476" s="698"/>
      <c r="E476" s="698"/>
      <c r="F476" s="698"/>
      <c r="G476" s="698"/>
      <c r="H476" s="698"/>
      <c r="I476" s="698"/>
      <c r="J476" s="698"/>
      <c r="K476" s="698"/>
      <c r="L476" s="698"/>
      <c r="M476" s="698"/>
      <c r="N476" s="698"/>
      <c r="O476" s="698"/>
      <c r="P476" s="698"/>
      <c r="Q476" s="698"/>
      <c r="R476" s="698"/>
      <c r="S476" s="698"/>
      <c r="T476" s="698"/>
      <c r="U476" s="698"/>
      <c r="V476" s="698"/>
      <c r="W476" s="698"/>
      <c r="X476" s="698"/>
      <c r="Y476" s="698"/>
      <c r="Z476" s="698"/>
    </row>
    <row r="477" spans="1:26" ht="12" customHeight="1">
      <c r="A477" s="698"/>
      <c r="B477" s="698"/>
      <c r="C477" s="698"/>
      <c r="D477" s="698"/>
      <c r="E477" s="698"/>
      <c r="F477" s="698"/>
      <c r="G477" s="698"/>
      <c r="H477" s="698"/>
      <c r="I477" s="698"/>
      <c r="J477" s="698"/>
      <c r="K477" s="698"/>
      <c r="L477" s="698"/>
      <c r="M477" s="698"/>
      <c r="N477" s="698"/>
      <c r="O477" s="698"/>
      <c r="P477" s="698"/>
      <c r="Q477" s="698"/>
      <c r="R477" s="698"/>
      <c r="S477" s="698"/>
      <c r="T477" s="698"/>
      <c r="U477" s="698"/>
      <c r="V477" s="698"/>
      <c r="W477" s="698"/>
      <c r="X477" s="698"/>
      <c r="Y477" s="698"/>
      <c r="Z477" s="698"/>
    </row>
    <row r="478" spans="1:26" ht="12" customHeight="1">
      <c r="A478" s="698"/>
      <c r="B478" s="698"/>
      <c r="C478" s="698"/>
      <c r="D478" s="698"/>
      <c r="E478" s="698"/>
      <c r="F478" s="698"/>
      <c r="G478" s="698"/>
      <c r="H478" s="698"/>
      <c r="I478" s="698"/>
      <c r="J478" s="698"/>
      <c r="K478" s="698"/>
      <c r="L478" s="698"/>
      <c r="M478" s="698"/>
      <c r="N478" s="698"/>
      <c r="O478" s="698"/>
      <c r="P478" s="698"/>
      <c r="Q478" s="698"/>
      <c r="R478" s="698"/>
      <c r="S478" s="698"/>
      <c r="T478" s="698"/>
      <c r="U478" s="698"/>
      <c r="V478" s="698"/>
      <c r="W478" s="698"/>
      <c r="X478" s="698"/>
      <c r="Y478" s="698"/>
      <c r="Z478" s="698"/>
    </row>
    <row r="479" spans="1:26" ht="12" customHeight="1">
      <c r="A479" s="698"/>
      <c r="B479" s="698"/>
      <c r="C479" s="698"/>
      <c r="D479" s="698"/>
      <c r="E479" s="698"/>
      <c r="F479" s="698"/>
      <c r="G479" s="698"/>
      <c r="H479" s="698"/>
      <c r="I479" s="698"/>
      <c r="J479" s="698"/>
      <c r="K479" s="698"/>
      <c r="L479" s="698"/>
      <c r="M479" s="698"/>
      <c r="N479" s="698"/>
      <c r="O479" s="698"/>
      <c r="P479" s="698"/>
      <c r="Q479" s="698"/>
      <c r="R479" s="698"/>
      <c r="S479" s="698"/>
      <c r="T479" s="698"/>
      <c r="U479" s="698"/>
      <c r="V479" s="698"/>
      <c r="W479" s="698"/>
      <c r="X479" s="698"/>
      <c r="Y479" s="698"/>
      <c r="Z479" s="698"/>
    </row>
    <row r="480" spans="1:26" ht="12" customHeight="1">
      <c r="A480" s="698"/>
      <c r="B480" s="698"/>
      <c r="C480" s="698"/>
      <c r="D480" s="698"/>
      <c r="E480" s="698"/>
      <c r="F480" s="698"/>
      <c r="G480" s="698"/>
      <c r="H480" s="698"/>
      <c r="I480" s="698"/>
      <c r="J480" s="698"/>
      <c r="K480" s="698"/>
      <c r="L480" s="698"/>
      <c r="M480" s="698"/>
      <c r="N480" s="698"/>
      <c r="O480" s="698"/>
      <c r="P480" s="698"/>
      <c r="Q480" s="698"/>
      <c r="R480" s="698"/>
      <c r="S480" s="698"/>
      <c r="T480" s="698"/>
      <c r="U480" s="698"/>
      <c r="V480" s="698"/>
      <c r="W480" s="698"/>
      <c r="X480" s="698"/>
      <c r="Y480" s="698"/>
      <c r="Z480" s="698"/>
    </row>
    <row r="481" spans="1:26" ht="12" customHeight="1">
      <c r="A481" s="698"/>
      <c r="B481" s="698"/>
      <c r="C481" s="698"/>
      <c r="D481" s="698"/>
      <c r="E481" s="698"/>
      <c r="F481" s="698"/>
      <c r="G481" s="698"/>
      <c r="H481" s="698"/>
      <c r="I481" s="698"/>
      <c r="J481" s="698"/>
      <c r="K481" s="698"/>
      <c r="L481" s="698"/>
      <c r="M481" s="698"/>
      <c r="N481" s="698"/>
      <c r="O481" s="698"/>
      <c r="P481" s="698"/>
      <c r="Q481" s="698"/>
      <c r="R481" s="698"/>
      <c r="S481" s="698"/>
      <c r="T481" s="698"/>
      <c r="U481" s="698"/>
      <c r="V481" s="698"/>
      <c r="W481" s="698"/>
      <c r="X481" s="698"/>
      <c r="Y481" s="698"/>
      <c r="Z481" s="698"/>
    </row>
    <row r="482" spans="1:26" ht="12" customHeight="1">
      <c r="A482" s="698"/>
      <c r="B482" s="698"/>
      <c r="C482" s="698"/>
      <c r="D482" s="698"/>
      <c r="E482" s="698"/>
      <c r="F482" s="698"/>
      <c r="G482" s="698"/>
      <c r="H482" s="698"/>
      <c r="I482" s="698"/>
      <c r="J482" s="698"/>
      <c r="K482" s="698"/>
      <c r="L482" s="698"/>
      <c r="M482" s="698"/>
      <c r="N482" s="698"/>
      <c r="O482" s="698"/>
      <c r="P482" s="698"/>
      <c r="Q482" s="698"/>
      <c r="R482" s="698"/>
      <c r="S482" s="698"/>
      <c r="T482" s="698"/>
      <c r="U482" s="698"/>
      <c r="V482" s="698"/>
      <c r="W482" s="698"/>
      <c r="X482" s="698"/>
      <c r="Y482" s="698"/>
      <c r="Z482" s="698"/>
    </row>
    <row r="483" spans="1:26" ht="12" customHeight="1">
      <c r="A483" s="698"/>
      <c r="B483" s="698"/>
      <c r="C483" s="698"/>
      <c r="D483" s="698"/>
      <c r="E483" s="698"/>
      <c r="F483" s="698"/>
      <c r="G483" s="698"/>
      <c r="H483" s="698"/>
      <c r="I483" s="698"/>
      <c r="J483" s="698"/>
      <c r="K483" s="698"/>
      <c r="L483" s="698"/>
      <c r="M483" s="698"/>
      <c r="N483" s="698"/>
      <c r="O483" s="698"/>
      <c r="P483" s="698"/>
      <c r="Q483" s="698"/>
      <c r="R483" s="698"/>
      <c r="S483" s="698"/>
      <c r="T483" s="698"/>
      <c r="U483" s="698"/>
      <c r="V483" s="698"/>
      <c r="W483" s="698"/>
      <c r="X483" s="698"/>
      <c r="Y483" s="698"/>
      <c r="Z483" s="698"/>
    </row>
    <row r="484" spans="1:26" ht="12" customHeight="1">
      <c r="A484" s="698"/>
      <c r="B484" s="698"/>
      <c r="C484" s="698"/>
      <c r="D484" s="698"/>
      <c r="E484" s="698"/>
      <c r="F484" s="698"/>
      <c r="G484" s="698"/>
      <c r="H484" s="698"/>
      <c r="I484" s="698"/>
      <c r="J484" s="698"/>
      <c r="K484" s="698"/>
      <c r="L484" s="698"/>
      <c r="M484" s="698"/>
      <c r="N484" s="698"/>
      <c r="O484" s="698"/>
      <c r="P484" s="698"/>
      <c r="Q484" s="698"/>
      <c r="R484" s="698"/>
      <c r="S484" s="698"/>
      <c r="T484" s="698"/>
      <c r="U484" s="698"/>
      <c r="V484" s="698"/>
      <c r="W484" s="698"/>
      <c r="X484" s="698"/>
      <c r="Y484" s="698"/>
      <c r="Z484" s="698"/>
    </row>
    <row r="485" spans="1:26" ht="12" customHeight="1">
      <c r="A485" s="698"/>
      <c r="B485" s="698"/>
      <c r="C485" s="698"/>
      <c r="D485" s="698"/>
      <c r="E485" s="698"/>
      <c r="F485" s="698"/>
      <c r="G485" s="698"/>
      <c r="H485" s="698"/>
      <c r="I485" s="698"/>
      <c r="J485" s="698"/>
      <c r="K485" s="698"/>
      <c r="L485" s="698"/>
      <c r="M485" s="698"/>
      <c r="N485" s="698"/>
      <c r="O485" s="698"/>
      <c r="P485" s="698"/>
      <c r="Q485" s="698"/>
      <c r="R485" s="698"/>
      <c r="S485" s="698"/>
      <c r="T485" s="698"/>
      <c r="U485" s="698"/>
      <c r="V485" s="698"/>
      <c r="W485" s="698"/>
      <c r="X485" s="698"/>
      <c r="Y485" s="698"/>
      <c r="Z485" s="698"/>
    </row>
    <row r="486" spans="1:26" ht="12" customHeight="1">
      <c r="A486" s="698"/>
      <c r="B486" s="698"/>
      <c r="C486" s="698"/>
      <c r="D486" s="698"/>
      <c r="E486" s="698"/>
      <c r="F486" s="698"/>
      <c r="G486" s="698"/>
      <c r="H486" s="698"/>
      <c r="I486" s="698"/>
      <c r="J486" s="698"/>
      <c r="K486" s="698"/>
      <c r="L486" s="698"/>
      <c r="M486" s="698"/>
      <c r="N486" s="698"/>
      <c r="O486" s="698"/>
      <c r="P486" s="698"/>
      <c r="Q486" s="698"/>
      <c r="R486" s="698"/>
      <c r="S486" s="698"/>
      <c r="T486" s="698"/>
      <c r="U486" s="698"/>
      <c r="V486" s="698"/>
      <c r="W486" s="698"/>
      <c r="X486" s="698"/>
      <c r="Y486" s="698"/>
      <c r="Z486" s="698"/>
    </row>
    <row r="487" spans="1:26" ht="12" customHeight="1">
      <c r="A487" s="698"/>
      <c r="B487" s="698"/>
      <c r="C487" s="698"/>
      <c r="D487" s="698"/>
      <c r="E487" s="698"/>
      <c r="F487" s="698"/>
      <c r="G487" s="698"/>
      <c r="H487" s="698"/>
      <c r="I487" s="698"/>
      <c r="J487" s="698"/>
      <c r="K487" s="698"/>
      <c r="L487" s="698"/>
      <c r="M487" s="698"/>
      <c r="N487" s="698"/>
      <c r="O487" s="698"/>
      <c r="P487" s="698"/>
      <c r="Q487" s="698"/>
      <c r="R487" s="698"/>
      <c r="S487" s="698"/>
      <c r="T487" s="698"/>
      <c r="U487" s="698"/>
      <c r="V487" s="698"/>
      <c r="W487" s="698"/>
      <c r="X487" s="698"/>
      <c r="Y487" s="698"/>
      <c r="Z487" s="698"/>
    </row>
    <row r="488" spans="1:26" ht="12" customHeight="1">
      <c r="A488" s="698"/>
      <c r="B488" s="698"/>
      <c r="C488" s="698"/>
      <c r="D488" s="698"/>
      <c r="E488" s="698"/>
      <c r="F488" s="698"/>
      <c r="G488" s="698"/>
      <c r="H488" s="698"/>
      <c r="I488" s="698"/>
      <c r="J488" s="698"/>
      <c r="K488" s="698"/>
      <c r="L488" s="698"/>
      <c r="M488" s="698"/>
      <c r="N488" s="698"/>
      <c r="O488" s="698"/>
      <c r="P488" s="698"/>
      <c r="Q488" s="698"/>
      <c r="R488" s="698"/>
      <c r="S488" s="698"/>
      <c r="T488" s="698"/>
      <c r="U488" s="698"/>
      <c r="V488" s="698"/>
      <c r="W488" s="698"/>
      <c r="X488" s="698"/>
      <c r="Y488" s="698"/>
      <c r="Z488" s="698"/>
    </row>
    <row r="489" spans="1:26" ht="12" customHeight="1">
      <c r="A489" s="698"/>
      <c r="B489" s="698"/>
      <c r="C489" s="698"/>
      <c r="D489" s="698"/>
      <c r="E489" s="698"/>
      <c r="F489" s="698"/>
      <c r="G489" s="698"/>
      <c r="H489" s="698"/>
      <c r="I489" s="698"/>
      <c r="J489" s="698"/>
      <c r="K489" s="698"/>
      <c r="L489" s="698"/>
      <c r="M489" s="698"/>
      <c r="N489" s="698"/>
      <c r="O489" s="698"/>
      <c r="P489" s="698"/>
      <c r="Q489" s="698"/>
      <c r="R489" s="698"/>
      <c r="S489" s="698"/>
      <c r="T489" s="698"/>
      <c r="U489" s="698"/>
      <c r="V489" s="698"/>
      <c r="W489" s="698"/>
      <c r="X489" s="698"/>
      <c r="Y489" s="698"/>
      <c r="Z489" s="698"/>
    </row>
    <row r="490" spans="1:26" ht="12" customHeight="1">
      <c r="A490" s="698"/>
      <c r="B490" s="698"/>
      <c r="C490" s="698"/>
      <c r="D490" s="698"/>
      <c r="E490" s="698"/>
      <c r="F490" s="698"/>
      <c r="G490" s="698"/>
      <c r="H490" s="698"/>
      <c r="I490" s="698"/>
      <c r="J490" s="698"/>
      <c r="K490" s="698"/>
      <c r="L490" s="698"/>
      <c r="M490" s="698"/>
      <c r="N490" s="698"/>
      <c r="O490" s="698"/>
      <c r="P490" s="698"/>
      <c r="Q490" s="698"/>
      <c r="R490" s="698"/>
      <c r="S490" s="698"/>
      <c r="T490" s="698"/>
      <c r="U490" s="698"/>
      <c r="V490" s="698"/>
      <c r="W490" s="698"/>
      <c r="X490" s="698"/>
      <c r="Y490" s="698"/>
      <c r="Z490" s="698"/>
    </row>
    <row r="491" spans="1:26" ht="12" customHeight="1">
      <c r="A491" s="698"/>
      <c r="B491" s="698"/>
      <c r="C491" s="698"/>
      <c r="D491" s="698"/>
      <c r="E491" s="698"/>
      <c r="F491" s="698"/>
      <c r="G491" s="698"/>
      <c r="H491" s="698"/>
      <c r="I491" s="698"/>
      <c r="J491" s="698"/>
      <c r="K491" s="698"/>
      <c r="L491" s="698"/>
      <c r="M491" s="698"/>
      <c r="N491" s="698"/>
      <c r="O491" s="698"/>
      <c r="P491" s="698"/>
      <c r="Q491" s="698"/>
      <c r="R491" s="698"/>
      <c r="S491" s="698"/>
      <c r="T491" s="698"/>
      <c r="U491" s="698"/>
      <c r="V491" s="698"/>
      <c r="W491" s="698"/>
      <c r="X491" s="698"/>
      <c r="Y491" s="698"/>
      <c r="Z491" s="698"/>
    </row>
    <row r="492" spans="1:26" ht="12" customHeight="1">
      <c r="A492" s="698"/>
      <c r="B492" s="698"/>
      <c r="C492" s="698"/>
      <c r="D492" s="698"/>
      <c r="E492" s="698"/>
      <c r="F492" s="698"/>
      <c r="G492" s="698"/>
      <c r="H492" s="698"/>
      <c r="I492" s="698"/>
      <c r="J492" s="698"/>
      <c r="K492" s="698"/>
      <c r="L492" s="698"/>
      <c r="M492" s="698"/>
      <c r="N492" s="698"/>
      <c r="O492" s="698"/>
      <c r="P492" s="698"/>
      <c r="Q492" s="698"/>
      <c r="R492" s="698"/>
      <c r="S492" s="698"/>
      <c r="T492" s="698"/>
      <c r="U492" s="698"/>
      <c r="V492" s="698"/>
      <c r="W492" s="698"/>
      <c r="X492" s="698"/>
      <c r="Y492" s="698"/>
      <c r="Z492" s="698"/>
    </row>
    <row r="493" spans="1:26" ht="12" customHeight="1">
      <c r="A493" s="698"/>
      <c r="B493" s="698"/>
      <c r="C493" s="698"/>
      <c r="D493" s="698"/>
      <c r="E493" s="698"/>
      <c r="F493" s="698"/>
      <c r="G493" s="698"/>
      <c r="H493" s="698"/>
      <c r="I493" s="698"/>
      <c r="J493" s="698"/>
      <c r="K493" s="698"/>
      <c r="L493" s="698"/>
      <c r="M493" s="698"/>
      <c r="N493" s="698"/>
      <c r="O493" s="698"/>
      <c r="P493" s="698"/>
      <c r="Q493" s="698"/>
      <c r="R493" s="698"/>
      <c r="S493" s="698"/>
      <c r="T493" s="698"/>
      <c r="U493" s="698"/>
      <c r="V493" s="698"/>
      <c r="W493" s="698"/>
      <c r="X493" s="698"/>
      <c r="Y493" s="698"/>
      <c r="Z493" s="698"/>
    </row>
    <row r="494" spans="1:26" ht="12" customHeight="1">
      <c r="A494" s="698"/>
      <c r="B494" s="698"/>
      <c r="C494" s="698"/>
      <c r="D494" s="698"/>
      <c r="E494" s="698"/>
      <c r="F494" s="698"/>
      <c r="G494" s="698"/>
      <c r="H494" s="698"/>
      <c r="I494" s="698"/>
      <c r="J494" s="698"/>
      <c r="K494" s="698"/>
      <c r="L494" s="698"/>
      <c r="M494" s="698"/>
      <c r="N494" s="698"/>
      <c r="O494" s="698"/>
      <c r="P494" s="698"/>
      <c r="Q494" s="698"/>
      <c r="R494" s="698"/>
      <c r="S494" s="698"/>
      <c r="T494" s="698"/>
      <c r="U494" s="698"/>
      <c r="V494" s="698"/>
      <c r="W494" s="698"/>
      <c r="X494" s="698"/>
      <c r="Y494" s="698"/>
      <c r="Z494" s="698"/>
    </row>
    <row r="495" spans="1:26" ht="12" customHeight="1">
      <c r="A495" s="698"/>
      <c r="B495" s="698"/>
      <c r="C495" s="698"/>
      <c r="D495" s="698"/>
      <c r="E495" s="698"/>
      <c r="F495" s="698"/>
      <c r="G495" s="698"/>
      <c r="H495" s="698"/>
      <c r="I495" s="698"/>
      <c r="J495" s="698"/>
      <c r="K495" s="698"/>
      <c r="L495" s="698"/>
      <c r="M495" s="698"/>
      <c r="N495" s="698"/>
      <c r="O495" s="698"/>
      <c r="P495" s="698"/>
      <c r="Q495" s="698"/>
      <c r="R495" s="698"/>
      <c r="S495" s="698"/>
      <c r="T495" s="698"/>
      <c r="U495" s="698"/>
      <c r="V495" s="698"/>
      <c r="W495" s="698"/>
      <c r="X495" s="698"/>
      <c r="Y495" s="698"/>
      <c r="Z495" s="698"/>
    </row>
    <row r="496" spans="1:26" ht="12" customHeight="1">
      <c r="A496" s="698"/>
      <c r="B496" s="698"/>
      <c r="C496" s="698"/>
      <c r="D496" s="698"/>
      <c r="E496" s="698"/>
      <c r="F496" s="698"/>
      <c r="G496" s="698"/>
      <c r="H496" s="698"/>
      <c r="I496" s="698"/>
      <c r="J496" s="698"/>
      <c r="K496" s="698"/>
      <c r="L496" s="698"/>
      <c r="M496" s="698"/>
      <c r="N496" s="698"/>
      <c r="O496" s="698"/>
      <c r="P496" s="698"/>
      <c r="Q496" s="698"/>
      <c r="R496" s="698"/>
      <c r="S496" s="698"/>
      <c r="T496" s="698"/>
      <c r="U496" s="698"/>
      <c r="V496" s="698"/>
      <c r="W496" s="698"/>
      <c r="X496" s="698"/>
      <c r="Y496" s="698"/>
      <c r="Z496" s="698"/>
    </row>
    <row r="497" spans="1:26" ht="12" customHeight="1">
      <c r="A497" s="698"/>
      <c r="B497" s="698"/>
      <c r="C497" s="698"/>
      <c r="D497" s="698"/>
      <c r="E497" s="698"/>
      <c r="F497" s="698"/>
      <c r="G497" s="698"/>
      <c r="H497" s="698"/>
      <c r="I497" s="698"/>
      <c r="J497" s="698"/>
      <c r="K497" s="698"/>
      <c r="L497" s="698"/>
      <c r="M497" s="698"/>
      <c r="N497" s="698"/>
      <c r="O497" s="698"/>
      <c r="P497" s="698"/>
      <c r="Q497" s="698"/>
      <c r="R497" s="698"/>
      <c r="S497" s="698"/>
      <c r="T497" s="698"/>
      <c r="U497" s="698"/>
      <c r="V497" s="698"/>
      <c r="W497" s="698"/>
      <c r="X497" s="698"/>
      <c r="Y497" s="698"/>
      <c r="Z497" s="698"/>
    </row>
    <row r="498" spans="1:26" ht="12" customHeight="1">
      <c r="A498" s="698"/>
      <c r="B498" s="698"/>
      <c r="C498" s="698"/>
      <c r="D498" s="698"/>
      <c r="E498" s="698"/>
      <c r="F498" s="698"/>
      <c r="G498" s="698"/>
      <c r="H498" s="698"/>
      <c r="I498" s="698"/>
      <c r="J498" s="698"/>
      <c r="K498" s="698"/>
      <c r="L498" s="698"/>
      <c r="M498" s="698"/>
      <c r="N498" s="698"/>
      <c r="O498" s="698"/>
      <c r="P498" s="698"/>
      <c r="Q498" s="698"/>
      <c r="R498" s="698"/>
      <c r="S498" s="698"/>
      <c r="T498" s="698"/>
      <c r="U498" s="698"/>
      <c r="V498" s="698"/>
      <c r="W498" s="698"/>
      <c r="X498" s="698"/>
      <c r="Y498" s="698"/>
      <c r="Z498" s="698"/>
    </row>
    <row r="499" spans="1:26" ht="12" customHeight="1">
      <c r="A499" s="698"/>
      <c r="B499" s="698"/>
      <c r="C499" s="698"/>
      <c r="D499" s="698"/>
      <c r="E499" s="698"/>
      <c r="F499" s="698"/>
      <c r="G499" s="698"/>
      <c r="H499" s="698"/>
      <c r="I499" s="698"/>
      <c r="J499" s="698"/>
      <c r="K499" s="698"/>
      <c r="L499" s="698"/>
      <c r="M499" s="698"/>
      <c r="N499" s="698"/>
      <c r="O499" s="698"/>
      <c r="P499" s="698"/>
      <c r="Q499" s="698"/>
      <c r="R499" s="698"/>
      <c r="S499" s="698"/>
      <c r="T499" s="698"/>
      <c r="U499" s="698"/>
      <c r="V499" s="698"/>
      <c r="W499" s="698"/>
      <c r="X499" s="698"/>
      <c r="Y499" s="698"/>
      <c r="Z499" s="698"/>
    </row>
    <row r="500" spans="1:26" ht="12" customHeight="1">
      <c r="A500" s="698"/>
      <c r="B500" s="698"/>
      <c r="C500" s="698"/>
      <c r="D500" s="698"/>
      <c r="E500" s="698"/>
      <c r="F500" s="698"/>
      <c r="G500" s="698"/>
      <c r="H500" s="698"/>
      <c r="I500" s="698"/>
      <c r="J500" s="698"/>
      <c r="K500" s="698"/>
      <c r="L500" s="698"/>
      <c r="M500" s="698"/>
      <c r="N500" s="698"/>
      <c r="O500" s="698"/>
      <c r="P500" s="698"/>
      <c r="Q500" s="698"/>
      <c r="R500" s="698"/>
      <c r="S500" s="698"/>
      <c r="T500" s="698"/>
      <c r="U500" s="698"/>
      <c r="V500" s="698"/>
      <c r="W500" s="698"/>
      <c r="X500" s="698"/>
      <c r="Y500" s="698"/>
      <c r="Z500" s="698"/>
    </row>
    <row r="501" spans="1:26" ht="12" customHeight="1">
      <c r="A501" s="698"/>
      <c r="B501" s="698"/>
      <c r="C501" s="698"/>
      <c r="D501" s="698"/>
      <c r="E501" s="698"/>
      <c r="F501" s="698"/>
      <c r="G501" s="698"/>
      <c r="H501" s="698"/>
      <c r="I501" s="698"/>
      <c r="J501" s="698"/>
      <c r="K501" s="698"/>
      <c r="L501" s="698"/>
      <c r="M501" s="698"/>
      <c r="N501" s="698"/>
      <c r="O501" s="698"/>
      <c r="P501" s="698"/>
      <c r="Q501" s="698"/>
      <c r="R501" s="698"/>
      <c r="S501" s="698"/>
      <c r="T501" s="698"/>
      <c r="U501" s="698"/>
      <c r="V501" s="698"/>
      <c r="W501" s="698"/>
      <c r="X501" s="698"/>
      <c r="Y501" s="698"/>
      <c r="Z501" s="698"/>
    </row>
    <row r="502" spans="1:26" ht="12" customHeight="1">
      <c r="A502" s="698"/>
      <c r="B502" s="698"/>
      <c r="C502" s="698"/>
      <c r="D502" s="698"/>
      <c r="E502" s="698"/>
      <c r="F502" s="698"/>
      <c r="G502" s="698"/>
      <c r="H502" s="698"/>
      <c r="I502" s="698"/>
      <c r="J502" s="698"/>
      <c r="K502" s="698"/>
      <c r="L502" s="698"/>
      <c r="M502" s="698"/>
      <c r="N502" s="698"/>
      <c r="O502" s="698"/>
      <c r="P502" s="698"/>
      <c r="Q502" s="698"/>
      <c r="R502" s="698"/>
      <c r="S502" s="698"/>
      <c r="T502" s="698"/>
      <c r="U502" s="698"/>
      <c r="V502" s="698"/>
      <c r="W502" s="698"/>
      <c r="X502" s="698"/>
      <c r="Y502" s="698"/>
      <c r="Z502" s="698"/>
    </row>
    <row r="503" spans="1:26" ht="12" customHeight="1">
      <c r="A503" s="698"/>
      <c r="B503" s="698"/>
      <c r="C503" s="698"/>
      <c r="D503" s="698"/>
      <c r="E503" s="698"/>
      <c r="F503" s="698"/>
      <c r="G503" s="698"/>
      <c r="H503" s="698"/>
      <c r="I503" s="698"/>
      <c r="J503" s="698"/>
      <c r="K503" s="698"/>
      <c r="L503" s="698"/>
      <c r="M503" s="698"/>
      <c r="N503" s="698"/>
      <c r="O503" s="698"/>
      <c r="P503" s="698"/>
      <c r="Q503" s="698"/>
      <c r="R503" s="698"/>
      <c r="S503" s="698"/>
      <c r="T503" s="698"/>
      <c r="U503" s="698"/>
      <c r="V503" s="698"/>
      <c r="W503" s="698"/>
      <c r="X503" s="698"/>
      <c r="Y503" s="698"/>
      <c r="Z503" s="698"/>
    </row>
    <row r="504" spans="1:26" ht="12" customHeight="1">
      <c r="A504" s="698"/>
      <c r="B504" s="698"/>
      <c r="C504" s="698"/>
      <c r="D504" s="698"/>
      <c r="E504" s="698"/>
      <c r="F504" s="698"/>
      <c r="G504" s="698"/>
      <c r="H504" s="698"/>
      <c r="I504" s="698"/>
      <c r="J504" s="698"/>
      <c r="K504" s="698"/>
      <c r="L504" s="698"/>
      <c r="M504" s="698"/>
      <c r="N504" s="698"/>
      <c r="O504" s="698"/>
      <c r="P504" s="698"/>
      <c r="Q504" s="698"/>
      <c r="R504" s="698"/>
      <c r="S504" s="698"/>
      <c r="T504" s="698"/>
      <c r="U504" s="698"/>
      <c r="V504" s="698"/>
      <c r="W504" s="698"/>
      <c r="X504" s="698"/>
      <c r="Y504" s="698"/>
      <c r="Z504" s="698"/>
    </row>
    <row r="505" spans="1:26" ht="12" customHeight="1">
      <c r="A505" s="698"/>
      <c r="B505" s="698"/>
      <c r="C505" s="698"/>
      <c r="D505" s="698"/>
      <c r="E505" s="698"/>
      <c r="F505" s="698"/>
      <c r="G505" s="698"/>
      <c r="H505" s="698"/>
      <c r="I505" s="698"/>
      <c r="J505" s="698"/>
      <c r="K505" s="698"/>
      <c r="L505" s="698"/>
      <c r="M505" s="698"/>
      <c r="N505" s="698"/>
      <c r="O505" s="698"/>
      <c r="P505" s="698"/>
      <c r="Q505" s="698"/>
      <c r="R505" s="698"/>
      <c r="S505" s="698"/>
      <c r="T505" s="698"/>
      <c r="U505" s="698"/>
      <c r="V505" s="698"/>
      <c r="W505" s="698"/>
      <c r="X505" s="698"/>
      <c r="Y505" s="698"/>
      <c r="Z505" s="698"/>
    </row>
    <row r="506" spans="1:26" ht="12" customHeight="1">
      <c r="A506" s="698"/>
      <c r="B506" s="698"/>
      <c r="C506" s="698"/>
      <c r="D506" s="698"/>
      <c r="E506" s="698"/>
      <c r="F506" s="698"/>
      <c r="G506" s="698"/>
      <c r="H506" s="698"/>
      <c r="I506" s="698"/>
      <c r="J506" s="698"/>
      <c r="K506" s="698"/>
      <c r="L506" s="698"/>
      <c r="M506" s="698"/>
      <c r="N506" s="698"/>
      <c r="O506" s="698"/>
      <c r="P506" s="698"/>
      <c r="Q506" s="698"/>
      <c r="R506" s="698"/>
      <c r="S506" s="698"/>
      <c r="T506" s="698"/>
      <c r="U506" s="698"/>
      <c r="V506" s="698"/>
      <c r="W506" s="698"/>
      <c r="X506" s="698"/>
      <c r="Y506" s="698"/>
      <c r="Z506" s="698"/>
    </row>
    <row r="507" spans="1:26" ht="12" customHeight="1">
      <c r="A507" s="698"/>
      <c r="B507" s="698"/>
      <c r="C507" s="698"/>
      <c r="D507" s="698"/>
      <c r="E507" s="698"/>
      <c r="F507" s="698"/>
      <c r="G507" s="698"/>
      <c r="H507" s="698"/>
      <c r="I507" s="698"/>
      <c r="J507" s="698"/>
      <c r="K507" s="698"/>
      <c r="L507" s="698"/>
      <c r="M507" s="698"/>
      <c r="N507" s="698"/>
      <c r="O507" s="698"/>
      <c r="P507" s="698"/>
      <c r="Q507" s="698"/>
      <c r="R507" s="698"/>
      <c r="S507" s="698"/>
      <c r="T507" s="698"/>
      <c r="U507" s="698"/>
      <c r="V507" s="698"/>
      <c r="W507" s="698"/>
      <c r="X507" s="698"/>
      <c r="Y507" s="698"/>
      <c r="Z507" s="698"/>
    </row>
    <row r="508" spans="1:26" ht="12" customHeight="1">
      <c r="A508" s="698"/>
      <c r="B508" s="698"/>
      <c r="C508" s="698"/>
      <c r="D508" s="698"/>
      <c r="E508" s="698"/>
      <c r="F508" s="698"/>
      <c r="G508" s="698"/>
      <c r="H508" s="698"/>
      <c r="I508" s="698"/>
      <c r="J508" s="698"/>
      <c r="K508" s="698"/>
      <c r="L508" s="698"/>
      <c r="M508" s="698"/>
      <c r="N508" s="698"/>
      <c r="O508" s="698"/>
      <c r="P508" s="698"/>
      <c r="Q508" s="698"/>
      <c r="R508" s="698"/>
      <c r="S508" s="698"/>
      <c r="T508" s="698"/>
      <c r="U508" s="698"/>
      <c r="V508" s="698"/>
      <c r="W508" s="698"/>
      <c r="X508" s="698"/>
      <c r="Y508" s="698"/>
      <c r="Z508" s="698"/>
    </row>
    <row r="509" spans="1:26" ht="12" customHeight="1">
      <c r="A509" s="698"/>
      <c r="B509" s="698"/>
      <c r="C509" s="698"/>
      <c r="D509" s="698"/>
      <c r="E509" s="698"/>
      <c r="F509" s="698"/>
      <c r="G509" s="698"/>
      <c r="H509" s="698"/>
      <c r="I509" s="698"/>
      <c r="J509" s="698"/>
      <c r="K509" s="698"/>
      <c r="L509" s="698"/>
      <c r="M509" s="698"/>
      <c r="N509" s="698"/>
      <c r="O509" s="698"/>
      <c r="P509" s="698"/>
      <c r="Q509" s="698"/>
      <c r="R509" s="698"/>
      <c r="S509" s="698"/>
      <c r="T509" s="698"/>
      <c r="U509" s="698"/>
      <c r="V509" s="698"/>
      <c r="W509" s="698"/>
      <c r="X509" s="698"/>
      <c r="Y509" s="698"/>
      <c r="Z509" s="698"/>
    </row>
    <row r="510" spans="1:26" ht="12" customHeight="1">
      <c r="A510" s="698"/>
      <c r="B510" s="698"/>
      <c r="C510" s="698"/>
      <c r="D510" s="698"/>
      <c r="E510" s="698"/>
      <c r="F510" s="698"/>
      <c r="G510" s="698"/>
      <c r="H510" s="698"/>
      <c r="I510" s="698"/>
      <c r="J510" s="698"/>
      <c r="K510" s="698"/>
      <c r="L510" s="698"/>
      <c r="M510" s="698"/>
      <c r="N510" s="698"/>
      <c r="O510" s="698"/>
      <c r="P510" s="698"/>
      <c r="Q510" s="698"/>
      <c r="R510" s="698"/>
      <c r="S510" s="698"/>
      <c r="T510" s="698"/>
      <c r="U510" s="698"/>
      <c r="V510" s="698"/>
      <c r="W510" s="698"/>
      <c r="X510" s="698"/>
      <c r="Y510" s="698"/>
      <c r="Z510" s="698"/>
    </row>
    <row r="511" spans="1:26" ht="12" customHeight="1">
      <c r="A511" s="698"/>
      <c r="B511" s="698"/>
      <c r="C511" s="698"/>
      <c r="D511" s="698"/>
      <c r="E511" s="698"/>
      <c r="F511" s="698"/>
      <c r="G511" s="698"/>
      <c r="H511" s="698"/>
      <c r="I511" s="698"/>
      <c r="J511" s="698"/>
      <c r="K511" s="698"/>
      <c r="L511" s="698"/>
      <c r="M511" s="698"/>
      <c r="N511" s="698"/>
      <c r="O511" s="698"/>
      <c r="P511" s="698"/>
      <c r="Q511" s="698"/>
      <c r="R511" s="698"/>
      <c r="S511" s="698"/>
      <c r="T511" s="698"/>
      <c r="U511" s="698"/>
      <c r="V511" s="698"/>
      <c r="W511" s="698"/>
      <c r="X511" s="698"/>
      <c r="Y511" s="698"/>
      <c r="Z511" s="698"/>
    </row>
    <row r="512" spans="1:26" ht="12" customHeight="1">
      <c r="A512" s="698"/>
      <c r="B512" s="698"/>
      <c r="C512" s="698"/>
      <c r="D512" s="698"/>
      <c r="E512" s="698"/>
      <c r="F512" s="698"/>
      <c r="G512" s="698"/>
      <c r="H512" s="698"/>
      <c r="I512" s="698"/>
      <c r="J512" s="698"/>
      <c r="K512" s="698"/>
      <c r="L512" s="698"/>
      <c r="M512" s="698"/>
      <c r="N512" s="698"/>
      <c r="O512" s="698"/>
      <c r="P512" s="698"/>
      <c r="Q512" s="698"/>
      <c r="R512" s="698"/>
      <c r="S512" s="698"/>
      <c r="T512" s="698"/>
      <c r="U512" s="698"/>
      <c r="V512" s="698"/>
      <c r="W512" s="698"/>
      <c r="X512" s="698"/>
      <c r="Y512" s="698"/>
      <c r="Z512" s="698"/>
    </row>
    <row r="513" spans="1:26" ht="12" customHeight="1">
      <c r="A513" s="698"/>
      <c r="B513" s="698"/>
      <c r="C513" s="698"/>
      <c r="D513" s="698"/>
      <c r="E513" s="698"/>
      <c r="F513" s="698"/>
      <c r="G513" s="698"/>
      <c r="H513" s="698"/>
      <c r="I513" s="698"/>
      <c r="J513" s="698"/>
      <c r="K513" s="698"/>
      <c r="L513" s="698"/>
      <c r="M513" s="698"/>
      <c r="N513" s="698"/>
      <c r="O513" s="698"/>
      <c r="P513" s="698"/>
      <c r="Q513" s="698"/>
      <c r="R513" s="698"/>
      <c r="S513" s="698"/>
      <c r="T513" s="698"/>
      <c r="U513" s="698"/>
      <c r="V513" s="698"/>
      <c r="W513" s="698"/>
      <c r="X513" s="698"/>
      <c r="Y513" s="698"/>
      <c r="Z513" s="698"/>
    </row>
    <row r="514" spans="1:26" ht="12" customHeight="1">
      <c r="A514" s="698"/>
      <c r="B514" s="698"/>
      <c r="C514" s="698"/>
      <c r="D514" s="698"/>
      <c r="E514" s="698"/>
      <c r="F514" s="698"/>
      <c r="G514" s="698"/>
      <c r="H514" s="698"/>
      <c r="I514" s="698"/>
      <c r="J514" s="698"/>
      <c r="K514" s="698"/>
      <c r="L514" s="698"/>
      <c r="M514" s="698"/>
      <c r="N514" s="698"/>
      <c r="O514" s="698"/>
      <c r="P514" s="698"/>
      <c r="Q514" s="698"/>
      <c r="R514" s="698"/>
      <c r="S514" s="698"/>
      <c r="T514" s="698"/>
      <c r="U514" s="698"/>
      <c r="V514" s="698"/>
      <c r="W514" s="698"/>
      <c r="X514" s="698"/>
      <c r="Y514" s="698"/>
      <c r="Z514" s="698"/>
    </row>
    <row r="515" spans="1:26" ht="12" customHeight="1">
      <c r="A515" s="698"/>
      <c r="B515" s="698"/>
      <c r="C515" s="698"/>
      <c r="D515" s="698"/>
      <c r="E515" s="698"/>
      <c r="F515" s="698"/>
      <c r="G515" s="698"/>
      <c r="H515" s="698"/>
      <c r="I515" s="698"/>
      <c r="J515" s="698"/>
      <c r="K515" s="698"/>
      <c r="L515" s="698"/>
      <c r="M515" s="698"/>
      <c r="N515" s="698"/>
      <c r="O515" s="698"/>
      <c r="P515" s="698"/>
      <c r="Q515" s="698"/>
      <c r="R515" s="698"/>
      <c r="S515" s="698"/>
      <c r="T515" s="698"/>
      <c r="U515" s="698"/>
      <c r="V515" s="698"/>
      <c r="W515" s="698"/>
      <c r="X515" s="698"/>
      <c r="Y515" s="698"/>
      <c r="Z515" s="698"/>
    </row>
    <row r="516" spans="1:26" ht="12" customHeight="1">
      <c r="A516" s="698"/>
      <c r="B516" s="698"/>
      <c r="C516" s="698"/>
      <c r="D516" s="698"/>
      <c r="E516" s="698"/>
      <c r="F516" s="698"/>
      <c r="G516" s="698"/>
      <c r="H516" s="698"/>
      <c r="I516" s="698"/>
      <c r="J516" s="698"/>
      <c r="K516" s="698"/>
      <c r="L516" s="698"/>
      <c r="M516" s="698"/>
      <c r="N516" s="698"/>
      <c r="O516" s="698"/>
      <c r="P516" s="698"/>
      <c r="Q516" s="698"/>
      <c r="R516" s="698"/>
      <c r="S516" s="698"/>
      <c r="T516" s="698"/>
      <c r="U516" s="698"/>
      <c r="V516" s="698"/>
      <c r="W516" s="698"/>
      <c r="X516" s="698"/>
      <c r="Y516" s="698"/>
      <c r="Z516" s="698"/>
    </row>
    <row r="517" spans="1:26" ht="12" customHeight="1">
      <c r="A517" s="698"/>
      <c r="B517" s="698"/>
      <c r="C517" s="698"/>
      <c r="D517" s="698"/>
      <c r="E517" s="698"/>
      <c r="F517" s="698"/>
      <c r="G517" s="698"/>
      <c r="H517" s="698"/>
      <c r="I517" s="698"/>
      <c r="J517" s="698"/>
      <c r="K517" s="698"/>
      <c r="L517" s="698"/>
      <c r="M517" s="698"/>
      <c r="N517" s="698"/>
      <c r="O517" s="698"/>
      <c r="P517" s="698"/>
      <c r="Q517" s="698"/>
      <c r="R517" s="698"/>
      <c r="S517" s="698"/>
      <c r="T517" s="698"/>
      <c r="U517" s="698"/>
      <c r="V517" s="698"/>
      <c r="W517" s="698"/>
      <c r="X517" s="698"/>
      <c r="Y517" s="698"/>
      <c r="Z517" s="698"/>
    </row>
    <row r="518" spans="1:26" ht="12" customHeight="1">
      <c r="A518" s="698"/>
      <c r="B518" s="698"/>
      <c r="C518" s="698"/>
      <c r="D518" s="698"/>
      <c r="E518" s="698"/>
      <c r="F518" s="698"/>
      <c r="G518" s="698"/>
      <c r="H518" s="698"/>
      <c r="I518" s="698"/>
      <c r="J518" s="698"/>
      <c r="K518" s="698"/>
      <c r="L518" s="698"/>
      <c r="M518" s="698"/>
      <c r="N518" s="698"/>
      <c r="O518" s="698"/>
      <c r="P518" s="698"/>
      <c r="Q518" s="698"/>
      <c r="R518" s="698"/>
      <c r="S518" s="698"/>
      <c r="T518" s="698"/>
      <c r="U518" s="698"/>
      <c r="V518" s="698"/>
      <c r="W518" s="698"/>
      <c r="X518" s="698"/>
      <c r="Y518" s="698"/>
      <c r="Z518" s="698"/>
    </row>
    <row r="519" spans="1:26" ht="12" customHeight="1">
      <c r="A519" s="698"/>
      <c r="B519" s="698"/>
      <c r="C519" s="698"/>
      <c r="D519" s="698"/>
      <c r="E519" s="698"/>
      <c r="F519" s="698"/>
      <c r="G519" s="698"/>
      <c r="H519" s="698"/>
      <c r="I519" s="698"/>
      <c r="J519" s="698"/>
      <c r="K519" s="698"/>
      <c r="L519" s="698"/>
      <c r="M519" s="698"/>
      <c r="N519" s="698"/>
      <c r="O519" s="698"/>
      <c r="P519" s="698"/>
      <c r="Q519" s="698"/>
      <c r="R519" s="698"/>
      <c r="S519" s="698"/>
      <c r="T519" s="698"/>
      <c r="U519" s="698"/>
      <c r="V519" s="698"/>
      <c r="W519" s="698"/>
      <c r="X519" s="698"/>
      <c r="Y519" s="698"/>
      <c r="Z519" s="698"/>
    </row>
    <row r="520" spans="1:26" ht="12" customHeight="1">
      <c r="A520" s="698"/>
      <c r="B520" s="698"/>
      <c r="C520" s="698"/>
      <c r="D520" s="698"/>
      <c r="E520" s="698"/>
      <c r="F520" s="698"/>
      <c r="G520" s="698"/>
      <c r="H520" s="698"/>
      <c r="I520" s="698"/>
      <c r="J520" s="698"/>
      <c r="K520" s="698"/>
      <c r="L520" s="698"/>
      <c r="M520" s="698"/>
      <c r="N520" s="698"/>
      <c r="O520" s="698"/>
      <c r="P520" s="698"/>
      <c r="Q520" s="698"/>
      <c r="R520" s="698"/>
      <c r="S520" s="698"/>
      <c r="T520" s="698"/>
      <c r="U520" s="698"/>
      <c r="V520" s="698"/>
      <c r="W520" s="698"/>
      <c r="X520" s="698"/>
      <c r="Y520" s="698"/>
      <c r="Z520" s="698"/>
    </row>
    <row r="521" spans="1:26" ht="12" customHeight="1">
      <c r="A521" s="698"/>
      <c r="B521" s="698"/>
      <c r="C521" s="698"/>
      <c r="D521" s="698"/>
      <c r="E521" s="698"/>
      <c r="F521" s="698"/>
      <c r="G521" s="698"/>
      <c r="H521" s="698"/>
      <c r="I521" s="698"/>
      <c r="J521" s="698"/>
      <c r="K521" s="698"/>
      <c r="L521" s="698"/>
      <c r="M521" s="698"/>
      <c r="N521" s="698"/>
      <c r="O521" s="698"/>
      <c r="P521" s="698"/>
      <c r="Q521" s="698"/>
      <c r="R521" s="698"/>
      <c r="S521" s="698"/>
      <c r="T521" s="698"/>
      <c r="U521" s="698"/>
      <c r="V521" s="698"/>
      <c r="W521" s="698"/>
      <c r="X521" s="698"/>
      <c r="Y521" s="698"/>
      <c r="Z521" s="698"/>
    </row>
    <row r="522" spans="1:26" ht="12" customHeight="1">
      <c r="A522" s="698"/>
      <c r="B522" s="698"/>
      <c r="C522" s="698"/>
      <c r="D522" s="698"/>
      <c r="E522" s="698"/>
      <c r="F522" s="698"/>
      <c r="G522" s="698"/>
      <c r="H522" s="698"/>
      <c r="I522" s="698"/>
      <c r="J522" s="698"/>
      <c r="K522" s="698"/>
      <c r="L522" s="698"/>
      <c r="M522" s="698"/>
      <c r="N522" s="698"/>
      <c r="O522" s="698"/>
      <c r="P522" s="698"/>
      <c r="Q522" s="698"/>
      <c r="R522" s="698"/>
      <c r="S522" s="698"/>
      <c r="T522" s="698"/>
      <c r="U522" s="698"/>
      <c r="V522" s="698"/>
      <c r="W522" s="698"/>
      <c r="X522" s="698"/>
      <c r="Y522" s="698"/>
      <c r="Z522" s="698"/>
    </row>
    <row r="523" spans="1:26" ht="12" customHeight="1">
      <c r="A523" s="698"/>
      <c r="B523" s="698"/>
      <c r="C523" s="698"/>
      <c r="D523" s="698"/>
      <c r="E523" s="698"/>
      <c r="F523" s="698"/>
      <c r="G523" s="698"/>
      <c r="H523" s="698"/>
      <c r="I523" s="698"/>
      <c r="J523" s="698"/>
      <c r="K523" s="698"/>
      <c r="L523" s="698"/>
      <c r="M523" s="698"/>
      <c r="N523" s="698"/>
      <c r="O523" s="698"/>
      <c r="P523" s="698"/>
      <c r="Q523" s="698"/>
      <c r="R523" s="698"/>
      <c r="S523" s="698"/>
      <c r="T523" s="698"/>
      <c r="U523" s="698"/>
      <c r="V523" s="698"/>
      <c r="W523" s="698"/>
      <c r="X523" s="698"/>
      <c r="Y523" s="698"/>
      <c r="Z523" s="698"/>
    </row>
    <row r="524" spans="1:26" ht="12" customHeight="1">
      <c r="A524" s="698"/>
      <c r="B524" s="698"/>
      <c r="C524" s="698"/>
      <c r="D524" s="698"/>
      <c r="E524" s="698"/>
      <c r="F524" s="698"/>
      <c r="G524" s="698"/>
      <c r="H524" s="698"/>
      <c r="I524" s="698"/>
      <c r="J524" s="698"/>
      <c r="K524" s="698"/>
      <c r="L524" s="698"/>
      <c r="M524" s="698"/>
      <c r="N524" s="698"/>
      <c r="O524" s="698"/>
      <c r="P524" s="698"/>
      <c r="Q524" s="698"/>
      <c r="R524" s="698"/>
      <c r="S524" s="698"/>
      <c r="T524" s="698"/>
      <c r="U524" s="698"/>
      <c r="V524" s="698"/>
      <c r="W524" s="698"/>
      <c r="X524" s="698"/>
      <c r="Y524" s="698"/>
      <c r="Z524" s="698"/>
    </row>
    <row r="525" spans="1:26" ht="12" customHeight="1">
      <c r="A525" s="698"/>
      <c r="B525" s="698"/>
      <c r="C525" s="698"/>
      <c r="D525" s="698"/>
      <c r="E525" s="698"/>
      <c r="F525" s="698"/>
      <c r="G525" s="698"/>
      <c r="H525" s="698"/>
      <c r="I525" s="698"/>
      <c r="J525" s="698"/>
      <c r="K525" s="698"/>
      <c r="L525" s="698"/>
      <c r="M525" s="698"/>
      <c r="N525" s="698"/>
      <c r="O525" s="698"/>
      <c r="P525" s="698"/>
      <c r="Q525" s="698"/>
      <c r="R525" s="698"/>
      <c r="S525" s="698"/>
      <c r="T525" s="698"/>
      <c r="U525" s="698"/>
      <c r="V525" s="698"/>
      <c r="W525" s="698"/>
      <c r="X525" s="698"/>
      <c r="Y525" s="698"/>
      <c r="Z525" s="698"/>
    </row>
    <row r="526" spans="1:26" ht="12" customHeight="1">
      <c r="A526" s="698"/>
      <c r="B526" s="698"/>
      <c r="C526" s="698"/>
      <c r="D526" s="698"/>
      <c r="E526" s="698"/>
      <c r="F526" s="698"/>
      <c r="G526" s="698"/>
      <c r="H526" s="698"/>
      <c r="I526" s="698"/>
      <c r="J526" s="698"/>
      <c r="K526" s="698"/>
      <c r="L526" s="698"/>
      <c r="M526" s="698"/>
      <c r="N526" s="698"/>
      <c r="O526" s="698"/>
      <c r="P526" s="698"/>
      <c r="Q526" s="698"/>
      <c r="R526" s="698"/>
      <c r="S526" s="698"/>
      <c r="T526" s="698"/>
      <c r="U526" s="698"/>
      <c r="V526" s="698"/>
      <c r="W526" s="698"/>
      <c r="X526" s="698"/>
      <c r="Y526" s="698"/>
      <c r="Z526" s="698"/>
    </row>
    <row r="527" spans="1:26" ht="12" customHeight="1">
      <c r="A527" s="698"/>
      <c r="B527" s="698"/>
      <c r="C527" s="698"/>
      <c r="D527" s="698"/>
      <c r="E527" s="698"/>
      <c r="F527" s="698"/>
      <c r="G527" s="698"/>
      <c r="H527" s="698"/>
      <c r="I527" s="698"/>
      <c r="J527" s="698"/>
      <c r="K527" s="698"/>
      <c r="L527" s="698"/>
      <c r="M527" s="698"/>
      <c r="N527" s="698"/>
      <c r="O527" s="698"/>
      <c r="P527" s="698"/>
      <c r="Q527" s="698"/>
      <c r="R527" s="698"/>
      <c r="S527" s="698"/>
      <c r="T527" s="698"/>
      <c r="U527" s="698"/>
      <c r="V527" s="698"/>
      <c r="W527" s="698"/>
      <c r="X527" s="698"/>
      <c r="Y527" s="698"/>
      <c r="Z527" s="698"/>
    </row>
    <row r="528" spans="1:26" ht="12" customHeight="1">
      <c r="A528" s="698"/>
      <c r="B528" s="698"/>
      <c r="C528" s="698"/>
      <c r="D528" s="698"/>
      <c r="E528" s="698"/>
      <c r="F528" s="698"/>
      <c r="G528" s="698"/>
      <c r="H528" s="698"/>
      <c r="I528" s="698"/>
      <c r="J528" s="698"/>
      <c r="K528" s="698"/>
      <c r="L528" s="698"/>
      <c r="M528" s="698"/>
      <c r="N528" s="698"/>
      <c r="O528" s="698"/>
      <c r="P528" s="698"/>
      <c r="Q528" s="698"/>
      <c r="R528" s="698"/>
      <c r="S528" s="698"/>
      <c r="T528" s="698"/>
      <c r="U528" s="698"/>
      <c r="V528" s="698"/>
      <c r="W528" s="698"/>
      <c r="X528" s="698"/>
      <c r="Y528" s="698"/>
      <c r="Z528" s="698"/>
    </row>
    <row r="529" spans="1:26" ht="12" customHeight="1">
      <c r="A529" s="698"/>
      <c r="B529" s="698"/>
      <c r="C529" s="698"/>
      <c r="D529" s="698"/>
      <c r="E529" s="698"/>
      <c r="F529" s="698"/>
      <c r="G529" s="698"/>
      <c r="H529" s="698"/>
      <c r="I529" s="698"/>
      <c r="J529" s="698"/>
      <c r="K529" s="698"/>
      <c r="L529" s="698"/>
      <c r="M529" s="698"/>
      <c r="N529" s="698"/>
      <c r="O529" s="698"/>
      <c r="P529" s="698"/>
      <c r="Q529" s="698"/>
      <c r="R529" s="698"/>
      <c r="S529" s="698"/>
      <c r="T529" s="698"/>
      <c r="U529" s="698"/>
      <c r="V529" s="698"/>
      <c r="W529" s="698"/>
      <c r="X529" s="698"/>
      <c r="Y529" s="698"/>
      <c r="Z529" s="698"/>
    </row>
    <row r="530" spans="1:26" ht="12" customHeight="1">
      <c r="A530" s="698"/>
      <c r="B530" s="698"/>
      <c r="C530" s="698"/>
      <c r="D530" s="698"/>
      <c r="E530" s="698"/>
      <c r="F530" s="698"/>
      <c r="G530" s="698"/>
      <c r="H530" s="698"/>
      <c r="I530" s="698"/>
      <c r="J530" s="698"/>
      <c r="K530" s="698"/>
      <c r="L530" s="698"/>
      <c r="M530" s="698"/>
      <c r="N530" s="698"/>
      <c r="O530" s="698"/>
      <c r="P530" s="698"/>
      <c r="Q530" s="698"/>
      <c r="R530" s="698"/>
      <c r="S530" s="698"/>
      <c r="T530" s="698"/>
      <c r="U530" s="698"/>
      <c r="V530" s="698"/>
      <c r="W530" s="698"/>
      <c r="X530" s="698"/>
      <c r="Y530" s="698"/>
      <c r="Z530" s="698"/>
    </row>
    <row r="531" spans="1:26" ht="12" customHeight="1">
      <c r="A531" s="698"/>
      <c r="B531" s="698"/>
      <c r="C531" s="698"/>
      <c r="D531" s="698"/>
      <c r="E531" s="698"/>
      <c r="F531" s="698"/>
      <c r="G531" s="698"/>
      <c r="H531" s="698"/>
      <c r="I531" s="698"/>
      <c r="J531" s="698"/>
      <c r="K531" s="698"/>
      <c r="L531" s="698"/>
      <c r="M531" s="698"/>
      <c r="N531" s="698"/>
      <c r="O531" s="698"/>
      <c r="P531" s="698"/>
      <c r="Q531" s="698"/>
      <c r="R531" s="698"/>
      <c r="S531" s="698"/>
      <c r="T531" s="698"/>
      <c r="U531" s="698"/>
      <c r="V531" s="698"/>
      <c r="W531" s="698"/>
      <c r="X531" s="698"/>
      <c r="Y531" s="698"/>
      <c r="Z531" s="698"/>
    </row>
    <row r="532" spans="1:26" ht="12" customHeight="1">
      <c r="A532" s="698"/>
      <c r="B532" s="698"/>
      <c r="C532" s="698"/>
      <c r="D532" s="698"/>
      <c r="E532" s="698"/>
      <c r="F532" s="698"/>
      <c r="G532" s="698"/>
      <c r="H532" s="698"/>
      <c r="I532" s="698"/>
      <c r="J532" s="698"/>
      <c r="K532" s="698"/>
      <c r="L532" s="698"/>
      <c r="M532" s="698"/>
      <c r="N532" s="698"/>
      <c r="O532" s="698"/>
      <c r="P532" s="698"/>
      <c r="Q532" s="698"/>
      <c r="R532" s="698"/>
      <c r="S532" s="698"/>
      <c r="T532" s="698"/>
      <c r="U532" s="698"/>
      <c r="V532" s="698"/>
      <c r="W532" s="698"/>
      <c r="X532" s="698"/>
      <c r="Y532" s="698"/>
      <c r="Z532" s="698"/>
    </row>
    <row r="533" spans="1:26" ht="12" customHeight="1">
      <c r="A533" s="698"/>
      <c r="B533" s="698"/>
      <c r="C533" s="698"/>
      <c r="D533" s="698"/>
      <c r="E533" s="698"/>
      <c r="F533" s="698"/>
      <c r="G533" s="698"/>
      <c r="H533" s="698"/>
      <c r="I533" s="698"/>
      <c r="J533" s="698"/>
      <c r="K533" s="698"/>
      <c r="L533" s="698"/>
      <c r="M533" s="698"/>
      <c r="N533" s="698"/>
      <c r="O533" s="698"/>
      <c r="P533" s="698"/>
      <c r="Q533" s="698"/>
      <c r="R533" s="698"/>
      <c r="S533" s="698"/>
      <c r="T533" s="698"/>
      <c r="U533" s="698"/>
      <c r="V533" s="698"/>
      <c r="W533" s="698"/>
      <c r="X533" s="698"/>
      <c r="Y533" s="698"/>
      <c r="Z533" s="698"/>
    </row>
    <row r="534" spans="1:26" ht="12" customHeight="1">
      <c r="A534" s="698"/>
      <c r="B534" s="698"/>
      <c r="C534" s="698"/>
      <c r="D534" s="698"/>
      <c r="E534" s="698"/>
      <c r="F534" s="698"/>
      <c r="G534" s="698"/>
      <c r="H534" s="698"/>
      <c r="I534" s="698"/>
      <c r="J534" s="698"/>
      <c r="K534" s="698"/>
      <c r="L534" s="698"/>
      <c r="M534" s="698"/>
      <c r="N534" s="698"/>
      <c r="O534" s="698"/>
      <c r="P534" s="698"/>
      <c r="Q534" s="698"/>
      <c r="R534" s="698"/>
      <c r="S534" s="698"/>
      <c r="T534" s="698"/>
      <c r="U534" s="698"/>
      <c r="V534" s="698"/>
      <c r="W534" s="698"/>
      <c r="X534" s="698"/>
      <c r="Y534" s="698"/>
      <c r="Z534" s="698"/>
    </row>
    <row r="535" spans="1:26" ht="12" customHeight="1">
      <c r="A535" s="698"/>
      <c r="B535" s="698"/>
      <c r="C535" s="698"/>
      <c r="D535" s="698"/>
      <c r="E535" s="698"/>
      <c r="F535" s="698"/>
      <c r="G535" s="698"/>
      <c r="H535" s="698"/>
      <c r="I535" s="698"/>
      <c r="J535" s="698"/>
      <c r="K535" s="698"/>
      <c r="L535" s="698"/>
      <c r="M535" s="698"/>
      <c r="N535" s="698"/>
      <c r="O535" s="698"/>
      <c r="P535" s="698"/>
      <c r="Q535" s="698"/>
      <c r="R535" s="698"/>
      <c r="S535" s="698"/>
      <c r="T535" s="698"/>
      <c r="U535" s="698"/>
      <c r="V535" s="698"/>
      <c r="W535" s="698"/>
      <c r="X535" s="698"/>
      <c r="Y535" s="698"/>
      <c r="Z535" s="698"/>
    </row>
    <row r="536" spans="1:26" ht="12" customHeight="1">
      <c r="A536" s="698"/>
      <c r="B536" s="698"/>
      <c r="C536" s="698"/>
      <c r="D536" s="698"/>
      <c r="E536" s="698"/>
      <c r="F536" s="698"/>
      <c r="G536" s="698"/>
      <c r="H536" s="698"/>
      <c r="I536" s="698"/>
      <c r="J536" s="698"/>
      <c r="K536" s="698"/>
      <c r="L536" s="698"/>
      <c r="M536" s="698"/>
      <c r="N536" s="698"/>
      <c r="O536" s="698"/>
      <c r="P536" s="698"/>
      <c r="Q536" s="698"/>
      <c r="R536" s="698"/>
      <c r="S536" s="698"/>
      <c r="T536" s="698"/>
      <c r="U536" s="698"/>
      <c r="V536" s="698"/>
      <c r="W536" s="698"/>
      <c r="X536" s="698"/>
      <c r="Y536" s="698"/>
      <c r="Z536" s="698"/>
    </row>
    <row r="537" spans="1:26" ht="12" customHeight="1">
      <c r="A537" s="698"/>
      <c r="B537" s="698"/>
      <c r="C537" s="698"/>
      <c r="D537" s="698"/>
      <c r="E537" s="698"/>
      <c r="F537" s="698"/>
      <c r="G537" s="698"/>
      <c r="H537" s="698"/>
      <c r="I537" s="698"/>
      <c r="J537" s="698"/>
      <c r="K537" s="698"/>
      <c r="L537" s="698"/>
      <c r="M537" s="698"/>
      <c r="N537" s="698"/>
      <c r="O537" s="698"/>
      <c r="P537" s="698"/>
      <c r="Q537" s="698"/>
      <c r="R537" s="698"/>
      <c r="S537" s="698"/>
      <c r="T537" s="698"/>
      <c r="U537" s="698"/>
      <c r="V537" s="698"/>
      <c r="W537" s="698"/>
      <c r="X537" s="698"/>
      <c r="Y537" s="698"/>
      <c r="Z537" s="698"/>
    </row>
    <row r="538" spans="1:26" ht="12" customHeight="1">
      <c r="A538" s="698"/>
      <c r="B538" s="698"/>
      <c r="C538" s="698"/>
      <c r="D538" s="698"/>
      <c r="E538" s="698"/>
      <c r="F538" s="698"/>
      <c r="G538" s="698"/>
      <c r="H538" s="698"/>
      <c r="I538" s="698"/>
      <c r="J538" s="698"/>
      <c r="K538" s="698"/>
      <c r="L538" s="698"/>
      <c r="M538" s="698"/>
      <c r="N538" s="698"/>
      <c r="O538" s="698"/>
      <c r="P538" s="698"/>
      <c r="Q538" s="698"/>
      <c r="R538" s="698"/>
      <c r="S538" s="698"/>
      <c r="T538" s="698"/>
      <c r="U538" s="698"/>
      <c r="V538" s="698"/>
      <c r="W538" s="698"/>
      <c r="X538" s="698"/>
      <c r="Y538" s="698"/>
      <c r="Z538" s="698"/>
    </row>
    <row r="539" spans="1:26" ht="12" customHeight="1">
      <c r="A539" s="698"/>
      <c r="B539" s="698"/>
      <c r="C539" s="698"/>
      <c r="D539" s="698"/>
      <c r="E539" s="698"/>
      <c r="F539" s="698"/>
      <c r="G539" s="698"/>
      <c r="H539" s="698"/>
      <c r="I539" s="698"/>
      <c r="J539" s="698"/>
      <c r="K539" s="698"/>
      <c r="L539" s="698"/>
      <c r="M539" s="698"/>
      <c r="N539" s="698"/>
      <c r="O539" s="698"/>
      <c r="P539" s="698"/>
      <c r="Q539" s="698"/>
      <c r="R539" s="698"/>
      <c r="S539" s="698"/>
      <c r="T539" s="698"/>
      <c r="U539" s="698"/>
      <c r="V539" s="698"/>
      <c r="W539" s="698"/>
      <c r="X539" s="698"/>
      <c r="Y539" s="698"/>
      <c r="Z539" s="698"/>
    </row>
    <row r="540" spans="1:26" ht="12" customHeight="1">
      <c r="A540" s="698"/>
      <c r="B540" s="698"/>
      <c r="C540" s="698"/>
      <c r="D540" s="698"/>
      <c r="E540" s="698"/>
      <c r="F540" s="698"/>
      <c r="G540" s="698"/>
      <c r="H540" s="698"/>
      <c r="I540" s="698"/>
      <c r="J540" s="698"/>
      <c r="K540" s="698"/>
      <c r="L540" s="698"/>
      <c r="M540" s="698"/>
      <c r="N540" s="698"/>
      <c r="O540" s="698"/>
      <c r="P540" s="698"/>
      <c r="Q540" s="698"/>
      <c r="R540" s="698"/>
      <c r="S540" s="698"/>
      <c r="T540" s="698"/>
      <c r="U540" s="698"/>
      <c r="V540" s="698"/>
      <c r="W540" s="698"/>
      <c r="X540" s="698"/>
      <c r="Y540" s="698"/>
      <c r="Z540" s="698"/>
    </row>
    <row r="541" spans="1:26" ht="12" customHeight="1">
      <c r="A541" s="698"/>
      <c r="B541" s="698"/>
      <c r="C541" s="698"/>
      <c r="D541" s="698"/>
      <c r="E541" s="698"/>
      <c r="F541" s="698"/>
      <c r="G541" s="698"/>
      <c r="H541" s="698"/>
      <c r="I541" s="698"/>
      <c r="J541" s="698"/>
      <c r="K541" s="698"/>
      <c r="L541" s="698"/>
      <c r="M541" s="698"/>
      <c r="N541" s="698"/>
      <c r="O541" s="698"/>
      <c r="P541" s="698"/>
      <c r="Q541" s="698"/>
      <c r="R541" s="698"/>
      <c r="S541" s="698"/>
      <c r="T541" s="698"/>
      <c r="U541" s="698"/>
      <c r="V541" s="698"/>
      <c r="W541" s="698"/>
      <c r="X541" s="698"/>
      <c r="Y541" s="698"/>
      <c r="Z541" s="698"/>
    </row>
    <row r="542" spans="1:26" ht="12" customHeight="1">
      <c r="A542" s="698"/>
      <c r="B542" s="698"/>
      <c r="C542" s="698"/>
      <c r="D542" s="698"/>
      <c r="E542" s="698"/>
      <c r="F542" s="698"/>
      <c r="G542" s="698"/>
      <c r="H542" s="698"/>
      <c r="I542" s="698"/>
      <c r="J542" s="698"/>
      <c r="K542" s="698"/>
      <c r="L542" s="698"/>
      <c r="M542" s="698"/>
      <c r="N542" s="698"/>
      <c r="O542" s="698"/>
      <c r="P542" s="698"/>
      <c r="Q542" s="698"/>
      <c r="R542" s="698"/>
      <c r="S542" s="698"/>
      <c r="T542" s="698"/>
      <c r="U542" s="698"/>
      <c r="V542" s="698"/>
      <c r="W542" s="698"/>
      <c r="X542" s="698"/>
      <c r="Y542" s="698"/>
      <c r="Z542" s="698"/>
    </row>
    <row r="543" spans="1:26" ht="12" customHeight="1">
      <c r="A543" s="698"/>
      <c r="B543" s="698"/>
      <c r="C543" s="698"/>
      <c r="D543" s="698"/>
      <c r="E543" s="698"/>
      <c r="F543" s="698"/>
      <c r="G543" s="698"/>
      <c r="H543" s="698"/>
      <c r="I543" s="698"/>
      <c r="J543" s="698"/>
      <c r="K543" s="698"/>
      <c r="L543" s="698"/>
      <c r="M543" s="698"/>
      <c r="N543" s="698"/>
      <c r="O543" s="698"/>
      <c r="P543" s="698"/>
      <c r="Q543" s="698"/>
      <c r="R543" s="698"/>
      <c r="S543" s="698"/>
      <c r="T543" s="698"/>
      <c r="U543" s="698"/>
      <c r="V543" s="698"/>
      <c r="W543" s="698"/>
      <c r="X543" s="698"/>
      <c r="Y543" s="698"/>
      <c r="Z543" s="698"/>
    </row>
    <row r="544" spans="1:26" ht="12" customHeight="1">
      <c r="A544" s="698"/>
      <c r="B544" s="698"/>
      <c r="C544" s="698"/>
      <c r="D544" s="698"/>
      <c r="E544" s="698"/>
      <c r="F544" s="698"/>
      <c r="G544" s="698"/>
      <c r="H544" s="698"/>
      <c r="I544" s="698"/>
      <c r="J544" s="698"/>
      <c r="K544" s="698"/>
      <c r="L544" s="698"/>
      <c r="M544" s="698"/>
      <c r="N544" s="698"/>
      <c r="O544" s="698"/>
      <c r="P544" s="698"/>
      <c r="Q544" s="698"/>
      <c r="R544" s="698"/>
      <c r="S544" s="698"/>
      <c r="T544" s="698"/>
      <c r="U544" s="698"/>
      <c r="V544" s="698"/>
      <c r="W544" s="698"/>
      <c r="X544" s="698"/>
      <c r="Y544" s="698"/>
      <c r="Z544" s="698"/>
    </row>
    <row r="545" spans="1:26" ht="12" customHeight="1">
      <c r="A545" s="698"/>
      <c r="B545" s="698"/>
      <c r="C545" s="698"/>
      <c r="D545" s="698"/>
      <c r="E545" s="698"/>
      <c r="F545" s="698"/>
      <c r="G545" s="698"/>
      <c r="H545" s="698"/>
      <c r="I545" s="698"/>
      <c r="J545" s="698"/>
      <c r="K545" s="698"/>
      <c r="L545" s="698"/>
      <c r="M545" s="698"/>
      <c r="N545" s="698"/>
      <c r="O545" s="698"/>
      <c r="P545" s="698"/>
      <c r="Q545" s="698"/>
      <c r="R545" s="698"/>
      <c r="S545" s="698"/>
      <c r="T545" s="698"/>
      <c r="U545" s="698"/>
      <c r="V545" s="698"/>
      <c r="W545" s="698"/>
      <c r="X545" s="698"/>
      <c r="Y545" s="698"/>
      <c r="Z545" s="698"/>
    </row>
    <row r="546" spans="1:26" ht="12" customHeight="1">
      <c r="A546" s="698"/>
      <c r="B546" s="698"/>
      <c r="C546" s="698"/>
      <c r="D546" s="698"/>
      <c r="E546" s="698"/>
      <c r="F546" s="698"/>
      <c r="G546" s="698"/>
      <c r="H546" s="698"/>
      <c r="I546" s="698"/>
      <c r="J546" s="698"/>
      <c r="K546" s="698"/>
      <c r="L546" s="698"/>
      <c r="M546" s="698"/>
      <c r="N546" s="698"/>
      <c r="O546" s="698"/>
      <c r="P546" s="698"/>
      <c r="Q546" s="698"/>
      <c r="R546" s="698"/>
      <c r="S546" s="698"/>
      <c r="T546" s="698"/>
      <c r="U546" s="698"/>
      <c r="V546" s="698"/>
      <c r="W546" s="698"/>
      <c r="X546" s="698"/>
      <c r="Y546" s="698"/>
      <c r="Z546" s="698"/>
    </row>
    <row r="547" spans="1:26" ht="12" customHeight="1">
      <c r="A547" s="698"/>
      <c r="B547" s="698"/>
      <c r="C547" s="698"/>
      <c r="D547" s="698"/>
      <c r="E547" s="698"/>
      <c r="F547" s="698"/>
      <c r="G547" s="698"/>
      <c r="H547" s="698"/>
      <c r="I547" s="698"/>
      <c r="J547" s="698"/>
      <c r="K547" s="698"/>
      <c r="L547" s="698"/>
      <c r="M547" s="698"/>
      <c r="N547" s="698"/>
      <c r="O547" s="698"/>
      <c r="P547" s="698"/>
      <c r="Q547" s="698"/>
      <c r="R547" s="698"/>
      <c r="S547" s="698"/>
      <c r="T547" s="698"/>
      <c r="U547" s="698"/>
      <c r="V547" s="698"/>
      <c r="W547" s="698"/>
      <c r="X547" s="698"/>
      <c r="Y547" s="698"/>
      <c r="Z547" s="698"/>
    </row>
    <row r="548" spans="1:26" ht="12" customHeight="1">
      <c r="A548" s="698"/>
      <c r="B548" s="698"/>
      <c r="C548" s="698"/>
      <c r="D548" s="698"/>
      <c r="E548" s="698"/>
      <c r="F548" s="698"/>
      <c r="G548" s="698"/>
      <c r="H548" s="698"/>
      <c r="I548" s="698"/>
      <c r="J548" s="698"/>
      <c r="K548" s="698"/>
      <c r="L548" s="698"/>
      <c r="M548" s="698"/>
      <c r="N548" s="698"/>
      <c r="O548" s="698"/>
      <c r="P548" s="698"/>
      <c r="Q548" s="698"/>
      <c r="R548" s="698"/>
      <c r="S548" s="698"/>
      <c r="T548" s="698"/>
      <c r="U548" s="698"/>
      <c r="V548" s="698"/>
      <c r="W548" s="698"/>
      <c r="X548" s="698"/>
      <c r="Y548" s="698"/>
      <c r="Z548" s="698"/>
    </row>
    <row r="549" spans="1:26" ht="12" customHeight="1">
      <c r="A549" s="698"/>
      <c r="B549" s="698"/>
      <c r="C549" s="698"/>
      <c r="D549" s="698"/>
      <c r="E549" s="698"/>
      <c r="F549" s="698"/>
      <c r="G549" s="698"/>
      <c r="H549" s="698"/>
      <c r="I549" s="698"/>
      <c r="J549" s="698"/>
      <c r="K549" s="698"/>
      <c r="L549" s="698"/>
      <c r="M549" s="698"/>
      <c r="N549" s="698"/>
      <c r="O549" s="698"/>
      <c r="P549" s="698"/>
      <c r="Q549" s="698"/>
      <c r="R549" s="698"/>
      <c r="S549" s="698"/>
      <c r="T549" s="698"/>
      <c r="U549" s="698"/>
      <c r="V549" s="698"/>
      <c r="W549" s="698"/>
      <c r="X549" s="698"/>
      <c r="Y549" s="698"/>
      <c r="Z549" s="698"/>
    </row>
    <row r="550" spans="1:26" ht="12" customHeight="1">
      <c r="A550" s="698"/>
      <c r="B550" s="698"/>
      <c r="C550" s="698"/>
      <c r="D550" s="698"/>
      <c r="E550" s="698"/>
      <c r="F550" s="698"/>
      <c r="G550" s="698"/>
      <c r="H550" s="698"/>
      <c r="I550" s="698"/>
      <c r="J550" s="698"/>
      <c r="K550" s="698"/>
      <c r="L550" s="698"/>
      <c r="M550" s="698"/>
      <c r="N550" s="698"/>
      <c r="O550" s="698"/>
      <c r="P550" s="698"/>
      <c r="Q550" s="698"/>
      <c r="R550" s="698"/>
      <c r="S550" s="698"/>
      <c r="T550" s="698"/>
      <c r="U550" s="698"/>
      <c r="V550" s="698"/>
      <c r="W550" s="698"/>
      <c r="X550" s="698"/>
      <c r="Y550" s="698"/>
      <c r="Z550" s="698"/>
    </row>
    <row r="551" spans="1:26" ht="12" customHeight="1">
      <c r="A551" s="698"/>
      <c r="B551" s="698"/>
      <c r="C551" s="698"/>
      <c r="D551" s="698"/>
      <c r="E551" s="698"/>
      <c r="F551" s="698"/>
      <c r="G551" s="698"/>
      <c r="H551" s="698"/>
      <c r="I551" s="698"/>
      <c r="J551" s="698"/>
      <c r="K551" s="698"/>
      <c r="L551" s="698"/>
      <c r="M551" s="698"/>
      <c r="N551" s="698"/>
      <c r="O551" s="698"/>
      <c r="P551" s="698"/>
      <c r="Q551" s="698"/>
      <c r="R551" s="698"/>
      <c r="S551" s="698"/>
      <c r="T551" s="698"/>
      <c r="U551" s="698"/>
      <c r="V551" s="698"/>
      <c r="W551" s="698"/>
      <c r="X551" s="698"/>
      <c r="Y551" s="698"/>
      <c r="Z551" s="698"/>
    </row>
    <row r="552" spans="1:26" ht="12" customHeight="1">
      <c r="A552" s="698"/>
      <c r="B552" s="698"/>
      <c r="C552" s="698"/>
      <c r="D552" s="698"/>
      <c r="E552" s="698"/>
      <c r="F552" s="698"/>
      <c r="G552" s="698"/>
      <c r="H552" s="698"/>
      <c r="I552" s="698"/>
      <c r="J552" s="698"/>
      <c r="K552" s="698"/>
      <c r="L552" s="698"/>
      <c r="M552" s="698"/>
      <c r="N552" s="698"/>
      <c r="O552" s="698"/>
      <c r="P552" s="698"/>
      <c r="Q552" s="698"/>
      <c r="R552" s="698"/>
      <c r="S552" s="698"/>
      <c r="T552" s="698"/>
      <c r="U552" s="698"/>
      <c r="V552" s="698"/>
      <c r="W552" s="698"/>
      <c r="X552" s="698"/>
      <c r="Y552" s="698"/>
      <c r="Z552" s="698"/>
    </row>
    <row r="553" spans="1:26" ht="12" customHeight="1">
      <c r="A553" s="698"/>
      <c r="B553" s="698"/>
      <c r="C553" s="698"/>
      <c r="D553" s="698"/>
      <c r="E553" s="698"/>
      <c r="F553" s="698"/>
      <c r="G553" s="698"/>
      <c r="H553" s="698"/>
      <c r="I553" s="698"/>
      <c r="J553" s="698"/>
      <c r="K553" s="698"/>
      <c r="L553" s="698"/>
      <c r="M553" s="698"/>
      <c r="N553" s="698"/>
      <c r="O553" s="698"/>
      <c r="P553" s="698"/>
      <c r="Q553" s="698"/>
      <c r="R553" s="698"/>
      <c r="S553" s="698"/>
      <c r="T553" s="698"/>
      <c r="U553" s="698"/>
      <c r="V553" s="698"/>
      <c r="W553" s="698"/>
      <c r="X553" s="698"/>
      <c r="Y553" s="698"/>
      <c r="Z553" s="698"/>
    </row>
    <row r="554" spans="1:26" ht="12" customHeight="1">
      <c r="A554" s="698"/>
      <c r="B554" s="698"/>
      <c r="C554" s="698"/>
      <c r="D554" s="698"/>
      <c r="E554" s="698"/>
      <c r="F554" s="698"/>
      <c r="G554" s="698"/>
      <c r="H554" s="698"/>
      <c r="I554" s="698"/>
      <c r="J554" s="698"/>
      <c r="K554" s="698"/>
      <c r="L554" s="698"/>
      <c r="M554" s="698"/>
      <c r="N554" s="698"/>
      <c r="O554" s="698"/>
      <c r="P554" s="698"/>
      <c r="Q554" s="698"/>
      <c r="R554" s="698"/>
      <c r="S554" s="698"/>
      <c r="T554" s="698"/>
      <c r="U554" s="698"/>
      <c r="V554" s="698"/>
      <c r="W554" s="698"/>
      <c r="X554" s="698"/>
      <c r="Y554" s="698"/>
      <c r="Z554" s="698"/>
    </row>
    <row r="555" spans="1:26" ht="12" customHeight="1">
      <c r="A555" s="698"/>
      <c r="B555" s="698"/>
      <c r="C555" s="698"/>
      <c r="D555" s="698"/>
      <c r="E555" s="698"/>
      <c r="F555" s="698"/>
      <c r="G555" s="698"/>
      <c r="H555" s="698"/>
      <c r="I555" s="698"/>
      <c r="J555" s="698"/>
      <c r="K555" s="698"/>
      <c r="L555" s="698"/>
      <c r="M555" s="698"/>
      <c r="N555" s="698"/>
      <c r="O555" s="698"/>
      <c r="P555" s="698"/>
      <c r="Q555" s="698"/>
      <c r="R555" s="698"/>
      <c r="S555" s="698"/>
      <c r="T555" s="698"/>
      <c r="U555" s="698"/>
      <c r="V555" s="698"/>
      <c r="W555" s="698"/>
      <c r="X555" s="698"/>
      <c r="Y555" s="698"/>
      <c r="Z555" s="698"/>
    </row>
    <row r="556" spans="1:26" ht="12" customHeight="1">
      <c r="A556" s="698"/>
      <c r="B556" s="698"/>
      <c r="C556" s="698"/>
      <c r="D556" s="698"/>
      <c r="E556" s="698"/>
      <c r="F556" s="698"/>
      <c r="G556" s="698"/>
      <c r="H556" s="698"/>
      <c r="I556" s="698"/>
      <c r="J556" s="698"/>
      <c r="K556" s="698"/>
      <c r="L556" s="698"/>
      <c r="M556" s="698"/>
      <c r="N556" s="698"/>
      <c r="O556" s="698"/>
      <c r="P556" s="698"/>
      <c r="Q556" s="698"/>
      <c r="R556" s="698"/>
      <c r="S556" s="698"/>
      <c r="T556" s="698"/>
      <c r="U556" s="698"/>
      <c r="V556" s="698"/>
      <c r="W556" s="698"/>
      <c r="X556" s="698"/>
      <c r="Y556" s="698"/>
      <c r="Z556" s="698"/>
    </row>
    <row r="557" spans="1:26" ht="12" customHeight="1">
      <c r="A557" s="698"/>
      <c r="B557" s="698"/>
      <c r="C557" s="698"/>
      <c r="D557" s="698"/>
      <c r="E557" s="698"/>
      <c r="F557" s="698"/>
      <c r="G557" s="698"/>
      <c r="H557" s="698"/>
      <c r="I557" s="698"/>
      <c r="J557" s="698"/>
      <c r="K557" s="698"/>
      <c r="L557" s="698"/>
      <c r="M557" s="698"/>
      <c r="N557" s="698"/>
      <c r="O557" s="698"/>
      <c r="P557" s="698"/>
      <c r="Q557" s="698"/>
      <c r="R557" s="698"/>
      <c r="S557" s="698"/>
      <c r="T557" s="698"/>
      <c r="U557" s="698"/>
      <c r="V557" s="698"/>
      <c r="W557" s="698"/>
      <c r="X557" s="698"/>
      <c r="Y557" s="698"/>
      <c r="Z557" s="698"/>
    </row>
    <row r="558" spans="1:26" ht="12" customHeight="1">
      <c r="A558" s="698"/>
      <c r="B558" s="698"/>
      <c r="C558" s="698"/>
      <c r="D558" s="698"/>
      <c r="E558" s="698"/>
      <c r="F558" s="698"/>
      <c r="G558" s="698"/>
      <c r="H558" s="698"/>
      <c r="I558" s="698"/>
      <c r="J558" s="698"/>
      <c r="K558" s="698"/>
      <c r="L558" s="698"/>
      <c r="M558" s="698"/>
      <c r="N558" s="698"/>
      <c r="O558" s="698"/>
      <c r="P558" s="698"/>
      <c r="Q558" s="698"/>
      <c r="R558" s="698"/>
      <c r="S558" s="698"/>
      <c r="T558" s="698"/>
      <c r="U558" s="698"/>
      <c r="V558" s="698"/>
      <c r="W558" s="698"/>
      <c r="X558" s="698"/>
      <c r="Y558" s="698"/>
      <c r="Z558" s="698"/>
    </row>
    <row r="559" spans="1:26" ht="12" customHeight="1">
      <c r="A559" s="698"/>
      <c r="B559" s="698"/>
      <c r="C559" s="698"/>
      <c r="D559" s="698"/>
      <c r="E559" s="698"/>
      <c r="F559" s="698"/>
      <c r="G559" s="698"/>
      <c r="H559" s="698"/>
      <c r="I559" s="698"/>
      <c r="J559" s="698"/>
      <c r="K559" s="698"/>
      <c r="L559" s="698"/>
      <c r="M559" s="698"/>
      <c r="N559" s="698"/>
      <c r="O559" s="698"/>
      <c r="P559" s="698"/>
      <c r="Q559" s="698"/>
      <c r="R559" s="698"/>
      <c r="S559" s="698"/>
      <c r="T559" s="698"/>
      <c r="U559" s="698"/>
      <c r="V559" s="698"/>
      <c r="W559" s="698"/>
      <c r="X559" s="698"/>
      <c r="Y559" s="698"/>
      <c r="Z559" s="698"/>
    </row>
    <row r="560" spans="1:26" ht="12" customHeight="1">
      <c r="A560" s="698"/>
      <c r="B560" s="698"/>
      <c r="C560" s="698"/>
      <c r="D560" s="698"/>
      <c r="E560" s="698"/>
      <c r="F560" s="698"/>
      <c r="G560" s="698"/>
      <c r="H560" s="698"/>
      <c r="I560" s="698"/>
      <c r="J560" s="698"/>
      <c r="K560" s="698"/>
      <c r="L560" s="698"/>
      <c r="M560" s="698"/>
      <c r="N560" s="698"/>
      <c r="O560" s="698"/>
      <c r="P560" s="698"/>
      <c r="Q560" s="698"/>
      <c r="R560" s="698"/>
      <c r="S560" s="698"/>
      <c r="T560" s="698"/>
      <c r="U560" s="698"/>
      <c r="V560" s="698"/>
      <c r="W560" s="698"/>
      <c r="X560" s="698"/>
      <c r="Y560" s="698"/>
      <c r="Z560" s="698"/>
    </row>
    <row r="561" spans="1:26" ht="12" customHeight="1">
      <c r="A561" s="698"/>
      <c r="B561" s="698"/>
      <c r="C561" s="698"/>
      <c r="D561" s="698"/>
      <c r="E561" s="698"/>
      <c r="F561" s="698"/>
      <c r="G561" s="698"/>
      <c r="H561" s="698"/>
      <c r="I561" s="698"/>
      <c r="J561" s="698"/>
      <c r="K561" s="698"/>
      <c r="L561" s="698"/>
      <c r="M561" s="698"/>
      <c r="N561" s="698"/>
      <c r="O561" s="698"/>
      <c r="P561" s="698"/>
      <c r="Q561" s="698"/>
      <c r="R561" s="698"/>
      <c r="S561" s="698"/>
      <c r="T561" s="698"/>
      <c r="U561" s="698"/>
      <c r="V561" s="698"/>
      <c r="W561" s="698"/>
      <c r="X561" s="698"/>
      <c r="Y561" s="698"/>
      <c r="Z561" s="698"/>
    </row>
    <row r="562" spans="1:26" ht="12" customHeight="1">
      <c r="A562" s="698"/>
      <c r="B562" s="698"/>
      <c r="C562" s="698"/>
      <c r="D562" s="698"/>
      <c r="E562" s="698"/>
      <c r="F562" s="698"/>
      <c r="G562" s="698"/>
      <c r="H562" s="698"/>
      <c r="I562" s="698"/>
      <c r="J562" s="698"/>
      <c r="K562" s="698"/>
      <c r="L562" s="698"/>
      <c r="M562" s="698"/>
      <c r="N562" s="698"/>
      <c r="O562" s="698"/>
      <c r="P562" s="698"/>
      <c r="Q562" s="698"/>
      <c r="R562" s="698"/>
      <c r="S562" s="698"/>
      <c r="T562" s="698"/>
      <c r="U562" s="698"/>
      <c r="V562" s="698"/>
      <c r="W562" s="698"/>
      <c r="X562" s="698"/>
      <c r="Y562" s="698"/>
      <c r="Z562" s="698"/>
    </row>
    <row r="563" spans="1:26" ht="12" customHeight="1">
      <c r="A563" s="698"/>
      <c r="B563" s="698"/>
      <c r="C563" s="698"/>
      <c r="D563" s="698"/>
      <c r="E563" s="698"/>
      <c r="F563" s="698"/>
      <c r="G563" s="698"/>
      <c r="H563" s="698"/>
      <c r="I563" s="698"/>
      <c r="J563" s="698"/>
      <c r="K563" s="698"/>
      <c r="L563" s="698"/>
      <c r="M563" s="698"/>
      <c r="N563" s="698"/>
      <c r="O563" s="698"/>
      <c r="P563" s="698"/>
      <c r="Q563" s="698"/>
      <c r="R563" s="698"/>
      <c r="S563" s="698"/>
      <c r="T563" s="698"/>
      <c r="U563" s="698"/>
      <c r="V563" s="698"/>
      <c r="W563" s="698"/>
      <c r="X563" s="698"/>
      <c r="Y563" s="698"/>
      <c r="Z563" s="698"/>
    </row>
    <row r="564" spans="1:26" ht="12" customHeight="1">
      <c r="A564" s="698"/>
      <c r="B564" s="698"/>
      <c r="C564" s="698"/>
      <c r="D564" s="698"/>
      <c r="E564" s="698"/>
      <c r="F564" s="698"/>
      <c r="G564" s="698"/>
      <c r="H564" s="698"/>
      <c r="I564" s="698"/>
      <c r="J564" s="698"/>
      <c r="K564" s="698"/>
      <c r="L564" s="698"/>
      <c r="M564" s="698"/>
      <c r="N564" s="698"/>
      <c r="O564" s="698"/>
      <c r="P564" s="698"/>
      <c r="Q564" s="698"/>
      <c r="R564" s="698"/>
      <c r="S564" s="698"/>
      <c r="T564" s="698"/>
      <c r="U564" s="698"/>
      <c r="V564" s="698"/>
      <c r="W564" s="698"/>
      <c r="X564" s="698"/>
      <c r="Y564" s="698"/>
      <c r="Z564" s="698"/>
    </row>
    <row r="565" spans="1:26" ht="12" customHeight="1">
      <c r="A565" s="698"/>
      <c r="B565" s="698"/>
      <c r="C565" s="698"/>
      <c r="D565" s="698"/>
      <c r="E565" s="698"/>
      <c r="F565" s="698"/>
      <c r="G565" s="698"/>
      <c r="H565" s="698"/>
      <c r="I565" s="698"/>
      <c r="J565" s="698"/>
      <c r="K565" s="698"/>
      <c r="L565" s="698"/>
      <c r="M565" s="698"/>
      <c r="N565" s="698"/>
      <c r="O565" s="698"/>
      <c r="P565" s="698"/>
      <c r="Q565" s="698"/>
      <c r="R565" s="698"/>
      <c r="S565" s="698"/>
      <c r="T565" s="698"/>
      <c r="U565" s="698"/>
      <c r="V565" s="698"/>
      <c r="W565" s="698"/>
      <c r="X565" s="698"/>
      <c r="Y565" s="698"/>
      <c r="Z565" s="698"/>
    </row>
    <row r="566" spans="1:26" ht="12" customHeight="1">
      <c r="A566" s="698"/>
      <c r="B566" s="698"/>
      <c r="C566" s="698"/>
      <c r="D566" s="698"/>
      <c r="E566" s="698"/>
      <c r="F566" s="698"/>
      <c r="G566" s="698"/>
      <c r="H566" s="698"/>
      <c r="I566" s="698"/>
      <c r="J566" s="698"/>
      <c r="K566" s="698"/>
      <c r="L566" s="698"/>
      <c r="M566" s="698"/>
      <c r="N566" s="698"/>
      <c r="O566" s="698"/>
      <c r="P566" s="698"/>
      <c r="Q566" s="698"/>
      <c r="R566" s="698"/>
      <c r="S566" s="698"/>
      <c r="T566" s="698"/>
      <c r="U566" s="698"/>
      <c r="V566" s="698"/>
      <c r="W566" s="698"/>
      <c r="X566" s="698"/>
      <c r="Y566" s="698"/>
      <c r="Z566" s="698"/>
    </row>
    <row r="567" spans="1:26" ht="12" customHeight="1">
      <c r="A567" s="698"/>
      <c r="B567" s="698"/>
      <c r="C567" s="698"/>
      <c r="D567" s="698"/>
      <c r="E567" s="698"/>
      <c r="F567" s="698"/>
      <c r="G567" s="698"/>
      <c r="H567" s="698"/>
      <c r="I567" s="698"/>
      <c r="J567" s="698"/>
      <c r="K567" s="698"/>
      <c r="L567" s="698"/>
      <c r="M567" s="698"/>
      <c r="N567" s="698"/>
      <c r="O567" s="698"/>
      <c r="P567" s="698"/>
      <c r="Q567" s="698"/>
      <c r="R567" s="698"/>
      <c r="S567" s="698"/>
      <c r="T567" s="698"/>
      <c r="U567" s="698"/>
      <c r="V567" s="698"/>
      <c r="W567" s="698"/>
      <c r="X567" s="698"/>
      <c r="Y567" s="698"/>
      <c r="Z567" s="698"/>
    </row>
    <row r="568" spans="1:26" ht="12" customHeight="1">
      <c r="A568" s="698"/>
      <c r="B568" s="698"/>
      <c r="C568" s="698"/>
      <c r="D568" s="698"/>
      <c r="E568" s="698"/>
      <c r="F568" s="698"/>
      <c r="G568" s="698"/>
      <c r="H568" s="698"/>
      <c r="I568" s="698"/>
      <c r="J568" s="698"/>
      <c r="K568" s="698"/>
      <c r="L568" s="698"/>
      <c r="M568" s="698"/>
      <c r="N568" s="698"/>
      <c r="O568" s="698"/>
      <c r="P568" s="698"/>
      <c r="Q568" s="698"/>
      <c r="R568" s="698"/>
      <c r="S568" s="698"/>
      <c r="T568" s="698"/>
      <c r="U568" s="698"/>
      <c r="V568" s="698"/>
      <c r="W568" s="698"/>
      <c r="X568" s="698"/>
      <c r="Y568" s="698"/>
      <c r="Z568" s="698"/>
    </row>
    <row r="569" spans="1:26" ht="12" customHeight="1">
      <c r="A569" s="698"/>
      <c r="B569" s="698"/>
      <c r="C569" s="698"/>
      <c r="D569" s="698"/>
      <c r="E569" s="698"/>
      <c r="F569" s="698"/>
      <c r="G569" s="698"/>
      <c r="H569" s="698"/>
      <c r="I569" s="698"/>
      <c r="J569" s="698"/>
      <c r="K569" s="698"/>
      <c r="L569" s="698"/>
      <c r="M569" s="698"/>
      <c r="N569" s="698"/>
      <c r="O569" s="698"/>
      <c r="P569" s="698"/>
      <c r="Q569" s="698"/>
      <c r="R569" s="698"/>
      <c r="S569" s="698"/>
      <c r="T569" s="698"/>
      <c r="U569" s="698"/>
      <c r="V569" s="698"/>
      <c r="W569" s="698"/>
      <c r="X569" s="698"/>
      <c r="Y569" s="698"/>
      <c r="Z569" s="698"/>
    </row>
    <row r="570" spans="1:26" ht="12" customHeight="1">
      <c r="A570" s="698"/>
      <c r="B570" s="698"/>
      <c r="C570" s="698"/>
      <c r="D570" s="698"/>
      <c r="E570" s="698"/>
      <c r="F570" s="698"/>
      <c r="G570" s="698"/>
      <c r="H570" s="698"/>
      <c r="I570" s="698"/>
      <c r="J570" s="698"/>
      <c r="K570" s="698"/>
      <c r="L570" s="698"/>
      <c r="M570" s="698"/>
      <c r="N570" s="698"/>
      <c r="O570" s="698"/>
      <c r="P570" s="698"/>
      <c r="Q570" s="698"/>
      <c r="R570" s="698"/>
      <c r="S570" s="698"/>
      <c r="T570" s="698"/>
      <c r="U570" s="698"/>
      <c r="V570" s="698"/>
      <c r="W570" s="698"/>
      <c r="X570" s="698"/>
      <c r="Y570" s="698"/>
      <c r="Z570" s="698"/>
    </row>
    <row r="571" spans="1:26" ht="12" customHeight="1">
      <c r="A571" s="698"/>
      <c r="B571" s="698"/>
      <c r="C571" s="698"/>
      <c r="D571" s="698"/>
      <c r="E571" s="698"/>
      <c r="F571" s="698"/>
      <c r="G571" s="698"/>
      <c r="H571" s="698"/>
      <c r="I571" s="698"/>
      <c r="J571" s="698"/>
      <c r="K571" s="698"/>
      <c r="L571" s="698"/>
      <c r="M571" s="698"/>
      <c r="N571" s="698"/>
      <c r="O571" s="698"/>
      <c r="P571" s="698"/>
      <c r="Q571" s="698"/>
      <c r="R571" s="698"/>
      <c r="S571" s="698"/>
      <c r="T571" s="698"/>
      <c r="U571" s="698"/>
      <c r="V571" s="698"/>
      <c r="W571" s="698"/>
      <c r="X571" s="698"/>
      <c r="Y571" s="698"/>
      <c r="Z571" s="698"/>
    </row>
    <row r="572" spans="1:26" ht="12" customHeight="1">
      <c r="A572" s="698"/>
      <c r="B572" s="698"/>
      <c r="C572" s="698"/>
      <c r="D572" s="698"/>
      <c r="E572" s="698"/>
      <c r="F572" s="698"/>
      <c r="G572" s="698"/>
      <c r="H572" s="698"/>
      <c r="I572" s="698"/>
      <c r="J572" s="698"/>
      <c r="K572" s="698"/>
      <c r="L572" s="698"/>
      <c r="M572" s="698"/>
      <c r="N572" s="698"/>
      <c r="O572" s="698"/>
      <c r="P572" s="698"/>
      <c r="Q572" s="698"/>
      <c r="R572" s="698"/>
      <c r="S572" s="698"/>
      <c r="T572" s="698"/>
      <c r="U572" s="698"/>
      <c r="V572" s="698"/>
      <c r="W572" s="698"/>
      <c r="X572" s="698"/>
      <c r="Y572" s="698"/>
      <c r="Z572" s="698"/>
    </row>
    <row r="573" spans="1:26" ht="12" customHeight="1">
      <c r="A573" s="698"/>
      <c r="B573" s="698"/>
      <c r="C573" s="698"/>
      <c r="D573" s="698"/>
      <c r="E573" s="698"/>
      <c r="F573" s="698"/>
      <c r="G573" s="698"/>
      <c r="H573" s="698"/>
      <c r="I573" s="698"/>
      <c r="J573" s="698"/>
      <c r="K573" s="698"/>
      <c r="L573" s="698"/>
      <c r="M573" s="698"/>
      <c r="N573" s="698"/>
      <c r="O573" s="698"/>
      <c r="P573" s="698"/>
      <c r="Q573" s="698"/>
      <c r="R573" s="698"/>
      <c r="S573" s="698"/>
      <c r="T573" s="698"/>
      <c r="U573" s="698"/>
      <c r="V573" s="698"/>
      <c r="W573" s="698"/>
      <c r="X573" s="698"/>
      <c r="Y573" s="698"/>
      <c r="Z573" s="698"/>
    </row>
    <row r="574" spans="1:26" ht="12" customHeight="1">
      <c r="A574" s="698"/>
      <c r="B574" s="698"/>
      <c r="C574" s="698"/>
      <c r="D574" s="698"/>
      <c r="E574" s="698"/>
      <c r="F574" s="698"/>
      <c r="G574" s="698"/>
      <c r="H574" s="698"/>
      <c r="I574" s="698"/>
      <c r="J574" s="698"/>
      <c r="K574" s="698"/>
      <c r="L574" s="698"/>
      <c r="M574" s="698"/>
      <c r="N574" s="698"/>
      <c r="O574" s="698"/>
      <c r="P574" s="698"/>
      <c r="Q574" s="698"/>
      <c r="R574" s="698"/>
      <c r="S574" s="698"/>
      <c r="T574" s="698"/>
      <c r="U574" s="698"/>
      <c r="V574" s="698"/>
      <c r="W574" s="698"/>
      <c r="X574" s="698"/>
      <c r="Y574" s="698"/>
      <c r="Z574" s="698"/>
    </row>
    <row r="575" spans="1:26" ht="12" customHeight="1">
      <c r="A575" s="698"/>
      <c r="B575" s="698"/>
      <c r="C575" s="698"/>
      <c r="D575" s="698"/>
      <c r="E575" s="698"/>
      <c r="F575" s="698"/>
      <c r="G575" s="698"/>
      <c r="H575" s="698"/>
      <c r="I575" s="698"/>
      <c r="J575" s="698"/>
      <c r="K575" s="698"/>
      <c r="L575" s="698"/>
      <c r="M575" s="698"/>
      <c r="N575" s="698"/>
      <c r="O575" s="698"/>
      <c r="P575" s="698"/>
      <c r="Q575" s="698"/>
      <c r="R575" s="698"/>
      <c r="S575" s="698"/>
      <c r="T575" s="698"/>
      <c r="U575" s="698"/>
      <c r="V575" s="698"/>
      <c r="W575" s="698"/>
      <c r="X575" s="698"/>
      <c r="Y575" s="698"/>
      <c r="Z575" s="698"/>
    </row>
    <row r="576" spans="1:26" ht="12" customHeight="1">
      <c r="A576" s="698"/>
      <c r="B576" s="698"/>
      <c r="C576" s="698"/>
      <c r="D576" s="698"/>
      <c r="E576" s="698"/>
      <c r="F576" s="698"/>
      <c r="G576" s="698"/>
      <c r="H576" s="698"/>
      <c r="I576" s="698"/>
      <c r="J576" s="698"/>
      <c r="K576" s="698"/>
      <c r="L576" s="698"/>
      <c r="M576" s="698"/>
      <c r="N576" s="698"/>
      <c r="O576" s="698"/>
      <c r="P576" s="698"/>
      <c r="Q576" s="698"/>
      <c r="R576" s="698"/>
      <c r="S576" s="698"/>
      <c r="T576" s="698"/>
      <c r="U576" s="698"/>
      <c r="V576" s="698"/>
      <c r="W576" s="698"/>
      <c r="X576" s="698"/>
      <c r="Y576" s="698"/>
      <c r="Z576" s="698"/>
    </row>
    <row r="577" spans="1:26" ht="12" customHeight="1">
      <c r="A577" s="698"/>
      <c r="B577" s="698"/>
      <c r="C577" s="698"/>
      <c r="D577" s="698"/>
      <c r="E577" s="698"/>
      <c r="F577" s="698"/>
      <c r="G577" s="698"/>
      <c r="H577" s="698"/>
      <c r="I577" s="698"/>
      <c r="J577" s="698"/>
      <c r="K577" s="698"/>
      <c r="L577" s="698"/>
      <c r="M577" s="698"/>
      <c r="N577" s="698"/>
      <c r="O577" s="698"/>
      <c r="P577" s="698"/>
      <c r="Q577" s="698"/>
      <c r="R577" s="698"/>
      <c r="S577" s="698"/>
      <c r="T577" s="698"/>
      <c r="U577" s="698"/>
      <c r="V577" s="698"/>
      <c r="W577" s="698"/>
      <c r="X577" s="698"/>
      <c r="Y577" s="698"/>
      <c r="Z577" s="698"/>
    </row>
    <row r="578" spans="1:26" ht="12" customHeight="1">
      <c r="A578" s="698"/>
      <c r="B578" s="698"/>
      <c r="C578" s="698"/>
      <c r="D578" s="698"/>
      <c r="E578" s="698"/>
      <c r="F578" s="698"/>
      <c r="G578" s="698"/>
      <c r="H578" s="698"/>
      <c r="I578" s="698"/>
      <c r="J578" s="698"/>
      <c r="K578" s="698"/>
      <c r="L578" s="698"/>
      <c r="M578" s="698"/>
      <c r="N578" s="698"/>
      <c r="O578" s="698"/>
      <c r="P578" s="698"/>
      <c r="Q578" s="698"/>
      <c r="R578" s="698"/>
      <c r="S578" s="698"/>
      <c r="T578" s="698"/>
      <c r="U578" s="698"/>
      <c r="V578" s="698"/>
      <c r="W578" s="698"/>
      <c r="X578" s="698"/>
      <c r="Y578" s="698"/>
      <c r="Z578" s="698"/>
    </row>
    <row r="579" spans="1:26" ht="12" customHeight="1">
      <c r="A579" s="698"/>
      <c r="B579" s="698"/>
      <c r="C579" s="698"/>
      <c r="D579" s="698"/>
      <c r="E579" s="698"/>
      <c r="F579" s="698"/>
      <c r="G579" s="698"/>
      <c r="H579" s="698"/>
      <c r="I579" s="698"/>
      <c r="J579" s="698"/>
      <c r="K579" s="698"/>
      <c r="L579" s="698"/>
      <c r="M579" s="698"/>
      <c r="N579" s="698"/>
      <c r="O579" s="698"/>
      <c r="P579" s="698"/>
      <c r="Q579" s="698"/>
      <c r="R579" s="698"/>
      <c r="S579" s="698"/>
      <c r="T579" s="698"/>
      <c r="U579" s="698"/>
      <c r="V579" s="698"/>
      <c r="W579" s="698"/>
      <c r="X579" s="698"/>
      <c r="Y579" s="698"/>
      <c r="Z579" s="698"/>
    </row>
    <row r="580" spans="1:26" ht="12" customHeight="1">
      <c r="A580" s="698"/>
      <c r="B580" s="698"/>
      <c r="C580" s="698"/>
      <c r="D580" s="698"/>
      <c r="E580" s="698"/>
      <c r="F580" s="698"/>
      <c r="G580" s="698"/>
      <c r="H580" s="698"/>
      <c r="I580" s="698"/>
      <c r="J580" s="698"/>
      <c r="K580" s="698"/>
      <c r="L580" s="698"/>
      <c r="M580" s="698"/>
      <c r="N580" s="698"/>
      <c r="O580" s="698"/>
      <c r="P580" s="698"/>
      <c r="Q580" s="698"/>
      <c r="R580" s="698"/>
      <c r="S580" s="698"/>
      <c r="T580" s="698"/>
      <c r="U580" s="698"/>
      <c r="V580" s="698"/>
      <c r="W580" s="698"/>
      <c r="X580" s="698"/>
      <c r="Y580" s="698"/>
      <c r="Z580" s="698"/>
    </row>
    <row r="581" spans="1:26" ht="12" customHeight="1">
      <c r="A581" s="698"/>
      <c r="B581" s="698"/>
      <c r="C581" s="698"/>
      <c r="D581" s="698"/>
      <c r="E581" s="698"/>
      <c r="F581" s="698"/>
      <c r="G581" s="698"/>
      <c r="H581" s="698"/>
      <c r="I581" s="698"/>
      <c r="J581" s="698"/>
      <c r="K581" s="698"/>
      <c r="L581" s="698"/>
      <c r="M581" s="698"/>
      <c r="N581" s="698"/>
      <c r="O581" s="698"/>
      <c r="P581" s="698"/>
      <c r="Q581" s="698"/>
      <c r="R581" s="698"/>
      <c r="S581" s="698"/>
      <c r="T581" s="698"/>
      <c r="U581" s="698"/>
      <c r="V581" s="698"/>
      <c r="W581" s="698"/>
      <c r="X581" s="698"/>
      <c r="Y581" s="698"/>
      <c r="Z581" s="698"/>
    </row>
    <row r="582" spans="1:26" ht="12" customHeight="1">
      <c r="A582" s="698"/>
      <c r="B582" s="698"/>
      <c r="C582" s="698"/>
      <c r="D582" s="698"/>
      <c r="E582" s="698"/>
      <c r="F582" s="698"/>
      <c r="G582" s="698"/>
      <c r="H582" s="698"/>
      <c r="I582" s="698"/>
      <c r="J582" s="698"/>
      <c r="K582" s="698"/>
      <c r="L582" s="698"/>
      <c r="M582" s="698"/>
      <c r="N582" s="698"/>
      <c r="O582" s="698"/>
      <c r="P582" s="698"/>
      <c r="Q582" s="698"/>
      <c r="R582" s="698"/>
      <c r="S582" s="698"/>
      <c r="T582" s="698"/>
      <c r="U582" s="698"/>
      <c r="V582" s="698"/>
      <c r="W582" s="698"/>
      <c r="X582" s="698"/>
      <c r="Y582" s="698"/>
      <c r="Z582" s="698"/>
    </row>
    <row r="583" spans="1:26" ht="12" customHeight="1">
      <c r="A583" s="698"/>
      <c r="B583" s="698"/>
      <c r="C583" s="698"/>
      <c r="D583" s="698"/>
      <c r="E583" s="698"/>
      <c r="F583" s="698"/>
      <c r="G583" s="698"/>
      <c r="H583" s="698"/>
      <c r="I583" s="698"/>
      <c r="J583" s="698"/>
      <c r="K583" s="698"/>
      <c r="L583" s="698"/>
      <c r="M583" s="698"/>
      <c r="N583" s="698"/>
      <c r="O583" s="698"/>
      <c r="P583" s="698"/>
      <c r="Q583" s="698"/>
      <c r="R583" s="698"/>
      <c r="S583" s="698"/>
      <c r="T583" s="698"/>
      <c r="U583" s="698"/>
      <c r="V583" s="698"/>
      <c r="W583" s="698"/>
      <c r="X583" s="698"/>
      <c r="Y583" s="698"/>
      <c r="Z583" s="698"/>
    </row>
    <row r="584" spans="1:26" ht="12" customHeight="1">
      <c r="A584" s="698"/>
      <c r="B584" s="698"/>
      <c r="C584" s="698"/>
      <c r="D584" s="698"/>
      <c r="E584" s="698"/>
      <c r="F584" s="698"/>
      <c r="G584" s="698"/>
      <c r="H584" s="698"/>
      <c r="I584" s="698"/>
      <c r="J584" s="698"/>
      <c r="K584" s="698"/>
      <c r="L584" s="698"/>
      <c r="M584" s="698"/>
      <c r="N584" s="698"/>
      <c r="O584" s="698"/>
      <c r="P584" s="698"/>
      <c r="Q584" s="698"/>
      <c r="R584" s="698"/>
      <c r="S584" s="698"/>
      <c r="T584" s="698"/>
      <c r="U584" s="698"/>
      <c r="V584" s="698"/>
      <c r="W584" s="698"/>
      <c r="X584" s="698"/>
      <c r="Y584" s="698"/>
      <c r="Z584" s="698"/>
    </row>
    <row r="585" spans="1:26" ht="12" customHeight="1">
      <c r="A585" s="698"/>
      <c r="B585" s="698"/>
      <c r="C585" s="698"/>
      <c r="D585" s="698"/>
      <c r="E585" s="698"/>
      <c r="F585" s="698"/>
      <c r="G585" s="698"/>
      <c r="H585" s="698"/>
      <c r="I585" s="698"/>
      <c r="J585" s="698"/>
      <c r="K585" s="698"/>
      <c r="L585" s="698"/>
      <c r="M585" s="698"/>
      <c r="N585" s="698"/>
      <c r="O585" s="698"/>
      <c r="P585" s="698"/>
      <c r="Q585" s="698"/>
      <c r="R585" s="698"/>
      <c r="S585" s="698"/>
      <c r="T585" s="698"/>
      <c r="U585" s="698"/>
      <c r="V585" s="698"/>
      <c r="W585" s="698"/>
      <c r="X585" s="698"/>
      <c r="Y585" s="698"/>
      <c r="Z585" s="698"/>
    </row>
    <row r="586" spans="1:26" ht="12" customHeight="1">
      <c r="A586" s="698"/>
      <c r="B586" s="698"/>
      <c r="C586" s="698"/>
      <c r="D586" s="698"/>
      <c r="E586" s="698"/>
      <c r="F586" s="698"/>
      <c r="G586" s="698"/>
      <c r="H586" s="698"/>
      <c r="I586" s="698"/>
      <c r="J586" s="698"/>
      <c r="K586" s="698"/>
      <c r="L586" s="698"/>
      <c r="M586" s="698"/>
      <c r="N586" s="698"/>
      <c r="O586" s="698"/>
      <c r="P586" s="698"/>
      <c r="Q586" s="698"/>
      <c r="R586" s="698"/>
      <c r="S586" s="698"/>
      <c r="T586" s="698"/>
      <c r="U586" s="698"/>
      <c r="V586" s="698"/>
      <c r="W586" s="698"/>
      <c r="X586" s="698"/>
      <c r="Y586" s="698"/>
      <c r="Z586" s="698"/>
    </row>
    <row r="587" spans="1:26" ht="12" customHeight="1">
      <c r="A587" s="698"/>
      <c r="B587" s="698"/>
      <c r="C587" s="698"/>
      <c r="D587" s="698"/>
      <c r="E587" s="698"/>
      <c r="F587" s="698"/>
      <c r="G587" s="698"/>
      <c r="H587" s="698"/>
      <c r="I587" s="698"/>
      <c r="J587" s="698"/>
      <c r="K587" s="698"/>
      <c r="L587" s="698"/>
      <c r="M587" s="698"/>
      <c r="N587" s="698"/>
      <c r="O587" s="698"/>
      <c r="P587" s="698"/>
      <c r="Q587" s="698"/>
      <c r="R587" s="698"/>
      <c r="S587" s="698"/>
      <c r="T587" s="698"/>
      <c r="U587" s="698"/>
      <c r="V587" s="698"/>
      <c r="W587" s="698"/>
      <c r="X587" s="698"/>
      <c r="Y587" s="698"/>
      <c r="Z587" s="698"/>
    </row>
    <row r="588" spans="1:26" ht="12" customHeight="1">
      <c r="A588" s="698"/>
      <c r="B588" s="698"/>
      <c r="C588" s="698"/>
      <c r="D588" s="698"/>
      <c r="E588" s="698"/>
      <c r="F588" s="698"/>
      <c r="G588" s="698"/>
      <c r="H588" s="698"/>
      <c r="I588" s="698"/>
      <c r="J588" s="698"/>
      <c r="K588" s="698"/>
      <c r="L588" s="698"/>
      <c r="M588" s="698"/>
      <c r="N588" s="698"/>
      <c r="O588" s="698"/>
      <c r="P588" s="698"/>
      <c r="Q588" s="698"/>
      <c r="R588" s="698"/>
      <c r="S588" s="698"/>
      <c r="T588" s="698"/>
      <c r="U588" s="698"/>
      <c r="V588" s="698"/>
      <c r="W588" s="698"/>
      <c r="X588" s="698"/>
      <c r="Y588" s="698"/>
      <c r="Z588" s="698"/>
    </row>
    <row r="589" spans="1:26" ht="12" customHeight="1">
      <c r="A589" s="698"/>
      <c r="B589" s="698"/>
      <c r="C589" s="698"/>
      <c r="D589" s="698"/>
      <c r="E589" s="698"/>
      <c r="F589" s="698"/>
      <c r="G589" s="698"/>
      <c r="H589" s="698"/>
      <c r="I589" s="698"/>
      <c r="J589" s="698"/>
      <c r="K589" s="698"/>
      <c r="L589" s="698"/>
      <c r="M589" s="698"/>
      <c r="N589" s="698"/>
      <c r="O589" s="698"/>
      <c r="P589" s="698"/>
      <c r="Q589" s="698"/>
      <c r="R589" s="698"/>
      <c r="S589" s="698"/>
      <c r="T589" s="698"/>
      <c r="U589" s="698"/>
      <c r="V589" s="698"/>
      <c r="W589" s="698"/>
      <c r="X589" s="698"/>
      <c r="Y589" s="698"/>
      <c r="Z589" s="698"/>
    </row>
    <row r="590" spans="1:26" ht="12" customHeight="1">
      <c r="A590" s="698"/>
      <c r="B590" s="698"/>
      <c r="C590" s="698"/>
      <c r="D590" s="698"/>
      <c r="E590" s="698"/>
      <c r="F590" s="698"/>
      <c r="G590" s="698"/>
      <c r="H590" s="698"/>
      <c r="I590" s="698"/>
      <c r="J590" s="698"/>
      <c r="K590" s="698"/>
      <c r="L590" s="698"/>
      <c r="M590" s="698"/>
      <c r="N590" s="698"/>
      <c r="O590" s="698"/>
      <c r="P590" s="698"/>
      <c r="Q590" s="698"/>
      <c r="R590" s="698"/>
      <c r="S590" s="698"/>
      <c r="T590" s="698"/>
      <c r="U590" s="698"/>
      <c r="V590" s="698"/>
      <c r="W590" s="698"/>
      <c r="X590" s="698"/>
      <c r="Y590" s="698"/>
      <c r="Z590" s="698"/>
    </row>
    <row r="591" spans="1:26" ht="12" customHeight="1">
      <c r="A591" s="698"/>
      <c r="B591" s="698"/>
      <c r="C591" s="698"/>
      <c r="D591" s="698"/>
      <c r="E591" s="698"/>
      <c r="F591" s="698"/>
      <c r="G591" s="698"/>
      <c r="H591" s="698"/>
      <c r="I591" s="698"/>
      <c r="J591" s="698"/>
      <c r="K591" s="698"/>
      <c r="L591" s="698"/>
      <c r="M591" s="698"/>
      <c r="N591" s="698"/>
      <c r="O591" s="698"/>
      <c r="P591" s="698"/>
      <c r="Q591" s="698"/>
      <c r="R591" s="698"/>
      <c r="S591" s="698"/>
      <c r="T591" s="698"/>
      <c r="U591" s="698"/>
      <c r="V591" s="698"/>
      <c r="W591" s="698"/>
      <c r="X591" s="698"/>
      <c r="Y591" s="698"/>
      <c r="Z591" s="698"/>
    </row>
    <row r="592" spans="1:26" ht="12" customHeight="1">
      <c r="A592" s="698"/>
      <c r="B592" s="698"/>
      <c r="C592" s="698"/>
      <c r="D592" s="698"/>
      <c r="E592" s="698"/>
      <c r="F592" s="698"/>
      <c r="G592" s="698"/>
      <c r="H592" s="698"/>
      <c r="I592" s="698"/>
      <c r="J592" s="698"/>
      <c r="K592" s="698"/>
      <c r="L592" s="698"/>
      <c r="M592" s="698"/>
      <c r="N592" s="698"/>
      <c r="O592" s="698"/>
      <c r="P592" s="698"/>
      <c r="Q592" s="698"/>
      <c r="R592" s="698"/>
      <c r="S592" s="698"/>
      <c r="T592" s="698"/>
      <c r="U592" s="698"/>
      <c r="V592" s="698"/>
      <c r="W592" s="698"/>
      <c r="X592" s="698"/>
      <c r="Y592" s="698"/>
      <c r="Z592" s="698"/>
    </row>
    <row r="593" spans="1:26" ht="12" customHeight="1">
      <c r="A593" s="698"/>
      <c r="B593" s="698"/>
      <c r="C593" s="698"/>
      <c r="D593" s="698"/>
      <c r="E593" s="698"/>
      <c r="F593" s="698"/>
      <c r="G593" s="698"/>
      <c r="H593" s="698"/>
      <c r="I593" s="698"/>
      <c r="J593" s="698"/>
      <c r="K593" s="698"/>
      <c r="L593" s="698"/>
      <c r="M593" s="698"/>
      <c r="N593" s="698"/>
      <c r="O593" s="698"/>
      <c r="P593" s="698"/>
      <c r="Q593" s="698"/>
      <c r="R593" s="698"/>
      <c r="S593" s="698"/>
      <c r="T593" s="698"/>
      <c r="U593" s="698"/>
      <c r="V593" s="698"/>
      <c r="W593" s="698"/>
      <c r="X593" s="698"/>
      <c r="Y593" s="698"/>
      <c r="Z593" s="698"/>
    </row>
    <row r="594" spans="1:26" ht="12" customHeight="1">
      <c r="A594" s="698"/>
      <c r="B594" s="698"/>
      <c r="C594" s="698"/>
      <c r="D594" s="698"/>
      <c r="E594" s="698"/>
      <c r="F594" s="698"/>
      <c r="G594" s="698"/>
      <c r="H594" s="698"/>
      <c r="I594" s="698"/>
      <c r="J594" s="698"/>
      <c r="K594" s="698"/>
      <c r="L594" s="698"/>
      <c r="M594" s="698"/>
      <c r="N594" s="698"/>
      <c r="O594" s="698"/>
      <c r="P594" s="698"/>
      <c r="Q594" s="698"/>
      <c r="R594" s="698"/>
      <c r="S594" s="698"/>
      <c r="T594" s="698"/>
      <c r="U594" s="698"/>
      <c r="V594" s="698"/>
      <c r="W594" s="698"/>
      <c r="X594" s="698"/>
      <c r="Y594" s="698"/>
      <c r="Z594" s="698"/>
    </row>
    <row r="595" spans="1:26" ht="12" customHeight="1">
      <c r="A595" s="698"/>
      <c r="B595" s="698"/>
      <c r="C595" s="698"/>
      <c r="D595" s="698"/>
      <c r="E595" s="698"/>
      <c r="F595" s="698"/>
      <c r="G595" s="698"/>
      <c r="H595" s="698"/>
      <c r="I595" s="698"/>
      <c r="J595" s="698"/>
      <c r="K595" s="698"/>
      <c r="L595" s="698"/>
      <c r="M595" s="698"/>
      <c r="N595" s="698"/>
      <c r="O595" s="698"/>
      <c r="P595" s="698"/>
      <c r="Q595" s="698"/>
      <c r="R595" s="698"/>
      <c r="S595" s="698"/>
      <c r="T595" s="698"/>
      <c r="U595" s="698"/>
      <c r="V595" s="698"/>
      <c r="W595" s="698"/>
      <c r="X595" s="698"/>
      <c r="Y595" s="698"/>
      <c r="Z595" s="698"/>
    </row>
    <row r="596" spans="1:26" ht="12" customHeight="1">
      <c r="A596" s="698"/>
      <c r="B596" s="698"/>
      <c r="C596" s="698"/>
      <c r="D596" s="698"/>
      <c r="E596" s="698"/>
      <c r="F596" s="698"/>
      <c r="G596" s="698"/>
      <c r="H596" s="698"/>
      <c r="I596" s="698"/>
      <c r="J596" s="698"/>
      <c r="K596" s="698"/>
      <c r="L596" s="698"/>
      <c r="M596" s="698"/>
      <c r="N596" s="698"/>
      <c r="O596" s="698"/>
      <c r="P596" s="698"/>
      <c r="Q596" s="698"/>
      <c r="R596" s="698"/>
      <c r="S596" s="698"/>
      <c r="T596" s="698"/>
      <c r="U596" s="698"/>
      <c r="V596" s="698"/>
      <c r="W596" s="698"/>
      <c r="X596" s="698"/>
      <c r="Y596" s="698"/>
      <c r="Z596" s="698"/>
    </row>
    <row r="597" spans="1:26" ht="12" customHeight="1">
      <c r="A597" s="698"/>
      <c r="B597" s="698"/>
      <c r="C597" s="698"/>
      <c r="D597" s="698"/>
      <c r="E597" s="698"/>
      <c r="F597" s="698"/>
      <c r="G597" s="698"/>
      <c r="H597" s="698"/>
      <c r="I597" s="698"/>
      <c r="J597" s="698"/>
      <c r="K597" s="698"/>
      <c r="L597" s="698"/>
      <c r="M597" s="698"/>
      <c r="N597" s="698"/>
      <c r="O597" s="698"/>
      <c r="P597" s="698"/>
      <c r="Q597" s="698"/>
      <c r="R597" s="698"/>
      <c r="S597" s="698"/>
      <c r="T597" s="698"/>
      <c r="U597" s="698"/>
      <c r="V597" s="698"/>
      <c r="W597" s="698"/>
      <c r="X597" s="698"/>
      <c r="Y597" s="698"/>
      <c r="Z597" s="698"/>
    </row>
    <row r="598" spans="1:26" ht="12" customHeight="1">
      <c r="A598" s="698"/>
      <c r="B598" s="698"/>
      <c r="C598" s="698"/>
      <c r="D598" s="698"/>
      <c r="E598" s="698"/>
      <c r="F598" s="698"/>
      <c r="G598" s="698"/>
      <c r="H598" s="698"/>
      <c r="I598" s="698"/>
      <c r="J598" s="698"/>
      <c r="K598" s="698"/>
      <c r="L598" s="698"/>
      <c r="M598" s="698"/>
      <c r="N598" s="698"/>
      <c r="O598" s="698"/>
      <c r="P598" s="698"/>
      <c r="Q598" s="698"/>
      <c r="R598" s="698"/>
      <c r="S598" s="698"/>
      <c r="T598" s="698"/>
      <c r="U598" s="698"/>
      <c r="V598" s="698"/>
      <c r="W598" s="698"/>
      <c r="X598" s="698"/>
      <c r="Y598" s="698"/>
      <c r="Z598" s="698"/>
    </row>
    <row r="599" spans="1:26" ht="12" customHeight="1">
      <c r="A599" s="698"/>
      <c r="B599" s="698"/>
      <c r="C599" s="698"/>
      <c r="D599" s="698"/>
      <c r="E599" s="698"/>
      <c r="F599" s="698"/>
      <c r="G599" s="698"/>
      <c r="H599" s="698"/>
      <c r="I599" s="698"/>
      <c r="J599" s="698"/>
      <c r="K599" s="698"/>
      <c r="L599" s="698"/>
      <c r="M599" s="698"/>
      <c r="N599" s="698"/>
      <c r="O599" s="698"/>
      <c r="P599" s="698"/>
      <c r="Q599" s="698"/>
      <c r="R599" s="698"/>
      <c r="S599" s="698"/>
      <c r="T599" s="698"/>
      <c r="U599" s="698"/>
      <c r="V599" s="698"/>
      <c r="W599" s="698"/>
      <c r="X599" s="698"/>
      <c r="Y599" s="698"/>
      <c r="Z599" s="698"/>
    </row>
    <row r="600" spans="1:26" ht="12" customHeight="1">
      <c r="A600" s="698"/>
      <c r="B600" s="698"/>
      <c r="C600" s="698"/>
      <c r="D600" s="698"/>
      <c r="E600" s="698"/>
      <c r="F600" s="698"/>
      <c r="G600" s="698"/>
      <c r="H600" s="698"/>
      <c r="I600" s="698"/>
      <c r="J600" s="698"/>
      <c r="K600" s="698"/>
      <c r="L600" s="698"/>
      <c r="M600" s="698"/>
      <c r="N600" s="698"/>
      <c r="O600" s="698"/>
      <c r="P600" s="698"/>
      <c r="Q600" s="698"/>
      <c r="R600" s="698"/>
      <c r="S600" s="698"/>
      <c r="T600" s="698"/>
      <c r="U600" s="698"/>
      <c r="V600" s="698"/>
      <c r="W600" s="698"/>
      <c r="X600" s="698"/>
      <c r="Y600" s="698"/>
      <c r="Z600" s="698"/>
    </row>
    <row r="601" spans="1:26" ht="12" customHeight="1">
      <c r="A601" s="698"/>
      <c r="B601" s="698"/>
      <c r="C601" s="698"/>
      <c r="D601" s="698"/>
      <c r="E601" s="698"/>
      <c r="F601" s="698"/>
      <c r="G601" s="698"/>
      <c r="H601" s="698"/>
      <c r="I601" s="698"/>
      <c r="J601" s="698"/>
      <c r="K601" s="698"/>
      <c r="L601" s="698"/>
      <c r="M601" s="698"/>
      <c r="N601" s="698"/>
      <c r="O601" s="698"/>
      <c r="P601" s="698"/>
      <c r="Q601" s="698"/>
      <c r="R601" s="698"/>
      <c r="S601" s="698"/>
      <c r="T601" s="698"/>
      <c r="U601" s="698"/>
      <c r="V601" s="698"/>
      <c r="W601" s="698"/>
      <c r="X601" s="698"/>
      <c r="Y601" s="698"/>
      <c r="Z601" s="698"/>
    </row>
    <row r="602" spans="1:26" ht="12" customHeight="1">
      <c r="A602" s="698"/>
      <c r="B602" s="698"/>
      <c r="C602" s="698"/>
      <c r="D602" s="698"/>
      <c r="E602" s="698"/>
      <c r="F602" s="698"/>
      <c r="G602" s="698"/>
      <c r="H602" s="698"/>
      <c r="I602" s="698"/>
      <c r="J602" s="698"/>
      <c r="K602" s="698"/>
      <c r="L602" s="698"/>
      <c r="M602" s="698"/>
      <c r="N602" s="698"/>
      <c r="O602" s="698"/>
      <c r="P602" s="698"/>
      <c r="Q602" s="698"/>
      <c r="R602" s="698"/>
      <c r="S602" s="698"/>
      <c r="T602" s="698"/>
      <c r="U602" s="698"/>
      <c r="V602" s="698"/>
      <c r="W602" s="698"/>
      <c r="X602" s="698"/>
      <c r="Y602" s="698"/>
      <c r="Z602" s="698"/>
    </row>
    <row r="603" spans="1:26" ht="12" customHeight="1">
      <c r="A603" s="698"/>
      <c r="B603" s="698"/>
      <c r="C603" s="698"/>
      <c r="D603" s="698"/>
      <c r="E603" s="698"/>
      <c r="F603" s="698"/>
      <c r="G603" s="698"/>
      <c r="H603" s="698"/>
      <c r="I603" s="698"/>
      <c r="J603" s="698"/>
      <c r="K603" s="698"/>
      <c r="L603" s="698"/>
      <c r="M603" s="698"/>
      <c r="N603" s="698"/>
      <c r="O603" s="698"/>
      <c r="P603" s="698"/>
      <c r="Q603" s="698"/>
      <c r="R603" s="698"/>
      <c r="S603" s="698"/>
      <c r="T603" s="698"/>
      <c r="U603" s="698"/>
      <c r="V603" s="698"/>
      <c r="W603" s="698"/>
      <c r="X603" s="698"/>
      <c r="Y603" s="698"/>
      <c r="Z603" s="698"/>
    </row>
    <row r="604" spans="1:26" ht="12" customHeight="1">
      <c r="A604" s="698"/>
      <c r="B604" s="698"/>
      <c r="C604" s="698"/>
      <c r="D604" s="698"/>
      <c r="E604" s="698"/>
      <c r="F604" s="698"/>
      <c r="G604" s="698"/>
      <c r="H604" s="698"/>
      <c r="I604" s="698"/>
      <c r="J604" s="698"/>
      <c r="K604" s="698"/>
      <c r="L604" s="698"/>
      <c r="M604" s="698"/>
      <c r="N604" s="698"/>
      <c r="O604" s="698"/>
      <c r="P604" s="698"/>
      <c r="Q604" s="698"/>
      <c r="R604" s="698"/>
      <c r="S604" s="698"/>
      <c r="T604" s="698"/>
      <c r="U604" s="698"/>
      <c r="V604" s="698"/>
      <c r="W604" s="698"/>
      <c r="X604" s="698"/>
      <c r="Y604" s="698"/>
      <c r="Z604" s="698"/>
    </row>
    <row r="605" spans="1:26" ht="12" customHeight="1">
      <c r="A605" s="698"/>
      <c r="B605" s="698"/>
      <c r="C605" s="698"/>
      <c r="D605" s="698"/>
      <c r="E605" s="698"/>
      <c r="F605" s="698"/>
      <c r="G605" s="698"/>
      <c r="H605" s="698"/>
      <c r="I605" s="698"/>
      <c r="J605" s="698"/>
      <c r="K605" s="698"/>
      <c r="L605" s="698"/>
      <c r="M605" s="698"/>
      <c r="N605" s="698"/>
      <c r="O605" s="698"/>
      <c r="P605" s="698"/>
      <c r="Q605" s="698"/>
      <c r="R605" s="698"/>
      <c r="S605" s="698"/>
      <c r="T605" s="698"/>
      <c r="U605" s="698"/>
      <c r="V605" s="698"/>
      <c r="W605" s="698"/>
      <c r="X605" s="698"/>
      <c r="Y605" s="698"/>
      <c r="Z605" s="698"/>
    </row>
    <row r="606" spans="1:26" ht="12" customHeight="1">
      <c r="A606" s="698"/>
      <c r="B606" s="698"/>
      <c r="C606" s="698"/>
      <c r="D606" s="698"/>
      <c r="E606" s="698"/>
      <c r="F606" s="698"/>
      <c r="G606" s="698"/>
      <c r="H606" s="698"/>
      <c r="I606" s="698"/>
      <c r="J606" s="698"/>
      <c r="K606" s="698"/>
      <c r="L606" s="698"/>
      <c r="M606" s="698"/>
      <c r="N606" s="698"/>
      <c r="O606" s="698"/>
      <c r="P606" s="698"/>
      <c r="Q606" s="698"/>
      <c r="R606" s="698"/>
      <c r="S606" s="698"/>
      <c r="T606" s="698"/>
      <c r="U606" s="698"/>
      <c r="V606" s="698"/>
      <c r="W606" s="698"/>
      <c r="X606" s="698"/>
      <c r="Y606" s="698"/>
      <c r="Z606" s="698"/>
    </row>
    <row r="607" spans="1:26" ht="12" customHeight="1">
      <c r="A607" s="698"/>
      <c r="B607" s="698"/>
      <c r="C607" s="698"/>
      <c r="D607" s="698"/>
      <c r="E607" s="698"/>
      <c r="F607" s="698"/>
      <c r="G607" s="698"/>
      <c r="H607" s="698"/>
      <c r="I607" s="698"/>
      <c r="J607" s="698"/>
      <c r="K607" s="698"/>
      <c r="L607" s="698"/>
      <c r="M607" s="698"/>
      <c r="N607" s="698"/>
      <c r="O607" s="698"/>
      <c r="P607" s="698"/>
      <c r="Q607" s="698"/>
      <c r="R607" s="698"/>
      <c r="S607" s="698"/>
      <c r="T607" s="698"/>
      <c r="U607" s="698"/>
      <c r="V607" s="698"/>
      <c r="W607" s="698"/>
      <c r="X607" s="698"/>
      <c r="Y607" s="698"/>
      <c r="Z607" s="698"/>
    </row>
    <row r="608" spans="1:26" ht="12" customHeight="1">
      <c r="A608" s="698"/>
      <c r="B608" s="698"/>
      <c r="C608" s="698"/>
      <c r="D608" s="698"/>
      <c r="E608" s="698"/>
      <c r="F608" s="698"/>
      <c r="G608" s="698"/>
      <c r="H608" s="698"/>
      <c r="I608" s="698"/>
      <c r="J608" s="698"/>
      <c r="K608" s="698"/>
      <c r="L608" s="698"/>
      <c r="M608" s="698"/>
      <c r="N608" s="698"/>
      <c r="O608" s="698"/>
      <c r="P608" s="698"/>
      <c r="Q608" s="698"/>
      <c r="R608" s="698"/>
      <c r="S608" s="698"/>
      <c r="T608" s="698"/>
      <c r="U608" s="698"/>
      <c r="V608" s="698"/>
      <c r="W608" s="698"/>
      <c r="X608" s="698"/>
      <c r="Y608" s="698"/>
      <c r="Z608" s="698"/>
    </row>
    <row r="609" spans="1:26" ht="12" customHeight="1">
      <c r="A609" s="698"/>
      <c r="B609" s="698"/>
      <c r="C609" s="698"/>
      <c r="D609" s="698"/>
      <c r="E609" s="698"/>
      <c r="F609" s="698"/>
      <c r="G609" s="698"/>
      <c r="H609" s="698"/>
      <c r="I609" s="698"/>
      <c r="J609" s="698"/>
      <c r="K609" s="698"/>
      <c r="L609" s="698"/>
      <c r="M609" s="698"/>
      <c r="N609" s="698"/>
      <c r="O609" s="698"/>
      <c r="P609" s="698"/>
      <c r="Q609" s="698"/>
      <c r="R609" s="698"/>
      <c r="S609" s="698"/>
      <c r="T609" s="698"/>
      <c r="U609" s="698"/>
      <c r="V609" s="698"/>
      <c r="W609" s="698"/>
      <c r="X609" s="698"/>
      <c r="Y609" s="698"/>
      <c r="Z609" s="698"/>
    </row>
    <row r="610" spans="1:26" ht="12" customHeight="1">
      <c r="A610" s="698"/>
      <c r="B610" s="698"/>
      <c r="C610" s="698"/>
      <c r="D610" s="698"/>
      <c r="E610" s="698"/>
      <c r="F610" s="698"/>
      <c r="G610" s="698"/>
      <c r="H610" s="698"/>
      <c r="I610" s="698"/>
      <c r="J610" s="698"/>
      <c r="K610" s="698"/>
      <c r="L610" s="698"/>
      <c r="M610" s="698"/>
      <c r="N610" s="698"/>
      <c r="O610" s="698"/>
      <c r="P610" s="698"/>
      <c r="Q610" s="698"/>
      <c r="R610" s="698"/>
      <c r="S610" s="698"/>
      <c r="T610" s="698"/>
      <c r="U610" s="698"/>
      <c r="V610" s="698"/>
      <c r="W610" s="698"/>
      <c r="X610" s="698"/>
      <c r="Y610" s="698"/>
      <c r="Z610" s="698"/>
    </row>
    <row r="611" spans="1:26" ht="12" customHeight="1">
      <c r="A611" s="698"/>
      <c r="B611" s="698"/>
      <c r="C611" s="698"/>
      <c r="D611" s="698"/>
      <c r="E611" s="698"/>
      <c r="F611" s="698"/>
      <c r="G611" s="698"/>
      <c r="H611" s="698"/>
      <c r="I611" s="698"/>
      <c r="J611" s="698"/>
      <c r="K611" s="698"/>
      <c r="L611" s="698"/>
      <c r="M611" s="698"/>
      <c r="N611" s="698"/>
      <c r="O611" s="698"/>
      <c r="P611" s="698"/>
      <c r="Q611" s="698"/>
      <c r="R611" s="698"/>
      <c r="S611" s="698"/>
      <c r="T611" s="698"/>
      <c r="U611" s="698"/>
      <c r="V611" s="698"/>
      <c r="W611" s="698"/>
      <c r="X611" s="698"/>
      <c r="Y611" s="698"/>
      <c r="Z611" s="698"/>
    </row>
    <row r="612" spans="1:26" ht="12" customHeight="1">
      <c r="A612" s="698"/>
      <c r="B612" s="698"/>
      <c r="C612" s="698"/>
      <c r="D612" s="698"/>
      <c r="E612" s="698"/>
      <c r="F612" s="698"/>
      <c r="G612" s="698"/>
      <c r="H612" s="698"/>
      <c r="I612" s="698"/>
      <c r="J612" s="698"/>
      <c r="K612" s="698"/>
      <c r="L612" s="698"/>
      <c r="M612" s="698"/>
      <c r="N612" s="698"/>
      <c r="O612" s="698"/>
      <c r="P612" s="698"/>
      <c r="Q612" s="698"/>
      <c r="R612" s="698"/>
      <c r="S612" s="698"/>
      <c r="T612" s="698"/>
      <c r="U612" s="698"/>
      <c r="V612" s="698"/>
      <c r="W612" s="698"/>
      <c r="X612" s="698"/>
      <c r="Y612" s="698"/>
      <c r="Z612" s="698"/>
    </row>
    <row r="613" spans="1:26" ht="12" customHeight="1">
      <c r="A613" s="698"/>
      <c r="B613" s="698"/>
      <c r="C613" s="698"/>
      <c r="D613" s="698"/>
      <c r="E613" s="698"/>
      <c r="F613" s="698"/>
      <c r="G613" s="698"/>
      <c r="H613" s="698"/>
      <c r="I613" s="698"/>
      <c r="J613" s="698"/>
      <c r="K613" s="698"/>
      <c r="L613" s="698"/>
      <c r="M613" s="698"/>
      <c r="N613" s="698"/>
      <c r="O613" s="698"/>
      <c r="P613" s="698"/>
      <c r="Q613" s="698"/>
      <c r="R613" s="698"/>
      <c r="S613" s="698"/>
      <c r="T613" s="698"/>
      <c r="U613" s="698"/>
      <c r="V613" s="698"/>
      <c r="W613" s="698"/>
      <c r="X613" s="698"/>
      <c r="Y613" s="698"/>
      <c r="Z613" s="698"/>
    </row>
    <row r="614" spans="1:26" ht="12" customHeight="1">
      <c r="A614" s="698"/>
      <c r="B614" s="698"/>
      <c r="C614" s="698"/>
      <c r="D614" s="698"/>
      <c r="E614" s="698"/>
      <c r="F614" s="698"/>
      <c r="G614" s="698"/>
      <c r="H614" s="698"/>
      <c r="I614" s="698"/>
      <c r="J614" s="698"/>
      <c r="K614" s="698"/>
      <c r="L614" s="698"/>
      <c r="M614" s="698"/>
      <c r="N614" s="698"/>
      <c r="O614" s="698"/>
      <c r="P614" s="698"/>
      <c r="Q614" s="698"/>
      <c r="R614" s="698"/>
      <c r="S614" s="698"/>
      <c r="T614" s="698"/>
      <c r="U614" s="698"/>
      <c r="V614" s="698"/>
      <c r="W614" s="698"/>
      <c r="X614" s="698"/>
      <c r="Y614" s="698"/>
      <c r="Z614" s="698"/>
    </row>
    <row r="615" spans="1:26" ht="12" customHeight="1">
      <c r="A615" s="698"/>
      <c r="B615" s="698"/>
      <c r="C615" s="698"/>
      <c r="D615" s="698"/>
      <c r="E615" s="698"/>
      <c r="F615" s="698"/>
      <c r="G615" s="698"/>
      <c r="H615" s="698"/>
      <c r="I615" s="698"/>
      <c r="J615" s="698"/>
      <c r="K615" s="698"/>
      <c r="L615" s="698"/>
      <c r="M615" s="698"/>
      <c r="N615" s="698"/>
      <c r="O615" s="698"/>
      <c r="P615" s="698"/>
      <c r="Q615" s="698"/>
      <c r="R615" s="698"/>
      <c r="S615" s="698"/>
      <c r="T615" s="698"/>
      <c r="U615" s="698"/>
      <c r="V615" s="698"/>
      <c r="W615" s="698"/>
      <c r="X615" s="698"/>
      <c r="Y615" s="698"/>
      <c r="Z615" s="698"/>
    </row>
    <row r="616" spans="1:26" ht="12" customHeight="1">
      <c r="A616" s="698"/>
      <c r="B616" s="698"/>
      <c r="C616" s="698"/>
      <c r="D616" s="698"/>
      <c r="E616" s="698"/>
      <c r="F616" s="698"/>
      <c r="G616" s="698"/>
      <c r="H616" s="698"/>
      <c r="I616" s="698"/>
      <c r="J616" s="698"/>
      <c r="K616" s="698"/>
      <c r="L616" s="698"/>
      <c r="M616" s="698"/>
      <c r="N616" s="698"/>
      <c r="O616" s="698"/>
      <c r="P616" s="698"/>
      <c r="Q616" s="698"/>
      <c r="R616" s="698"/>
      <c r="S616" s="698"/>
      <c r="T616" s="698"/>
      <c r="U616" s="698"/>
      <c r="V616" s="698"/>
      <c r="W616" s="698"/>
      <c r="X616" s="698"/>
      <c r="Y616" s="698"/>
      <c r="Z616" s="698"/>
    </row>
    <row r="617" spans="1:26" ht="12" customHeight="1">
      <c r="A617" s="698"/>
      <c r="B617" s="698"/>
      <c r="C617" s="698"/>
      <c r="D617" s="698"/>
      <c r="E617" s="698"/>
      <c r="F617" s="698"/>
      <c r="G617" s="698"/>
      <c r="H617" s="698"/>
      <c r="I617" s="698"/>
      <c r="J617" s="698"/>
      <c r="K617" s="698"/>
      <c r="L617" s="698"/>
      <c r="M617" s="698"/>
      <c r="N617" s="698"/>
      <c r="O617" s="698"/>
      <c r="P617" s="698"/>
      <c r="Q617" s="698"/>
      <c r="R617" s="698"/>
      <c r="S617" s="698"/>
      <c r="T617" s="698"/>
      <c r="U617" s="698"/>
      <c r="V617" s="698"/>
      <c r="W617" s="698"/>
      <c r="X617" s="698"/>
      <c r="Y617" s="698"/>
      <c r="Z617" s="698"/>
    </row>
    <row r="618" spans="1:26" ht="12" customHeight="1">
      <c r="A618" s="698"/>
      <c r="B618" s="698"/>
      <c r="C618" s="698"/>
      <c r="D618" s="698"/>
      <c r="E618" s="698"/>
      <c r="F618" s="698"/>
      <c r="G618" s="698"/>
      <c r="H618" s="698"/>
      <c r="I618" s="698"/>
      <c r="J618" s="698"/>
      <c r="K618" s="698"/>
      <c r="L618" s="698"/>
      <c r="M618" s="698"/>
      <c r="N618" s="698"/>
      <c r="O618" s="698"/>
      <c r="P618" s="698"/>
      <c r="Q618" s="698"/>
      <c r="R618" s="698"/>
      <c r="S618" s="698"/>
      <c r="T618" s="698"/>
      <c r="U618" s="698"/>
      <c r="V618" s="698"/>
      <c r="W618" s="698"/>
      <c r="X618" s="698"/>
      <c r="Y618" s="698"/>
      <c r="Z618" s="698"/>
    </row>
    <row r="619" spans="1:26" ht="12" customHeight="1">
      <c r="A619" s="698"/>
      <c r="B619" s="698"/>
      <c r="C619" s="698"/>
      <c r="D619" s="698"/>
      <c r="E619" s="698"/>
      <c r="F619" s="698"/>
      <c r="G619" s="698"/>
      <c r="H619" s="698"/>
      <c r="I619" s="698"/>
      <c r="J619" s="698"/>
      <c r="K619" s="698"/>
      <c r="L619" s="698"/>
      <c r="M619" s="698"/>
      <c r="N619" s="698"/>
      <c r="O619" s="698"/>
      <c r="P619" s="698"/>
      <c r="Q619" s="698"/>
      <c r="R619" s="698"/>
      <c r="S619" s="698"/>
      <c r="T619" s="698"/>
      <c r="U619" s="698"/>
      <c r="V619" s="698"/>
      <c r="W619" s="698"/>
      <c r="X619" s="698"/>
      <c r="Y619" s="698"/>
      <c r="Z619" s="698"/>
    </row>
    <row r="620" spans="1:26" ht="12" customHeight="1">
      <c r="A620" s="698"/>
      <c r="B620" s="698"/>
      <c r="C620" s="698"/>
      <c r="D620" s="698"/>
      <c r="E620" s="698"/>
      <c r="F620" s="698"/>
      <c r="G620" s="698"/>
      <c r="H620" s="698"/>
      <c r="I620" s="698"/>
      <c r="J620" s="698"/>
      <c r="K620" s="698"/>
      <c r="L620" s="698"/>
      <c r="M620" s="698"/>
      <c r="N620" s="698"/>
      <c r="O620" s="698"/>
      <c r="P620" s="698"/>
      <c r="Q620" s="698"/>
      <c r="R620" s="698"/>
      <c r="S620" s="698"/>
      <c r="T620" s="698"/>
      <c r="U620" s="698"/>
      <c r="V620" s="698"/>
      <c r="W620" s="698"/>
      <c r="X620" s="698"/>
      <c r="Y620" s="698"/>
      <c r="Z620" s="698"/>
    </row>
    <row r="621" spans="1:26" ht="12" customHeight="1">
      <c r="A621" s="698"/>
      <c r="B621" s="698"/>
      <c r="C621" s="698"/>
      <c r="D621" s="698"/>
      <c r="E621" s="698"/>
      <c r="F621" s="698"/>
      <c r="G621" s="698"/>
      <c r="H621" s="698"/>
      <c r="I621" s="698"/>
      <c r="J621" s="698"/>
      <c r="K621" s="698"/>
      <c r="L621" s="698"/>
      <c r="M621" s="698"/>
      <c r="N621" s="698"/>
      <c r="O621" s="698"/>
      <c r="P621" s="698"/>
      <c r="Q621" s="698"/>
      <c r="R621" s="698"/>
      <c r="S621" s="698"/>
      <c r="T621" s="698"/>
      <c r="U621" s="698"/>
      <c r="V621" s="698"/>
      <c r="W621" s="698"/>
      <c r="X621" s="698"/>
      <c r="Y621" s="698"/>
      <c r="Z621" s="698"/>
    </row>
    <row r="622" spans="1:26" ht="12" customHeight="1">
      <c r="A622" s="698"/>
      <c r="B622" s="698"/>
      <c r="C622" s="698"/>
      <c r="D622" s="698"/>
      <c r="E622" s="698"/>
      <c r="F622" s="698"/>
      <c r="G622" s="698"/>
      <c r="H622" s="698"/>
      <c r="I622" s="698"/>
      <c r="J622" s="698"/>
      <c r="K622" s="698"/>
      <c r="L622" s="698"/>
      <c r="M622" s="698"/>
      <c r="N622" s="698"/>
      <c r="O622" s="698"/>
      <c r="P622" s="698"/>
      <c r="Q622" s="698"/>
      <c r="R622" s="698"/>
      <c r="S622" s="698"/>
      <c r="T622" s="698"/>
      <c r="U622" s="698"/>
      <c r="V622" s="698"/>
      <c r="W622" s="698"/>
      <c r="X622" s="698"/>
      <c r="Y622" s="698"/>
      <c r="Z622" s="698"/>
    </row>
    <row r="623" spans="1:26" ht="12" customHeight="1">
      <c r="A623" s="698"/>
      <c r="B623" s="698"/>
      <c r="C623" s="698"/>
      <c r="D623" s="698"/>
      <c r="E623" s="698"/>
      <c r="F623" s="698"/>
      <c r="G623" s="698"/>
      <c r="H623" s="698"/>
      <c r="I623" s="698"/>
      <c r="J623" s="698"/>
      <c r="K623" s="698"/>
      <c r="L623" s="698"/>
      <c r="M623" s="698"/>
      <c r="N623" s="698"/>
      <c r="O623" s="698"/>
      <c r="P623" s="698"/>
      <c r="Q623" s="698"/>
      <c r="R623" s="698"/>
      <c r="S623" s="698"/>
      <c r="T623" s="698"/>
      <c r="U623" s="698"/>
      <c r="V623" s="698"/>
      <c r="W623" s="698"/>
      <c r="X623" s="698"/>
      <c r="Y623" s="698"/>
      <c r="Z623" s="698"/>
    </row>
    <row r="624" spans="1:26" ht="12" customHeight="1">
      <c r="A624" s="698"/>
      <c r="B624" s="698"/>
      <c r="C624" s="698"/>
      <c r="D624" s="698"/>
      <c r="E624" s="698"/>
      <c r="F624" s="698"/>
      <c r="G624" s="698"/>
      <c r="H624" s="698"/>
      <c r="I624" s="698"/>
      <c r="J624" s="698"/>
      <c r="K624" s="698"/>
      <c r="L624" s="698"/>
      <c r="M624" s="698"/>
      <c r="N624" s="698"/>
      <c r="O624" s="698"/>
      <c r="P624" s="698"/>
      <c r="Q624" s="698"/>
      <c r="R624" s="698"/>
      <c r="S624" s="698"/>
      <c r="T624" s="698"/>
      <c r="U624" s="698"/>
      <c r="V624" s="698"/>
      <c r="W624" s="698"/>
      <c r="X624" s="698"/>
      <c r="Y624" s="698"/>
      <c r="Z624" s="698"/>
    </row>
    <row r="625" spans="1:26" ht="12" customHeight="1">
      <c r="A625" s="698"/>
      <c r="B625" s="698"/>
      <c r="C625" s="698"/>
      <c r="D625" s="698"/>
      <c r="E625" s="698"/>
      <c r="F625" s="698"/>
      <c r="G625" s="698"/>
      <c r="H625" s="698"/>
      <c r="I625" s="698"/>
      <c r="J625" s="698"/>
      <c r="K625" s="698"/>
      <c r="L625" s="698"/>
      <c r="M625" s="698"/>
      <c r="N625" s="698"/>
      <c r="O625" s="698"/>
      <c r="P625" s="698"/>
      <c r="Q625" s="698"/>
      <c r="R625" s="698"/>
      <c r="S625" s="698"/>
      <c r="T625" s="698"/>
      <c r="U625" s="698"/>
      <c r="V625" s="698"/>
      <c r="W625" s="698"/>
      <c r="X625" s="698"/>
      <c r="Y625" s="698"/>
      <c r="Z625" s="698"/>
    </row>
    <row r="626" spans="1:26" ht="12" customHeight="1">
      <c r="A626" s="698"/>
      <c r="B626" s="698"/>
      <c r="C626" s="698"/>
      <c r="D626" s="698"/>
      <c r="E626" s="698"/>
      <c r="F626" s="698"/>
      <c r="G626" s="698"/>
      <c r="H626" s="698"/>
      <c r="I626" s="698"/>
      <c r="J626" s="698"/>
      <c r="K626" s="698"/>
      <c r="L626" s="698"/>
      <c r="M626" s="698"/>
      <c r="N626" s="698"/>
      <c r="O626" s="698"/>
      <c r="P626" s="698"/>
      <c r="Q626" s="698"/>
      <c r="R626" s="698"/>
      <c r="S626" s="698"/>
      <c r="T626" s="698"/>
      <c r="U626" s="698"/>
      <c r="V626" s="698"/>
      <c r="W626" s="698"/>
      <c r="X626" s="698"/>
      <c r="Y626" s="698"/>
      <c r="Z626" s="698"/>
    </row>
    <row r="627" spans="1:26" ht="12" customHeight="1">
      <c r="A627" s="698"/>
      <c r="B627" s="698"/>
      <c r="C627" s="698"/>
      <c r="D627" s="698"/>
      <c r="E627" s="698"/>
      <c r="F627" s="698"/>
      <c r="G627" s="698"/>
      <c r="H627" s="698"/>
      <c r="I627" s="698"/>
      <c r="J627" s="698"/>
      <c r="K627" s="698"/>
      <c r="L627" s="698"/>
      <c r="M627" s="698"/>
      <c r="N627" s="698"/>
      <c r="O627" s="698"/>
      <c r="P627" s="698"/>
      <c r="Q627" s="698"/>
      <c r="R627" s="698"/>
      <c r="S627" s="698"/>
      <c r="T627" s="698"/>
      <c r="U627" s="698"/>
      <c r="V627" s="698"/>
      <c r="W627" s="698"/>
      <c r="X627" s="698"/>
      <c r="Y627" s="698"/>
      <c r="Z627" s="698"/>
    </row>
    <row r="628" spans="1:26" ht="12" customHeight="1">
      <c r="A628" s="698"/>
      <c r="B628" s="698"/>
      <c r="C628" s="698"/>
      <c r="D628" s="698"/>
      <c r="E628" s="698"/>
      <c r="F628" s="698"/>
      <c r="G628" s="698"/>
      <c r="H628" s="698"/>
      <c r="I628" s="698"/>
      <c r="J628" s="698"/>
      <c r="K628" s="698"/>
      <c r="L628" s="698"/>
      <c r="M628" s="698"/>
      <c r="N628" s="698"/>
      <c r="O628" s="698"/>
      <c r="P628" s="698"/>
      <c r="Q628" s="698"/>
      <c r="R628" s="698"/>
      <c r="S628" s="698"/>
      <c r="T628" s="698"/>
      <c r="U628" s="698"/>
      <c r="V628" s="698"/>
      <c r="W628" s="698"/>
      <c r="X628" s="698"/>
      <c r="Y628" s="698"/>
      <c r="Z628" s="698"/>
    </row>
    <row r="629" spans="1:26" ht="12" customHeight="1">
      <c r="A629" s="698"/>
      <c r="B629" s="698"/>
      <c r="C629" s="698"/>
      <c r="D629" s="698"/>
      <c r="E629" s="698"/>
      <c r="F629" s="698"/>
      <c r="G629" s="698"/>
      <c r="H629" s="698"/>
      <c r="I629" s="698"/>
      <c r="J629" s="698"/>
      <c r="K629" s="698"/>
      <c r="L629" s="698"/>
      <c r="M629" s="698"/>
      <c r="N629" s="698"/>
      <c r="O629" s="698"/>
      <c r="P629" s="698"/>
      <c r="Q629" s="698"/>
      <c r="R629" s="698"/>
      <c r="S629" s="698"/>
      <c r="T629" s="698"/>
      <c r="U629" s="698"/>
      <c r="V629" s="698"/>
      <c r="W629" s="698"/>
      <c r="X629" s="698"/>
      <c r="Y629" s="698"/>
      <c r="Z629" s="698"/>
    </row>
    <row r="630" spans="1:26" ht="12" customHeight="1">
      <c r="A630" s="698"/>
      <c r="B630" s="698"/>
      <c r="C630" s="698"/>
      <c r="D630" s="698"/>
      <c r="E630" s="698"/>
      <c r="F630" s="698"/>
      <c r="G630" s="698"/>
      <c r="H630" s="698"/>
      <c r="I630" s="698"/>
      <c r="J630" s="698"/>
      <c r="K630" s="698"/>
      <c r="L630" s="698"/>
      <c r="M630" s="698"/>
      <c r="N630" s="698"/>
      <c r="O630" s="698"/>
      <c r="P630" s="698"/>
      <c r="Q630" s="698"/>
      <c r="R630" s="698"/>
      <c r="S630" s="698"/>
      <c r="T630" s="698"/>
      <c r="U630" s="698"/>
      <c r="V630" s="698"/>
      <c r="W630" s="698"/>
      <c r="X630" s="698"/>
      <c r="Y630" s="698"/>
      <c r="Z630" s="698"/>
    </row>
    <row r="631" spans="1:26" ht="12" customHeight="1">
      <c r="A631" s="698"/>
      <c r="B631" s="698"/>
      <c r="C631" s="698"/>
      <c r="D631" s="698"/>
      <c r="E631" s="698"/>
      <c r="F631" s="698"/>
      <c r="G631" s="698"/>
      <c r="H631" s="698"/>
      <c r="I631" s="698"/>
      <c r="J631" s="698"/>
      <c r="K631" s="698"/>
      <c r="L631" s="698"/>
      <c r="M631" s="698"/>
      <c r="N631" s="698"/>
      <c r="O631" s="698"/>
      <c r="P631" s="698"/>
      <c r="Q631" s="698"/>
      <c r="R631" s="698"/>
      <c r="S631" s="698"/>
      <c r="T631" s="698"/>
      <c r="U631" s="698"/>
      <c r="V631" s="698"/>
      <c r="W631" s="698"/>
      <c r="X631" s="698"/>
      <c r="Y631" s="698"/>
      <c r="Z631" s="698"/>
    </row>
    <row r="632" spans="1:26" ht="12" customHeight="1">
      <c r="A632" s="698"/>
      <c r="B632" s="698"/>
      <c r="C632" s="698"/>
      <c r="D632" s="698"/>
      <c r="E632" s="698"/>
      <c r="F632" s="698"/>
      <c r="G632" s="698"/>
      <c r="H632" s="698"/>
      <c r="I632" s="698"/>
      <c r="J632" s="698"/>
      <c r="K632" s="698"/>
      <c r="L632" s="698"/>
      <c r="M632" s="698"/>
      <c r="N632" s="698"/>
      <c r="O632" s="698"/>
      <c r="P632" s="698"/>
      <c r="Q632" s="698"/>
      <c r="R632" s="698"/>
      <c r="S632" s="698"/>
      <c r="T632" s="698"/>
      <c r="U632" s="698"/>
      <c r="V632" s="698"/>
      <c r="W632" s="698"/>
      <c r="X632" s="698"/>
      <c r="Y632" s="698"/>
      <c r="Z632" s="698"/>
    </row>
    <row r="633" spans="1:26" ht="12" customHeight="1">
      <c r="A633" s="698"/>
      <c r="B633" s="698"/>
      <c r="C633" s="698"/>
      <c r="D633" s="698"/>
      <c r="E633" s="698"/>
      <c r="F633" s="698"/>
      <c r="G633" s="698"/>
      <c r="H633" s="698"/>
      <c r="I633" s="698"/>
      <c r="J633" s="698"/>
      <c r="K633" s="698"/>
      <c r="L633" s="698"/>
      <c r="M633" s="698"/>
      <c r="N633" s="698"/>
      <c r="O633" s="698"/>
      <c r="P633" s="698"/>
      <c r="Q633" s="698"/>
      <c r="R633" s="698"/>
      <c r="S633" s="698"/>
      <c r="T633" s="698"/>
      <c r="U633" s="698"/>
      <c r="V633" s="698"/>
      <c r="W633" s="698"/>
      <c r="X633" s="698"/>
      <c r="Y633" s="698"/>
      <c r="Z633" s="698"/>
    </row>
    <row r="634" spans="1:26" ht="12" customHeight="1">
      <c r="A634" s="698"/>
      <c r="B634" s="698"/>
      <c r="C634" s="698"/>
      <c r="D634" s="698"/>
      <c r="E634" s="698"/>
      <c r="F634" s="698"/>
      <c r="G634" s="698"/>
      <c r="H634" s="698"/>
      <c r="I634" s="698"/>
      <c r="J634" s="698"/>
      <c r="K634" s="698"/>
      <c r="L634" s="698"/>
      <c r="M634" s="698"/>
      <c r="N634" s="698"/>
      <c r="O634" s="698"/>
      <c r="P634" s="698"/>
      <c r="Q634" s="698"/>
      <c r="R634" s="698"/>
      <c r="S634" s="698"/>
      <c r="T634" s="698"/>
      <c r="U634" s="698"/>
      <c r="V634" s="698"/>
      <c r="W634" s="698"/>
      <c r="X634" s="698"/>
      <c r="Y634" s="698"/>
      <c r="Z634" s="698"/>
    </row>
    <row r="635" spans="1:26" ht="12" customHeight="1">
      <c r="A635" s="698"/>
      <c r="B635" s="698"/>
      <c r="C635" s="698"/>
      <c r="D635" s="698"/>
      <c r="E635" s="698"/>
      <c r="F635" s="698"/>
      <c r="G635" s="698"/>
      <c r="H635" s="698"/>
      <c r="I635" s="698"/>
      <c r="J635" s="698"/>
      <c r="K635" s="698"/>
      <c r="L635" s="698"/>
      <c r="M635" s="698"/>
      <c r="N635" s="698"/>
      <c r="O635" s="698"/>
      <c r="P635" s="698"/>
      <c r="Q635" s="698"/>
      <c r="R635" s="698"/>
      <c r="S635" s="698"/>
      <c r="T635" s="698"/>
      <c r="U635" s="698"/>
      <c r="V635" s="698"/>
      <c r="W635" s="698"/>
      <c r="X635" s="698"/>
      <c r="Y635" s="698"/>
      <c r="Z635" s="698"/>
    </row>
    <row r="636" spans="1:26" ht="12" customHeight="1">
      <c r="A636" s="698"/>
      <c r="B636" s="698"/>
      <c r="C636" s="698"/>
      <c r="D636" s="698"/>
      <c r="E636" s="698"/>
      <c r="F636" s="698"/>
      <c r="G636" s="698"/>
      <c r="H636" s="698"/>
      <c r="I636" s="698"/>
      <c r="J636" s="698"/>
      <c r="K636" s="698"/>
      <c r="L636" s="698"/>
      <c r="M636" s="698"/>
      <c r="N636" s="698"/>
      <c r="O636" s="698"/>
      <c r="P636" s="698"/>
      <c r="Q636" s="698"/>
      <c r="R636" s="698"/>
      <c r="S636" s="698"/>
      <c r="T636" s="698"/>
      <c r="U636" s="698"/>
      <c r="V636" s="698"/>
      <c r="W636" s="698"/>
      <c r="X636" s="698"/>
      <c r="Y636" s="698"/>
      <c r="Z636" s="698"/>
    </row>
    <row r="637" spans="1:26" ht="12" customHeight="1">
      <c r="A637" s="698"/>
      <c r="B637" s="698"/>
      <c r="C637" s="698"/>
      <c r="D637" s="698"/>
      <c r="E637" s="698"/>
      <c r="F637" s="698"/>
      <c r="G637" s="698"/>
      <c r="H637" s="698"/>
      <c r="I637" s="698"/>
      <c r="J637" s="698"/>
      <c r="K637" s="698"/>
      <c r="L637" s="698"/>
      <c r="M637" s="698"/>
      <c r="N637" s="698"/>
      <c r="O637" s="698"/>
      <c r="P637" s="698"/>
      <c r="Q637" s="698"/>
      <c r="R637" s="698"/>
      <c r="S637" s="698"/>
      <c r="T637" s="698"/>
      <c r="U637" s="698"/>
      <c r="V637" s="698"/>
      <c r="W637" s="698"/>
      <c r="X637" s="698"/>
      <c r="Y637" s="698"/>
      <c r="Z637" s="698"/>
    </row>
    <row r="638" spans="1:26" ht="12" customHeight="1">
      <c r="A638" s="698"/>
      <c r="B638" s="698"/>
      <c r="C638" s="698"/>
      <c r="D638" s="698"/>
      <c r="E638" s="698"/>
      <c r="F638" s="698"/>
      <c r="G638" s="698"/>
      <c r="H638" s="698"/>
      <c r="I638" s="698"/>
      <c r="J638" s="698"/>
      <c r="K638" s="698"/>
      <c r="L638" s="698"/>
      <c r="M638" s="698"/>
      <c r="N638" s="698"/>
      <c r="O638" s="698"/>
      <c r="P638" s="698"/>
      <c r="Q638" s="698"/>
      <c r="R638" s="698"/>
      <c r="S638" s="698"/>
      <c r="T638" s="698"/>
      <c r="U638" s="698"/>
      <c r="V638" s="698"/>
      <c r="W638" s="698"/>
      <c r="X638" s="698"/>
      <c r="Y638" s="698"/>
      <c r="Z638" s="698"/>
    </row>
    <row r="639" spans="1:26" ht="12" customHeight="1">
      <c r="A639" s="698"/>
      <c r="B639" s="698"/>
      <c r="C639" s="698"/>
      <c r="D639" s="698"/>
      <c r="E639" s="698"/>
      <c r="F639" s="698"/>
      <c r="G639" s="698"/>
      <c r="H639" s="698"/>
      <c r="I639" s="698"/>
      <c r="J639" s="698"/>
      <c r="K639" s="698"/>
      <c r="L639" s="698"/>
      <c r="M639" s="698"/>
      <c r="N639" s="698"/>
      <c r="O639" s="698"/>
      <c r="P639" s="698"/>
      <c r="Q639" s="698"/>
      <c r="R639" s="698"/>
      <c r="S639" s="698"/>
      <c r="T639" s="698"/>
      <c r="U639" s="698"/>
      <c r="V639" s="698"/>
      <c r="W639" s="698"/>
      <c r="X639" s="698"/>
      <c r="Y639" s="698"/>
      <c r="Z639" s="698"/>
    </row>
    <row r="640" spans="1:26" ht="12" customHeight="1">
      <c r="A640" s="698"/>
      <c r="B640" s="698"/>
      <c r="C640" s="698"/>
      <c r="D640" s="698"/>
      <c r="E640" s="698"/>
      <c r="F640" s="698"/>
      <c r="G640" s="698"/>
      <c r="H640" s="698"/>
      <c r="I640" s="698"/>
      <c r="J640" s="698"/>
      <c r="K640" s="698"/>
      <c r="L640" s="698"/>
      <c r="M640" s="698"/>
      <c r="N640" s="698"/>
      <c r="O640" s="698"/>
      <c r="P640" s="698"/>
      <c r="Q640" s="698"/>
      <c r="R640" s="698"/>
      <c r="S640" s="698"/>
      <c r="T640" s="698"/>
      <c r="U640" s="698"/>
      <c r="V640" s="698"/>
      <c r="W640" s="698"/>
      <c r="X640" s="698"/>
      <c r="Y640" s="698"/>
      <c r="Z640" s="698"/>
    </row>
    <row r="641" spans="1:26" ht="12" customHeight="1">
      <c r="A641" s="698"/>
      <c r="B641" s="698"/>
      <c r="C641" s="698"/>
      <c r="D641" s="698"/>
      <c r="E641" s="698"/>
      <c r="F641" s="698"/>
      <c r="G641" s="698"/>
      <c r="H641" s="698"/>
      <c r="I641" s="698"/>
      <c r="J641" s="698"/>
      <c r="K641" s="698"/>
      <c r="L641" s="698"/>
      <c r="M641" s="698"/>
      <c r="N641" s="698"/>
      <c r="O641" s="698"/>
      <c r="P641" s="698"/>
      <c r="Q641" s="698"/>
      <c r="R641" s="698"/>
      <c r="S641" s="698"/>
      <c r="T641" s="698"/>
      <c r="U641" s="698"/>
      <c r="V641" s="698"/>
      <c r="W641" s="698"/>
      <c r="X641" s="698"/>
      <c r="Y641" s="698"/>
      <c r="Z641" s="698"/>
    </row>
    <row r="642" spans="1:26" ht="12" customHeight="1">
      <c r="A642" s="698"/>
      <c r="B642" s="698"/>
      <c r="C642" s="698"/>
      <c r="D642" s="698"/>
      <c r="E642" s="698"/>
      <c r="F642" s="698"/>
      <c r="G642" s="698"/>
      <c r="H642" s="698"/>
      <c r="I642" s="698"/>
      <c r="J642" s="698"/>
      <c r="K642" s="698"/>
      <c r="L642" s="698"/>
      <c r="M642" s="698"/>
      <c r="N642" s="698"/>
      <c r="O642" s="698"/>
      <c r="P642" s="698"/>
      <c r="Q642" s="698"/>
      <c r="R642" s="698"/>
      <c r="S642" s="698"/>
      <c r="T642" s="698"/>
      <c r="U642" s="698"/>
      <c r="V642" s="698"/>
      <c r="W642" s="698"/>
      <c r="X642" s="698"/>
      <c r="Y642" s="698"/>
      <c r="Z642" s="698"/>
    </row>
    <row r="643" spans="1:26" ht="12" customHeight="1">
      <c r="A643" s="698"/>
      <c r="B643" s="698"/>
      <c r="C643" s="698"/>
      <c r="D643" s="698"/>
      <c r="E643" s="698"/>
      <c r="F643" s="698"/>
      <c r="G643" s="698"/>
      <c r="H643" s="698"/>
      <c r="I643" s="698"/>
      <c r="J643" s="698"/>
      <c r="K643" s="698"/>
      <c r="L643" s="698"/>
      <c r="M643" s="698"/>
      <c r="N643" s="698"/>
      <c r="O643" s="698"/>
      <c r="P643" s="698"/>
      <c r="Q643" s="698"/>
      <c r="R643" s="698"/>
      <c r="S643" s="698"/>
      <c r="T643" s="698"/>
      <c r="U643" s="698"/>
      <c r="V643" s="698"/>
      <c r="W643" s="698"/>
      <c r="X643" s="698"/>
      <c r="Y643" s="698"/>
      <c r="Z643" s="698"/>
    </row>
    <row r="644" spans="1:26" ht="12" customHeight="1">
      <c r="A644" s="698"/>
      <c r="B644" s="698"/>
      <c r="C644" s="698"/>
      <c r="D644" s="698"/>
      <c r="E644" s="698"/>
      <c r="F644" s="698"/>
      <c r="G644" s="698"/>
      <c r="H644" s="698"/>
      <c r="I644" s="698"/>
      <c r="J644" s="698"/>
      <c r="K644" s="698"/>
      <c r="L644" s="698"/>
      <c r="M644" s="698"/>
      <c r="N644" s="698"/>
      <c r="O644" s="698"/>
      <c r="P644" s="698"/>
      <c r="Q644" s="698"/>
      <c r="R644" s="698"/>
      <c r="S644" s="698"/>
      <c r="T644" s="698"/>
      <c r="U644" s="698"/>
      <c r="V644" s="698"/>
      <c r="W644" s="698"/>
      <c r="X644" s="698"/>
      <c r="Y644" s="698"/>
      <c r="Z644" s="698"/>
    </row>
    <row r="645" spans="1:26" ht="12" customHeight="1">
      <c r="A645" s="698"/>
      <c r="B645" s="698"/>
      <c r="C645" s="698"/>
      <c r="D645" s="698"/>
      <c r="E645" s="698"/>
      <c r="F645" s="698"/>
      <c r="G645" s="698"/>
      <c r="H645" s="698"/>
      <c r="I645" s="698"/>
      <c r="J645" s="698"/>
      <c r="K645" s="698"/>
      <c r="L645" s="698"/>
      <c r="M645" s="698"/>
      <c r="N645" s="698"/>
      <c r="O645" s="698"/>
      <c r="P645" s="698"/>
      <c r="Q645" s="698"/>
      <c r="R645" s="698"/>
      <c r="S645" s="698"/>
      <c r="T645" s="698"/>
      <c r="U645" s="698"/>
      <c r="V645" s="698"/>
      <c r="W645" s="698"/>
      <c r="X645" s="698"/>
      <c r="Y645" s="698"/>
      <c r="Z645" s="698"/>
    </row>
    <row r="646" spans="1:26" ht="12" customHeight="1">
      <c r="A646" s="698"/>
      <c r="B646" s="698"/>
      <c r="C646" s="698"/>
      <c r="D646" s="698"/>
      <c r="E646" s="698"/>
      <c r="F646" s="698"/>
      <c r="G646" s="698"/>
      <c r="H646" s="698"/>
      <c r="I646" s="698"/>
      <c r="J646" s="698"/>
      <c r="K646" s="698"/>
      <c r="L646" s="698"/>
      <c r="M646" s="698"/>
      <c r="N646" s="698"/>
      <c r="O646" s="698"/>
      <c r="P646" s="698"/>
      <c r="Q646" s="698"/>
      <c r="R646" s="698"/>
      <c r="S646" s="698"/>
      <c r="T646" s="698"/>
      <c r="U646" s="698"/>
      <c r="V646" s="698"/>
      <c r="W646" s="698"/>
      <c r="X646" s="698"/>
      <c r="Y646" s="698"/>
      <c r="Z646" s="698"/>
    </row>
    <row r="647" spans="1:26" ht="12" customHeight="1">
      <c r="A647" s="698"/>
      <c r="B647" s="698"/>
      <c r="C647" s="698"/>
      <c r="D647" s="698"/>
      <c r="E647" s="698"/>
      <c r="F647" s="698"/>
      <c r="G647" s="698"/>
      <c r="H647" s="698"/>
      <c r="I647" s="698"/>
      <c r="J647" s="698"/>
      <c r="K647" s="698"/>
      <c r="L647" s="698"/>
      <c r="M647" s="698"/>
      <c r="N647" s="698"/>
      <c r="O647" s="698"/>
      <c r="P647" s="698"/>
      <c r="Q647" s="698"/>
      <c r="R647" s="698"/>
      <c r="S647" s="698"/>
      <c r="T647" s="698"/>
      <c r="U647" s="698"/>
      <c r="V647" s="698"/>
      <c r="W647" s="698"/>
      <c r="X647" s="698"/>
      <c r="Y647" s="698"/>
      <c r="Z647" s="698"/>
    </row>
    <row r="648" spans="1:26" ht="12" customHeight="1">
      <c r="A648" s="698"/>
      <c r="B648" s="698"/>
      <c r="C648" s="698"/>
      <c r="D648" s="698"/>
      <c r="E648" s="698"/>
      <c r="F648" s="698"/>
      <c r="G648" s="698"/>
      <c r="H648" s="698"/>
      <c r="I648" s="698"/>
      <c r="J648" s="698"/>
      <c r="K648" s="698"/>
      <c r="L648" s="698"/>
      <c r="M648" s="698"/>
      <c r="N648" s="698"/>
      <c r="O648" s="698"/>
      <c r="P648" s="698"/>
      <c r="Q648" s="698"/>
      <c r="R648" s="698"/>
      <c r="S648" s="698"/>
      <c r="T648" s="698"/>
      <c r="U648" s="698"/>
      <c r="V648" s="698"/>
      <c r="W648" s="698"/>
      <c r="X648" s="698"/>
      <c r="Y648" s="698"/>
      <c r="Z648" s="698"/>
    </row>
    <row r="649" spans="1:26" ht="12" customHeight="1">
      <c r="A649" s="698"/>
      <c r="B649" s="698"/>
      <c r="C649" s="698"/>
      <c r="D649" s="698"/>
      <c r="E649" s="698"/>
      <c r="F649" s="698"/>
      <c r="G649" s="698"/>
      <c r="H649" s="698"/>
      <c r="I649" s="698"/>
      <c r="J649" s="698"/>
      <c r="K649" s="698"/>
      <c r="L649" s="698"/>
      <c r="M649" s="698"/>
      <c r="N649" s="698"/>
      <c r="O649" s="698"/>
      <c r="P649" s="698"/>
      <c r="Q649" s="698"/>
      <c r="R649" s="698"/>
      <c r="S649" s="698"/>
      <c r="T649" s="698"/>
      <c r="U649" s="698"/>
      <c r="V649" s="698"/>
      <c r="W649" s="698"/>
      <c r="X649" s="698"/>
      <c r="Y649" s="698"/>
      <c r="Z649" s="698"/>
    </row>
    <row r="650" spans="1:26" ht="12" customHeight="1">
      <c r="A650" s="698"/>
      <c r="B650" s="698"/>
      <c r="C650" s="698"/>
      <c r="D650" s="698"/>
      <c r="E650" s="698"/>
      <c r="F650" s="698"/>
      <c r="G650" s="698"/>
      <c r="H650" s="698"/>
      <c r="I650" s="698"/>
      <c r="J650" s="698"/>
      <c r="K650" s="698"/>
      <c r="L650" s="698"/>
      <c r="M650" s="698"/>
      <c r="N650" s="698"/>
      <c r="O650" s="698"/>
      <c r="P650" s="698"/>
      <c r="Q650" s="698"/>
      <c r="R650" s="698"/>
      <c r="S650" s="698"/>
      <c r="T650" s="698"/>
      <c r="U650" s="698"/>
      <c r="V650" s="698"/>
      <c r="W650" s="698"/>
      <c r="X650" s="698"/>
      <c r="Y650" s="698"/>
      <c r="Z650" s="698"/>
    </row>
    <row r="651" spans="1:26" ht="12" customHeight="1">
      <c r="A651" s="698"/>
      <c r="B651" s="698"/>
      <c r="C651" s="698"/>
      <c r="D651" s="698"/>
      <c r="E651" s="698"/>
      <c r="F651" s="698"/>
      <c r="G651" s="698"/>
      <c r="H651" s="698"/>
      <c r="I651" s="698"/>
      <c r="J651" s="698"/>
      <c r="K651" s="698"/>
      <c r="L651" s="698"/>
      <c r="M651" s="698"/>
      <c r="N651" s="698"/>
      <c r="O651" s="698"/>
      <c r="P651" s="698"/>
      <c r="Q651" s="698"/>
      <c r="R651" s="698"/>
      <c r="S651" s="698"/>
      <c r="T651" s="698"/>
      <c r="U651" s="698"/>
      <c r="V651" s="698"/>
      <c r="W651" s="698"/>
      <c r="X651" s="698"/>
      <c r="Y651" s="698"/>
      <c r="Z651" s="698"/>
    </row>
    <row r="652" spans="1:26" ht="12" customHeight="1">
      <c r="A652" s="698"/>
      <c r="B652" s="698"/>
      <c r="C652" s="698"/>
      <c r="D652" s="698"/>
      <c r="E652" s="698"/>
      <c r="F652" s="698"/>
      <c r="G652" s="698"/>
      <c r="H652" s="698"/>
      <c r="I652" s="698"/>
      <c r="J652" s="698"/>
      <c r="K652" s="698"/>
      <c r="L652" s="698"/>
      <c r="M652" s="698"/>
      <c r="N652" s="698"/>
      <c r="O652" s="698"/>
      <c r="P652" s="698"/>
      <c r="Q652" s="698"/>
      <c r="R652" s="698"/>
      <c r="S652" s="698"/>
      <c r="T652" s="698"/>
      <c r="U652" s="698"/>
      <c r="V652" s="698"/>
      <c r="W652" s="698"/>
      <c r="X652" s="698"/>
      <c r="Y652" s="698"/>
      <c r="Z652" s="698"/>
    </row>
    <row r="653" spans="1:26" ht="12" customHeight="1">
      <c r="A653" s="698"/>
      <c r="B653" s="698"/>
      <c r="C653" s="698"/>
      <c r="D653" s="698"/>
      <c r="E653" s="698"/>
      <c r="F653" s="698"/>
      <c r="G653" s="698"/>
      <c r="H653" s="698"/>
      <c r="I653" s="698"/>
      <c r="J653" s="698"/>
      <c r="K653" s="698"/>
      <c r="L653" s="698"/>
      <c r="M653" s="698"/>
      <c r="N653" s="698"/>
      <c r="O653" s="698"/>
      <c r="P653" s="698"/>
      <c r="Q653" s="698"/>
      <c r="R653" s="698"/>
      <c r="S653" s="698"/>
      <c r="T653" s="698"/>
      <c r="U653" s="698"/>
      <c r="V653" s="698"/>
      <c r="W653" s="698"/>
      <c r="X653" s="698"/>
      <c r="Y653" s="698"/>
      <c r="Z653" s="698"/>
    </row>
    <row r="654" spans="1:26" ht="12" customHeight="1">
      <c r="A654" s="698"/>
      <c r="B654" s="698"/>
      <c r="C654" s="698"/>
      <c r="D654" s="698"/>
      <c r="E654" s="698"/>
      <c r="F654" s="698"/>
      <c r="G654" s="698"/>
      <c r="H654" s="698"/>
      <c r="I654" s="698"/>
      <c r="J654" s="698"/>
      <c r="K654" s="698"/>
      <c r="L654" s="698"/>
      <c r="M654" s="698"/>
      <c r="N654" s="698"/>
      <c r="O654" s="698"/>
      <c r="P654" s="698"/>
      <c r="Q654" s="698"/>
      <c r="R654" s="698"/>
      <c r="S654" s="698"/>
      <c r="T654" s="698"/>
      <c r="U654" s="698"/>
      <c r="V654" s="698"/>
      <c r="W654" s="698"/>
      <c r="X654" s="698"/>
      <c r="Y654" s="698"/>
      <c r="Z654" s="698"/>
    </row>
    <row r="655" spans="1:26" ht="12" customHeight="1">
      <c r="A655" s="698"/>
      <c r="B655" s="698"/>
      <c r="C655" s="698"/>
      <c r="D655" s="698"/>
      <c r="E655" s="698"/>
      <c r="F655" s="698"/>
      <c r="G655" s="698"/>
      <c r="H655" s="698"/>
      <c r="I655" s="698"/>
      <c r="J655" s="698"/>
      <c r="K655" s="698"/>
      <c r="L655" s="698"/>
      <c r="M655" s="698"/>
      <c r="N655" s="698"/>
      <c r="O655" s="698"/>
      <c r="P655" s="698"/>
      <c r="Q655" s="698"/>
      <c r="R655" s="698"/>
      <c r="S655" s="698"/>
      <c r="T655" s="698"/>
      <c r="U655" s="698"/>
      <c r="V655" s="698"/>
      <c r="W655" s="698"/>
      <c r="X655" s="698"/>
      <c r="Y655" s="698"/>
      <c r="Z655" s="698"/>
    </row>
    <row r="656" spans="1:26" ht="12" customHeight="1">
      <c r="A656" s="698"/>
      <c r="B656" s="698"/>
      <c r="C656" s="698"/>
      <c r="D656" s="698"/>
      <c r="E656" s="698"/>
      <c r="F656" s="698"/>
      <c r="G656" s="698"/>
      <c r="H656" s="698"/>
      <c r="I656" s="698"/>
      <c r="J656" s="698"/>
      <c r="K656" s="698"/>
      <c r="L656" s="698"/>
      <c r="M656" s="698"/>
      <c r="N656" s="698"/>
      <c r="O656" s="698"/>
      <c r="P656" s="698"/>
      <c r="Q656" s="698"/>
      <c r="R656" s="698"/>
      <c r="S656" s="698"/>
      <c r="T656" s="698"/>
      <c r="U656" s="698"/>
      <c r="V656" s="698"/>
      <c r="W656" s="698"/>
      <c r="X656" s="698"/>
      <c r="Y656" s="698"/>
      <c r="Z656" s="698"/>
    </row>
    <row r="657" spans="1:26" ht="12" customHeight="1">
      <c r="A657" s="698"/>
      <c r="B657" s="698"/>
      <c r="C657" s="698"/>
      <c r="D657" s="698"/>
      <c r="E657" s="698"/>
      <c r="F657" s="698"/>
      <c r="G657" s="698"/>
      <c r="H657" s="698"/>
      <c r="I657" s="698"/>
      <c r="J657" s="698"/>
      <c r="K657" s="698"/>
      <c r="L657" s="698"/>
      <c r="M657" s="698"/>
      <c r="N657" s="698"/>
      <c r="O657" s="698"/>
      <c r="P657" s="698"/>
      <c r="Q657" s="698"/>
      <c r="R657" s="698"/>
      <c r="S657" s="698"/>
      <c r="T657" s="698"/>
      <c r="U657" s="698"/>
      <c r="V657" s="698"/>
      <c r="W657" s="698"/>
      <c r="X657" s="698"/>
      <c r="Y657" s="698"/>
      <c r="Z657" s="698"/>
    </row>
    <row r="658" spans="1:26" ht="12" customHeight="1">
      <c r="A658" s="698"/>
      <c r="B658" s="698"/>
      <c r="C658" s="698"/>
      <c r="D658" s="698"/>
      <c r="E658" s="698"/>
      <c r="F658" s="698"/>
      <c r="G658" s="698"/>
      <c r="H658" s="698"/>
      <c r="I658" s="698"/>
      <c r="J658" s="698"/>
      <c r="K658" s="698"/>
      <c r="L658" s="698"/>
      <c r="M658" s="698"/>
      <c r="N658" s="698"/>
      <c r="O658" s="698"/>
      <c r="P658" s="698"/>
      <c r="Q658" s="698"/>
      <c r="R658" s="698"/>
      <c r="S658" s="698"/>
      <c r="T658" s="698"/>
      <c r="U658" s="698"/>
      <c r="V658" s="698"/>
      <c r="W658" s="698"/>
      <c r="X658" s="698"/>
      <c r="Y658" s="698"/>
      <c r="Z658" s="698"/>
    </row>
    <row r="659" spans="1:26" ht="12" customHeight="1">
      <c r="A659" s="698"/>
      <c r="B659" s="698"/>
      <c r="C659" s="698"/>
      <c r="D659" s="698"/>
      <c r="E659" s="698"/>
      <c r="F659" s="698"/>
      <c r="G659" s="698"/>
      <c r="H659" s="698"/>
      <c r="I659" s="698"/>
      <c r="J659" s="698"/>
      <c r="K659" s="698"/>
      <c r="L659" s="698"/>
      <c r="M659" s="698"/>
      <c r="N659" s="698"/>
      <c r="O659" s="698"/>
      <c r="P659" s="698"/>
      <c r="Q659" s="698"/>
      <c r="R659" s="698"/>
      <c r="S659" s="698"/>
      <c r="T659" s="698"/>
      <c r="U659" s="698"/>
      <c r="V659" s="698"/>
      <c r="W659" s="698"/>
      <c r="X659" s="698"/>
      <c r="Y659" s="698"/>
      <c r="Z659" s="698"/>
    </row>
    <row r="660" spans="1:26" ht="12" customHeight="1">
      <c r="A660" s="698"/>
      <c r="B660" s="698"/>
      <c r="C660" s="698"/>
      <c r="D660" s="698"/>
      <c r="E660" s="698"/>
      <c r="F660" s="698"/>
      <c r="G660" s="698"/>
      <c r="H660" s="698"/>
      <c r="I660" s="698"/>
      <c r="J660" s="698"/>
      <c r="K660" s="698"/>
      <c r="L660" s="698"/>
      <c r="M660" s="698"/>
      <c r="N660" s="698"/>
      <c r="O660" s="698"/>
      <c r="P660" s="698"/>
      <c r="Q660" s="698"/>
      <c r="R660" s="698"/>
      <c r="S660" s="698"/>
      <c r="T660" s="698"/>
      <c r="U660" s="698"/>
      <c r="V660" s="698"/>
      <c r="W660" s="698"/>
      <c r="X660" s="698"/>
      <c r="Y660" s="698"/>
      <c r="Z660" s="698"/>
    </row>
    <row r="661" spans="1:26" ht="12" customHeight="1">
      <c r="A661" s="698"/>
      <c r="B661" s="698"/>
      <c r="C661" s="698"/>
      <c r="D661" s="698"/>
      <c r="E661" s="698"/>
      <c r="F661" s="698"/>
      <c r="G661" s="698"/>
      <c r="H661" s="698"/>
      <c r="I661" s="698"/>
      <c r="J661" s="698"/>
      <c r="K661" s="698"/>
      <c r="L661" s="698"/>
      <c r="M661" s="698"/>
      <c r="N661" s="698"/>
      <c r="O661" s="698"/>
      <c r="P661" s="698"/>
      <c r="Q661" s="698"/>
      <c r="R661" s="698"/>
      <c r="S661" s="698"/>
      <c r="T661" s="698"/>
      <c r="U661" s="698"/>
      <c r="V661" s="698"/>
      <c r="W661" s="698"/>
      <c r="X661" s="698"/>
      <c r="Y661" s="698"/>
      <c r="Z661" s="698"/>
    </row>
    <row r="662" spans="1:26" ht="12" customHeight="1">
      <c r="A662" s="698"/>
      <c r="B662" s="698"/>
      <c r="C662" s="698"/>
      <c r="D662" s="698"/>
      <c r="E662" s="698"/>
      <c r="F662" s="698"/>
      <c r="G662" s="698"/>
      <c r="H662" s="698"/>
      <c r="I662" s="698"/>
      <c r="J662" s="698"/>
      <c r="K662" s="698"/>
      <c r="L662" s="698"/>
      <c r="M662" s="698"/>
      <c r="N662" s="698"/>
      <c r="O662" s="698"/>
      <c r="P662" s="698"/>
      <c r="Q662" s="698"/>
      <c r="R662" s="698"/>
      <c r="S662" s="698"/>
      <c r="T662" s="698"/>
      <c r="U662" s="698"/>
      <c r="V662" s="698"/>
      <c r="W662" s="698"/>
      <c r="X662" s="698"/>
      <c r="Y662" s="698"/>
      <c r="Z662" s="698"/>
    </row>
    <row r="663" spans="1:26" ht="12" customHeight="1">
      <c r="A663" s="698"/>
      <c r="B663" s="698"/>
      <c r="C663" s="698"/>
      <c r="D663" s="698"/>
      <c r="E663" s="698"/>
      <c r="F663" s="698"/>
      <c r="G663" s="698"/>
      <c r="H663" s="698"/>
      <c r="I663" s="698"/>
      <c r="J663" s="698"/>
      <c r="K663" s="698"/>
      <c r="L663" s="698"/>
      <c r="M663" s="698"/>
      <c r="N663" s="698"/>
      <c r="O663" s="698"/>
      <c r="P663" s="698"/>
      <c r="Q663" s="698"/>
      <c r="R663" s="698"/>
      <c r="S663" s="698"/>
      <c r="T663" s="698"/>
      <c r="U663" s="698"/>
      <c r="V663" s="698"/>
      <c r="W663" s="698"/>
      <c r="X663" s="698"/>
      <c r="Y663" s="698"/>
      <c r="Z663" s="698"/>
    </row>
    <row r="664" spans="1:26" ht="12" customHeight="1">
      <c r="A664" s="698"/>
      <c r="B664" s="698"/>
      <c r="C664" s="698"/>
      <c r="D664" s="698"/>
      <c r="E664" s="698"/>
      <c r="F664" s="698"/>
      <c r="G664" s="698"/>
      <c r="H664" s="698"/>
      <c r="I664" s="698"/>
      <c r="J664" s="698"/>
      <c r="K664" s="698"/>
      <c r="L664" s="698"/>
      <c r="M664" s="698"/>
      <c r="N664" s="698"/>
      <c r="O664" s="698"/>
      <c r="P664" s="698"/>
      <c r="Q664" s="698"/>
      <c r="R664" s="698"/>
      <c r="S664" s="698"/>
      <c r="T664" s="698"/>
      <c r="U664" s="698"/>
      <c r="V664" s="698"/>
      <c r="W664" s="698"/>
      <c r="X664" s="698"/>
      <c r="Y664" s="698"/>
      <c r="Z664" s="698"/>
    </row>
    <row r="665" spans="1:26" ht="12" customHeight="1">
      <c r="A665" s="698"/>
      <c r="B665" s="698"/>
      <c r="C665" s="698"/>
      <c r="D665" s="698"/>
      <c r="E665" s="698"/>
      <c r="F665" s="698"/>
      <c r="G665" s="698"/>
      <c r="H665" s="698"/>
      <c r="I665" s="698"/>
      <c r="J665" s="698"/>
      <c r="K665" s="698"/>
      <c r="L665" s="698"/>
      <c r="M665" s="698"/>
      <c r="N665" s="698"/>
      <c r="O665" s="698"/>
      <c r="P665" s="698"/>
      <c r="Q665" s="698"/>
      <c r="R665" s="698"/>
      <c r="S665" s="698"/>
      <c r="T665" s="698"/>
      <c r="U665" s="698"/>
      <c r="V665" s="698"/>
      <c r="W665" s="698"/>
      <c r="X665" s="698"/>
      <c r="Y665" s="698"/>
      <c r="Z665" s="698"/>
    </row>
    <row r="666" spans="1:26" ht="12" customHeight="1">
      <c r="A666" s="698"/>
      <c r="B666" s="698"/>
      <c r="C666" s="698"/>
      <c r="D666" s="698"/>
      <c r="E666" s="698"/>
      <c r="F666" s="698"/>
      <c r="G666" s="698"/>
      <c r="H666" s="698"/>
      <c r="I666" s="698"/>
      <c r="J666" s="698"/>
      <c r="K666" s="698"/>
      <c r="L666" s="698"/>
      <c r="M666" s="698"/>
      <c r="N666" s="698"/>
      <c r="O666" s="698"/>
      <c r="P666" s="698"/>
      <c r="Q666" s="698"/>
      <c r="R666" s="698"/>
      <c r="S666" s="698"/>
      <c r="T666" s="698"/>
      <c r="U666" s="698"/>
      <c r="V666" s="698"/>
      <c r="W666" s="698"/>
      <c r="X666" s="698"/>
      <c r="Y666" s="698"/>
      <c r="Z666" s="698"/>
    </row>
    <row r="667" spans="1:26" ht="12" customHeight="1">
      <c r="A667" s="698"/>
      <c r="B667" s="698"/>
      <c r="C667" s="698"/>
      <c r="D667" s="698"/>
      <c r="E667" s="698"/>
      <c r="F667" s="698"/>
      <c r="G667" s="698"/>
      <c r="H667" s="698"/>
      <c r="I667" s="698"/>
      <c r="J667" s="698"/>
      <c r="K667" s="698"/>
      <c r="L667" s="698"/>
      <c r="M667" s="698"/>
      <c r="N667" s="698"/>
      <c r="O667" s="698"/>
      <c r="P667" s="698"/>
      <c r="Q667" s="698"/>
      <c r="R667" s="698"/>
      <c r="S667" s="698"/>
      <c r="T667" s="698"/>
      <c r="U667" s="698"/>
      <c r="V667" s="698"/>
      <c r="W667" s="698"/>
      <c r="X667" s="698"/>
      <c r="Y667" s="698"/>
      <c r="Z667" s="698"/>
    </row>
    <row r="668" spans="1:26" ht="12" customHeight="1">
      <c r="A668" s="698"/>
      <c r="B668" s="698"/>
      <c r="C668" s="698"/>
      <c r="D668" s="698"/>
      <c r="E668" s="698"/>
      <c r="F668" s="698"/>
      <c r="G668" s="698"/>
      <c r="H668" s="698"/>
      <c r="I668" s="698"/>
      <c r="J668" s="698"/>
      <c r="K668" s="698"/>
      <c r="L668" s="698"/>
      <c r="M668" s="698"/>
      <c r="N668" s="698"/>
      <c r="O668" s="698"/>
      <c r="P668" s="698"/>
      <c r="Q668" s="698"/>
      <c r="R668" s="698"/>
      <c r="S668" s="698"/>
      <c r="T668" s="698"/>
      <c r="U668" s="698"/>
      <c r="V668" s="698"/>
      <c r="W668" s="698"/>
      <c r="X668" s="698"/>
      <c r="Y668" s="698"/>
      <c r="Z668" s="698"/>
    </row>
    <row r="669" spans="1:26" ht="12" customHeight="1">
      <c r="A669" s="698"/>
      <c r="B669" s="698"/>
      <c r="C669" s="698"/>
      <c r="D669" s="698"/>
      <c r="E669" s="698"/>
      <c r="F669" s="698"/>
      <c r="G669" s="698"/>
      <c r="H669" s="698"/>
      <c r="I669" s="698"/>
      <c r="J669" s="698"/>
      <c r="K669" s="698"/>
      <c r="L669" s="698"/>
      <c r="M669" s="698"/>
      <c r="N669" s="698"/>
      <c r="O669" s="698"/>
      <c r="P669" s="698"/>
      <c r="Q669" s="698"/>
      <c r="R669" s="698"/>
      <c r="S669" s="698"/>
      <c r="T669" s="698"/>
      <c r="U669" s="698"/>
      <c r="V669" s="698"/>
      <c r="W669" s="698"/>
      <c r="X669" s="698"/>
      <c r="Y669" s="698"/>
      <c r="Z669" s="698"/>
    </row>
    <row r="670" spans="1:26" ht="12" customHeight="1">
      <c r="A670" s="698"/>
      <c r="B670" s="698"/>
      <c r="C670" s="698"/>
      <c r="D670" s="698"/>
      <c r="E670" s="698"/>
      <c r="F670" s="698"/>
      <c r="G670" s="698"/>
      <c r="H670" s="698"/>
      <c r="I670" s="698"/>
      <c r="J670" s="698"/>
      <c r="K670" s="698"/>
      <c r="L670" s="698"/>
      <c r="M670" s="698"/>
      <c r="N670" s="698"/>
      <c r="O670" s="698"/>
      <c r="P670" s="698"/>
      <c r="Q670" s="698"/>
      <c r="R670" s="698"/>
      <c r="S670" s="698"/>
      <c r="T670" s="698"/>
      <c r="U670" s="698"/>
      <c r="V670" s="698"/>
      <c r="W670" s="698"/>
      <c r="X670" s="698"/>
      <c r="Y670" s="698"/>
      <c r="Z670" s="698"/>
    </row>
    <row r="671" spans="1:26" ht="12" customHeight="1">
      <c r="A671" s="698"/>
      <c r="B671" s="698"/>
      <c r="C671" s="698"/>
      <c r="D671" s="698"/>
      <c r="E671" s="698"/>
      <c r="F671" s="698"/>
      <c r="G671" s="698"/>
      <c r="H671" s="698"/>
      <c r="I671" s="698"/>
      <c r="J671" s="698"/>
      <c r="K671" s="698"/>
      <c r="L671" s="698"/>
      <c r="M671" s="698"/>
      <c r="N671" s="698"/>
      <c r="O671" s="698"/>
      <c r="P671" s="698"/>
      <c r="Q671" s="698"/>
      <c r="R671" s="698"/>
      <c r="S671" s="698"/>
      <c r="T671" s="698"/>
      <c r="U671" s="698"/>
      <c r="V671" s="698"/>
      <c r="W671" s="698"/>
      <c r="X671" s="698"/>
      <c r="Y671" s="698"/>
      <c r="Z671" s="698"/>
    </row>
    <row r="672" spans="1:26" ht="12" customHeight="1">
      <c r="A672" s="698"/>
      <c r="B672" s="698"/>
      <c r="C672" s="698"/>
      <c r="D672" s="698"/>
      <c r="E672" s="698"/>
      <c r="F672" s="698"/>
      <c r="G672" s="698"/>
      <c r="H672" s="698"/>
      <c r="I672" s="698"/>
      <c r="J672" s="698"/>
      <c r="K672" s="698"/>
      <c r="L672" s="698"/>
      <c r="M672" s="698"/>
      <c r="N672" s="698"/>
      <c r="O672" s="698"/>
      <c r="P672" s="698"/>
      <c r="Q672" s="698"/>
      <c r="R672" s="698"/>
      <c r="S672" s="698"/>
      <c r="T672" s="698"/>
      <c r="U672" s="698"/>
      <c r="V672" s="698"/>
      <c r="W672" s="698"/>
      <c r="X672" s="698"/>
      <c r="Y672" s="698"/>
      <c r="Z672" s="698"/>
    </row>
    <row r="673" spans="1:26" ht="12" customHeight="1">
      <c r="A673" s="698"/>
      <c r="B673" s="698"/>
      <c r="C673" s="698"/>
      <c r="D673" s="698"/>
      <c r="E673" s="698"/>
      <c r="F673" s="698"/>
      <c r="G673" s="698"/>
      <c r="H673" s="698"/>
      <c r="I673" s="698"/>
      <c r="J673" s="698"/>
      <c r="K673" s="698"/>
      <c r="L673" s="698"/>
      <c r="M673" s="698"/>
      <c r="N673" s="698"/>
      <c r="O673" s="698"/>
      <c r="P673" s="698"/>
      <c r="Q673" s="698"/>
      <c r="R673" s="698"/>
      <c r="S673" s="698"/>
      <c r="T673" s="698"/>
      <c r="U673" s="698"/>
      <c r="V673" s="698"/>
      <c r="W673" s="698"/>
      <c r="X673" s="698"/>
      <c r="Y673" s="698"/>
      <c r="Z673" s="698"/>
    </row>
    <row r="674" spans="1:26" ht="12" customHeight="1">
      <c r="A674" s="698"/>
      <c r="B674" s="698"/>
      <c r="C674" s="698"/>
      <c r="D674" s="698"/>
      <c r="E674" s="698"/>
      <c r="F674" s="698"/>
      <c r="G674" s="698"/>
      <c r="H674" s="698"/>
      <c r="I674" s="698"/>
      <c r="J674" s="698"/>
      <c r="K674" s="698"/>
      <c r="L674" s="698"/>
      <c r="M674" s="698"/>
      <c r="N674" s="698"/>
      <c r="O674" s="698"/>
      <c r="P674" s="698"/>
      <c r="Q674" s="698"/>
      <c r="R674" s="698"/>
      <c r="S674" s="698"/>
      <c r="T674" s="698"/>
      <c r="U674" s="698"/>
      <c r="V674" s="698"/>
      <c r="W674" s="698"/>
      <c r="X674" s="698"/>
      <c r="Y674" s="698"/>
      <c r="Z674" s="698"/>
    </row>
    <row r="675" spans="1:26" ht="12" customHeight="1">
      <c r="A675" s="698"/>
      <c r="B675" s="698"/>
      <c r="C675" s="698"/>
      <c r="D675" s="698"/>
      <c r="E675" s="698"/>
      <c r="F675" s="698"/>
      <c r="G675" s="698"/>
      <c r="H675" s="698"/>
      <c r="I675" s="698"/>
      <c r="J675" s="698"/>
      <c r="K675" s="698"/>
      <c r="L675" s="698"/>
      <c r="M675" s="698"/>
      <c r="N675" s="698"/>
      <c r="O675" s="698"/>
      <c r="P675" s="698"/>
      <c r="Q675" s="698"/>
      <c r="R675" s="698"/>
      <c r="S675" s="698"/>
      <c r="T675" s="698"/>
      <c r="U675" s="698"/>
      <c r="V675" s="698"/>
      <c r="W675" s="698"/>
      <c r="X675" s="698"/>
      <c r="Y675" s="698"/>
      <c r="Z675" s="698"/>
    </row>
    <row r="676" spans="1:26" ht="12" customHeight="1">
      <c r="A676" s="698"/>
      <c r="B676" s="698"/>
      <c r="C676" s="698"/>
      <c r="D676" s="698"/>
      <c r="E676" s="698"/>
      <c r="F676" s="698"/>
      <c r="G676" s="698"/>
      <c r="H676" s="698"/>
      <c r="I676" s="698"/>
      <c r="J676" s="698"/>
      <c r="K676" s="698"/>
      <c r="L676" s="698"/>
      <c r="M676" s="698"/>
      <c r="N676" s="698"/>
      <c r="O676" s="698"/>
      <c r="P676" s="698"/>
      <c r="Q676" s="698"/>
      <c r="R676" s="698"/>
      <c r="S676" s="698"/>
      <c r="T676" s="698"/>
      <c r="U676" s="698"/>
      <c r="V676" s="698"/>
      <c r="W676" s="698"/>
      <c r="X676" s="698"/>
      <c r="Y676" s="698"/>
      <c r="Z676" s="698"/>
    </row>
    <row r="677" spans="1:26" ht="12" customHeight="1">
      <c r="A677" s="698"/>
      <c r="B677" s="698"/>
      <c r="C677" s="698"/>
      <c r="D677" s="698"/>
      <c r="E677" s="698"/>
      <c r="F677" s="698"/>
      <c r="G677" s="698"/>
      <c r="H677" s="698"/>
      <c r="I677" s="698"/>
      <c r="J677" s="698"/>
      <c r="K677" s="698"/>
      <c r="L677" s="698"/>
      <c r="M677" s="698"/>
      <c r="N677" s="698"/>
      <c r="O677" s="698"/>
      <c r="P677" s="698"/>
      <c r="Q677" s="698"/>
      <c r="R677" s="698"/>
      <c r="S677" s="698"/>
      <c r="T677" s="698"/>
      <c r="U677" s="698"/>
      <c r="V677" s="698"/>
      <c r="W677" s="698"/>
      <c r="X677" s="698"/>
      <c r="Y677" s="698"/>
      <c r="Z677" s="698"/>
    </row>
    <row r="678" spans="1:26" ht="12" customHeight="1">
      <c r="A678" s="698"/>
      <c r="B678" s="698"/>
      <c r="C678" s="698"/>
      <c r="D678" s="698"/>
      <c r="E678" s="698"/>
      <c r="F678" s="698"/>
      <c r="G678" s="698"/>
      <c r="H678" s="698"/>
      <c r="I678" s="698"/>
      <c r="J678" s="698"/>
      <c r="K678" s="698"/>
      <c r="L678" s="698"/>
      <c r="M678" s="698"/>
      <c r="N678" s="698"/>
      <c r="O678" s="698"/>
      <c r="P678" s="698"/>
      <c r="Q678" s="698"/>
      <c r="R678" s="698"/>
      <c r="S678" s="698"/>
      <c r="T678" s="698"/>
      <c r="U678" s="698"/>
      <c r="V678" s="698"/>
      <c r="W678" s="698"/>
      <c r="X678" s="698"/>
      <c r="Y678" s="698"/>
      <c r="Z678" s="698"/>
    </row>
    <row r="679" spans="1:26" ht="12" customHeight="1">
      <c r="A679" s="698"/>
      <c r="B679" s="698"/>
      <c r="C679" s="698"/>
      <c r="D679" s="698"/>
      <c r="E679" s="698"/>
      <c r="F679" s="698"/>
      <c r="G679" s="698"/>
      <c r="H679" s="698"/>
      <c r="I679" s="698"/>
      <c r="J679" s="698"/>
      <c r="K679" s="698"/>
      <c r="L679" s="698"/>
      <c r="M679" s="698"/>
      <c r="N679" s="698"/>
      <c r="O679" s="698"/>
      <c r="P679" s="698"/>
      <c r="Q679" s="698"/>
      <c r="R679" s="698"/>
      <c r="S679" s="698"/>
      <c r="T679" s="698"/>
      <c r="U679" s="698"/>
      <c r="V679" s="698"/>
      <c r="W679" s="698"/>
      <c r="X679" s="698"/>
      <c r="Y679" s="698"/>
      <c r="Z679" s="698"/>
    </row>
    <row r="680" spans="1:26" ht="12" customHeight="1">
      <c r="A680" s="698"/>
      <c r="B680" s="698"/>
      <c r="C680" s="698"/>
      <c r="D680" s="698"/>
      <c r="E680" s="698"/>
      <c r="F680" s="698"/>
      <c r="G680" s="698"/>
      <c r="H680" s="698"/>
      <c r="I680" s="698"/>
      <c r="J680" s="698"/>
      <c r="K680" s="698"/>
      <c r="L680" s="698"/>
      <c r="M680" s="698"/>
      <c r="N680" s="698"/>
      <c r="O680" s="698"/>
      <c r="P680" s="698"/>
      <c r="Q680" s="698"/>
      <c r="R680" s="698"/>
      <c r="S680" s="698"/>
      <c r="T680" s="698"/>
      <c r="U680" s="698"/>
      <c r="V680" s="698"/>
      <c r="W680" s="698"/>
      <c r="X680" s="698"/>
      <c r="Y680" s="698"/>
      <c r="Z680" s="698"/>
    </row>
    <row r="681" spans="1:26" ht="12" customHeight="1">
      <c r="A681" s="698"/>
      <c r="B681" s="698"/>
      <c r="C681" s="698"/>
      <c r="D681" s="698"/>
      <c r="E681" s="698"/>
      <c r="F681" s="698"/>
      <c r="G681" s="698"/>
      <c r="H681" s="698"/>
      <c r="I681" s="698"/>
      <c r="J681" s="698"/>
      <c r="K681" s="698"/>
      <c r="L681" s="698"/>
      <c r="M681" s="698"/>
      <c r="N681" s="698"/>
      <c r="O681" s="698"/>
      <c r="P681" s="698"/>
      <c r="Q681" s="698"/>
      <c r="R681" s="698"/>
      <c r="S681" s="698"/>
      <c r="T681" s="698"/>
      <c r="U681" s="698"/>
      <c r="V681" s="698"/>
      <c r="W681" s="698"/>
      <c r="X681" s="698"/>
      <c r="Y681" s="698"/>
      <c r="Z681" s="698"/>
    </row>
    <row r="682" spans="1:26" ht="12" customHeight="1">
      <c r="A682" s="698"/>
      <c r="B682" s="698"/>
      <c r="C682" s="698"/>
      <c r="D682" s="698"/>
      <c r="E682" s="698"/>
      <c r="F682" s="698"/>
      <c r="G682" s="698"/>
      <c r="H682" s="698"/>
      <c r="I682" s="698"/>
      <c r="J682" s="698"/>
      <c r="K682" s="698"/>
      <c r="L682" s="698"/>
      <c r="M682" s="698"/>
      <c r="N682" s="698"/>
      <c r="O682" s="698"/>
      <c r="P682" s="698"/>
      <c r="Q682" s="698"/>
      <c r="R682" s="698"/>
      <c r="S682" s="698"/>
      <c r="T682" s="698"/>
      <c r="U682" s="698"/>
      <c r="V682" s="698"/>
      <c r="W682" s="698"/>
      <c r="X682" s="698"/>
      <c r="Y682" s="698"/>
      <c r="Z682" s="698"/>
    </row>
    <row r="683" spans="1:26" ht="12" customHeight="1">
      <c r="A683" s="698"/>
      <c r="B683" s="698"/>
      <c r="C683" s="698"/>
      <c r="D683" s="698"/>
      <c r="E683" s="698"/>
      <c r="F683" s="698"/>
      <c r="G683" s="698"/>
      <c r="H683" s="698"/>
      <c r="I683" s="698"/>
      <c r="J683" s="698"/>
      <c r="K683" s="698"/>
      <c r="L683" s="698"/>
      <c r="M683" s="698"/>
      <c r="N683" s="698"/>
      <c r="O683" s="698"/>
      <c r="P683" s="698"/>
      <c r="Q683" s="698"/>
      <c r="R683" s="698"/>
      <c r="S683" s="698"/>
      <c r="T683" s="698"/>
      <c r="U683" s="698"/>
      <c r="V683" s="698"/>
      <c r="W683" s="698"/>
      <c r="X683" s="698"/>
      <c r="Y683" s="698"/>
      <c r="Z683" s="698"/>
    </row>
    <row r="684" spans="1:26" ht="12" customHeight="1">
      <c r="A684" s="698"/>
      <c r="B684" s="698"/>
      <c r="C684" s="698"/>
      <c r="D684" s="698"/>
      <c r="E684" s="698"/>
      <c r="F684" s="698"/>
      <c r="G684" s="698"/>
      <c r="H684" s="698"/>
      <c r="I684" s="698"/>
      <c r="J684" s="698"/>
      <c r="K684" s="698"/>
      <c r="L684" s="698"/>
      <c r="M684" s="698"/>
      <c r="N684" s="698"/>
      <c r="O684" s="698"/>
      <c r="P684" s="698"/>
      <c r="Q684" s="698"/>
      <c r="R684" s="698"/>
      <c r="S684" s="698"/>
      <c r="T684" s="698"/>
      <c r="U684" s="698"/>
      <c r="V684" s="698"/>
      <c r="W684" s="698"/>
      <c r="X684" s="698"/>
      <c r="Y684" s="698"/>
      <c r="Z684" s="698"/>
    </row>
    <row r="685" spans="1:26" ht="12" customHeight="1">
      <c r="A685" s="698"/>
      <c r="B685" s="698"/>
      <c r="C685" s="698"/>
      <c r="D685" s="698"/>
      <c r="E685" s="698"/>
      <c r="F685" s="698"/>
      <c r="G685" s="698"/>
      <c r="H685" s="698"/>
      <c r="I685" s="698"/>
      <c r="J685" s="698"/>
      <c r="K685" s="698"/>
      <c r="L685" s="698"/>
      <c r="M685" s="698"/>
      <c r="N685" s="698"/>
      <c r="O685" s="698"/>
      <c r="P685" s="698"/>
      <c r="Q685" s="698"/>
      <c r="R685" s="698"/>
      <c r="S685" s="698"/>
      <c r="T685" s="698"/>
      <c r="U685" s="698"/>
      <c r="V685" s="698"/>
      <c r="W685" s="698"/>
      <c r="X685" s="698"/>
      <c r="Y685" s="698"/>
      <c r="Z685" s="698"/>
    </row>
    <row r="686" spans="1:26" ht="12" customHeight="1">
      <c r="A686" s="698"/>
      <c r="B686" s="698"/>
      <c r="C686" s="698"/>
      <c r="D686" s="698"/>
      <c r="E686" s="698"/>
      <c r="F686" s="698"/>
      <c r="G686" s="698"/>
      <c r="H686" s="698"/>
      <c r="I686" s="698"/>
      <c r="J686" s="698"/>
      <c r="K686" s="698"/>
      <c r="L686" s="698"/>
      <c r="M686" s="698"/>
      <c r="N686" s="698"/>
      <c r="O686" s="698"/>
      <c r="P686" s="698"/>
      <c r="Q686" s="698"/>
      <c r="R686" s="698"/>
      <c r="S686" s="698"/>
      <c r="T686" s="698"/>
      <c r="U686" s="698"/>
      <c r="V686" s="698"/>
      <c r="W686" s="698"/>
      <c r="X686" s="698"/>
      <c r="Y686" s="698"/>
      <c r="Z686" s="698"/>
    </row>
    <row r="687" spans="1:26" ht="12" customHeight="1">
      <c r="A687" s="698"/>
      <c r="B687" s="698"/>
      <c r="C687" s="698"/>
      <c r="D687" s="698"/>
      <c r="E687" s="698"/>
      <c r="F687" s="698"/>
      <c r="G687" s="698"/>
      <c r="H687" s="698"/>
      <c r="I687" s="698"/>
      <c r="J687" s="698"/>
      <c r="K687" s="698"/>
      <c r="L687" s="698"/>
      <c r="M687" s="698"/>
      <c r="N687" s="698"/>
      <c r="O687" s="698"/>
      <c r="P687" s="698"/>
      <c r="Q687" s="698"/>
      <c r="R687" s="698"/>
      <c r="S687" s="698"/>
      <c r="T687" s="698"/>
      <c r="U687" s="698"/>
      <c r="V687" s="698"/>
      <c r="W687" s="698"/>
      <c r="X687" s="698"/>
      <c r="Y687" s="698"/>
      <c r="Z687" s="698"/>
    </row>
    <row r="688" spans="1:26" ht="12" customHeight="1">
      <c r="A688" s="698"/>
      <c r="B688" s="698"/>
      <c r="C688" s="698"/>
      <c r="D688" s="698"/>
      <c r="E688" s="698"/>
      <c r="F688" s="698"/>
      <c r="G688" s="698"/>
      <c r="H688" s="698"/>
      <c r="I688" s="698"/>
      <c r="J688" s="698"/>
      <c r="K688" s="698"/>
      <c r="L688" s="698"/>
      <c r="M688" s="698"/>
      <c r="N688" s="698"/>
      <c r="O688" s="698"/>
      <c r="P688" s="698"/>
      <c r="Q688" s="698"/>
      <c r="R688" s="698"/>
      <c r="S688" s="698"/>
      <c r="T688" s="698"/>
      <c r="U688" s="698"/>
      <c r="V688" s="698"/>
      <c r="W688" s="698"/>
      <c r="X688" s="698"/>
      <c r="Y688" s="698"/>
      <c r="Z688" s="698"/>
    </row>
    <row r="689" spans="1:26" ht="12" customHeight="1">
      <c r="A689" s="698"/>
      <c r="B689" s="698"/>
      <c r="C689" s="698"/>
      <c r="D689" s="698"/>
      <c r="E689" s="698"/>
      <c r="F689" s="698"/>
      <c r="G689" s="698"/>
      <c r="H689" s="698"/>
      <c r="I689" s="698"/>
      <c r="J689" s="698"/>
      <c r="K689" s="698"/>
      <c r="L689" s="698"/>
      <c r="M689" s="698"/>
      <c r="N689" s="698"/>
      <c r="O689" s="698"/>
      <c r="P689" s="698"/>
      <c r="Q689" s="698"/>
      <c r="R689" s="698"/>
      <c r="S689" s="698"/>
      <c r="T689" s="698"/>
      <c r="U689" s="698"/>
      <c r="V689" s="698"/>
      <c r="W689" s="698"/>
      <c r="X689" s="698"/>
      <c r="Y689" s="698"/>
      <c r="Z689" s="698"/>
    </row>
    <row r="690" spans="1:26" ht="12" customHeight="1">
      <c r="A690" s="698"/>
      <c r="B690" s="698"/>
      <c r="C690" s="698"/>
      <c r="D690" s="698"/>
      <c r="E690" s="698"/>
      <c r="F690" s="698"/>
      <c r="G690" s="698"/>
      <c r="H690" s="698"/>
      <c r="I690" s="698"/>
      <c r="J690" s="698"/>
      <c r="K690" s="698"/>
      <c r="L690" s="698"/>
      <c r="M690" s="698"/>
      <c r="N690" s="698"/>
      <c r="O690" s="698"/>
      <c r="P690" s="698"/>
      <c r="Q690" s="698"/>
      <c r="R690" s="698"/>
      <c r="S690" s="698"/>
      <c r="T690" s="698"/>
      <c r="U690" s="698"/>
      <c r="V690" s="698"/>
      <c r="W690" s="698"/>
      <c r="X690" s="698"/>
      <c r="Y690" s="698"/>
      <c r="Z690" s="698"/>
    </row>
    <row r="691" spans="1:26" ht="12" customHeight="1">
      <c r="A691" s="698"/>
      <c r="B691" s="698"/>
      <c r="C691" s="698"/>
      <c r="D691" s="698"/>
      <c r="E691" s="698"/>
      <c r="F691" s="698"/>
      <c r="G691" s="698"/>
      <c r="H691" s="698"/>
      <c r="I691" s="698"/>
      <c r="J691" s="698"/>
      <c r="K691" s="698"/>
      <c r="L691" s="698"/>
      <c r="M691" s="698"/>
      <c r="N691" s="698"/>
      <c r="O691" s="698"/>
      <c r="P691" s="698"/>
      <c r="Q691" s="698"/>
      <c r="R691" s="698"/>
      <c r="S691" s="698"/>
      <c r="T691" s="698"/>
      <c r="U691" s="698"/>
      <c r="V691" s="698"/>
      <c r="W691" s="698"/>
      <c r="X691" s="698"/>
      <c r="Y691" s="698"/>
      <c r="Z691" s="698"/>
    </row>
    <row r="692" spans="1:26" ht="12" customHeight="1">
      <c r="A692" s="698"/>
      <c r="B692" s="698"/>
      <c r="C692" s="698"/>
      <c r="D692" s="698"/>
      <c r="E692" s="698"/>
      <c r="F692" s="698"/>
      <c r="G692" s="698"/>
      <c r="H692" s="698"/>
      <c r="I692" s="698"/>
      <c r="J692" s="698"/>
      <c r="K692" s="698"/>
      <c r="L692" s="698"/>
      <c r="M692" s="698"/>
      <c r="N692" s="698"/>
      <c r="O692" s="698"/>
      <c r="P692" s="698"/>
      <c r="Q692" s="698"/>
      <c r="R692" s="698"/>
      <c r="S692" s="698"/>
      <c r="T692" s="698"/>
      <c r="U692" s="698"/>
      <c r="V692" s="698"/>
      <c r="W692" s="698"/>
      <c r="X692" s="698"/>
      <c r="Y692" s="698"/>
      <c r="Z692" s="698"/>
    </row>
    <row r="693" spans="1:26" ht="12" customHeight="1">
      <c r="A693" s="698"/>
      <c r="B693" s="698"/>
      <c r="C693" s="698"/>
      <c r="D693" s="698"/>
      <c r="E693" s="698"/>
      <c r="F693" s="698"/>
      <c r="G693" s="698"/>
      <c r="H693" s="698"/>
      <c r="I693" s="698"/>
      <c r="J693" s="698"/>
      <c r="K693" s="698"/>
      <c r="L693" s="698"/>
      <c r="M693" s="698"/>
      <c r="N693" s="698"/>
      <c r="O693" s="698"/>
      <c r="P693" s="698"/>
      <c r="Q693" s="698"/>
      <c r="R693" s="698"/>
      <c r="S693" s="698"/>
      <c r="T693" s="698"/>
      <c r="U693" s="698"/>
      <c r="V693" s="698"/>
      <c r="W693" s="698"/>
      <c r="X693" s="698"/>
      <c r="Y693" s="698"/>
      <c r="Z693" s="698"/>
    </row>
    <row r="694" spans="1:26" ht="12" customHeight="1">
      <c r="A694" s="698"/>
      <c r="B694" s="698"/>
      <c r="C694" s="698"/>
      <c r="D694" s="698"/>
      <c r="E694" s="698"/>
      <c r="F694" s="698"/>
      <c r="G694" s="698"/>
      <c r="H694" s="698"/>
      <c r="I694" s="698"/>
      <c r="J694" s="698"/>
      <c r="K694" s="698"/>
      <c r="L694" s="698"/>
      <c r="M694" s="698"/>
      <c r="N694" s="698"/>
      <c r="O694" s="698"/>
      <c r="P694" s="698"/>
      <c r="Q694" s="698"/>
      <c r="R694" s="698"/>
      <c r="S694" s="698"/>
      <c r="T694" s="698"/>
      <c r="U694" s="698"/>
      <c r="V694" s="698"/>
      <c r="W694" s="698"/>
      <c r="X694" s="698"/>
      <c r="Y694" s="698"/>
      <c r="Z694" s="698"/>
    </row>
    <row r="695" spans="1:26" ht="12" customHeight="1">
      <c r="A695" s="698"/>
      <c r="B695" s="698"/>
      <c r="C695" s="698"/>
      <c r="D695" s="698"/>
      <c r="E695" s="698"/>
      <c r="F695" s="698"/>
      <c r="G695" s="698"/>
      <c r="H695" s="698"/>
      <c r="I695" s="698"/>
      <c r="J695" s="698"/>
      <c r="K695" s="698"/>
      <c r="L695" s="698"/>
      <c r="M695" s="698"/>
      <c r="N695" s="698"/>
      <c r="O695" s="698"/>
      <c r="P695" s="698"/>
      <c r="Q695" s="698"/>
      <c r="R695" s="698"/>
      <c r="S695" s="698"/>
      <c r="T695" s="698"/>
      <c r="U695" s="698"/>
      <c r="V695" s="698"/>
      <c r="W695" s="698"/>
      <c r="X695" s="698"/>
      <c r="Y695" s="698"/>
      <c r="Z695" s="698"/>
    </row>
    <row r="696" spans="1:26" ht="12" customHeight="1">
      <c r="A696" s="698"/>
      <c r="B696" s="698"/>
      <c r="C696" s="698"/>
      <c r="D696" s="698"/>
      <c r="E696" s="698"/>
      <c r="F696" s="698"/>
      <c r="G696" s="698"/>
      <c r="H696" s="698"/>
      <c r="I696" s="698"/>
      <c r="J696" s="698"/>
      <c r="K696" s="698"/>
      <c r="L696" s="698"/>
      <c r="M696" s="698"/>
      <c r="N696" s="698"/>
      <c r="O696" s="698"/>
      <c r="P696" s="698"/>
      <c r="Q696" s="698"/>
      <c r="R696" s="698"/>
      <c r="S696" s="698"/>
      <c r="T696" s="698"/>
      <c r="U696" s="698"/>
      <c r="V696" s="698"/>
      <c r="W696" s="698"/>
      <c r="X696" s="698"/>
      <c r="Y696" s="698"/>
      <c r="Z696" s="698"/>
    </row>
    <row r="697" spans="1:26" ht="12" customHeight="1">
      <c r="A697" s="698"/>
      <c r="B697" s="698"/>
      <c r="C697" s="698"/>
      <c r="D697" s="698"/>
      <c r="E697" s="698"/>
      <c r="F697" s="698"/>
      <c r="G697" s="698"/>
      <c r="H697" s="698"/>
      <c r="I697" s="698"/>
      <c r="J697" s="698"/>
      <c r="K697" s="698"/>
      <c r="L697" s="698"/>
      <c r="M697" s="698"/>
      <c r="N697" s="698"/>
      <c r="O697" s="698"/>
      <c r="P697" s="698"/>
      <c r="Q697" s="698"/>
      <c r="R697" s="698"/>
      <c r="S697" s="698"/>
      <c r="T697" s="698"/>
      <c r="U697" s="698"/>
      <c r="V697" s="698"/>
      <c r="W697" s="698"/>
      <c r="X697" s="698"/>
      <c r="Y697" s="698"/>
      <c r="Z697" s="698"/>
    </row>
    <row r="698" spans="1:26" ht="12" customHeight="1">
      <c r="A698" s="698"/>
      <c r="B698" s="698"/>
      <c r="C698" s="698"/>
      <c r="D698" s="698"/>
      <c r="E698" s="698"/>
      <c r="F698" s="698"/>
      <c r="G698" s="698"/>
      <c r="H698" s="698"/>
      <c r="I698" s="698"/>
      <c r="J698" s="698"/>
      <c r="K698" s="698"/>
      <c r="L698" s="698"/>
      <c r="M698" s="698"/>
      <c r="N698" s="698"/>
      <c r="O698" s="698"/>
      <c r="P698" s="698"/>
      <c r="Q698" s="698"/>
      <c r="R698" s="698"/>
      <c r="S698" s="698"/>
      <c r="T698" s="698"/>
      <c r="U698" s="698"/>
      <c r="V698" s="698"/>
      <c r="W698" s="698"/>
      <c r="X698" s="698"/>
      <c r="Y698" s="698"/>
      <c r="Z698" s="698"/>
    </row>
    <row r="699" spans="1:26" ht="12" customHeight="1">
      <c r="A699" s="698"/>
      <c r="B699" s="698"/>
      <c r="C699" s="698"/>
      <c r="D699" s="698"/>
      <c r="E699" s="698"/>
      <c r="F699" s="698"/>
      <c r="G699" s="698"/>
      <c r="H699" s="698"/>
      <c r="I699" s="698"/>
      <c r="J699" s="698"/>
      <c r="K699" s="698"/>
      <c r="L699" s="698"/>
      <c r="M699" s="698"/>
      <c r="N699" s="698"/>
      <c r="O699" s="698"/>
      <c r="P699" s="698"/>
      <c r="Q699" s="698"/>
      <c r="R699" s="698"/>
      <c r="S699" s="698"/>
      <c r="T699" s="698"/>
      <c r="U699" s="698"/>
      <c r="V699" s="698"/>
      <c r="W699" s="698"/>
      <c r="X699" s="698"/>
      <c r="Y699" s="698"/>
      <c r="Z699" s="698"/>
    </row>
    <row r="700" spans="1:26" ht="12" customHeight="1">
      <c r="A700" s="698"/>
      <c r="B700" s="698"/>
      <c r="C700" s="698"/>
      <c r="D700" s="698"/>
      <c r="E700" s="698"/>
      <c r="F700" s="698"/>
      <c r="G700" s="698"/>
      <c r="H700" s="698"/>
      <c r="I700" s="698"/>
      <c r="J700" s="698"/>
      <c r="K700" s="698"/>
      <c r="L700" s="698"/>
      <c r="M700" s="698"/>
      <c r="N700" s="698"/>
      <c r="O700" s="698"/>
      <c r="P700" s="698"/>
      <c r="Q700" s="698"/>
      <c r="R700" s="698"/>
      <c r="S700" s="698"/>
      <c r="T700" s="698"/>
      <c r="U700" s="698"/>
      <c r="V700" s="698"/>
      <c r="W700" s="698"/>
      <c r="X700" s="698"/>
      <c r="Y700" s="698"/>
      <c r="Z700" s="698"/>
    </row>
    <row r="701" spans="1:26" ht="12" customHeight="1">
      <c r="A701" s="698"/>
      <c r="B701" s="698"/>
      <c r="C701" s="698"/>
      <c r="D701" s="698"/>
      <c r="E701" s="698"/>
      <c r="F701" s="698"/>
      <c r="G701" s="698"/>
      <c r="H701" s="698"/>
      <c r="I701" s="698"/>
      <c r="J701" s="698"/>
      <c r="K701" s="698"/>
      <c r="L701" s="698"/>
      <c r="M701" s="698"/>
      <c r="N701" s="698"/>
      <c r="O701" s="698"/>
      <c r="P701" s="698"/>
      <c r="Q701" s="698"/>
      <c r="R701" s="698"/>
      <c r="S701" s="698"/>
      <c r="T701" s="698"/>
      <c r="U701" s="698"/>
      <c r="V701" s="698"/>
      <c r="W701" s="698"/>
      <c r="X701" s="698"/>
      <c r="Y701" s="698"/>
      <c r="Z701" s="698"/>
    </row>
    <row r="702" spans="1:26" ht="12" customHeight="1">
      <c r="A702" s="698"/>
      <c r="B702" s="698"/>
      <c r="C702" s="698"/>
      <c r="D702" s="698"/>
      <c r="E702" s="698"/>
      <c r="F702" s="698"/>
      <c r="G702" s="698"/>
      <c r="H702" s="698"/>
      <c r="I702" s="698"/>
      <c r="J702" s="698"/>
      <c r="K702" s="698"/>
      <c r="L702" s="698"/>
      <c r="M702" s="698"/>
      <c r="N702" s="698"/>
      <c r="O702" s="698"/>
      <c r="P702" s="698"/>
      <c r="Q702" s="698"/>
      <c r="R702" s="698"/>
      <c r="S702" s="698"/>
      <c r="T702" s="698"/>
      <c r="U702" s="698"/>
      <c r="V702" s="698"/>
      <c r="W702" s="698"/>
      <c r="X702" s="698"/>
      <c r="Y702" s="698"/>
      <c r="Z702" s="698"/>
    </row>
    <row r="703" spans="1:26" ht="12" customHeight="1">
      <c r="A703" s="698"/>
      <c r="B703" s="698"/>
      <c r="C703" s="698"/>
      <c r="D703" s="698"/>
      <c r="E703" s="698"/>
      <c r="F703" s="698"/>
      <c r="G703" s="698"/>
      <c r="H703" s="698"/>
      <c r="I703" s="698"/>
      <c r="J703" s="698"/>
      <c r="K703" s="698"/>
      <c r="L703" s="698"/>
      <c r="M703" s="698"/>
      <c r="N703" s="698"/>
      <c r="O703" s="698"/>
      <c r="P703" s="698"/>
      <c r="Q703" s="698"/>
      <c r="R703" s="698"/>
      <c r="S703" s="698"/>
      <c r="T703" s="698"/>
      <c r="U703" s="698"/>
      <c r="V703" s="698"/>
      <c r="W703" s="698"/>
      <c r="X703" s="698"/>
      <c r="Y703" s="698"/>
      <c r="Z703" s="698"/>
    </row>
    <row r="704" spans="1:26" ht="12" customHeight="1">
      <c r="A704" s="698"/>
      <c r="B704" s="698"/>
      <c r="C704" s="698"/>
      <c r="D704" s="698"/>
      <c r="E704" s="698"/>
      <c r="F704" s="698"/>
      <c r="G704" s="698"/>
      <c r="H704" s="698"/>
      <c r="I704" s="698"/>
      <c r="J704" s="698"/>
      <c r="K704" s="698"/>
      <c r="L704" s="698"/>
      <c r="M704" s="698"/>
      <c r="N704" s="698"/>
      <c r="O704" s="698"/>
      <c r="P704" s="698"/>
      <c r="Q704" s="698"/>
      <c r="R704" s="698"/>
      <c r="S704" s="698"/>
      <c r="T704" s="698"/>
      <c r="U704" s="698"/>
      <c r="V704" s="698"/>
      <c r="W704" s="698"/>
      <c r="X704" s="698"/>
      <c r="Y704" s="698"/>
      <c r="Z704" s="698"/>
    </row>
    <row r="705" spans="1:26" ht="12" customHeight="1">
      <c r="A705" s="698"/>
      <c r="B705" s="698"/>
      <c r="C705" s="698"/>
      <c r="D705" s="698"/>
      <c r="E705" s="698"/>
      <c r="F705" s="698"/>
      <c r="G705" s="698"/>
      <c r="H705" s="698"/>
      <c r="I705" s="698"/>
      <c r="J705" s="698"/>
      <c r="K705" s="698"/>
      <c r="L705" s="698"/>
      <c r="M705" s="698"/>
      <c r="N705" s="698"/>
      <c r="O705" s="698"/>
      <c r="P705" s="698"/>
      <c r="Q705" s="698"/>
      <c r="R705" s="698"/>
      <c r="S705" s="698"/>
      <c r="T705" s="698"/>
      <c r="U705" s="698"/>
      <c r="V705" s="698"/>
      <c r="W705" s="698"/>
      <c r="X705" s="698"/>
      <c r="Y705" s="698"/>
      <c r="Z705" s="698"/>
    </row>
    <row r="706" spans="1:26" ht="12" customHeight="1">
      <c r="A706" s="698"/>
      <c r="B706" s="698"/>
      <c r="C706" s="698"/>
      <c r="D706" s="698"/>
      <c r="E706" s="698"/>
      <c r="F706" s="698"/>
      <c r="G706" s="698"/>
      <c r="H706" s="698"/>
      <c r="I706" s="698"/>
      <c r="J706" s="698"/>
      <c r="K706" s="698"/>
      <c r="L706" s="698"/>
      <c r="M706" s="698"/>
      <c r="N706" s="698"/>
      <c r="O706" s="698"/>
      <c r="P706" s="698"/>
      <c r="Q706" s="698"/>
      <c r="R706" s="698"/>
      <c r="S706" s="698"/>
      <c r="T706" s="698"/>
      <c r="U706" s="698"/>
      <c r="V706" s="698"/>
      <c r="W706" s="698"/>
      <c r="X706" s="698"/>
      <c r="Y706" s="698"/>
      <c r="Z706" s="698"/>
    </row>
    <row r="707" spans="1:26" ht="12" customHeight="1">
      <c r="A707" s="698"/>
      <c r="B707" s="698"/>
      <c r="C707" s="698"/>
      <c r="D707" s="698"/>
      <c r="E707" s="698"/>
      <c r="F707" s="698"/>
      <c r="G707" s="698"/>
      <c r="H707" s="698"/>
      <c r="I707" s="698"/>
      <c r="J707" s="698"/>
      <c r="K707" s="698"/>
      <c r="L707" s="698"/>
      <c r="M707" s="698"/>
      <c r="N707" s="698"/>
      <c r="O707" s="698"/>
      <c r="P707" s="698"/>
      <c r="Q707" s="698"/>
      <c r="R707" s="698"/>
      <c r="S707" s="698"/>
      <c r="T707" s="698"/>
      <c r="U707" s="698"/>
      <c r="V707" s="698"/>
      <c r="W707" s="698"/>
      <c r="X707" s="698"/>
      <c r="Y707" s="698"/>
      <c r="Z707" s="698"/>
    </row>
    <row r="708" spans="1:26" ht="12" customHeight="1">
      <c r="A708" s="698"/>
      <c r="B708" s="698"/>
      <c r="C708" s="698"/>
      <c r="D708" s="698"/>
      <c r="E708" s="698"/>
      <c r="F708" s="698"/>
      <c r="G708" s="698"/>
      <c r="H708" s="698"/>
      <c r="I708" s="698"/>
      <c r="J708" s="698"/>
      <c r="K708" s="698"/>
      <c r="L708" s="698"/>
      <c r="M708" s="698"/>
      <c r="N708" s="698"/>
      <c r="O708" s="698"/>
      <c r="P708" s="698"/>
      <c r="Q708" s="698"/>
      <c r="R708" s="698"/>
      <c r="S708" s="698"/>
      <c r="T708" s="698"/>
      <c r="U708" s="698"/>
      <c r="V708" s="698"/>
      <c r="W708" s="698"/>
      <c r="X708" s="698"/>
      <c r="Y708" s="698"/>
      <c r="Z708" s="698"/>
    </row>
    <row r="709" spans="1:26" ht="12" customHeight="1">
      <c r="A709" s="698"/>
      <c r="B709" s="698"/>
      <c r="C709" s="698"/>
      <c r="D709" s="698"/>
      <c r="E709" s="698"/>
      <c r="F709" s="698"/>
      <c r="G709" s="698"/>
      <c r="H709" s="698"/>
      <c r="I709" s="698"/>
      <c r="J709" s="698"/>
      <c r="K709" s="698"/>
      <c r="L709" s="698"/>
      <c r="M709" s="698"/>
      <c r="N709" s="698"/>
      <c r="O709" s="698"/>
      <c r="P709" s="698"/>
      <c r="Q709" s="698"/>
      <c r="R709" s="698"/>
      <c r="S709" s="698"/>
      <c r="T709" s="698"/>
      <c r="U709" s="698"/>
      <c r="V709" s="698"/>
      <c r="W709" s="698"/>
      <c r="X709" s="698"/>
      <c r="Y709" s="698"/>
      <c r="Z709" s="698"/>
    </row>
    <row r="710" spans="1:26" ht="12" customHeight="1">
      <c r="A710" s="698"/>
      <c r="B710" s="698"/>
      <c r="C710" s="698"/>
      <c r="D710" s="698"/>
      <c r="E710" s="698"/>
      <c r="F710" s="698"/>
      <c r="G710" s="698"/>
      <c r="H710" s="698"/>
      <c r="I710" s="698"/>
      <c r="J710" s="698"/>
      <c r="K710" s="698"/>
      <c r="L710" s="698"/>
      <c r="M710" s="698"/>
      <c r="N710" s="698"/>
      <c r="O710" s="698"/>
      <c r="P710" s="698"/>
      <c r="Q710" s="698"/>
      <c r="R710" s="698"/>
      <c r="S710" s="698"/>
      <c r="T710" s="698"/>
      <c r="U710" s="698"/>
      <c r="V710" s="698"/>
      <c r="W710" s="698"/>
      <c r="X710" s="698"/>
      <c r="Y710" s="698"/>
      <c r="Z710" s="698"/>
    </row>
    <row r="711" spans="1:26" ht="12" customHeight="1">
      <c r="A711" s="698"/>
      <c r="B711" s="698"/>
      <c r="C711" s="698"/>
      <c r="D711" s="698"/>
      <c r="E711" s="698"/>
      <c r="F711" s="698"/>
      <c r="G711" s="698"/>
      <c r="H711" s="698"/>
      <c r="I711" s="698"/>
      <c r="J711" s="698"/>
      <c r="K711" s="698"/>
      <c r="L711" s="698"/>
      <c r="M711" s="698"/>
      <c r="N711" s="698"/>
      <c r="O711" s="698"/>
      <c r="P711" s="698"/>
      <c r="Q711" s="698"/>
      <c r="R711" s="698"/>
      <c r="S711" s="698"/>
      <c r="T711" s="698"/>
      <c r="U711" s="698"/>
      <c r="V711" s="698"/>
      <c r="W711" s="698"/>
      <c r="X711" s="698"/>
      <c r="Y711" s="698"/>
      <c r="Z711" s="698"/>
    </row>
    <row r="712" spans="1:26" ht="12" customHeight="1">
      <c r="A712" s="698"/>
      <c r="B712" s="698"/>
      <c r="C712" s="698"/>
      <c r="D712" s="698"/>
      <c r="E712" s="698"/>
      <c r="F712" s="698"/>
      <c r="G712" s="698"/>
      <c r="H712" s="698"/>
      <c r="I712" s="698"/>
      <c r="J712" s="698"/>
      <c r="K712" s="698"/>
      <c r="L712" s="698"/>
      <c r="M712" s="698"/>
      <c r="N712" s="698"/>
      <c r="O712" s="698"/>
      <c r="P712" s="698"/>
      <c r="Q712" s="698"/>
      <c r="R712" s="698"/>
      <c r="S712" s="698"/>
      <c r="T712" s="698"/>
      <c r="U712" s="698"/>
      <c r="V712" s="698"/>
      <c r="W712" s="698"/>
      <c r="X712" s="698"/>
      <c r="Y712" s="698"/>
      <c r="Z712" s="698"/>
    </row>
    <row r="713" spans="1:26" ht="12" customHeight="1">
      <c r="A713" s="698"/>
      <c r="B713" s="698"/>
      <c r="C713" s="698"/>
      <c r="D713" s="698"/>
      <c r="E713" s="698"/>
      <c r="F713" s="698"/>
      <c r="G713" s="698"/>
      <c r="H713" s="698"/>
      <c r="I713" s="698"/>
      <c r="J713" s="698"/>
      <c r="K713" s="698"/>
      <c r="L713" s="698"/>
      <c r="M713" s="698"/>
      <c r="N713" s="698"/>
      <c r="O713" s="698"/>
      <c r="P713" s="698"/>
      <c r="Q713" s="698"/>
      <c r="R713" s="698"/>
      <c r="S713" s="698"/>
      <c r="T713" s="698"/>
      <c r="U713" s="698"/>
      <c r="V713" s="698"/>
      <c r="W713" s="698"/>
      <c r="X713" s="698"/>
      <c r="Y713" s="698"/>
      <c r="Z713" s="698"/>
    </row>
    <row r="714" spans="1:26" ht="12" customHeight="1">
      <c r="A714" s="698"/>
      <c r="B714" s="698"/>
      <c r="C714" s="698"/>
      <c r="D714" s="698"/>
      <c r="E714" s="698"/>
      <c r="F714" s="698"/>
      <c r="G714" s="698"/>
      <c r="H714" s="698"/>
      <c r="I714" s="698"/>
      <c r="J714" s="698"/>
      <c r="K714" s="698"/>
      <c r="L714" s="698"/>
      <c r="M714" s="698"/>
      <c r="N714" s="698"/>
      <c r="O714" s="698"/>
      <c r="P714" s="698"/>
      <c r="Q714" s="698"/>
      <c r="R714" s="698"/>
      <c r="S714" s="698"/>
      <c r="T714" s="698"/>
      <c r="U714" s="698"/>
      <c r="V714" s="698"/>
      <c r="W714" s="698"/>
      <c r="X714" s="698"/>
      <c r="Y714" s="698"/>
      <c r="Z714" s="698"/>
    </row>
    <row r="715" spans="1:26" ht="12" customHeight="1">
      <c r="A715" s="698"/>
      <c r="B715" s="698"/>
      <c r="C715" s="698"/>
      <c r="D715" s="698"/>
      <c r="E715" s="698"/>
      <c r="F715" s="698"/>
      <c r="G715" s="698"/>
      <c r="H715" s="698"/>
      <c r="I715" s="698"/>
      <c r="J715" s="698"/>
      <c r="K715" s="698"/>
      <c r="L715" s="698"/>
      <c r="M715" s="698"/>
      <c r="N715" s="698"/>
      <c r="O715" s="698"/>
      <c r="P715" s="698"/>
      <c r="Q715" s="698"/>
      <c r="R715" s="698"/>
      <c r="S715" s="698"/>
      <c r="T715" s="698"/>
      <c r="U715" s="698"/>
      <c r="V715" s="698"/>
      <c r="W715" s="698"/>
      <c r="X715" s="698"/>
      <c r="Y715" s="698"/>
      <c r="Z715" s="698"/>
    </row>
    <row r="716" spans="1:26" ht="12" customHeight="1">
      <c r="A716" s="698"/>
      <c r="B716" s="698"/>
      <c r="C716" s="698"/>
      <c r="D716" s="698"/>
      <c r="E716" s="698"/>
      <c r="F716" s="698"/>
      <c r="G716" s="698"/>
      <c r="H716" s="698"/>
      <c r="I716" s="698"/>
      <c r="J716" s="698"/>
      <c r="K716" s="698"/>
      <c r="L716" s="698"/>
      <c r="M716" s="698"/>
      <c r="N716" s="698"/>
      <c r="O716" s="698"/>
      <c r="P716" s="698"/>
      <c r="Q716" s="698"/>
      <c r="R716" s="698"/>
      <c r="S716" s="698"/>
      <c r="T716" s="698"/>
      <c r="U716" s="698"/>
      <c r="V716" s="698"/>
      <c r="W716" s="698"/>
      <c r="X716" s="698"/>
      <c r="Y716" s="698"/>
      <c r="Z716" s="698"/>
    </row>
    <row r="717" spans="1:26" ht="12" customHeight="1">
      <c r="A717" s="698"/>
      <c r="B717" s="698"/>
      <c r="C717" s="698"/>
      <c r="D717" s="698"/>
      <c r="E717" s="698"/>
      <c r="F717" s="698"/>
      <c r="G717" s="698"/>
      <c r="H717" s="698"/>
      <c r="I717" s="698"/>
      <c r="J717" s="698"/>
      <c r="K717" s="698"/>
      <c r="L717" s="698"/>
      <c r="M717" s="698"/>
      <c r="N717" s="698"/>
      <c r="O717" s="698"/>
      <c r="P717" s="698"/>
      <c r="Q717" s="698"/>
      <c r="R717" s="698"/>
      <c r="S717" s="698"/>
      <c r="T717" s="698"/>
      <c r="U717" s="698"/>
      <c r="V717" s="698"/>
      <c r="W717" s="698"/>
      <c r="X717" s="698"/>
      <c r="Y717" s="698"/>
      <c r="Z717" s="698"/>
    </row>
    <row r="718" spans="1:26" ht="12" customHeight="1">
      <c r="A718" s="698"/>
      <c r="B718" s="698"/>
      <c r="C718" s="698"/>
      <c r="D718" s="698"/>
      <c r="E718" s="698"/>
      <c r="F718" s="698"/>
      <c r="G718" s="698"/>
      <c r="H718" s="698"/>
      <c r="I718" s="698"/>
      <c r="J718" s="698"/>
      <c r="K718" s="698"/>
      <c r="L718" s="698"/>
      <c r="M718" s="698"/>
      <c r="N718" s="698"/>
      <c r="O718" s="698"/>
      <c r="P718" s="698"/>
      <c r="Q718" s="698"/>
      <c r="R718" s="698"/>
      <c r="S718" s="698"/>
      <c r="T718" s="698"/>
      <c r="U718" s="698"/>
      <c r="V718" s="698"/>
      <c r="W718" s="698"/>
      <c r="X718" s="698"/>
      <c r="Y718" s="698"/>
      <c r="Z718" s="698"/>
    </row>
    <row r="719" spans="1:26" ht="12" customHeight="1">
      <c r="A719" s="698"/>
      <c r="B719" s="698"/>
      <c r="C719" s="698"/>
      <c r="D719" s="698"/>
      <c r="E719" s="698"/>
      <c r="F719" s="698"/>
      <c r="G719" s="698"/>
      <c r="H719" s="698"/>
      <c r="I719" s="698"/>
      <c r="J719" s="698"/>
      <c r="K719" s="698"/>
      <c r="L719" s="698"/>
      <c r="M719" s="698"/>
      <c r="N719" s="698"/>
      <c r="O719" s="698"/>
      <c r="P719" s="698"/>
      <c r="Q719" s="698"/>
      <c r="R719" s="698"/>
      <c r="S719" s="698"/>
      <c r="T719" s="698"/>
      <c r="U719" s="698"/>
      <c r="V719" s="698"/>
      <c r="W719" s="698"/>
      <c r="X719" s="698"/>
      <c r="Y719" s="698"/>
      <c r="Z719" s="698"/>
    </row>
    <row r="720" spans="1:26" ht="12" customHeight="1">
      <c r="A720" s="698"/>
      <c r="B720" s="698"/>
      <c r="C720" s="698"/>
      <c r="D720" s="698"/>
      <c r="E720" s="698"/>
      <c r="F720" s="698"/>
      <c r="G720" s="698"/>
      <c r="H720" s="698"/>
      <c r="I720" s="698"/>
      <c r="J720" s="698"/>
      <c r="K720" s="698"/>
      <c r="L720" s="698"/>
      <c r="M720" s="698"/>
      <c r="N720" s="698"/>
      <c r="O720" s="698"/>
      <c r="P720" s="698"/>
      <c r="Q720" s="698"/>
      <c r="R720" s="698"/>
      <c r="S720" s="698"/>
      <c r="T720" s="698"/>
      <c r="U720" s="698"/>
      <c r="V720" s="698"/>
      <c r="W720" s="698"/>
      <c r="X720" s="698"/>
      <c r="Y720" s="698"/>
      <c r="Z720" s="698"/>
    </row>
    <row r="721" spans="1:26" ht="12" customHeight="1">
      <c r="A721" s="698"/>
      <c r="B721" s="698"/>
      <c r="C721" s="698"/>
      <c r="D721" s="698"/>
      <c r="E721" s="698"/>
      <c r="F721" s="698"/>
      <c r="G721" s="698"/>
      <c r="H721" s="698"/>
      <c r="I721" s="698"/>
      <c r="J721" s="698"/>
      <c r="K721" s="698"/>
      <c r="L721" s="698"/>
      <c r="M721" s="698"/>
      <c r="N721" s="698"/>
      <c r="O721" s="698"/>
      <c r="P721" s="698"/>
      <c r="Q721" s="698"/>
      <c r="R721" s="698"/>
      <c r="S721" s="698"/>
      <c r="T721" s="698"/>
      <c r="U721" s="698"/>
      <c r="V721" s="698"/>
      <c r="W721" s="698"/>
      <c r="X721" s="698"/>
      <c r="Y721" s="698"/>
      <c r="Z721" s="698"/>
    </row>
    <row r="722" spans="1:26" ht="12" customHeight="1">
      <c r="A722" s="698"/>
      <c r="B722" s="698"/>
      <c r="C722" s="698"/>
      <c r="D722" s="698"/>
      <c r="E722" s="698"/>
      <c r="F722" s="698"/>
      <c r="G722" s="698"/>
      <c r="H722" s="698"/>
      <c r="I722" s="698"/>
      <c r="J722" s="698"/>
      <c r="K722" s="698"/>
      <c r="L722" s="698"/>
      <c r="M722" s="698"/>
      <c r="N722" s="698"/>
      <c r="O722" s="698"/>
      <c r="P722" s="698"/>
      <c r="Q722" s="698"/>
      <c r="R722" s="698"/>
      <c r="S722" s="698"/>
      <c r="T722" s="698"/>
      <c r="U722" s="698"/>
      <c r="V722" s="698"/>
      <c r="W722" s="698"/>
      <c r="X722" s="698"/>
      <c r="Y722" s="698"/>
      <c r="Z722" s="698"/>
    </row>
    <row r="723" spans="1:26" ht="12" customHeight="1">
      <c r="A723" s="698"/>
      <c r="B723" s="698"/>
      <c r="C723" s="698"/>
      <c r="D723" s="698"/>
      <c r="E723" s="698"/>
      <c r="F723" s="698"/>
      <c r="G723" s="698"/>
      <c r="H723" s="698"/>
      <c r="I723" s="698"/>
      <c r="J723" s="698"/>
      <c r="K723" s="698"/>
      <c r="L723" s="698"/>
      <c r="M723" s="698"/>
      <c r="N723" s="698"/>
      <c r="O723" s="698"/>
      <c r="P723" s="698"/>
      <c r="Q723" s="698"/>
      <c r="R723" s="698"/>
      <c r="S723" s="698"/>
      <c r="T723" s="698"/>
      <c r="U723" s="698"/>
      <c r="V723" s="698"/>
      <c r="W723" s="698"/>
      <c r="X723" s="698"/>
      <c r="Y723" s="698"/>
      <c r="Z723" s="698"/>
    </row>
    <row r="724" spans="1:26" ht="12" customHeight="1">
      <c r="A724" s="698"/>
      <c r="B724" s="698"/>
      <c r="C724" s="698"/>
      <c r="D724" s="698"/>
      <c r="E724" s="698"/>
      <c r="F724" s="698"/>
      <c r="G724" s="698"/>
      <c r="H724" s="698"/>
      <c r="I724" s="698"/>
      <c r="J724" s="698"/>
      <c r="K724" s="698"/>
      <c r="L724" s="698"/>
      <c r="M724" s="698"/>
      <c r="N724" s="698"/>
      <c r="O724" s="698"/>
      <c r="P724" s="698"/>
      <c r="Q724" s="698"/>
      <c r="R724" s="698"/>
      <c r="S724" s="698"/>
      <c r="T724" s="698"/>
      <c r="U724" s="698"/>
      <c r="V724" s="698"/>
      <c r="W724" s="698"/>
      <c r="X724" s="698"/>
      <c r="Y724" s="698"/>
      <c r="Z724" s="698"/>
    </row>
    <row r="725" spans="1:26" ht="12" customHeight="1">
      <c r="A725" s="698"/>
      <c r="B725" s="698"/>
      <c r="C725" s="698"/>
      <c r="D725" s="698"/>
      <c r="E725" s="698"/>
      <c r="F725" s="698"/>
      <c r="G725" s="698"/>
      <c r="H725" s="698"/>
      <c r="I725" s="698"/>
      <c r="J725" s="698"/>
      <c r="K725" s="698"/>
      <c r="L725" s="698"/>
      <c r="M725" s="698"/>
      <c r="N725" s="698"/>
      <c r="O725" s="698"/>
      <c r="P725" s="698"/>
      <c r="Q725" s="698"/>
      <c r="R725" s="698"/>
      <c r="S725" s="698"/>
      <c r="T725" s="698"/>
      <c r="U725" s="698"/>
      <c r="V725" s="698"/>
      <c r="W725" s="698"/>
      <c r="X725" s="698"/>
      <c r="Y725" s="698"/>
      <c r="Z725" s="698"/>
    </row>
    <row r="726" spans="1:26" ht="12" customHeight="1">
      <c r="A726" s="698"/>
      <c r="B726" s="698"/>
      <c r="C726" s="698"/>
      <c r="D726" s="698"/>
      <c r="E726" s="698"/>
      <c r="F726" s="698"/>
      <c r="G726" s="698"/>
      <c r="H726" s="698"/>
      <c r="I726" s="698"/>
      <c r="J726" s="698"/>
      <c r="K726" s="698"/>
      <c r="L726" s="698"/>
      <c r="M726" s="698"/>
      <c r="N726" s="698"/>
      <c r="O726" s="698"/>
      <c r="P726" s="698"/>
      <c r="Q726" s="698"/>
      <c r="R726" s="698"/>
      <c r="S726" s="698"/>
      <c r="T726" s="698"/>
      <c r="U726" s="698"/>
      <c r="V726" s="698"/>
      <c r="W726" s="698"/>
      <c r="X726" s="698"/>
      <c r="Y726" s="698"/>
      <c r="Z726" s="698"/>
    </row>
    <row r="727" spans="1:26" ht="12" customHeight="1">
      <c r="A727" s="698"/>
      <c r="B727" s="698"/>
      <c r="C727" s="698"/>
      <c r="D727" s="698"/>
      <c r="E727" s="698"/>
      <c r="F727" s="698"/>
      <c r="G727" s="698"/>
      <c r="H727" s="698"/>
      <c r="I727" s="698"/>
      <c r="J727" s="698"/>
      <c r="K727" s="698"/>
      <c r="L727" s="698"/>
      <c r="M727" s="698"/>
      <c r="N727" s="698"/>
      <c r="O727" s="698"/>
      <c r="P727" s="698"/>
      <c r="Q727" s="698"/>
      <c r="R727" s="698"/>
      <c r="S727" s="698"/>
      <c r="T727" s="698"/>
      <c r="U727" s="698"/>
      <c r="V727" s="698"/>
      <c r="W727" s="698"/>
      <c r="X727" s="698"/>
      <c r="Y727" s="698"/>
      <c r="Z727" s="698"/>
    </row>
    <row r="728" spans="1:26" ht="12" customHeight="1">
      <c r="A728" s="698"/>
      <c r="B728" s="698"/>
      <c r="C728" s="698"/>
      <c r="D728" s="698"/>
      <c r="E728" s="698"/>
      <c r="F728" s="698"/>
      <c r="G728" s="698"/>
      <c r="H728" s="698"/>
      <c r="I728" s="698"/>
      <c r="J728" s="698"/>
      <c r="K728" s="698"/>
      <c r="L728" s="698"/>
      <c r="M728" s="698"/>
      <c r="N728" s="698"/>
      <c r="O728" s="698"/>
      <c r="P728" s="698"/>
      <c r="Q728" s="698"/>
      <c r="R728" s="698"/>
      <c r="S728" s="698"/>
      <c r="T728" s="698"/>
      <c r="U728" s="698"/>
      <c r="V728" s="698"/>
      <c r="W728" s="698"/>
      <c r="X728" s="698"/>
      <c r="Y728" s="698"/>
      <c r="Z728" s="698"/>
    </row>
    <row r="729" spans="1:26" ht="12" customHeight="1">
      <c r="A729" s="698"/>
      <c r="B729" s="698"/>
      <c r="C729" s="698"/>
      <c r="D729" s="698"/>
      <c r="E729" s="698"/>
      <c r="F729" s="698"/>
      <c r="G729" s="698"/>
      <c r="H729" s="698"/>
      <c r="I729" s="698"/>
      <c r="J729" s="698"/>
      <c r="K729" s="698"/>
      <c r="L729" s="698"/>
      <c r="M729" s="698"/>
      <c r="N729" s="698"/>
      <c r="O729" s="698"/>
      <c r="P729" s="698"/>
      <c r="Q729" s="698"/>
      <c r="R729" s="698"/>
      <c r="S729" s="698"/>
      <c r="T729" s="698"/>
      <c r="U729" s="698"/>
      <c r="V729" s="698"/>
      <c r="W729" s="698"/>
      <c r="X729" s="698"/>
      <c r="Y729" s="698"/>
      <c r="Z729" s="698"/>
    </row>
    <row r="730" spans="1:26" ht="12" customHeight="1">
      <c r="A730" s="698"/>
      <c r="B730" s="698"/>
      <c r="C730" s="698"/>
      <c r="D730" s="698"/>
      <c r="E730" s="698"/>
      <c r="F730" s="698"/>
      <c r="G730" s="698"/>
      <c r="H730" s="698"/>
      <c r="I730" s="698"/>
      <c r="J730" s="698"/>
      <c r="K730" s="698"/>
      <c r="L730" s="698"/>
      <c r="M730" s="698"/>
      <c r="N730" s="698"/>
      <c r="O730" s="698"/>
      <c r="P730" s="698"/>
      <c r="Q730" s="698"/>
      <c r="R730" s="698"/>
      <c r="S730" s="698"/>
      <c r="T730" s="698"/>
      <c r="U730" s="698"/>
      <c r="V730" s="698"/>
      <c r="W730" s="698"/>
      <c r="X730" s="698"/>
      <c r="Y730" s="698"/>
      <c r="Z730" s="698"/>
    </row>
    <row r="731" spans="1:26" ht="12" customHeight="1">
      <c r="A731" s="698"/>
      <c r="B731" s="698"/>
      <c r="C731" s="698"/>
      <c r="D731" s="698"/>
      <c r="E731" s="698"/>
      <c r="F731" s="698"/>
      <c r="G731" s="698"/>
      <c r="H731" s="698"/>
      <c r="I731" s="698"/>
      <c r="J731" s="698"/>
      <c r="K731" s="698"/>
      <c r="L731" s="698"/>
      <c r="M731" s="698"/>
      <c r="N731" s="698"/>
      <c r="O731" s="698"/>
      <c r="P731" s="698"/>
      <c r="Q731" s="698"/>
      <c r="R731" s="698"/>
      <c r="S731" s="698"/>
      <c r="T731" s="698"/>
      <c r="U731" s="698"/>
      <c r="V731" s="698"/>
      <c r="W731" s="698"/>
      <c r="X731" s="698"/>
      <c r="Y731" s="698"/>
      <c r="Z731" s="698"/>
    </row>
    <row r="732" spans="1:26" ht="12" customHeight="1">
      <c r="A732" s="698"/>
      <c r="B732" s="698"/>
      <c r="C732" s="698"/>
      <c r="D732" s="698"/>
      <c r="E732" s="698"/>
      <c r="F732" s="698"/>
      <c r="G732" s="698"/>
      <c r="H732" s="698"/>
      <c r="I732" s="698"/>
      <c r="J732" s="698"/>
      <c r="K732" s="698"/>
      <c r="L732" s="698"/>
      <c r="M732" s="698"/>
      <c r="N732" s="698"/>
      <c r="O732" s="698"/>
      <c r="P732" s="698"/>
      <c r="Q732" s="698"/>
      <c r="R732" s="698"/>
      <c r="S732" s="698"/>
      <c r="T732" s="698"/>
      <c r="U732" s="698"/>
      <c r="V732" s="698"/>
      <c r="W732" s="698"/>
      <c r="X732" s="698"/>
      <c r="Y732" s="698"/>
      <c r="Z732" s="698"/>
    </row>
    <row r="733" spans="1:26" ht="12" customHeight="1">
      <c r="A733" s="698"/>
      <c r="B733" s="698"/>
      <c r="C733" s="698"/>
      <c r="D733" s="698"/>
      <c r="E733" s="698"/>
      <c r="F733" s="698"/>
      <c r="G733" s="698"/>
      <c r="H733" s="698"/>
      <c r="I733" s="698"/>
      <c r="J733" s="698"/>
      <c r="K733" s="698"/>
      <c r="L733" s="698"/>
      <c r="M733" s="698"/>
      <c r="N733" s="698"/>
      <c r="O733" s="698"/>
      <c r="P733" s="698"/>
      <c r="Q733" s="698"/>
      <c r="R733" s="698"/>
      <c r="S733" s="698"/>
      <c r="T733" s="698"/>
      <c r="U733" s="698"/>
      <c r="V733" s="698"/>
      <c r="W733" s="698"/>
      <c r="X733" s="698"/>
      <c r="Y733" s="698"/>
      <c r="Z733" s="698"/>
    </row>
    <row r="734" spans="1:26" ht="12" customHeight="1">
      <c r="A734" s="698"/>
      <c r="B734" s="698"/>
      <c r="C734" s="698"/>
      <c r="D734" s="698"/>
      <c r="E734" s="698"/>
      <c r="F734" s="698"/>
      <c r="G734" s="698"/>
      <c r="H734" s="698"/>
      <c r="I734" s="698"/>
      <c r="J734" s="698"/>
      <c r="K734" s="698"/>
      <c r="L734" s="698"/>
      <c r="M734" s="698"/>
      <c r="N734" s="698"/>
      <c r="O734" s="698"/>
      <c r="P734" s="698"/>
      <c r="Q734" s="698"/>
      <c r="R734" s="698"/>
      <c r="S734" s="698"/>
      <c r="T734" s="698"/>
      <c r="U734" s="698"/>
      <c r="V734" s="698"/>
      <c r="W734" s="698"/>
      <c r="X734" s="698"/>
      <c r="Y734" s="698"/>
      <c r="Z734" s="698"/>
    </row>
    <row r="735" spans="1:26" ht="12" customHeight="1">
      <c r="A735" s="698"/>
      <c r="B735" s="698"/>
      <c r="C735" s="698"/>
      <c r="D735" s="698"/>
      <c r="E735" s="698"/>
      <c r="F735" s="698"/>
      <c r="G735" s="698"/>
      <c r="H735" s="698"/>
      <c r="I735" s="698"/>
      <c r="J735" s="698"/>
      <c r="K735" s="698"/>
      <c r="L735" s="698"/>
      <c r="M735" s="698"/>
      <c r="N735" s="698"/>
      <c r="O735" s="698"/>
      <c r="P735" s="698"/>
      <c r="Q735" s="698"/>
      <c r="R735" s="698"/>
      <c r="S735" s="698"/>
      <c r="T735" s="698"/>
      <c r="U735" s="698"/>
      <c r="V735" s="698"/>
      <c r="W735" s="698"/>
      <c r="X735" s="698"/>
      <c r="Y735" s="698"/>
      <c r="Z735" s="698"/>
    </row>
    <row r="736" spans="1:26" ht="12" customHeight="1">
      <c r="A736" s="698"/>
      <c r="B736" s="698"/>
      <c r="C736" s="698"/>
      <c r="D736" s="698"/>
      <c r="E736" s="698"/>
      <c r="F736" s="698"/>
      <c r="G736" s="698"/>
      <c r="H736" s="698"/>
      <c r="I736" s="698"/>
      <c r="J736" s="698"/>
      <c r="K736" s="698"/>
      <c r="L736" s="698"/>
      <c r="M736" s="698"/>
      <c r="N736" s="698"/>
      <c r="O736" s="698"/>
      <c r="P736" s="698"/>
      <c r="Q736" s="698"/>
      <c r="R736" s="698"/>
      <c r="S736" s="698"/>
      <c r="T736" s="698"/>
      <c r="U736" s="698"/>
      <c r="V736" s="698"/>
      <c r="W736" s="698"/>
      <c r="X736" s="698"/>
      <c r="Y736" s="698"/>
      <c r="Z736" s="698"/>
    </row>
    <row r="737" spans="1:26" ht="12" customHeight="1">
      <c r="A737" s="698"/>
      <c r="B737" s="698"/>
      <c r="C737" s="698"/>
      <c r="D737" s="698"/>
      <c r="E737" s="698"/>
      <c r="F737" s="698"/>
      <c r="G737" s="698"/>
      <c r="H737" s="698"/>
      <c r="I737" s="698"/>
      <c r="J737" s="698"/>
      <c r="K737" s="698"/>
      <c r="L737" s="698"/>
      <c r="M737" s="698"/>
      <c r="N737" s="698"/>
      <c r="O737" s="698"/>
      <c r="P737" s="698"/>
      <c r="Q737" s="698"/>
      <c r="R737" s="698"/>
      <c r="S737" s="698"/>
      <c r="T737" s="698"/>
      <c r="U737" s="698"/>
      <c r="V737" s="698"/>
      <c r="W737" s="698"/>
      <c r="X737" s="698"/>
      <c r="Y737" s="698"/>
      <c r="Z737" s="698"/>
    </row>
    <row r="738" spans="1:26" ht="12" customHeight="1">
      <c r="A738" s="698"/>
      <c r="B738" s="698"/>
      <c r="C738" s="698"/>
      <c r="D738" s="698"/>
      <c r="E738" s="698"/>
      <c r="F738" s="698"/>
      <c r="G738" s="698"/>
      <c r="H738" s="698"/>
      <c r="I738" s="698"/>
      <c r="J738" s="698"/>
      <c r="K738" s="698"/>
      <c r="L738" s="698"/>
      <c r="M738" s="698"/>
      <c r="N738" s="698"/>
      <c r="O738" s="698"/>
      <c r="P738" s="698"/>
      <c r="Q738" s="698"/>
      <c r="R738" s="698"/>
      <c r="S738" s="698"/>
      <c r="T738" s="698"/>
      <c r="U738" s="698"/>
      <c r="V738" s="698"/>
      <c r="W738" s="698"/>
      <c r="X738" s="698"/>
      <c r="Y738" s="698"/>
      <c r="Z738" s="698"/>
    </row>
    <row r="739" spans="1:26" ht="12" customHeight="1">
      <c r="A739" s="698"/>
      <c r="B739" s="698"/>
      <c r="C739" s="698"/>
      <c r="D739" s="698"/>
      <c r="E739" s="698"/>
      <c r="F739" s="698"/>
      <c r="G739" s="698"/>
      <c r="H739" s="698"/>
      <c r="I739" s="698"/>
      <c r="J739" s="698"/>
      <c r="K739" s="698"/>
      <c r="L739" s="698"/>
      <c r="M739" s="698"/>
      <c r="N739" s="698"/>
      <c r="O739" s="698"/>
      <c r="P739" s="698"/>
      <c r="Q739" s="698"/>
      <c r="R739" s="698"/>
      <c r="S739" s="698"/>
      <c r="T739" s="698"/>
      <c r="U739" s="698"/>
      <c r="V739" s="698"/>
      <c r="W739" s="698"/>
      <c r="X739" s="698"/>
      <c r="Y739" s="698"/>
      <c r="Z739" s="698"/>
    </row>
    <row r="740" spans="1:26" ht="12" customHeight="1">
      <c r="A740" s="698"/>
      <c r="B740" s="698"/>
      <c r="C740" s="698"/>
      <c r="D740" s="698"/>
      <c r="E740" s="698"/>
      <c r="F740" s="698"/>
      <c r="G740" s="698"/>
      <c r="H740" s="698"/>
      <c r="I740" s="698"/>
      <c r="J740" s="698"/>
      <c r="K740" s="698"/>
      <c r="L740" s="698"/>
      <c r="M740" s="698"/>
      <c r="N740" s="698"/>
      <c r="O740" s="698"/>
      <c r="P740" s="698"/>
      <c r="Q740" s="698"/>
      <c r="R740" s="698"/>
      <c r="S740" s="698"/>
      <c r="T740" s="698"/>
      <c r="U740" s="698"/>
      <c r="V740" s="698"/>
      <c r="W740" s="698"/>
      <c r="X740" s="698"/>
      <c r="Y740" s="698"/>
      <c r="Z740" s="698"/>
    </row>
    <row r="741" spans="1:26" ht="12" customHeight="1">
      <c r="A741" s="698"/>
      <c r="B741" s="698"/>
      <c r="C741" s="698"/>
      <c r="D741" s="698"/>
      <c r="E741" s="698"/>
      <c r="F741" s="698"/>
      <c r="G741" s="698"/>
      <c r="H741" s="698"/>
      <c r="I741" s="698"/>
      <c r="J741" s="698"/>
      <c r="K741" s="698"/>
      <c r="L741" s="698"/>
      <c r="M741" s="698"/>
      <c r="N741" s="698"/>
      <c r="O741" s="698"/>
      <c r="P741" s="698"/>
      <c r="Q741" s="698"/>
      <c r="R741" s="698"/>
      <c r="S741" s="698"/>
      <c r="T741" s="698"/>
      <c r="U741" s="698"/>
      <c r="V741" s="698"/>
      <c r="W741" s="698"/>
      <c r="X741" s="698"/>
      <c r="Y741" s="698"/>
      <c r="Z741" s="698"/>
    </row>
    <row r="742" spans="1:26" ht="12" customHeight="1">
      <c r="A742" s="698"/>
      <c r="B742" s="698"/>
      <c r="C742" s="698"/>
      <c r="D742" s="698"/>
      <c r="E742" s="698"/>
      <c r="F742" s="698"/>
      <c r="G742" s="698"/>
      <c r="H742" s="698"/>
      <c r="I742" s="698"/>
      <c r="J742" s="698"/>
      <c r="K742" s="698"/>
      <c r="L742" s="698"/>
      <c r="M742" s="698"/>
      <c r="N742" s="698"/>
      <c r="O742" s="698"/>
      <c r="P742" s="698"/>
      <c r="Q742" s="698"/>
      <c r="R742" s="698"/>
      <c r="S742" s="698"/>
      <c r="T742" s="698"/>
      <c r="U742" s="698"/>
      <c r="V742" s="698"/>
      <c r="W742" s="698"/>
      <c r="X742" s="698"/>
      <c r="Y742" s="698"/>
      <c r="Z742" s="698"/>
    </row>
    <row r="743" spans="1:26" ht="12" customHeight="1">
      <c r="A743" s="698"/>
      <c r="B743" s="698"/>
      <c r="C743" s="698"/>
      <c r="D743" s="698"/>
      <c r="E743" s="698"/>
      <c r="F743" s="698"/>
      <c r="G743" s="698"/>
      <c r="H743" s="698"/>
      <c r="I743" s="698"/>
      <c r="J743" s="698"/>
      <c r="K743" s="698"/>
      <c r="L743" s="698"/>
      <c r="M743" s="698"/>
      <c r="N743" s="698"/>
      <c r="O743" s="698"/>
      <c r="P743" s="698"/>
      <c r="Q743" s="698"/>
      <c r="R743" s="698"/>
      <c r="S743" s="698"/>
      <c r="T743" s="698"/>
      <c r="U743" s="698"/>
      <c r="V743" s="698"/>
      <c r="W743" s="698"/>
      <c r="X743" s="698"/>
      <c r="Y743" s="698"/>
      <c r="Z743" s="698"/>
    </row>
    <row r="744" spans="1:26" ht="12" customHeight="1">
      <c r="A744" s="698"/>
      <c r="B744" s="698"/>
      <c r="C744" s="698"/>
      <c r="D744" s="698"/>
      <c r="E744" s="698"/>
      <c r="F744" s="698"/>
      <c r="G744" s="698"/>
      <c r="H744" s="698"/>
      <c r="I744" s="698"/>
      <c r="J744" s="698"/>
      <c r="K744" s="698"/>
      <c r="L744" s="698"/>
      <c r="M744" s="698"/>
      <c r="N744" s="698"/>
      <c r="O744" s="698"/>
      <c r="P744" s="698"/>
      <c r="Q744" s="698"/>
      <c r="R744" s="698"/>
      <c r="S744" s="698"/>
      <c r="T744" s="698"/>
      <c r="U744" s="698"/>
      <c r="V744" s="698"/>
      <c r="W744" s="698"/>
      <c r="X744" s="698"/>
      <c r="Y744" s="698"/>
      <c r="Z744" s="698"/>
    </row>
    <row r="745" spans="1:26" ht="12" customHeight="1">
      <c r="A745" s="698"/>
      <c r="B745" s="698"/>
      <c r="C745" s="698"/>
      <c r="D745" s="698"/>
      <c r="E745" s="698"/>
      <c r="F745" s="698"/>
      <c r="G745" s="698"/>
      <c r="H745" s="698"/>
      <c r="I745" s="698"/>
      <c r="J745" s="698"/>
      <c r="K745" s="698"/>
      <c r="L745" s="698"/>
      <c r="M745" s="698"/>
      <c r="N745" s="698"/>
      <c r="O745" s="698"/>
      <c r="P745" s="698"/>
      <c r="Q745" s="698"/>
      <c r="R745" s="698"/>
      <c r="S745" s="698"/>
      <c r="T745" s="698"/>
      <c r="U745" s="698"/>
      <c r="V745" s="698"/>
      <c r="W745" s="698"/>
      <c r="X745" s="698"/>
      <c r="Y745" s="698"/>
      <c r="Z745" s="698"/>
    </row>
    <row r="746" spans="1:26" ht="12" customHeight="1">
      <c r="A746" s="698"/>
      <c r="B746" s="698"/>
      <c r="C746" s="698"/>
      <c r="D746" s="698"/>
      <c r="E746" s="698"/>
      <c r="F746" s="698"/>
      <c r="G746" s="698"/>
      <c r="H746" s="698"/>
      <c r="I746" s="698"/>
      <c r="J746" s="698"/>
      <c r="K746" s="698"/>
      <c r="L746" s="698"/>
      <c r="M746" s="698"/>
      <c r="N746" s="698"/>
      <c r="O746" s="698"/>
      <c r="P746" s="698"/>
      <c r="Q746" s="698"/>
      <c r="R746" s="698"/>
      <c r="S746" s="698"/>
      <c r="T746" s="698"/>
      <c r="U746" s="698"/>
      <c r="V746" s="698"/>
      <c r="W746" s="698"/>
      <c r="X746" s="698"/>
      <c r="Y746" s="698"/>
      <c r="Z746" s="698"/>
    </row>
    <row r="747" spans="1:26" ht="12" customHeight="1">
      <c r="A747" s="698"/>
      <c r="B747" s="698"/>
      <c r="C747" s="698"/>
      <c r="D747" s="698"/>
      <c r="E747" s="698"/>
      <c r="F747" s="698"/>
      <c r="G747" s="698"/>
      <c r="H747" s="698"/>
      <c r="I747" s="698"/>
      <c r="J747" s="698"/>
      <c r="K747" s="698"/>
      <c r="L747" s="698"/>
      <c r="M747" s="698"/>
      <c r="N747" s="698"/>
      <c r="O747" s="698"/>
      <c r="P747" s="698"/>
      <c r="Q747" s="698"/>
      <c r="R747" s="698"/>
      <c r="S747" s="698"/>
      <c r="T747" s="698"/>
      <c r="U747" s="698"/>
      <c r="V747" s="698"/>
      <c r="W747" s="698"/>
      <c r="X747" s="698"/>
      <c r="Y747" s="698"/>
      <c r="Z747" s="698"/>
    </row>
    <row r="748" spans="1:26" ht="12" customHeight="1">
      <c r="A748" s="698"/>
      <c r="B748" s="698"/>
      <c r="C748" s="698"/>
      <c r="D748" s="698"/>
      <c r="E748" s="698"/>
      <c r="F748" s="698"/>
      <c r="G748" s="698"/>
      <c r="H748" s="698"/>
      <c r="I748" s="698"/>
      <c r="J748" s="698"/>
      <c r="K748" s="698"/>
      <c r="L748" s="698"/>
      <c r="M748" s="698"/>
      <c r="N748" s="698"/>
      <c r="O748" s="698"/>
      <c r="P748" s="698"/>
      <c r="Q748" s="698"/>
      <c r="R748" s="698"/>
      <c r="S748" s="698"/>
      <c r="T748" s="698"/>
      <c r="U748" s="698"/>
      <c r="V748" s="698"/>
      <c r="W748" s="698"/>
      <c r="X748" s="698"/>
      <c r="Y748" s="698"/>
      <c r="Z748" s="698"/>
    </row>
    <row r="749" spans="1:26" ht="12" customHeight="1">
      <c r="A749" s="698"/>
      <c r="B749" s="698"/>
      <c r="C749" s="698"/>
      <c r="D749" s="698"/>
      <c r="E749" s="698"/>
      <c r="F749" s="698"/>
      <c r="G749" s="698"/>
      <c r="H749" s="698"/>
      <c r="I749" s="698"/>
      <c r="J749" s="698"/>
      <c r="K749" s="698"/>
      <c r="L749" s="698"/>
      <c r="M749" s="698"/>
      <c r="N749" s="698"/>
      <c r="O749" s="698"/>
      <c r="P749" s="698"/>
      <c r="Q749" s="698"/>
      <c r="R749" s="698"/>
      <c r="S749" s="698"/>
      <c r="T749" s="698"/>
      <c r="U749" s="698"/>
      <c r="V749" s="698"/>
      <c r="W749" s="698"/>
      <c r="X749" s="698"/>
      <c r="Y749" s="698"/>
      <c r="Z749" s="698"/>
    </row>
    <row r="750" spans="1:26" ht="12" customHeight="1">
      <c r="A750" s="698"/>
      <c r="B750" s="698"/>
      <c r="C750" s="698"/>
      <c r="D750" s="698"/>
      <c r="E750" s="698"/>
      <c r="F750" s="698"/>
      <c r="G750" s="698"/>
      <c r="H750" s="698"/>
      <c r="I750" s="698"/>
      <c r="J750" s="698"/>
      <c r="K750" s="698"/>
      <c r="L750" s="698"/>
      <c r="M750" s="698"/>
      <c r="N750" s="698"/>
      <c r="O750" s="698"/>
      <c r="P750" s="698"/>
      <c r="Q750" s="698"/>
      <c r="R750" s="698"/>
      <c r="S750" s="698"/>
      <c r="T750" s="698"/>
      <c r="U750" s="698"/>
      <c r="V750" s="698"/>
      <c r="W750" s="698"/>
      <c r="X750" s="698"/>
      <c r="Y750" s="698"/>
      <c r="Z750" s="698"/>
    </row>
    <row r="751" spans="1:26" ht="12" customHeight="1">
      <c r="A751" s="698"/>
      <c r="B751" s="698"/>
      <c r="C751" s="698"/>
      <c r="D751" s="698"/>
      <c r="E751" s="698"/>
      <c r="F751" s="698"/>
      <c r="G751" s="698"/>
      <c r="H751" s="698"/>
      <c r="I751" s="698"/>
      <c r="J751" s="698"/>
      <c r="K751" s="698"/>
      <c r="L751" s="698"/>
      <c r="M751" s="698"/>
      <c r="N751" s="698"/>
      <c r="O751" s="698"/>
      <c r="P751" s="698"/>
      <c r="Q751" s="698"/>
      <c r="R751" s="698"/>
      <c r="S751" s="698"/>
      <c r="T751" s="698"/>
      <c r="U751" s="698"/>
      <c r="V751" s="698"/>
      <c r="W751" s="698"/>
      <c r="X751" s="698"/>
      <c r="Y751" s="698"/>
      <c r="Z751" s="698"/>
    </row>
    <row r="752" spans="1:26" ht="12" customHeight="1">
      <c r="A752" s="698"/>
      <c r="B752" s="698"/>
      <c r="C752" s="698"/>
      <c r="D752" s="698"/>
      <c r="E752" s="698"/>
      <c r="F752" s="698"/>
      <c r="G752" s="698"/>
      <c r="H752" s="698"/>
      <c r="I752" s="698"/>
      <c r="J752" s="698"/>
      <c r="K752" s="698"/>
      <c r="L752" s="698"/>
      <c r="M752" s="698"/>
      <c r="N752" s="698"/>
      <c r="O752" s="698"/>
      <c r="P752" s="698"/>
      <c r="Q752" s="698"/>
      <c r="R752" s="698"/>
      <c r="S752" s="698"/>
      <c r="T752" s="698"/>
      <c r="U752" s="698"/>
      <c r="V752" s="698"/>
      <c r="W752" s="698"/>
      <c r="X752" s="698"/>
      <c r="Y752" s="698"/>
      <c r="Z752" s="698"/>
    </row>
    <row r="753" spans="1:26" ht="12" customHeight="1">
      <c r="A753" s="698"/>
      <c r="B753" s="698"/>
      <c r="C753" s="698"/>
      <c r="D753" s="698"/>
      <c r="E753" s="698"/>
      <c r="F753" s="698"/>
      <c r="G753" s="698"/>
      <c r="H753" s="698"/>
      <c r="I753" s="698"/>
      <c r="J753" s="698"/>
      <c r="K753" s="698"/>
      <c r="L753" s="698"/>
      <c r="M753" s="698"/>
      <c r="N753" s="698"/>
      <c r="O753" s="698"/>
      <c r="P753" s="698"/>
      <c r="Q753" s="698"/>
      <c r="R753" s="698"/>
      <c r="S753" s="698"/>
      <c r="T753" s="698"/>
      <c r="U753" s="698"/>
      <c r="V753" s="698"/>
      <c r="W753" s="698"/>
      <c r="X753" s="698"/>
      <c r="Y753" s="698"/>
      <c r="Z753" s="698"/>
    </row>
    <row r="754" spans="1:26" ht="12" customHeight="1">
      <c r="A754" s="698"/>
      <c r="B754" s="698"/>
      <c r="C754" s="698"/>
      <c r="D754" s="698"/>
      <c r="E754" s="698"/>
      <c r="F754" s="698"/>
      <c r="G754" s="698"/>
      <c r="H754" s="698"/>
      <c r="I754" s="698"/>
      <c r="J754" s="698"/>
      <c r="K754" s="698"/>
      <c r="L754" s="698"/>
      <c r="M754" s="698"/>
      <c r="N754" s="698"/>
      <c r="O754" s="698"/>
      <c r="P754" s="698"/>
      <c r="Q754" s="698"/>
      <c r="R754" s="698"/>
      <c r="S754" s="698"/>
      <c r="T754" s="698"/>
      <c r="U754" s="698"/>
      <c r="V754" s="698"/>
      <c r="W754" s="698"/>
      <c r="X754" s="698"/>
      <c r="Y754" s="698"/>
      <c r="Z754" s="698"/>
    </row>
    <row r="755" spans="1:26" ht="12" customHeight="1">
      <c r="A755" s="698"/>
      <c r="B755" s="698"/>
      <c r="C755" s="698"/>
      <c r="D755" s="698"/>
      <c r="E755" s="698"/>
      <c r="F755" s="698"/>
      <c r="G755" s="698"/>
      <c r="H755" s="698"/>
      <c r="I755" s="698"/>
      <c r="J755" s="698"/>
      <c r="K755" s="698"/>
      <c r="L755" s="698"/>
      <c r="M755" s="698"/>
      <c r="N755" s="698"/>
      <c r="O755" s="698"/>
      <c r="P755" s="698"/>
      <c r="Q755" s="698"/>
      <c r="R755" s="698"/>
      <c r="S755" s="698"/>
      <c r="T755" s="698"/>
      <c r="U755" s="698"/>
      <c r="V755" s="698"/>
      <c r="W755" s="698"/>
      <c r="X755" s="698"/>
      <c r="Y755" s="698"/>
      <c r="Z755" s="698"/>
    </row>
    <row r="756" spans="1:26" ht="12" customHeight="1">
      <c r="A756" s="698"/>
      <c r="B756" s="698"/>
      <c r="C756" s="698"/>
      <c r="D756" s="698"/>
      <c r="E756" s="698"/>
      <c r="F756" s="698"/>
      <c r="G756" s="698"/>
      <c r="H756" s="698"/>
      <c r="I756" s="698"/>
      <c r="J756" s="698"/>
      <c r="K756" s="698"/>
      <c r="L756" s="698"/>
      <c r="M756" s="698"/>
      <c r="N756" s="698"/>
      <c r="O756" s="698"/>
      <c r="P756" s="698"/>
      <c r="Q756" s="698"/>
      <c r="R756" s="698"/>
      <c r="S756" s="698"/>
      <c r="T756" s="698"/>
      <c r="U756" s="698"/>
      <c r="V756" s="698"/>
      <c r="W756" s="698"/>
      <c r="X756" s="698"/>
      <c r="Y756" s="698"/>
      <c r="Z756" s="698"/>
    </row>
    <row r="757" spans="1:26" ht="12" customHeight="1">
      <c r="A757" s="698"/>
      <c r="B757" s="698"/>
      <c r="C757" s="698"/>
      <c r="D757" s="698"/>
      <c r="E757" s="698"/>
      <c r="F757" s="698"/>
      <c r="G757" s="698"/>
      <c r="H757" s="698"/>
      <c r="I757" s="698"/>
      <c r="J757" s="698"/>
      <c r="K757" s="698"/>
      <c r="L757" s="698"/>
      <c r="M757" s="698"/>
      <c r="N757" s="698"/>
      <c r="O757" s="698"/>
      <c r="P757" s="698"/>
      <c r="Q757" s="698"/>
      <c r="R757" s="698"/>
      <c r="S757" s="698"/>
      <c r="T757" s="698"/>
      <c r="U757" s="698"/>
      <c r="V757" s="698"/>
      <c r="W757" s="698"/>
      <c r="X757" s="698"/>
      <c r="Y757" s="698"/>
      <c r="Z757" s="698"/>
    </row>
    <row r="758" spans="1:26" ht="12" customHeight="1">
      <c r="A758" s="698"/>
      <c r="B758" s="698"/>
      <c r="C758" s="698"/>
      <c r="D758" s="698"/>
      <c r="E758" s="698"/>
      <c r="F758" s="698"/>
      <c r="G758" s="698"/>
      <c r="H758" s="698"/>
      <c r="I758" s="698"/>
      <c r="J758" s="698"/>
      <c r="K758" s="698"/>
      <c r="L758" s="698"/>
      <c r="M758" s="698"/>
      <c r="N758" s="698"/>
      <c r="O758" s="698"/>
      <c r="P758" s="698"/>
      <c r="Q758" s="698"/>
      <c r="R758" s="698"/>
      <c r="S758" s="698"/>
      <c r="T758" s="698"/>
      <c r="U758" s="698"/>
      <c r="V758" s="698"/>
      <c r="W758" s="698"/>
      <c r="X758" s="698"/>
      <c r="Y758" s="698"/>
      <c r="Z758" s="698"/>
    </row>
    <row r="759" spans="1:26" ht="12" customHeight="1">
      <c r="A759" s="698"/>
      <c r="B759" s="698"/>
      <c r="C759" s="698"/>
      <c r="D759" s="698"/>
      <c r="E759" s="698"/>
      <c r="F759" s="698"/>
      <c r="G759" s="698"/>
      <c r="H759" s="698"/>
      <c r="I759" s="698"/>
      <c r="J759" s="698"/>
      <c r="K759" s="698"/>
      <c r="L759" s="698"/>
      <c r="M759" s="698"/>
      <c r="N759" s="698"/>
      <c r="O759" s="698"/>
      <c r="P759" s="698"/>
      <c r="Q759" s="698"/>
      <c r="R759" s="698"/>
      <c r="S759" s="698"/>
      <c r="T759" s="698"/>
      <c r="U759" s="698"/>
      <c r="V759" s="698"/>
      <c r="W759" s="698"/>
      <c r="X759" s="698"/>
      <c r="Y759" s="698"/>
      <c r="Z759" s="698"/>
    </row>
    <row r="760" spans="1:26" ht="12" customHeight="1">
      <c r="A760" s="698"/>
      <c r="B760" s="698"/>
      <c r="C760" s="698"/>
      <c r="D760" s="698"/>
      <c r="E760" s="698"/>
      <c r="F760" s="698"/>
      <c r="G760" s="698"/>
      <c r="H760" s="698"/>
      <c r="I760" s="698"/>
      <c r="J760" s="698"/>
      <c r="K760" s="698"/>
      <c r="L760" s="698"/>
      <c r="M760" s="698"/>
      <c r="N760" s="698"/>
      <c r="O760" s="698"/>
      <c r="P760" s="698"/>
      <c r="Q760" s="698"/>
      <c r="R760" s="698"/>
      <c r="S760" s="698"/>
      <c r="T760" s="698"/>
      <c r="U760" s="698"/>
      <c r="V760" s="698"/>
      <c r="W760" s="698"/>
      <c r="X760" s="698"/>
      <c r="Y760" s="698"/>
      <c r="Z760" s="698"/>
    </row>
    <row r="761" spans="1:26" ht="12" customHeight="1">
      <c r="A761" s="698"/>
      <c r="B761" s="698"/>
      <c r="C761" s="698"/>
      <c r="D761" s="698"/>
      <c r="E761" s="698"/>
      <c r="F761" s="698"/>
      <c r="G761" s="698"/>
      <c r="H761" s="698"/>
      <c r="I761" s="698"/>
      <c r="J761" s="698"/>
      <c r="K761" s="698"/>
      <c r="L761" s="698"/>
      <c r="M761" s="698"/>
      <c r="N761" s="698"/>
      <c r="O761" s="698"/>
      <c r="P761" s="698"/>
      <c r="Q761" s="698"/>
      <c r="R761" s="698"/>
      <c r="S761" s="698"/>
      <c r="T761" s="698"/>
      <c r="U761" s="698"/>
      <c r="V761" s="698"/>
      <c r="W761" s="698"/>
      <c r="X761" s="698"/>
      <c r="Y761" s="698"/>
      <c r="Z761" s="698"/>
    </row>
    <row r="762" spans="1:26" ht="12" customHeight="1">
      <c r="A762" s="698"/>
      <c r="B762" s="698"/>
      <c r="C762" s="698"/>
      <c r="D762" s="698"/>
      <c r="E762" s="698"/>
      <c r="F762" s="698"/>
      <c r="G762" s="698"/>
      <c r="H762" s="698"/>
      <c r="I762" s="698"/>
      <c r="J762" s="698"/>
      <c r="K762" s="698"/>
      <c r="L762" s="698"/>
      <c r="M762" s="698"/>
      <c r="N762" s="698"/>
      <c r="O762" s="698"/>
      <c r="P762" s="698"/>
      <c r="Q762" s="698"/>
      <c r="R762" s="698"/>
      <c r="S762" s="698"/>
      <c r="T762" s="698"/>
      <c r="U762" s="698"/>
      <c r="V762" s="698"/>
      <c r="W762" s="698"/>
      <c r="X762" s="698"/>
      <c r="Y762" s="698"/>
      <c r="Z762" s="698"/>
    </row>
    <row r="763" spans="1:26" ht="12" customHeight="1">
      <c r="A763" s="698"/>
      <c r="B763" s="698"/>
      <c r="C763" s="698"/>
      <c r="D763" s="698"/>
      <c r="E763" s="698"/>
      <c r="F763" s="698"/>
      <c r="G763" s="698"/>
      <c r="H763" s="698"/>
      <c r="I763" s="698"/>
      <c r="J763" s="698"/>
      <c r="K763" s="698"/>
      <c r="L763" s="698"/>
      <c r="M763" s="698"/>
      <c r="N763" s="698"/>
      <c r="O763" s="698"/>
      <c r="P763" s="698"/>
      <c r="Q763" s="698"/>
      <c r="R763" s="698"/>
      <c r="S763" s="698"/>
      <c r="T763" s="698"/>
      <c r="U763" s="698"/>
      <c r="V763" s="698"/>
      <c r="W763" s="698"/>
      <c r="X763" s="698"/>
      <c r="Y763" s="698"/>
      <c r="Z763" s="698"/>
    </row>
    <row r="764" spans="1:26" ht="12" customHeight="1">
      <c r="A764" s="698"/>
      <c r="B764" s="698"/>
      <c r="C764" s="698"/>
      <c r="D764" s="698"/>
      <c r="E764" s="698"/>
      <c r="F764" s="698"/>
      <c r="G764" s="698"/>
      <c r="H764" s="698"/>
      <c r="I764" s="698"/>
      <c r="J764" s="698"/>
      <c r="K764" s="698"/>
      <c r="L764" s="698"/>
      <c r="M764" s="698"/>
      <c r="N764" s="698"/>
      <c r="O764" s="698"/>
      <c r="P764" s="698"/>
      <c r="Q764" s="698"/>
      <c r="R764" s="698"/>
      <c r="S764" s="698"/>
      <c r="T764" s="698"/>
      <c r="U764" s="698"/>
      <c r="V764" s="698"/>
      <c r="W764" s="698"/>
      <c r="X764" s="698"/>
      <c r="Y764" s="698"/>
      <c r="Z764" s="698"/>
    </row>
    <row r="765" spans="1:26" ht="12" customHeight="1">
      <c r="A765" s="698"/>
      <c r="B765" s="698"/>
      <c r="C765" s="698"/>
      <c r="D765" s="698"/>
      <c r="E765" s="698"/>
      <c r="F765" s="698"/>
      <c r="G765" s="698"/>
      <c r="H765" s="698"/>
      <c r="I765" s="698"/>
      <c r="J765" s="698"/>
      <c r="K765" s="698"/>
      <c r="L765" s="698"/>
      <c r="M765" s="698"/>
      <c r="N765" s="698"/>
      <c r="O765" s="698"/>
      <c r="P765" s="698"/>
      <c r="Q765" s="698"/>
      <c r="R765" s="698"/>
      <c r="S765" s="698"/>
      <c r="T765" s="698"/>
      <c r="U765" s="698"/>
      <c r="V765" s="698"/>
      <c r="W765" s="698"/>
      <c r="X765" s="698"/>
      <c r="Y765" s="698"/>
      <c r="Z765" s="698"/>
    </row>
    <row r="766" spans="1:26" ht="12" customHeight="1">
      <c r="A766" s="698"/>
      <c r="B766" s="698"/>
      <c r="C766" s="698"/>
      <c r="D766" s="698"/>
      <c r="E766" s="698"/>
      <c r="F766" s="698"/>
      <c r="G766" s="698"/>
      <c r="H766" s="698"/>
      <c r="I766" s="698"/>
      <c r="J766" s="698"/>
      <c r="K766" s="698"/>
      <c r="L766" s="698"/>
      <c r="M766" s="698"/>
      <c r="N766" s="698"/>
      <c r="O766" s="698"/>
      <c r="P766" s="698"/>
      <c r="Q766" s="698"/>
      <c r="R766" s="698"/>
      <c r="S766" s="698"/>
      <c r="T766" s="698"/>
      <c r="U766" s="698"/>
      <c r="V766" s="698"/>
      <c r="W766" s="698"/>
      <c r="X766" s="698"/>
      <c r="Y766" s="698"/>
      <c r="Z766" s="698"/>
    </row>
    <row r="767" spans="1:26" ht="12" customHeight="1">
      <c r="A767" s="698"/>
      <c r="B767" s="698"/>
      <c r="C767" s="698"/>
      <c r="D767" s="698"/>
      <c r="E767" s="698"/>
      <c r="F767" s="698"/>
      <c r="G767" s="698"/>
      <c r="H767" s="698"/>
      <c r="I767" s="698"/>
      <c r="J767" s="698"/>
      <c r="K767" s="698"/>
      <c r="L767" s="698"/>
      <c r="M767" s="698"/>
      <c r="N767" s="698"/>
      <c r="O767" s="698"/>
      <c r="P767" s="698"/>
      <c r="Q767" s="698"/>
      <c r="R767" s="698"/>
      <c r="S767" s="698"/>
      <c r="T767" s="698"/>
      <c r="U767" s="698"/>
      <c r="V767" s="698"/>
      <c r="W767" s="698"/>
      <c r="X767" s="698"/>
      <c r="Y767" s="698"/>
      <c r="Z767" s="698"/>
    </row>
    <row r="768" spans="1:26" ht="12" customHeight="1">
      <c r="A768" s="698"/>
      <c r="B768" s="698"/>
      <c r="C768" s="698"/>
      <c r="D768" s="698"/>
      <c r="E768" s="698"/>
      <c r="F768" s="698"/>
      <c r="G768" s="698"/>
      <c r="H768" s="698"/>
      <c r="I768" s="698"/>
      <c r="J768" s="698"/>
      <c r="K768" s="698"/>
      <c r="L768" s="698"/>
      <c r="M768" s="698"/>
      <c r="N768" s="698"/>
      <c r="O768" s="698"/>
      <c r="P768" s="698"/>
      <c r="Q768" s="698"/>
      <c r="R768" s="698"/>
      <c r="S768" s="698"/>
      <c r="T768" s="698"/>
      <c r="U768" s="698"/>
      <c r="V768" s="698"/>
      <c r="W768" s="698"/>
      <c r="X768" s="698"/>
      <c r="Y768" s="698"/>
      <c r="Z768" s="698"/>
    </row>
    <row r="769" spans="1:26" ht="12" customHeight="1">
      <c r="A769" s="698"/>
      <c r="B769" s="698"/>
      <c r="C769" s="698"/>
      <c r="D769" s="698"/>
      <c r="E769" s="698"/>
      <c r="F769" s="698"/>
      <c r="G769" s="698"/>
      <c r="H769" s="698"/>
      <c r="I769" s="698"/>
      <c r="J769" s="698"/>
      <c r="K769" s="698"/>
      <c r="L769" s="698"/>
      <c r="M769" s="698"/>
      <c r="N769" s="698"/>
      <c r="O769" s="698"/>
      <c r="P769" s="698"/>
      <c r="Q769" s="698"/>
      <c r="R769" s="698"/>
      <c r="S769" s="698"/>
      <c r="T769" s="698"/>
      <c r="U769" s="698"/>
      <c r="V769" s="698"/>
      <c r="W769" s="698"/>
      <c r="X769" s="698"/>
      <c r="Y769" s="698"/>
      <c r="Z769" s="698"/>
    </row>
    <row r="770" spans="1:26" ht="12" customHeight="1">
      <c r="A770" s="698"/>
      <c r="B770" s="698"/>
      <c r="C770" s="698"/>
      <c r="D770" s="698"/>
      <c r="E770" s="698"/>
      <c r="F770" s="698"/>
      <c r="G770" s="698"/>
      <c r="H770" s="698"/>
      <c r="I770" s="698"/>
      <c r="J770" s="698"/>
      <c r="K770" s="698"/>
      <c r="L770" s="698"/>
      <c r="M770" s="698"/>
      <c r="N770" s="698"/>
      <c r="O770" s="698"/>
      <c r="P770" s="698"/>
      <c r="Q770" s="698"/>
      <c r="R770" s="698"/>
      <c r="S770" s="698"/>
      <c r="T770" s="698"/>
      <c r="U770" s="698"/>
      <c r="V770" s="698"/>
      <c r="W770" s="698"/>
      <c r="X770" s="698"/>
      <c r="Y770" s="698"/>
      <c r="Z770" s="698"/>
    </row>
    <row r="771" spans="1:26" ht="12" customHeight="1">
      <c r="A771" s="698"/>
      <c r="B771" s="698"/>
      <c r="C771" s="698"/>
      <c r="D771" s="698"/>
      <c r="E771" s="698"/>
      <c r="F771" s="698"/>
      <c r="G771" s="698"/>
      <c r="H771" s="698"/>
      <c r="I771" s="698"/>
      <c r="J771" s="698"/>
      <c r="K771" s="698"/>
      <c r="L771" s="698"/>
      <c r="M771" s="698"/>
      <c r="N771" s="698"/>
      <c r="O771" s="698"/>
      <c r="P771" s="698"/>
      <c r="Q771" s="698"/>
      <c r="R771" s="698"/>
      <c r="S771" s="698"/>
      <c r="T771" s="698"/>
      <c r="U771" s="698"/>
      <c r="V771" s="698"/>
      <c r="W771" s="698"/>
      <c r="X771" s="698"/>
      <c r="Y771" s="698"/>
      <c r="Z771" s="698"/>
    </row>
    <row r="772" spans="1:26" ht="12" customHeight="1">
      <c r="A772" s="698"/>
      <c r="B772" s="698"/>
      <c r="C772" s="698"/>
      <c r="D772" s="698"/>
      <c r="E772" s="698"/>
      <c r="F772" s="698"/>
      <c r="G772" s="698"/>
      <c r="H772" s="698"/>
      <c r="I772" s="698"/>
      <c r="J772" s="698"/>
      <c r="K772" s="698"/>
      <c r="L772" s="698"/>
      <c r="M772" s="698"/>
      <c r="N772" s="698"/>
      <c r="O772" s="698"/>
      <c r="P772" s="698"/>
      <c r="Q772" s="698"/>
      <c r="R772" s="698"/>
      <c r="S772" s="698"/>
      <c r="T772" s="698"/>
      <c r="U772" s="698"/>
      <c r="V772" s="698"/>
      <c r="W772" s="698"/>
      <c r="X772" s="698"/>
      <c r="Y772" s="698"/>
      <c r="Z772" s="698"/>
    </row>
    <row r="773" spans="1:26" ht="12" customHeight="1">
      <c r="A773" s="698"/>
      <c r="B773" s="698"/>
      <c r="C773" s="698"/>
      <c r="D773" s="698"/>
      <c r="E773" s="698"/>
      <c r="F773" s="698"/>
      <c r="G773" s="698"/>
      <c r="H773" s="698"/>
      <c r="I773" s="698"/>
      <c r="J773" s="698"/>
      <c r="K773" s="698"/>
      <c r="L773" s="698"/>
      <c r="M773" s="698"/>
      <c r="N773" s="698"/>
      <c r="O773" s="698"/>
      <c r="P773" s="698"/>
      <c r="Q773" s="698"/>
      <c r="R773" s="698"/>
      <c r="S773" s="698"/>
      <c r="T773" s="698"/>
      <c r="U773" s="698"/>
      <c r="V773" s="698"/>
      <c r="W773" s="698"/>
      <c r="X773" s="698"/>
      <c r="Y773" s="698"/>
      <c r="Z773" s="698"/>
    </row>
    <row r="774" spans="1:26" ht="12" customHeight="1">
      <c r="A774" s="698"/>
      <c r="B774" s="698"/>
      <c r="C774" s="698"/>
      <c r="D774" s="698"/>
      <c r="E774" s="698"/>
      <c r="F774" s="698"/>
      <c r="G774" s="698"/>
      <c r="H774" s="698"/>
      <c r="I774" s="698"/>
      <c r="J774" s="698"/>
      <c r="K774" s="698"/>
      <c r="L774" s="698"/>
      <c r="M774" s="698"/>
      <c r="N774" s="698"/>
      <c r="O774" s="698"/>
      <c r="P774" s="698"/>
      <c r="Q774" s="698"/>
      <c r="R774" s="698"/>
      <c r="S774" s="698"/>
      <c r="T774" s="698"/>
      <c r="U774" s="698"/>
      <c r="V774" s="698"/>
      <c r="W774" s="698"/>
      <c r="X774" s="698"/>
      <c r="Y774" s="698"/>
      <c r="Z774" s="698"/>
    </row>
    <row r="775" spans="1:26" ht="12" customHeight="1">
      <c r="A775" s="698"/>
      <c r="B775" s="698"/>
      <c r="C775" s="698"/>
      <c r="D775" s="698"/>
      <c r="E775" s="698"/>
      <c r="F775" s="698"/>
      <c r="G775" s="698"/>
      <c r="H775" s="698"/>
      <c r="I775" s="698"/>
      <c r="J775" s="698"/>
      <c r="K775" s="698"/>
      <c r="L775" s="698"/>
      <c r="M775" s="698"/>
      <c r="N775" s="698"/>
      <c r="O775" s="698"/>
      <c r="P775" s="698"/>
      <c r="Q775" s="698"/>
      <c r="R775" s="698"/>
      <c r="S775" s="698"/>
      <c r="T775" s="698"/>
      <c r="U775" s="698"/>
      <c r="V775" s="698"/>
      <c r="W775" s="698"/>
      <c r="X775" s="698"/>
      <c r="Y775" s="698"/>
      <c r="Z775" s="698"/>
    </row>
    <row r="776" spans="1:26" ht="12" customHeight="1">
      <c r="A776" s="698"/>
      <c r="B776" s="698"/>
      <c r="C776" s="698"/>
      <c r="D776" s="698"/>
      <c r="E776" s="698"/>
      <c r="F776" s="698"/>
      <c r="G776" s="698"/>
      <c r="H776" s="698"/>
      <c r="I776" s="698"/>
      <c r="J776" s="698"/>
      <c r="K776" s="698"/>
      <c r="L776" s="698"/>
      <c r="M776" s="698"/>
      <c r="N776" s="698"/>
      <c r="O776" s="698"/>
      <c r="P776" s="698"/>
      <c r="Q776" s="698"/>
      <c r="R776" s="698"/>
      <c r="S776" s="698"/>
      <c r="T776" s="698"/>
      <c r="U776" s="698"/>
      <c r="V776" s="698"/>
      <c r="W776" s="698"/>
      <c r="X776" s="698"/>
      <c r="Y776" s="698"/>
      <c r="Z776" s="698"/>
    </row>
    <row r="777" spans="1:26" ht="12" customHeight="1">
      <c r="A777" s="698"/>
      <c r="B777" s="698"/>
      <c r="C777" s="698"/>
      <c r="D777" s="698"/>
      <c r="E777" s="698"/>
      <c r="F777" s="698"/>
      <c r="G777" s="698"/>
      <c r="H777" s="698"/>
      <c r="I777" s="698"/>
      <c r="J777" s="698"/>
      <c r="K777" s="698"/>
      <c r="L777" s="698"/>
      <c r="M777" s="698"/>
      <c r="N777" s="698"/>
      <c r="O777" s="698"/>
      <c r="P777" s="698"/>
      <c r="Q777" s="698"/>
      <c r="R777" s="698"/>
      <c r="S777" s="698"/>
      <c r="T777" s="698"/>
      <c r="U777" s="698"/>
      <c r="V777" s="698"/>
      <c r="W777" s="698"/>
      <c r="X777" s="698"/>
      <c r="Y777" s="698"/>
      <c r="Z777" s="698"/>
    </row>
    <row r="778" spans="1:26" ht="12" customHeight="1">
      <c r="A778" s="698"/>
      <c r="B778" s="698"/>
      <c r="C778" s="698"/>
      <c r="D778" s="698"/>
      <c r="E778" s="698"/>
      <c r="F778" s="698"/>
      <c r="G778" s="698"/>
      <c r="H778" s="698"/>
      <c r="I778" s="698"/>
      <c r="J778" s="698"/>
      <c r="K778" s="698"/>
      <c r="L778" s="698"/>
      <c r="M778" s="698"/>
      <c r="N778" s="698"/>
      <c r="O778" s="698"/>
      <c r="P778" s="698"/>
      <c r="Q778" s="698"/>
      <c r="R778" s="698"/>
      <c r="S778" s="698"/>
      <c r="T778" s="698"/>
      <c r="U778" s="698"/>
      <c r="V778" s="698"/>
      <c r="W778" s="698"/>
      <c r="X778" s="698"/>
      <c r="Y778" s="698"/>
      <c r="Z778" s="698"/>
    </row>
    <row r="779" spans="1:26" ht="12" customHeight="1">
      <c r="A779" s="698"/>
      <c r="B779" s="698"/>
      <c r="C779" s="698"/>
      <c r="D779" s="698"/>
      <c r="E779" s="698"/>
      <c r="F779" s="698"/>
      <c r="G779" s="698"/>
      <c r="H779" s="698"/>
      <c r="I779" s="698"/>
      <c r="J779" s="698"/>
      <c r="K779" s="698"/>
      <c r="L779" s="698"/>
      <c r="M779" s="698"/>
      <c r="N779" s="698"/>
      <c r="O779" s="698"/>
      <c r="P779" s="698"/>
      <c r="Q779" s="698"/>
      <c r="R779" s="698"/>
      <c r="S779" s="698"/>
      <c r="T779" s="698"/>
      <c r="U779" s="698"/>
      <c r="V779" s="698"/>
      <c r="W779" s="698"/>
      <c r="X779" s="698"/>
      <c r="Y779" s="698"/>
      <c r="Z779" s="698"/>
    </row>
    <row r="780" spans="1:26" ht="12" customHeight="1">
      <c r="A780" s="698"/>
      <c r="B780" s="698"/>
      <c r="C780" s="698"/>
      <c r="D780" s="698"/>
      <c r="E780" s="698"/>
      <c r="F780" s="698"/>
      <c r="G780" s="698"/>
      <c r="H780" s="698"/>
      <c r="I780" s="698"/>
      <c r="J780" s="698"/>
      <c r="K780" s="698"/>
      <c r="L780" s="698"/>
      <c r="M780" s="698"/>
      <c r="N780" s="698"/>
      <c r="O780" s="698"/>
      <c r="P780" s="698"/>
      <c r="Q780" s="698"/>
      <c r="R780" s="698"/>
      <c r="S780" s="698"/>
      <c r="T780" s="698"/>
      <c r="U780" s="698"/>
      <c r="V780" s="698"/>
      <c r="W780" s="698"/>
      <c r="X780" s="698"/>
      <c r="Y780" s="698"/>
      <c r="Z780" s="698"/>
    </row>
    <row r="781" spans="1:26" ht="12" customHeight="1">
      <c r="A781" s="698"/>
      <c r="B781" s="698"/>
      <c r="C781" s="698"/>
      <c r="D781" s="698"/>
      <c r="E781" s="698"/>
      <c r="F781" s="698"/>
      <c r="G781" s="698"/>
      <c r="H781" s="698"/>
      <c r="I781" s="698"/>
      <c r="J781" s="698"/>
      <c r="K781" s="698"/>
      <c r="L781" s="698"/>
      <c r="M781" s="698"/>
      <c r="N781" s="698"/>
      <c r="O781" s="698"/>
      <c r="P781" s="698"/>
      <c r="Q781" s="698"/>
      <c r="R781" s="698"/>
      <c r="S781" s="698"/>
      <c r="T781" s="698"/>
      <c r="U781" s="698"/>
      <c r="V781" s="698"/>
      <c r="W781" s="698"/>
      <c r="X781" s="698"/>
      <c r="Y781" s="698"/>
      <c r="Z781" s="698"/>
    </row>
    <row r="782" spans="1:26" ht="12" customHeight="1">
      <c r="A782" s="698"/>
      <c r="B782" s="698"/>
      <c r="C782" s="698"/>
      <c r="D782" s="698"/>
      <c r="E782" s="698"/>
      <c r="F782" s="698"/>
      <c r="G782" s="698"/>
      <c r="H782" s="698"/>
      <c r="I782" s="698"/>
      <c r="J782" s="698"/>
      <c r="K782" s="698"/>
      <c r="L782" s="698"/>
      <c r="M782" s="698"/>
      <c r="N782" s="698"/>
      <c r="O782" s="698"/>
      <c r="P782" s="698"/>
      <c r="Q782" s="698"/>
      <c r="R782" s="698"/>
      <c r="S782" s="698"/>
      <c r="T782" s="698"/>
      <c r="U782" s="698"/>
      <c r="V782" s="698"/>
      <c r="W782" s="698"/>
      <c r="X782" s="698"/>
      <c r="Y782" s="698"/>
      <c r="Z782" s="698"/>
    </row>
    <row r="783" spans="1:26" ht="12" customHeight="1">
      <c r="A783" s="698"/>
      <c r="B783" s="698"/>
      <c r="C783" s="698"/>
      <c r="D783" s="698"/>
      <c r="E783" s="698"/>
      <c r="F783" s="698"/>
      <c r="G783" s="698"/>
      <c r="H783" s="698"/>
      <c r="I783" s="698"/>
      <c r="J783" s="698"/>
      <c r="K783" s="698"/>
      <c r="L783" s="698"/>
      <c r="M783" s="698"/>
      <c r="N783" s="698"/>
      <c r="O783" s="698"/>
      <c r="P783" s="698"/>
      <c r="Q783" s="698"/>
      <c r="R783" s="698"/>
      <c r="S783" s="698"/>
      <c r="T783" s="698"/>
      <c r="U783" s="698"/>
      <c r="V783" s="698"/>
      <c r="W783" s="698"/>
      <c r="X783" s="698"/>
      <c r="Y783" s="698"/>
      <c r="Z783" s="698"/>
    </row>
    <row r="784" spans="1:26" ht="12" customHeight="1">
      <c r="A784" s="698"/>
      <c r="B784" s="698"/>
      <c r="C784" s="698"/>
      <c r="D784" s="698"/>
      <c r="E784" s="698"/>
      <c r="F784" s="698"/>
      <c r="G784" s="698"/>
      <c r="H784" s="698"/>
      <c r="I784" s="698"/>
      <c r="J784" s="698"/>
      <c r="K784" s="698"/>
      <c r="L784" s="698"/>
      <c r="M784" s="698"/>
      <c r="N784" s="698"/>
      <c r="O784" s="698"/>
      <c r="P784" s="698"/>
      <c r="Q784" s="698"/>
      <c r="R784" s="698"/>
      <c r="S784" s="698"/>
      <c r="T784" s="698"/>
      <c r="U784" s="698"/>
      <c r="V784" s="698"/>
      <c r="W784" s="698"/>
      <c r="X784" s="698"/>
      <c r="Y784" s="698"/>
      <c r="Z784" s="698"/>
    </row>
    <row r="785" spans="1:26" ht="12" customHeight="1">
      <c r="A785" s="698"/>
      <c r="B785" s="698"/>
      <c r="C785" s="698"/>
      <c r="D785" s="698"/>
      <c r="E785" s="698"/>
      <c r="F785" s="698"/>
      <c r="G785" s="698"/>
      <c r="H785" s="698"/>
      <c r="I785" s="698"/>
      <c r="J785" s="698"/>
      <c r="K785" s="698"/>
      <c r="L785" s="698"/>
      <c r="M785" s="698"/>
      <c r="N785" s="698"/>
      <c r="O785" s="698"/>
      <c r="P785" s="698"/>
      <c r="Q785" s="698"/>
      <c r="R785" s="698"/>
      <c r="S785" s="698"/>
      <c r="T785" s="698"/>
      <c r="U785" s="698"/>
      <c r="V785" s="698"/>
      <c r="W785" s="698"/>
      <c r="X785" s="698"/>
      <c r="Y785" s="698"/>
      <c r="Z785" s="698"/>
    </row>
    <row r="786" spans="1:26" ht="12" customHeight="1">
      <c r="A786" s="698"/>
      <c r="B786" s="698"/>
      <c r="C786" s="698"/>
      <c r="D786" s="698"/>
      <c r="E786" s="698"/>
      <c r="F786" s="698"/>
      <c r="G786" s="698"/>
      <c r="H786" s="698"/>
      <c r="I786" s="698"/>
      <c r="J786" s="698"/>
      <c r="K786" s="698"/>
      <c r="L786" s="698"/>
      <c r="M786" s="698"/>
      <c r="N786" s="698"/>
      <c r="O786" s="698"/>
      <c r="P786" s="698"/>
      <c r="Q786" s="698"/>
      <c r="R786" s="698"/>
      <c r="S786" s="698"/>
      <c r="T786" s="698"/>
      <c r="U786" s="698"/>
      <c r="V786" s="698"/>
      <c r="W786" s="698"/>
      <c r="X786" s="698"/>
      <c r="Y786" s="698"/>
      <c r="Z786" s="698"/>
    </row>
    <row r="787" spans="1:26" ht="12" customHeight="1">
      <c r="A787" s="698"/>
      <c r="B787" s="698"/>
      <c r="C787" s="698"/>
      <c r="D787" s="698"/>
      <c r="E787" s="698"/>
      <c r="F787" s="698"/>
      <c r="G787" s="698"/>
      <c r="H787" s="698"/>
      <c r="I787" s="698"/>
      <c r="J787" s="698"/>
      <c r="K787" s="698"/>
      <c r="L787" s="698"/>
      <c r="M787" s="698"/>
      <c r="N787" s="698"/>
      <c r="O787" s="698"/>
      <c r="P787" s="698"/>
      <c r="Q787" s="698"/>
      <c r="R787" s="698"/>
      <c r="S787" s="698"/>
      <c r="T787" s="698"/>
      <c r="U787" s="698"/>
      <c r="V787" s="698"/>
      <c r="W787" s="698"/>
      <c r="X787" s="698"/>
      <c r="Y787" s="698"/>
      <c r="Z787" s="698"/>
    </row>
    <row r="788" spans="1:26" ht="12" customHeight="1">
      <c r="A788" s="698"/>
      <c r="B788" s="698"/>
      <c r="C788" s="698"/>
      <c r="D788" s="698"/>
      <c r="E788" s="698"/>
      <c r="F788" s="698"/>
      <c r="G788" s="698"/>
      <c r="H788" s="698"/>
      <c r="I788" s="698"/>
      <c r="J788" s="698"/>
      <c r="K788" s="698"/>
      <c r="L788" s="698"/>
      <c r="M788" s="698"/>
      <c r="N788" s="698"/>
      <c r="O788" s="698"/>
      <c r="P788" s="698"/>
      <c r="Q788" s="698"/>
      <c r="R788" s="698"/>
      <c r="S788" s="698"/>
      <c r="T788" s="698"/>
      <c r="U788" s="698"/>
      <c r="V788" s="698"/>
      <c r="W788" s="698"/>
      <c r="X788" s="698"/>
      <c r="Y788" s="698"/>
      <c r="Z788" s="698"/>
    </row>
    <row r="789" spans="1:26" ht="12" customHeight="1">
      <c r="A789" s="698"/>
      <c r="B789" s="698"/>
      <c r="C789" s="698"/>
      <c r="D789" s="698"/>
      <c r="E789" s="698"/>
      <c r="F789" s="698"/>
      <c r="G789" s="698"/>
      <c r="H789" s="698"/>
      <c r="I789" s="698"/>
      <c r="J789" s="698"/>
      <c r="K789" s="698"/>
      <c r="L789" s="698"/>
      <c r="M789" s="698"/>
      <c r="N789" s="698"/>
      <c r="O789" s="698"/>
      <c r="P789" s="698"/>
      <c r="Q789" s="698"/>
      <c r="R789" s="698"/>
      <c r="S789" s="698"/>
      <c r="T789" s="698"/>
      <c r="U789" s="698"/>
      <c r="V789" s="698"/>
      <c r="W789" s="698"/>
      <c r="X789" s="698"/>
      <c r="Y789" s="698"/>
      <c r="Z789" s="698"/>
    </row>
    <row r="790" spans="1:26" ht="12" customHeight="1">
      <c r="A790" s="698"/>
      <c r="B790" s="698"/>
      <c r="C790" s="698"/>
      <c r="D790" s="698"/>
      <c r="E790" s="698"/>
      <c r="F790" s="698"/>
      <c r="G790" s="698"/>
      <c r="H790" s="698"/>
      <c r="I790" s="698"/>
      <c r="J790" s="698"/>
      <c r="K790" s="698"/>
      <c r="L790" s="698"/>
      <c r="M790" s="698"/>
      <c r="N790" s="698"/>
      <c r="O790" s="698"/>
      <c r="P790" s="698"/>
      <c r="Q790" s="698"/>
      <c r="R790" s="698"/>
      <c r="S790" s="698"/>
      <c r="T790" s="698"/>
      <c r="U790" s="698"/>
      <c r="V790" s="698"/>
      <c r="W790" s="698"/>
      <c r="X790" s="698"/>
      <c r="Y790" s="698"/>
      <c r="Z790" s="698"/>
    </row>
    <row r="791" spans="1:26" ht="12" customHeight="1">
      <c r="A791" s="698"/>
      <c r="B791" s="698"/>
      <c r="C791" s="698"/>
      <c r="D791" s="698"/>
      <c r="E791" s="698"/>
      <c r="F791" s="698"/>
      <c r="G791" s="698"/>
      <c r="H791" s="698"/>
      <c r="I791" s="698"/>
      <c r="J791" s="698"/>
      <c r="K791" s="698"/>
      <c r="L791" s="698"/>
      <c r="M791" s="698"/>
      <c r="N791" s="698"/>
      <c r="O791" s="698"/>
      <c r="P791" s="698"/>
      <c r="Q791" s="698"/>
      <c r="R791" s="698"/>
      <c r="S791" s="698"/>
      <c r="T791" s="698"/>
      <c r="U791" s="698"/>
      <c r="V791" s="698"/>
      <c r="W791" s="698"/>
      <c r="X791" s="698"/>
      <c r="Y791" s="698"/>
      <c r="Z791" s="698"/>
    </row>
    <row r="792" spans="1:26" ht="12" customHeight="1">
      <c r="A792" s="698"/>
      <c r="B792" s="698"/>
      <c r="C792" s="698"/>
      <c r="D792" s="698"/>
      <c r="E792" s="698"/>
      <c r="F792" s="698"/>
      <c r="G792" s="698"/>
      <c r="H792" s="698"/>
      <c r="I792" s="698"/>
      <c r="J792" s="698"/>
      <c r="K792" s="698"/>
      <c r="L792" s="698"/>
      <c r="M792" s="698"/>
      <c r="N792" s="698"/>
      <c r="O792" s="698"/>
      <c r="P792" s="698"/>
      <c r="Q792" s="698"/>
      <c r="R792" s="698"/>
      <c r="S792" s="698"/>
      <c r="T792" s="698"/>
      <c r="U792" s="698"/>
      <c r="V792" s="698"/>
      <c r="W792" s="698"/>
      <c r="X792" s="698"/>
      <c r="Y792" s="698"/>
      <c r="Z792" s="698"/>
    </row>
    <row r="793" spans="1:26" ht="12" customHeight="1">
      <c r="A793" s="698"/>
      <c r="B793" s="698"/>
      <c r="C793" s="698"/>
      <c r="D793" s="698"/>
      <c r="E793" s="698"/>
      <c r="F793" s="698"/>
      <c r="G793" s="698"/>
      <c r="H793" s="698"/>
      <c r="I793" s="698"/>
      <c r="J793" s="698"/>
      <c r="K793" s="698"/>
      <c r="L793" s="698"/>
      <c r="M793" s="698"/>
      <c r="N793" s="698"/>
      <c r="O793" s="698"/>
      <c r="P793" s="698"/>
      <c r="Q793" s="698"/>
      <c r="R793" s="698"/>
      <c r="S793" s="698"/>
      <c r="T793" s="698"/>
      <c r="U793" s="698"/>
      <c r="V793" s="698"/>
      <c r="W793" s="698"/>
      <c r="X793" s="698"/>
      <c r="Y793" s="698"/>
      <c r="Z793" s="698"/>
    </row>
    <row r="794" spans="1:26" ht="12" customHeight="1">
      <c r="A794" s="698"/>
      <c r="B794" s="698"/>
      <c r="C794" s="698"/>
      <c r="D794" s="698"/>
      <c r="E794" s="698"/>
      <c r="F794" s="698"/>
      <c r="G794" s="698"/>
      <c r="H794" s="698"/>
      <c r="I794" s="698"/>
      <c r="J794" s="698"/>
      <c r="K794" s="698"/>
      <c r="L794" s="698"/>
      <c r="M794" s="698"/>
      <c r="N794" s="698"/>
      <c r="O794" s="698"/>
      <c r="P794" s="698"/>
      <c r="Q794" s="698"/>
      <c r="R794" s="698"/>
      <c r="S794" s="698"/>
      <c r="T794" s="698"/>
      <c r="U794" s="698"/>
      <c r="V794" s="698"/>
      <c r="W794" s="698"/>
      <c r="X794" s="698"/>
      <c r="Y794" s="698"/>
      <c r="Z794" s="698"/>
    </row>
    <row r="795" spans="1:26" ht="12" customHeight="1">
      <c r="A795" s="698"/>
      <c r="B795" s="698"/>
      <c r="C795" s="698"/>
      <c r="D795" s="698"/>
      <c r="E795" s="698"/>
      <c r="F795" s="698"/>
      <c r="G795" s="698"/>
      <c r="H795" s="698"/>
      <c r="I795" s="698"/>
      <c r="J795" s="698"/>
      <c r="K795" s="698"/>
      <c r="L795" s="698"/>
      <c r="M795" s="698"/>
      <c r="N795" s="698"/>
      <c r="O795" s="698"/>
      <c r="P795" s="698"/>
      <c r="Q795" s="698"/>
      <c r="R795" s="698"/>
      <c r="S795" s="698"/>
      <c r="T795" s="698"/>
      <c r="U795" s="698"/>
      <c r="V795" s="698"/>
      <c r="W795" s="698"/>
      <c r="X795" s="698"/>
      <c r="Y795" s="698"/>
      <c r="Z795" s="698"/>
    </row>
    <row r="796" spans="1:26" ht="12" customHeight="1">
      <c r="A796" s="698"/>
      <c r="B796" s="698"/>
      <c r="C796" s="698"/>
      <c r="D796" s="698"/>
      <c r="E796" s="698"/>
      <c r="F796" s="698"/>
      <c r="G796" s="698"/>
      <c r="H796" s="698"/>
      <c r="I796" s="698"/>
      <c r="J796" s="698"/>
      <c r="K796" s="698"/>
      <c r="L796" s="698"/>
      <c r="M796" s="698"/>
      <c r="N796" s="698"/>
      <c r="O796" s="698"/>
      <c r="P796" s="698"/>
      <c r="Q796" s="698"/>
      <c r="R796" s="698"/>
      <c r="S796" s="698"/>
      <c r="T796" s="698"/>
      <c r="U796" s="698"/>
      <c r="V796" s="698"/>
      <c r="W796" s="698"/>
      <c r="X796" s="698"/>
      <c r="Y796" s="698"/>
      <c r="Z796" s="698"/>
    </row>
    <row r="797" spans="1:26" ht="12" customHeight="1">
      <c r="A797" s="698"/>
      <c r="B797" s="698"/>
      <c r="C797" s="698"/>
      <c r="D797" s="698"/>
      <c r="E797" s="698"/>
      <c r="F797" s="698"/>
      <c r="G797" s="698"/>
      <c r="H797" s="698"/>
      <c r="I797" s="698"/>
      <c r="J797" s="698"/>
      <c r="K797" s="698"/>
      <c r="L797" s="698"/>
      <c r="M797" s="698"/>
      <c r="N797" s="698"/>
      <c r="O797" s="698"/>
      <c r="P797" s="698"/>
      <c r="Q797" s="698"/>
      <c r="R797" s="698"/>
      <c r="S797" s="698"/>
      <c r="T797" s="698"/>
      <c r="U797" s="698"/>
      <c r="V797" s="698"/>
      <c r="W797" s="698"/>
      <c r="X797" s="698"/>
      <c r="Y797" s="698"/>
      <c r="Z797" s="698"/>
    </row>
    <row r="798" spans="1:26" ht="12" customHeight="1">
      <c r="A798" s="698"/>
      <c r="B798" s="698"/>
      <c r="C798" s="698"/>
      <c r="D798" s="698"/>
      <c r="E798" s="698"/>
      <c r="F798" s="698"/>
      <c r="G798" s="698"/>
      <c r="H798" s="698"/>
      <c r="I798" s="698"/>
      <c r="J798" s="698"/>
      <c r="K798" s="698"/>
      <c r="L798" s="698"/>
      <c r="M798" s="698"/>
      <c r="N798" s="698"/>
      <c r="O798" s="698"/>
      <c r="P798" s="698"/>
      <c r="Q798" s="698"/>
      <c r="R798" s="698"/>
      <c r="S798" s="698"/>
      <c r="T798" s="698"/>
      <c r="U798" s="698"/>
      <c r="V798" s="698"/>
      <c r="W798" s="698"/>
      <c r="X798" s="698"/>
      <c r="Y798" s="698"/>
      <c r="Z798" s="698"/>
    </row>
    <row r="799" spans="1:26" ht="12" customHeight="1">
      <c r="A799" s="698"/>
      <c r="B799" s="698"/>
      <c r="C799" s="698"/>
      <c r="D799" s="698"/>
      <c r="E799" s="698"/>
      <c r="F799" s="698"/>
      <c r="G799" s="698"/>
      <c r="H799" s="698"/>
      <c r="I799" s="698"/>
      <c r="J799" s="698"/>
      <c r="K799" s="698"/>
      <c r="L799" s="698"/>
      <c r="M799" s="698"/>
      <c r="N799" s="698"/>
      <c r="O799" s="698"/>
      <c r="P799" s="698"/>
      <c r="Q799" s="698"/>
      <c r="R799" s="698"/>
      <c r="S799" s="698"/>
      <c r="T799" s="698"/>
      <c r="U799" s="698"/>
      <c r="V799" s="698"/>
      <c r="W799" s="698"/>
      <c r="X799" s="698"/>
      <c r="Y799" s="698"/>
      <c r="Z799" s="698"/>
    </row>
    <row r="800" spans="1:26" ht="12" customHeight="1">
      <c r="A800" s="698"/>
      <c r="B800" s="698"/>
      <c r="C800" s="698"/>
      <c r="D800" s="698"/>
      <c r="E800" s="698"/>
      <c r="F800" s="698"/>
      <c r="G800" s="698"/>
      <c r="H800" s="698"/>
      <c r="I800" s="698"/>
      <c r="J800" s="698"/>
      <c r="K800" s="698"/>
      <c r="L800" s="698"/>
      <c r="M800" s="698"/>
      <c r="N800" s="698"/>
      <c r="O800" s="698"/>
      <c r="P800" s="698"/>
      <c r="Q800" s="698"/>
      <c r="R800" s="698"/>
      <c r="S800" s="698"/>
      <c r="T800" s="698"/>
      <c r="U800" s="698"/>
      <c r="V800" s="698"/>
      <c r="W800" s="698"/>
      <c r="X800" s="698"/>
      <c r="Y800" s="698"/>
      <c r="Z800" s="698"/>
    </row>
    <row r="801" spans="1:26" ht="12" customHeight="1">
      <c r="A801" s="698"/>
      <c r="B801" s="698"/>
      <c r="C801" s="698"/>
      <c r="D801" s="698"/>
      <c r="E801" s="698"/>
      <c r="F801" s="698"/>
      <c r="G801" s="698"/>
      <c r="H801" s="698"/>
      <c r="I801" s="698"/>
      <c r="J801" s="698"/>
      <c r="K801" s="698"/>
      <c r="L801" s="698"/>
      <c r="M801" s="698"/>
      <c r="N801" s="698"/>
      <c r="O801" s="698"/>
      <c r="P801" s="698"/>
      <c r="Q801" s="698"/>
      <c r="R801" s="698"/>
      <c r="S801" s="698"/>
      <c r="T801" s="698"/>
      <c r="U801" s="698"/>
      <c r="V801" s="698"/>
      <c r="W801" s="698"/>
      <c r="X801" s="698"/>
      <c r="Y801" s="698"/>
      <c r="Z801" s="698"/>
    </row>
    <row r="802" spans="1:26" ht="12" customHeight="1">
      <c r="A802" s="698"/>
      <c r="B802" s="698"/>
      <c r="C802" s="698"/>
      <c r="D802" s="698"/>
      <c r="E802" s="698"/>
      <c r="F802" s="698"/>
      <c r="G802" s="698"/>
      <c r="H802" s="698"/>
      <c r="I802" s="698"/>
      <c r="J802" s="698"/>
      <c r="K802" s="698"/>
      <c r="L802" s="698"/>
      <c r="M802" s="698"/>
      <c r="N802" s="698"/>
      <c r="O802" s="698"/>
      <c r="P802" s="698"/>
      <c r="Q802" s="698"/>
      <c r="R802" s="698"/>
      <c r="S802" s="698"/>
      <c r="T802" s="698"/>
      <c r="U802" s="698"/>
      <c r="V802" s="698"/>
      <c r="W802" s="698"/>
      <c r="X802" s="698"/>
      <c r="Y802" s="698"/>
      <c r="Z802" s="698"/>
    </row>
    <row r="803" spans="1:26" ht="12" customHeight="1">
      <c r="A803" s="698"/>
      <c r="B803" s="698"/>
      <c r="C803" s="698"/>
      <c r="D803" s="698"/>
      <c r="E803" s="698"/>
      <c r="F803" s="698"/>
      <c r="G803" s="698"/>
      <c r="H803" s="698"/>
      <c r="I803" s="698"/>
      <c r="J803" s="698"/>
      <c r="K803" s="698"/>
      <c r="L803" s="698"/>
      <c r="M803" s="698"/>
      <c r="N803" s="698"/>
      <c r="O803" s="698"/>
      <c r="P803" s="698"/>
      <c r="Q803" s="698"/>
      <c r="R803" s="698"/>
      <c r="S803" s="698"/>
      <c r="T803" s="698"/>
      <c r="U803" s="698"/>
      <c r="V803" s="698"/>
      <c r="W803" s="698"/>
      <c r="X803" s="698"/>
      <c r="Y803" s="698"/>
      <c r="Z803" s="698"/>
    </row>
    <row r="804" spans="1:26" ht="12" customHeight="1">
      <c r="A804" s="698"/>
      <c r="B804" s="698"/>
      <c r="C804" s="698"/>
      <c r="D804" s="698"/>
      <c r="E804" s="698"/>
      <c r="F804" s="698"/>
      <c r="G804" s="698"/>
      <c r="H804" s="698"/>
      <c r="I804" s="698"/>
      <c r="J804" s="698"/>
      <c r="K804" s="698"/>
      <c r="L804" s="698"/>
      <c r="M804" s="698"/>
      <c r="N804" s="698"/>
      <c r="O804" s="698"/>
      <c r="P804" s="698"/>
      <c r="Q804" s="698"/>
      <c r="R804" s="698"/>
      <c r="S804" s="698"/>
      <c r="T804" s="698"/>
      <c r="U804" s="698"/>
      <c r="V804" s="698"/>
      <c r="W804" s="698"/>
      <c r="X804" s="698"/>
      <c r="Y804" s="698"/>
      <c r="Z804" s="698"/>
    </row>
    <row r="805" spans="1:26" ht="12" customHeight="1">
      <c r="A805" s="698"/>
      <c r="B805" s="698"/>
      <c r="C805" s="698"/>
      <c r="D805" s="698"/>
      <c r="E805" s="698"/>
      <c r="F805" s="698"/>
      <c r="G805" s="698"/>
      <c r="H805" s="698"/>
      <c r="I805" s="698"/>
      <c r="J805" s="698"/>
      <c r="K805" s="698"/>
      <c r="L805" s="698"/>
      <c r="M805" s="698"/>
      <c r="N805" s="698"/>
      <c r="O805" s="698"/>
      <c r="P805" s="698"/>
      <c r="Q805" s="698"/>
      <c r="R805" s="698"/>
      <c r="S805" s="698"/>
      <c r="T805" s="698"/>
      <c r="U805" s="698"/>
      <c r="V805" s="698"/>
      <c r="W805" s="698"/>
      <c r="X805" s="698"/>
      <c r="Y805" s="698"/>
      <c r="Z805" s="698"/>
    </row>
    <row r="806" spans="1:26" ht="12" customHeight="1">
      <c r="A806" s="698"/>
      <c r="B806" s="698"/>
      <c r="C806" s="698"/>
      <c r="D806" s="698"/>
      <c r="E806" s="698"/>
      <c r="F806" s="698"/>
      <c r="G806" s="698"/>
      <c r="H806" s="698"/>
      <c r="I806" s="698"/>
      <c r="J806" s="698"/>
      <c r="K806" s="698"/>
      <c r="L806" s="698"/>
      <c r="M806" s="698"/>
      <c r="N806" s="698"/>
      <c r="O806" s="698"/>
      <c r="P806" s="698"/>
      <c r="Q806" s="698"/>
      <c r="R806" s="698"/>
      <c r="S806" s="698"/>
      <c r="T806" s="698"/>
      <c r="U806" s="698"/>
      <c r="V806" s="698"/>
      <c r="W806" s="698"/>
      <c r="X806" s="698"/>
      <c r="Y806" s="698"/>
      <c r="Z806" s="698"/>
    </row>
    <row r="807" spans="1:26" ht="12" customHeight="1">
      <c r="A807" s="698"/>
      <c r="B807" s="698"/>
      <c r="C807" s="698"/>
      <c r="D807" s="698"/>
      <c r="E807" s="698"/>
      <c r="F807" s="698"/>
      <c r="G807" s="698"/>
      <c r="H807" s="698"/>
      <c r="I807" s="698"/>
      <c r="J807" s="698"/>
      <c r="K807" s="698"/>
      <c r="L807" s="698"/>
      <c r="M807" s="698"/>
      <c r="N807" s="698"/>
      <c r="O807" s="698"/>
      <c r="P807" s="698"/>
      <c r="Q807" s="698"/>
      <c r="R807" s="698"/>
      <c r="S807" s="698"/>
      <c r="T807" s="698"/>
      <c r="U807" s="698"/>
      <c r="V807" s="698"/>
      <c r="W807" s="698"/>
      <c r="X807" s="698"/>
      <c r="Y807" s="698"/>
      <c r="Z807" s="698"/>
    </row>
    <row r="808" spans="1:26" ht="12" customHeight="1">
      <c r="A808" s="698"/>
      <c r="B808" s="698"/>
      <c r="C808" s="698"/>
      <c r="D808" s="698"/>
      <c r="E808" s="698"/>
      <c r="F808" s="698"/>
      <c r="G808" s="698"/>
      <c r="H808" s="698"/>
      <c r="I808" s="698"/>
      <c r="J808" s="698"/>
      <c r="K808" s="698"/>
      <c r="L808" s="698"/>
      <c r="M808" s="698"/>
      <c r="N808" s="698"/>
      <c r="O808" s="698"/>
      <c r="P808" s="698"/>
      <c r="Q808" s="698"/>
      <c r="R808" s="698"/>
      <c r="S808" s="698"/>
      <c r="T808" s="698"/>
      <c r="U808" s="698"/>
      <c r="V808" s="698"/>
      <c r="W808" s="698"/>
      <c r="X808" s="698"/>
      <c r="Y808" s="698"/>
      <c r="Z808" s="698"/>
    </row>
    <row r="809" spans="1:26" ht="12" customHeight="1">
      <c r="A809" s="698"/>
      <c r="B809" s="698"/>
      <c r="C809" s="698"/>
      <c r="D809" s="698"/>
      <c r="E809" s="698"/>
      <c r="F809" s="698"/>
      <c r="G809" s="698"/>
      <c r="H809" s="698"/>
      <c r="I809" s="698"/>
      <c r="J809" s="698"/>
      <c r="K809" s="698"/>
      <c r="L809" s="698"/>
      <c r="M809" s="698"/>
      <c r="N809" s="698"/>
      <c r="O809" s="698"/>
      <c r="P809" s="698"/>
      <c r="Q809" s="698"/>
      <c r="R809" s="698"/>
      <c r="S809" s="698"/>
      <c r="T809" s="698"/>
      <c r="U809" s="698"/>
      <c r="V809" s="698"/>
      <c r="W809" s="698"/>
      <c r="X809" s="698"/>
      <c r="Y809" s="698"/>
      <c r="Z809" s="698"/>
    </row>
    <row r="810" spans="1:26" ht="12" customHeight="1">
      <c r="A810" s="698"/>
      <c r="B810" s="698"/>
      <c r="C810" s="698"/>
      <c r="D810" s="698"/>
      <c r="E810" s="698"/>
      <c r="F810" s="698"/>
      <c r="G810" s="698"/>
      <c r="H810" s="698"/>
      <c r="I810" s="698"/>
      <c r="J810" s="698"/>
      <c r="K810" s="698"/>
      <c r="L810" s="698"/>
      <c r="M810" s="698"/>
      <c r="N810" s="698"/>
      <c r="O810" s="698"/>
      <c r="P810" s="698"/>
      <c r="Q810" s="698"/>
      <c r="R810" s="698"/>
      <c r="S810" s="698"/>
      <c r="T810" s="698"/>
      <c r="U810" s="698"/>
      <c r="V810" s="698"/>
      <c r="W810" s="698"/>
      <c r="X810" s="698"/>
      <c r="Y810" s="698"/>
      <c r="Z810" s="698"/>
    </row>
    <row r="811" spans="1:26" ht="12" customHeight="1">
      <c r="A811" s="698"/>
      <c r="B811" s="698"/>
      <c r="C811" s="698"/>
      <c r="D811" s="698"/>
      <c r="E811" s="698"/>
      <c r="F811" s="698"/>
      <c r="G811" s="698"/>
      <c r="H811" s="698"/>
      <c r="I811" s="698"/>
      <c r="J811" s="698"/>
      <c r="K811" s="698"/>
      <c r="L811" s="698"/>
      <c r="M811" s="698"/>
      <c r="N811" s="698"/>
      <c r="O811" s="698"/>
      <c r="P811" s="698"/>
      <c r="Q811" s="698"/>
      <c r="R811" s="698"/>
      <c r="S811" s="698"/>
      <c r="T811" s="698"/>
      <c r="U811" s="698"/>
      <c r="V811" s="698"/>
      <c r="W811" s="698"/>
      <c r="X811" s="698"/>
      <c r="Y811" s="698"/>
      <c r="Z811" s="698"/>
    </row>
    <row r="812" spans="1:26" ht="12" customHeight="1">
      <c r="A812" s="698"/>
      <c r="B812" s="698"/>
      <c r="C812" s="698"/>
      <c r="D812" s="698"/>
      <c r="E812" s="698"/>
      <c r="F812" s="698"/>
      <c r="G812" s="698"/>
      <c r="H812" s="698"/>
      <c r="I812" s="698"/>
      <c r="J812" s="698"/>
      <c r="K812" s="698"/>
      <c r="L812" s="698"/>
      <c r="M812" s="698"/>
      <c r="N812" s="698"/>
      <c r="O812" s="698"/>
      <c r="P812" s="698"/>
      <c r="Q812" s="698"/>
      <c r="R812" s="698"/>
      <c r="S812" s="698"/>
      <c r="T812" s="698"/>
      <c r="U812" s="698"/>
      <c r="V812" s="698"/>
      <c r="W812" s="698"/>
      <c r="X812" s="698"/>
      <c r="Y812" s="698"/>
      <c r="Z812" s="698"/>
    </row>
    <row r="813" spans="1:26" ht="12" customHeight="1">
      <c r="A813" s="698"/>
      <c r="B813" s="698"/>
      <c r="C813" s="698"/>
      <c r="D813" s="698"/>
      <c r="E813" s="698"/>
      <c r="F813" s="698"/>
      <c r="G813" s="698"/>
      <c r="H813" s="698"/>
      <c r="I813" s="698"/>
      <c r="J813" s="698"/>
      <c r="K813" s="698"/>
      <c r="L813" s="698"/>
      <c r="M813" s="698"/>
      <c r="N813" s="698"/>
      <c r="O813" s="698"/>
      <c r="P813" s="698"/>
      <c r="Q813" s="698"/>
      <c r="R813" s="698"/>
      <c r="S813" s="698"/>
      <c r="T813" s="698"/>
      <c r="U813" s="698"/>
      <c r="V813" s="698"/>
      <c r="W813" s="698"/>
      <c r="X813" s="698"/>
      <c r="Y813" s="698"/>
      <c r="Z813" s="698"/>
    </row>
    <row r="814" spans="1:26" ht="12" customHeight="1">
      <c r="A814" s="698"/>
      <c r="B814" s="698"/>
      <c r="C814" s="698"/>
      <c r="D814" s="698"/>
      <c r="E814" s="698"/>
      <c r="F814" s="698"/>
      <c r="G814" s="698"/>
      <c r="H814" s="698"/>
      <c r="I814" s="698"/>
      <c r="J814" s="698"/>
      <c r="K814" s="698"/>
      <c r="L814" s="698"/>
      <c r="M814" s="698"/>
      <c r="N814" s="698"/>
      <c r="O814" s="698"/>
      <c r="P814" s="698"/>
      <c r="Q814" s="698"/>
      <c r="R814" s="698"/>
      <c r="S814" s="698"/>
      <c r="T814" s="698"/>
      <c r="U814" s="698"/>
      <c r="V814" s="698"/>
      <c r="W814" s="698"/>
      <c r="X814" s="698"/>
      <c r="Y814" s="698"/>
      <c r="Z814" s="698"/>
    </row>
    <row r="815" spans="1:26" ht="12" customHeight="1">
      <c r="A815" s="698"/>
      <c r="B815" s="698"/>
      <c r="C815" s="698"/>
      <c r="D815" s="698"/>
      <c r="E815" s="698"/>
      <c r="F815" s="698"/>
      <c r="G815" s="698"/>
      <c r="H815" s="698"/>
      <c r="I815" s="698"/>
      <c r="J815" s="698"/>
      <c r="K815" s="698"/>
      <c r="L815" s="698"/>
      <c r="M815" s="698"/>
      <c r="N815" s="698"/>
      <c r="O815" s="698"/>
      <c r="P815" s="698"/>
      <c r="Q815" s="698"/>
      <c r="R815" s="698"/>
      <c r="S815" s="698"/>
      <c r="T815" s="698"/>
      <c r="U815" s="698"/>
      <c r="V815" s="698"/>
      <c r="W815" s="698"/>
      <c r="X815" s="698"/>
      <c r="Y815" s="698"/>
      <c r="Z815" s="698"/>
    </row>
    <row r="816" spans="1:26" ht="12" customHeight="1">
      <c r="A816" s="698"/>
      <c r="B816" s="698"/>
      <c r="C816" s="698"/>
      <c r="D816" s="698"/>
      <c r="E816" s="698"/>
      <c r="F816" s="698"/>
      <c r="G816" s="698"/>
      <c r="H816" s="698"/>
      <c r="I816" s="698"/>
      <c r="J816" s="698"/>
      <c r="K816" s="698"/>
      <c r="L816" s="698"/>
      <c r="M816" s="698"/>
      <c r="N816" s="698"/>
      <c r="O816" s="698"/>
      <c r="P816" s="698"/>
      <c r="Q816" s="698"/>
      <c r="R816" s="698"/>
      <c r="S816" s="698"/>
      <c r="T816" s="698"/>
      <c r="U816" s="698"/>
      <c r="V816" s="698"/>
      <c r="W816" s="698"/>
      <c r="X816" s="698"/>
      <c r="Y816" s="698"/>
      <c r="Z816" s="698"/>
    </row>
    <row r="817" spans="1:26" ht="12" customHeight="1">
      <c r="A817" s="698"/>
      <c r="B817" s="698"/>
      <c r="C817" s="698"/>
      <c r="D817" s="698"/>
      <c r="E817" s="698"/>
      <c r="F817" s="698"/>
      <c r="G817" s="698"/>
      <c r="H817" s="698"/>
      <c r="I817" s="698"/>
      <c r="J817" s="698"/>
      <c r="K817" s="698"/>
      <c r="L817" s="698"/>
      <c r="M817" s="698"/>
      <c r="N817" s="698"/>
      <c r="O817" s="698"/>
      <c r="P817" s="698"/>
      <c r="Q817" s="698"/>
      <c r="R817" s="698"/>
      <c r="S817" s="698"/>
      <c r="T817" s="698"/>
      <c r="U817" s="698"/>
      <c r="V817" s="698"/>
      <c r="W817" s="698"/>
      <c r="X817" s="698"/>
      <c r="Y817" s="698"/>
      <c r="Z817" s="698"/>
    </row>
    <row r="818" spans="1:26" ht="12" customHeight="1">
      <c r="A818" s="698"/>
      <c r="B818" s="698"/>
      <c r="C818" s="698"/>
      <c r="D818" s="698"/>
      <c r="E818" s="698"/>
      <c r="F818" s="698"/>
      <c r="G818" s="698"/>
      <c r="H818" s="698"/>
      <c r="I818" s="698"/>
      <c r="J818" s="698"/>
      <c r="K818" s="698"/>
      <c r="L818" s="698"/>
      <c r="M818" s="698"/>
      <c r="N818" s="698"/>
      <c r="O818" s="698"/>
      <c r="P818" s="698"/>
      <c r="Q818" s="698"/>
      <c r="R818" s="698"/>
      <c r="S818" s="698"/>
      <c r="T818" s="698"/>
      <c r="U818" s="698"/>
      <c r="V818" s="698"/>
      <c r="W818" s="698"/>
      <c r="X818" s="698"/>
      <c r="Y818" s="698"/>
      <c r="Z818" s="698"/>
    </row>
    <row r="819" spans="1:26" ht="12" customHeight="1">
      <c r="A819" s="698"/>
      <c r="B819" s="698"/>
      <c r="C819" s="698"/>
      <c r="D819" s="698"/>
      <c r="E819" s="698"/>
      <c r="F819" s="698"/>
      <c r="G819" s="698"/>
      <c r="H819" s="698"/>
      <c r="I819" s="698"/>
      <c r="J819" s="698"/>
      <c r="K819" s="698"/>
      <c r="L819" s="698"/>
      <c r="M819" s="698"/>
      <c r="N819" s="698"/>
      <c r="O819" s="698"/>
      <c r="P819" s="698"/>
      <c r="Q819" s="698"/>
      <c r="R819" s="698"/>
      <c r="S819" s="698"/>
      <c r="T819" s="698"/>
      <c r="U819" s="698"/>
      <c r="V819" s="698"/>
      <c r="W819" s="698"/>
      <c r="X819" s="698"/>
      <c r="Y819" s="698"/>
      <c r="Z819" s="698"/>
    </row>
    <row r="820" spans="1:26" ht="12" customHeight="1">
      <c r="A820" s="698"/>
      <c r="B820" s="698"/>
      <c r="C820" s="698"/>
      <c r="D820" s="698"/>
      <c r="E820" s="698"/>
      <c r="F820" s="698"/>
      <c r="G820" s="698"/>
      <c r="H820" s="698"/>
      <c r="I820" s="698"/>
      <c r="J820" s="698"/>
      <c r="K820" s="698"/>
      <c r="L820" s="698"/>
      <c r="M820" s="698"/>
      <c r="N820" s="698"/>
      <c r="O820" s="698"/>
      <c r="P820" s="698"/>
      <c r="Q820" s="698"/>
      <c r="R820" s="698"/>
      <c r="S820" s="698"/>
      <c r="T820" s="698"/>
      <c r="U820" s="698"/>
      <c r="V820" s="698"/>
      <c r="W820" s="698"/>
      <c r="X820" s="698"/>
      <c r="Y820" s="698"/>
      <c r="Z820" s="698"/>
    </row>
    <row r="821" spans="1:26" ht="12" customHeight="1">
      <c r="A821" s="698"/>
      <c r="B821" s="698"/>
      <c r="C821" s="698"/>
      <c r="D821" s="698"/>
      <c r="E821" s="698"/>
      <c r="F821" s="698"/>
      <c r="G821" s="698"/>
      <c r="H821" s="698"/>
      <c r="I821" s="698"/>
      <c r="J821" s="698"/>
      <c r="K821" s="698"/>
      <c r="L821" s="698"/>
      <c r="M821" s="698"/>
      <c r="N821" s="698"/>
      <c r="O821" s="698"/>
      <c r="P821" s="698"/>
      <c r="Q821" s="698"/>
      <c r="R821" s="698"/>
      <c r="S821" s="698"/>
      <c r="T821" s="698"/>
      <c r="U821" s="698"/>
      <c r="V821" s="698"/>
      <c r="W821" s="698"/>
      <c r="X821" s="698"/>
      <c r="Y821" s="698"/>
      <c r="Z821" s="698"/>
    </row>
    <row r="822" spans="1:26" ht="12" customHeight="1">
      <c r="A822" s="698"/>
      <c r="B822" s="698"/>
      <c r="C822" s="698"/>
      <c r="D822" s="698"/>
      <c r="E822" s="698"/>
      <c r="F822" s="698"/>
      <c r="G822" s="698"/>
      <c r="H822" s="698"/>
      <c r="I822" s="698"/>
      <c r="J822" s="698"/>
      <c r="K822" s="698"/>
      <c r="L822" s="698"/>
      <c r="M822" s="698"/>
      <c r="N822" s="698"/>
      <c r="O822" s="698"/>
      <c r="P822" s="698"/>
      <c r="Q822" s="698"/>
      <c r="R822" s="698"/>
      <c r="S822" s="698"/>
      <c r="T822" s="698"/>
      <c r="U822" s="698"/>
      <c r="V822" s="698"/>
      <c r="W822" s="698"/>
      <c r="X822" s="698"/>
      <c r="Y822" s="698"/>
      <c r="Z822" s="698"/>
    </row>
    <row r="823" spans="1:26" ht="12" customHeight="1">
      <c r="A823" s="698"/>
      <c r="B823" s="698"/>
      <c r="C823" s="698"/>
      <c r="D823" s="698"/>
      <c r="E823" s="698"/>
      <c r="F823" s="698"/>
      <c r="G823" s="698"/>
      <c r="H823" s="698"/>
      <c r="I823" s="698"/>
      <c r="J823" s="698"/>
      <c r="K823" s="698"/>
      <c r="L823" s="698"/>
      <c r="M823" s="698"/>
      <c r="N823" s="698"/>
      <c r="O823" s="698"/>
      <c r="P823" s="698"/>
      <c r="Q823" s="698"/>
      <c r="R823" s="698"/>
      <c r="S823" s="698"/>
      <c r="T823" s="698"/>
      <c r="U823" s="698"/>
      <c r="V823" s="698"/>
      <c r="W823" s="698"/>
      <c r="X823" s="698"/>
      <c r="Y823" s="698"/>
      <c r="Z823" s="698"/>
    </row>
    <row r="824" spans="1:26" ht="12" customHeight="1">
      <c r="A824" s="698"/>
      <c r="B824" s="698"/>
      <c r="C824" s="698"/>
      <c r="D824" s="698"/>
      <c r="E824" s="698"/>
      <c r="F824" s="698"/>
      <c r="G824" s="698"/>
      <c r="H824" s="698"/>
      <c r="I824" s="698"/>
      <c r="J824" s="698"/>
      <c r="K824" s="698"/>
      <c r="L824" s="698"/>
      <c r="M824" s="698"/>
      <c r="N824" s="698"/>
      <c r="O824" s="698"/>
      <c r="P824" s="698"/>
      <c r="Q824" s="698"/>
      <c r="R824" s="698"/>
      <c r="S824" s="698"/>
      <c r="T824" s="698"/>
      <c r="U824" s="698"/>
      <c r="V824" s="698"/>
      <c r="W824" s="698"/>
      <c r="X824" s="698"/>
      <c r="Y824" s="698"/>
      <c r="Z824" s="698"/>
    </row>
    <row r="825" spans="1:26" ht="12" customHeight="1">
      <c r="A825" s="698"/>
      <c r="B825" s="698"/>
      <c r="C825" s="698"/>
      <c r="D825" s="698"/>
      <c r="E825" s="698"/>
      <c r="F825" s="698"/>
      <c r="G825" s="698"/>
      <c r="H825" s="698"/>
      <c r="I825" s="698"/>
      <c r="J825" s="698"/>
      <c r="K825" s="698"/>
      <c r="L825" s="698"/>
      <c r="M825" s="698"/>
      <c r="N825" s="698"/>
      <c r="O825" s="698"/>
      <c r="P825" s="698"/>
      <c r="Q825" s="698"/>
      <c r="R825" s="698"/>
      <c r="S825" s="698"/>
      <c r="T825" s="698"/>
      <c r="U825" s="698"/>
      <c r="V825" s="698"/>
      <c r="W825" s="698"/>
      <c r="X825" s="698"/>
      <c r="Y825" s="698"/>
      <c r="Z825" s="698"/>
    </row>
    <row r="826" spans="1:26" ht="12" customHeight="1">
      <c r="A826" s="698"/>
      <c r="B826" s="698"/>
      <c r="C826" s="698"/>
      <c r="D826" s="698"/>
      <c r="E826" s="698"/>
      <c r="F826" s="698"/>
      <c r="G826" s="698"/>
      <c r="H826" s="698"/>
      <c r="I826" s="698"/>
      <c r="J826" s="698"/>
      <c r="K826" s="698"/>
      <c r="L826" s="698"/>
      <c r="M826" s="698"/>
      <c r="N826" s="698"/>
      <c r="O826" s="698"/>
      <c r="P826" s="698"/>
      <c r="Q826" s="698"/>
      <c r="R826" s="698"/>
      <c r="S826" s="698"/>
      <c r="T826" s="698"/>
      <c r="U826" s="698"/>
      <c r="V826" s="698"/>
      <c r="W826" s="698"/>
      <c r="X826" s="698"/>
      <c r="Y826" s="698"/>
      <c r="Z826" s="698"/>
    </row>
    <row r="827" spans="1:26" ht="12" customHeight="1">
      <c r="A827" s="698"/>
      <c r="B827" s="698"/>
      <c r="C827" s="698"/>
      <c r="D827" s="698"/>
      <c r="E827" s="698"/>
      <c r="F827" s="698"/>
      <c r="G827" s="698"/>
      <c r="H827" s="698"/>
      <c r="I827" s="698"/>
      <c r="J827" s="698"/>
      <c r="K827" s="698"/>
      <c r="L827" s="698"/>
      <c r="M827" s="698"/>
      <c r="N827" s="698"/>
      <c r="O827" s="698"/>
      <c r="P827" s="698"/>
      <c r="Q827" s="698"/>
      <c r="R827" s="698"/>
      <c r="S827" s="698"/>
      <c r="T827" s="698"/>
      <c r="U827" s="698"/>
      <c r="V827" s="698"/>
      <c r="W827" s="698"/>
      <c r="X827" s="698"/>
      <c r="Y827" s="698"/>
      <c r="Z827" s="698"/>
    </row>
    <row r="828" spans="1:26" ht="12" customHeight="1">
      <c r="A828" s="698"/>
      <c r="B828" s="698"/>
      <c r="C828" s="698"/>
      <c r="D828" s="698"/>
      <c r="E828" s="698"/>
      <c r="F828" s="698"/>
      <c r="G828" s="698"/>
      <c r="H828" s="698"/>
      <c r="I828" s="698"/>
      <c r="J828" s="698"/>
      <c r="K828" s="698"/>
      <c r="L828" s="698"/>
      <c r="M828" s="698"/>
      <c r="N828" s="698"/>
      <c r="O828" s="698"/>
      <c r="P828" s="698"/>
      <c r="Q828" s="698"/>
      <c r="R828" s="698"/>
      <c r="S828" s="698"/>
      <c r="T828" s="698"/>
      <c r="U828" s="698"/>
      <c r="V828" s="698"/>
      <c r="W828" s="698"/>
      <c r="X828" s="698"/>
      <c r="Y828" s="698"/>
      <c r="Z828" s="698"/>
    </row>
    <row r="829" spans="1:26" ht="12" customHeight="1">
      <c r="A829" s="698"/>
      <c r="B829" s="698"/>
      <c r="C829" s="698"/>
      <c r="D829" s="698"/>
      <c r="E829" s="698"/>
      <c r="F829" s="698"/>
      <c r="G829" s="698"/>
      <c r="H829" s="698"/>
      <c r="I829" s="698"/>
      <c r="J829" s="698"/>
      <c r="K829" s="698"/>
      <c r="L829" s="698"/>
      <c r="M829" s="698"/>
      <c r="N829" s="698"/>
      <c r="O829" s="698"/>
      <c r="P829" s="698"/>
      <c r="Q829" s="698"/>
      <c r="R829" s="698"/>
      <c r="S829" s="698"/>
      <c r="T829" s="698"/>
      <c r="U829" s="698"/>
      <c r="V829" s="698"/>
      <c r="W829" s="698"/>
      <c r="X829" s="698"/>
      <c r="Y829" s="698"/>
      <c r="Z829" s="698"/>
    </row>
    <row r="830" spans="1:26" ht="12" customHeight="1">
      <c r="A830" s="698"/>
      <c r="B830" s="698"/>
      <c r="C830" s="698"/>
      <c r="D830" s="698"/>
      <c r="E830" s="698"/>
      <c r="F830" s="698"/>
      <c r="G830" s="698"/>
      <c r="H830" s="698"/>
      <c r="I830" s="698"/>
      <c r="J830" s="698"/>
      <c r="K830" s="698"/>
      <c r="L830" s="698"/>
      <c r="M830" s="698"/>
      <c r="N830" s="698"/>
      <c r="O830" s="698"/>
      <c r="P830" s="698"/>
      <c r="Q830" s="698"/>
      <c r="R830" s="698"/>
      <c r="S830" s="698"/>
      <c r="T830" s="698"/>
      <c r="U830" s="698"/>
      <c r="V830" s="698"/>
      <c r="W830" s="698"/>
      <c r="X830" s="698"/>
      <c r="Y830" s="698"/>
      <c r="Z830" s="698"/>
    </row>
    <row r="831" spans="1:26" ht="12" customHeight="1">
      <c r="A831" s="698"/>
      <c r="B831" s="698"/>
      <c r="C831" s="698"/>
      <c r="D831" s="698"/>
      <c r="E831" s="698"/>
      <c r="F831" s="698"/>
      <c r="G831" s="698"/>
      <c r="H831" s="698"/>
      <c r="I831" s="698"/>
      <c r="J831" s="698"/>
      <c r="K831" s="698"/>
      <c r="L831" s="698"/>
      <c r="M831" s="698"/>
      <c r="N831" s="698"/>
      <c r="O831" s="698"/>
      <c r="P831" s="698"/>
      <c r="Q831" s="698"/>
      <c r="R831" s="698"/>
      <c r="S831" s="698"/>
      <c r="T831" s="698"/>
      <c r="U831" s="698"/>
      <c r="V831" s="698"/>
      <c r="W831" s="698"/>
      <c r="X831" s="698"/>
      <c r="Y831" s="698"/>
      <c r="Z831" s="698"/>
    </row>
    <row r="832" spans="1:26" ht="12" customHeight="1">
      <c r="A832" s="698"/>
      <c r="B832" s="698"/>
      <c r="C832" s="698"/>
      <c r="D832" s="698"/>
      <c r="E832" s="698"/>
      <c r="F832" s="698"/>
      <c r="G832" s="698"/>
      <c r="H832" s="698"/>
      <c r="I832" s="698"/>
      <c r="J832" s="698"/>
      <c r="K832" s="698"/>
      <c r="L832" s="698"/>
      <c r="M832" s="698"/>
      <c r="N832" s="698"/>
      <c r="O832" s="698"/>
      <c r="P832" s="698"/>
      <c r="Q832" s="698"/>
      <c r="R832" s="698"/>
      <c r="S832" s="698"/>
      <c r="T832" s="698"/>
      <c r="U832" s="698"/>
      <c r="V832" s="698"/>
      <c r="W832" s="698"/>
      <c r="X832" s="698"/>
      <c r="Y832" s="698"/>
      <c r="Z832" s="698"/>
    </row>
    <row r="833" spans="1:26" ht="12" customHeight="1">
      <c r="A833" s="698"/>
      <c r="B833" s="698"/>
      <c r="C833" s="698"/>
      <c r="D833" s="698"/>
      <c r="E833" s="698"/>
      <c r="F833" s="698"/>
      <c r="G833" s="698"/>
      <c r="H833" s="698"/>
      <c r="I833" s="698"/>
      <c r="J833" s="698"/>
      <c r="K833" s="698"/>
      <c r="L833" s="698"/>
      <c r="M833" s="698"/>
      <c r="N833" s="698"/>
      <c r="O833" s="698"/>
      <c r="P833" s="698"/>
      <c r="Q833" s="698"/>
      <c r="R833" s="698"/>
      <c r="S833" s="698"/>
      <c r="T833" s="698"/>
      <c r="U833" s="698"/>
      <c r="V833" s="698"/>
      <c r="W833" s="698"/>
      <c r="X833" s="698"/>
      <c r="Y833" s="698"/>
      <c r="Z833" s="698"/>
    </row>
    <row r="834" spans="1:26" ht="12" customHeight="1">
      <c r="A834" s="698"/>
      <c r="B834" s="698"/>
      <c r="C834" s="698"/>
      <c r="D834" s="698"/>
      <c r="E834" s="698"/>
      <c r="F834" s="698"/>
      <c r="G834" s="698"/>
      <c r="H834" s="698"/>
      <c r="I834" s="698"/>
      <c r="J834" s="698"/>
      <c r="K834" s="698"/>
      <c r="L834" s="698"/>
      <c r="M834" s="698"/>
      <c r="N834" s="698"/>
      <c r="O834" s="698"/>
      <c r="P834" s="698"/>
      <c r="Q834" s="698"/>
      <c r="R834" s="698"/>
      <c r="S834" s="698"/>
      <c r="T834" s="698"/>
      <c r="U834" s="698"/>
      <c r="V834" s="698"/>
      <c r="W834" s="698"/>
      <c r="X834" s="698"/>
      <c r="Y834" s="698"/>
      <c r="Z834" s="698"/>
    </row>
    <row r="835" spans="1:26" ht="12" customHeight="1">
      <c r="A835" s="698"/>
      <c r="B835" s="698"/>
      <c r="C835" s="698"/>
      <c r="D835" s="698"/>
      <c r="E835" s="698"/>
      <c r="F835" s="698"/>
      <c r="G835" s="698"/>
      <c r="H835" s="698"/>
      <c r="I835" s="698"/>
      <c r="J835" s="698"/>
      <c r="K835" s="698"/>
      <c r="L835" s="698"/>
      <c r="M835" s="698"/>
      <c r="N835" s="698"/>
      <c r="O835" s="698"/>
      <c r="P835" s="698"/>
      <c r="Q835" s="698"/>
      <c r="R835" s="698"/>
      <c r="S835" s="698"/>
      <c r="T835" s="698"/>
      <c r="U835" s="698"/>
      <c r="V835" s="698"/>
      <c r="W835" s="698"/>
      <c r="X835" s="698"/>
      <c r="Y835" s="698"/>
      <c r="Z835" s="698"/>
    </row>
    <row r="836" spans="1:26" ht="12" customHeight="1">
      <c r="A836" s="698"/>
      <c r="B836" s="698"/>
      <c r="C836" s="698"/>
      <c r="D836" s="698"/>
      <c r="E836" s="698"/>
      <c r="F836" s="698"/>
      <c r="G836" s="698"/>
      <c r="H836" s="698"/>
      <c r="I836" s="698"/>
      <c r="J836" s="698"/>
      <c r="K836" s="698"/>
      <c r="L836" s="698"/>
      <c r="M836" s="698"/>
      <c r="N836" s="698"/>
      <c r="O836" s="698"/>
      <c r="P836" s="698"/>
      <c r="Q836" s="698"/>
      <c r="R836" s="698"/>
      <c r="S836" s="698"/>
      <c r="T836" s="698"/>
      <c r="U836" s="698"/>
      <c r="V836" s="698"/>
      <c r="W836" s="698"/>
      <c r="X836" s="698"/>
      <c r="Y836" s="698"/>
      <c r="Z836" s="698"/>
    </row>
    <row r="837" spans="1:26" ht="12" customHeight="1">
      <c r="A837" s="698"/>
      <c r="B837" s="698"/>
      <c r="C837" s="698"/>
      <c r="D837" s="698"/>
      <c r="E837" s="698"/>
      <c r="F837" s="698"/>
      <c r="G837" s="698"/>
      <c r="H837" s="698"/>
      <c r="I837" s="698"/>
      <c r="J837" s="698"/>
      <c r="K837" s="698"/>
      <c r="L837" s="698"/>
      <c r="M837" s="698"/>
      <c r="N837" s="698"/>
      <c r="O837" s="698"/>
      <c r="P837" s="698"/>
      <c r="Q837" s="698"/>
      <c r="R837" s="698"/>
      <c r="S837" s="698"/>
      <c r="T837" s="698"/>
      <c r="U837" s="698"/>
      <c r="V837" s="698"/>
      <c r="W837" s="698"/>
      <c r="X837" s="698"/>
      <c r="Y837" s="698"/>
      <c r="Z837" s="698"/>
    </row>
    <row r="838" spans="1:26" ht="12" customHeight="1">
      <c r="A838" s="698"/>
      <c r="B838" s="698"/>
      <c r="C838" s="698"/>
      <c r="D838" s="698"/>
      <c r="E838" s="698"/>
      <c r="F838" s="698"/>
      <c r="G838" s="698"/>
      <c r="H838" s="698"/>
      <c r="I838" s="698"/>
      <c r="J838" s="698"/>
      <c r="K838" s="698"/>
      <c r="L838" s="698"/>
      <c r="M838" s="698"/>
      <c r="N838" s="698"/>
      <c r="O838" s="698"/>
      <c r="P838" s="698"/>
      <c r="Q838" s="698"/>
      <c r="R838" s="698"/>
      <c r="S838" s="698"/>
      <c r="T838" s="698"/>
      <c r="U838" s="698"/>
      <c r="V838" s="698"/>
      <c r="W838" s="698"/>
      <c r="X838" s="698"/>
      <c r="Y838" s="698"/>
      <c r="Z838" s="698"/>
    </row>
    <row r="839" spans="1:26" ht="12" customHeight="1">
      <c r="A839" s="698"/>
      <c r="B839" s="698"/>
      <c r="C839" s="698"/>
      <c r="D839" s="698"/>
      <c r="E839" s="698"/>
      <c r="F839" s="698"/>
      <c r="G839" s="698"/>
      <c r="H839" s="698"/>
      <c r="I839" s="698"/>
      <c r="J839" s="698"/>
      <c r="K839" s="698"/>
      <c r="L839" s="698"/>
      <c r="M839" s="698"/>
      <c r="N839" s="698"/>
      <c r="O839" s="698"/>
      <c r="P839" s="698"/>
      <c r="Q839" s="698"/>
      <c r="R839" s="698"/>
      <c r="S839" s="698"/>
      <c r="T839" s="698"/>
      <c r="U839" s="698"/>
      <c r="V839" s="698"/>
      <c r="W839" s="698"/>
      <c r="X839" s="698"/>
      <c r="Y839" s="698"/>
      <c r="Z839" s="698"/>
    </row>
    <row r="840" spans="1:26" ht="12" customHeight="1">
      <c r="A840" s="698"/>
      <c r="B840" s="698"/>
      <c r="C840" s="698"/>
      <c r="D840" s="698"/>
      <c r="E840" s="698"/>
      <c r="F840" s="698"/>
      <c r="G840" s="698"/>
      <c r="H840" s="698"/>
      <c r="I840" s="698"/>
      <c r="J840" s="698"/>
      <c r="K840" s="698"/>
      <c r="L840" s="698"/>
      <c r="M840" s="698"/>
      <c r="N840" s="698"/>
      <c r="O840" s="698"/>
      <c r="P840" s="698"/>
      <c r="Q840" s="698"/>
      <c r="R840" s="698"/>
      <c r="S840" s="698"/>
      <c r="T840" s="698"/>
      <c r="U840" s="698"/>
      <c r="V840" s="698"/>
      <c r="W840" s="698"/>
      <c r="X840" s="698"/>
      <c r="Y840" s="698"/>
      <c r="Z840" s="698"/>
    </row>
    <row r="841" spans="1:26" ht="12" customHeight="1">
      <c r="A841" s="698"/>
      <c r="B841" s="698"/>
      <c r="C841" s="698"/>
      <c r="D841" s="698"/>
      <c r="E841" s="698"/>
      <c r="F841" s="698"/>
      <c r="G841" s="698"/>
      <c r="H841" s="698"/>
      <c r="I841" s="698"/>
      <c r="J841" s="698"/>
      <c r="K841" s="698"/>
      <c r="L841" s="698"/>
      <c r="M841" s="698"/>
      <c r="N841" s="698"/>
      <c r="O841" s="698"/>
      <c r="P841" s="698"/>
      <c r="Q841" s="698"/>
      <c r="R841" s="698"/>
      <c r="S841" s="698"/>
      <c r="T841" s="698"/>
      <c r="U841" s="698"/>
      <c r="V841" s="698"/>
      <c r="W841" s="698"/>
      <c r="X841" s="698"/>
      <c r="Y841" s="698"/>
      <c r="Z841" s="698"/>
    </row>
    <row r="842" spans="1:26" ht="12" customHeight="1">
      <c r="A842" s="698"/>
      <c r="B842" s="698"/>
      <c r="C842" s="698"/>
      <c r="D842" s="698"/>
      <c r="E842" s="698"/>
      <c r="F842" s="698"/>
      <c r="G842" s="698"/>
      <c r="H842" s="698"/>
      <c r="I842" s="698"/>
      <c r="J842" s="698"/>
      <c r="K842" s="698"/>
      <c r="L842" s="698"/>
      <c r="M842" s="698"/>
      <c r="N842" s="698"/>
      <c r="O842" s="698"/>
      <c r="P842" s="698"/>
      <c r="Q842" s="698"/>
      <c r="R842" s="698"/>
      <c r="S842" s="698"/>
      <c r="T842" s="698"/>
      <c r="U842" s="698"/>
      <c r="V842" s="698"/>
      <c r="W842" s="698"/>
      <c r="X842" s="698"/>
      <c r="Y842" s="698"/>
      <c r="Z842" s="698"/>
    </row>
    <row r="843" spans="1:26" ht="12" customHeight="1">
      <c r="A843" s="698"/>
      <c r="B843" s="698"/>
      <c r="C843" s="698"/>
      <c r="D843" s="698"/>
      <c r="E843" s="698"/>
      <c r="F843" s="698"/>
      <c r="G843" s="698"/>
      <c r="H843" s="698"/>
      <c r="I843" s="698"/>
      <c r="J843" s="698"/>
      <c r="K843" s="698"/>
      <c r="L843" s="698"/>
      <c r="M843" s="698"/>
      <c r="N843" s="698"/>
      <c r="O843" s="698"/>
      <c r="P843" s="698"/>
      <c r="Q843" s="698"/>
      <c r="R843" s="698"/>
      <c r="S843" s="698"/>
      <c r="T843" s="698"/>
      <c r="U843" s="698"/>
      <c r="V843" s="698"/>
      <c r="W843" s="698"/>
      <c r="X843" s="698"/>
      <c r="Y843" s="698"/>
      <c r="Z843" s="698"/>
    </row>
    <row r="844" spans="1:26" ht="12" customHeight="1">
      <c r="A844" s="698"/>
      <c r="B844" s="698"/>
      <c r="C844" s="698"/>
      <c r="D844" s="698"/>
      <c r="E844" s="698"/>
      <c r="F844" s="698"/>
      <c r="G844" s="698"/>
      <c r="H844" s="698"/>
      <c r="I844" s="698"/>
      <c r="J844" s="698"/>
      <c r="K844" s="698"/>
      <c r="L844" s="698"/>
      <c r="M844" s="698"/>
      <c r="N844" s="698"/>
      <c r="O844" s="698"/>
      <c r="P844" s="698"/>
      <c r="Q844" s="698"/>
      <c r="R844" s="698"/>
      <c r="S844" s="698"/>
      <c r="T844" s="698"/>
      <c r="U844" s="698"/>
      <c r="V844" s="698"/>
      <c r="W844" s="698"/>
      <c r="X844" s="698"/>
      <c r="Y844" s="698"/>
      <c r="Z844" s="698"/>
    </row>
    <row r="845" spans="1:26" ht="12" customHeight="1">
      <c r="A845" s="698"/>
      <c r="B845" s="698"/>
      <c r="C845" s="698"/>
      <c r="D845" s="698"/>
      <c r="E845" s="698"/>
      <c r="F845" s="698"/>
      <c r="G845" s="698"/>
      <c r="H845" s="698"/>
      <c r="I845" s="698"/>
      <c r="J845" s="698"/>
      <c r="K845" s="698"/>
      <c r="L845" s="698"/>
      <c r="M845" s="698"/>
      <c r="N845" s="698"/>
      <c r="O845" s="698"/>
      <c r="P845" s="698"/>
      <c r="Q845" s="698"/>
      <c r="R845" s="698"/>
      <c r="S845" s="698"/>
      <c r="T845" s="698"/>
      <c r="U845" s="698"/>
      <c r="V845" s="698"/>
      <c r="W845" s="698"/>
      <c r="X845" s="698"/>
      <c r="Y845" s="698"/>
      <c r="Z845" s="698"/>
    </row>
    <row r="846" spans="1:26" ht="12" customHeight="1">
      <c r="A846" s="698"/>
      <c r="B846" s="698"/>
      <c r="C846" s="698"/>
      <c r="D846" s="698"/>
      <c r="E846" s="698"/>
      <c r="F846" s="698"/>
      <c r="G846" s="698"/>
      <c r="H846" s="698"/>
      <c r="I846" s="698"/>
      <c r="J846" s="698"/>
      <c r="K846" s="698"/>
      <c r="L846" s="698"/>
      <c r="M846" s="698"/>
      <c r="N846" s="698"/>
      <c r="O846" s="698"/>
      <c r="P846" s="698"/>
      <c r="Q846" s="698"/>
      <c r="R846" s="698"/>
      <c r="S846" s="698"/>
      <c r="T846" s="698"/>
      <c r="U846" s="698"/>
      <c r="V846" s="698"/>
      <c r="W846" s="698"/>
      <c r="X846" s="698"/>
      <c r="Y846" s="698"/>
      <c r="Z846" s="698"/>
    </row>
    <row r="847" spans="1:26" ht="12" customHeight="1">
      <c r="A847" s="698"/>
      <c r="B847" s="698"/>
      <c r="C847" s="698"/>
      <c r="D847" s="698"/>
      <c r="E847" s="698"/>
      <c r="F847" s="698"/>
      <c r="G847" s="698"/>
      <c r="H847" s="698"/>
      <c r="I847" s="698"/>
      <c r="J847" s="698"/>
      <c r="K847" s="698"/>
      <c r="L847" s="698"/>
      <c r="M847" s="698"/>
      <c r="N847" s="698"/>
      <c r="O847" s="698"/>
      <c r="P847" s="698"/>
      <c r="Q847" s="698"/>
      <c r="R847" s="698"/>
      <c r="S847" s="698"/>
      <c r="T847" s="698"/>
      <c r="U847" s="698"/>
      <c r="V847" s="698"/>
      <c r="W847" s="698"/>
      <c r="X847" s="698"/>
      <c r="Y847" s="698"/>
      <c r="Z847" s="698"/>
    </row>
    <row r="848" spans="1:26" ht="12" customHeight="1">
      <c r="A848" s="698"/>
      <c r="B848" s="698"/>
      <c r="C848" s="698"/>
      <c r="D848" s="698"/>
      <c r="E848" s="698"/>
      <c r="F848" s="698"/>
      <c r="G848" s="698"/>
      <c r="H848" s="698"/>
      <c r="I848" s="698"/>
      <c r="J848" s="698"/>
      <c r="K848" s="698"/>
      <c r="L848" s="698"/>
      <c r="M848" s="698"/>
      <c r="N848" s="698"/>
      <c r="O848" s="698"/>
      <c r="P848" s="698"/>
      <c r="Q848" s="698"/>
      <c r="R848" s="698"/>
      <c r="S848" s="698"/>
      <c r="T848" s="698"/>
      <c r="U848" s="698"/>
      <c r="V848" s="698"/>
      <c r="W848" s="698"/>
      <c r="X848" s="698"/>
      <c r="Y848" s="698"/>
      <c r="Z848" s="698"/>
    </row>
    <row r="849" spans="1:26" ht="12" customHeight="1">
      <c r="A849" s="698"/>
      <c r="B849" s="698"/>
      <c r="C849" s="698"/>
      <c r="D849" s="698"/>
      <c r="E849" s="698"/>
      <c r="F849" s="698"/>
      <c r="G849" s="698"/>
      <c r="H849" s="698"/>
      <c r="I849" s="698"/>
      <c r="J849" s="698"/>
      <c r="K849" s="698"/>
      <c r="L849" s="698"/>
      <c r="M849" s="698"/>
      <c r="N849" s="698"/>
      <c r="O849" s="698"/>
      <c r="P849" s="698"/>
      <c r="Q849" s="698"/>
      <c r="R849" s="698"/>
      <c r="S849" s="698"/>
      <c r="T849" s="698"/>
      <c r="U849" s="698"/>
      <c r="V849" s="698"/>
      <c r="W849" s="698"/>
      <c r="X849" s="698"/>
      <c r="Y849" s="698"/>
      <c r="Z849" s="698"/>
    </row>
    <row r="850" spans="1:26" ht="12" customHeight="1">
      <c r="A850" s="698"/>
      <c r="B850" s="698"/>
      <c r="C850" s="698"/>
      <c r="D850" s="698"/>
      <c r="E850" s="698"/>
      <c r="F850" s="698"/>
      <c r="G850" s="698"/>
      <c r="H850" s="698"/>
      <c r="I850" s="698"/>
      <c r="J850" s="698"/>
      <c r="K850" s="698"/>
      <c r="L850" s="698"/>
      <c r="M850" s="698"/>
      <c r="N850" s="698"/>
      <c r="O850" s="698"/>
      <c r="P850" s="698"/>
      <c r="Q850" s="698"/>
      <c r="R850" s="698"/>
      <c r="S850" s="698"/>
      <c r="T850" s="698"/>
      <c r="U850" s="698"/>
      <c r="V850" s="698"/>
      <c r="W850" s="698"/>
      <c r="X850" s="698"/>
      <c r="Y850" s="698"/>
      <c r="Z850" s="698"/>
    </row>
    <row r="851" spans="1:26" ht="12" customHeight="1">
      <c r="A851" s="698"/>
      <c r="B851" s="698"/>
      <c r="C851" s="698"/>
      <c r="D851" s="698"/>
      <c r="E851" s="698"/>
      <c r="F851" s="698"/>
      <c r="G851" s="698"/>
      <c r="H851" s="698"/>
      <c r="I851" s="698"/>
      <c r="J851" s="698"/>
      <c r="K851" s="698"/>
      <c r="L851" s="698"/>
      <c r="M851" s="698"/>
      <c r="N851" s="698"/>
      <c r="O851" s="698"/>
      <c r="P851" s="698"/>
      <c r="Q851" s="698"/>
      <c r="R851" s="698"/>
      <c r="S851" s="698"/>
      <c r="T851" s="698"/>
      <c r="U851" s="698"/>
      <c r="V851" s="698"/>
      <c r="W851" s="698"/>
      <c r="X851" s="698"/>
      <c r="Y851" s="698"/>
      <c r="Z851" s="698"/>
    </row>
    <row r="852" spans="1:26" ht="12" customHeight="1">
      <c r="A852" s="698"/>
      <c r="B852" s="698"/>
      <c r="C852" s="698"/>
      <c r="D852" s="698"/>
      <c r="E852" s="698"/>
      <c r="F852" s="698"/>
      <c r="G852" s="698"/>
      <c r="H852" s="698"/>
      <c r="I852" s="698"/>
      <c r="J852" s="698"/>
      <c r="K852" s="698"/>
      <c r="L852" s="698"/>
      <c r="M852" s="698"/>
      <c r="N852" s="698"/>
      <c r="O852" s="698"/>
      <c r="P852" s="698"/>
      <c r="Q852" s="698"/>
      <c r="R852" s="698"/>
      <c r="S852" s="698"/>
      <c r="T852" s="698"/>
      <c r="U852" s="698"/>
      <c r="V852" s="698"/>
      <c r="W852" s="698"/>
      <c r="X852" s="698"/>
      <c r="Y852" s="698"/>
      <c r="Z852" s="698"/>
    </row>
    <row r="853" spans="1:26" ht="12" customHeight="1">
      <c r="A853" s="698"/>
      <c r="B853" s="698"/>
      <c r="C853" s="698"/>
      <c r="D853" s="698"/>
      <c r="E853" s="698"/>
      <c r="F853" s="698"/>
      <c r="G853" s="698"/>
      <c r="H853" s="698"/>
      <c r="I853" s="698"/>
      <c r="J853" s="698"/>
      <c r="K853" s="698"/>
      <c r="L853" s="698"/>
      <c r="M853" s="698"/>
      <c r="N853" s="698"/>
      <c r="O853" s="698"/>
      <c r="P853" s="698"/>
      <c r="Q853" s="698"/>
      <c r="R853" s="698"/>
      <c r="S853" s="698"/>
      <c r="T853" s="698"/>
      <c r="U853" s="698"/>
      <c r="V853" s="698"/>
      <c r="W853" s="698"/>
      <c r="X853" s="698"/>
      <c r="Y853" s="698"/>
      <c r="Z853" s="698"/>
    </row>
    <row r="854" spans="1:26" ht="12" customHeight="1">
      <c r="A854" s="698"/>
      <c r="B854" s="698"/>
      <c r="C854" s="698"/>
      <c r="D854" s="698"/>
      <c r="E854" s="698"/>
      <c r="F854" s="698"/>
      <c r="G854" s="698"/>
      <c r="H854" s="698"/>
      <c r="I854" s="698"/>
      <c r="J854" s="698"/>
      <c r="K854" s="698"/>
      <c r="L854" s="698"/>
      <c r="M854" s="698"/>
      <c r="N854" s="698"/>
      <c r="O854" s="698"/>
      <c r="P854" s="698"/>
      <c r="Q854" s="698"/>
      <c r="R854" s="698"/>
      <c r="S854" s="698"/>
      <c r="T854" s="698"/>
      <c r="U854" s="698"/>
      <c r="V854" s="698"/>
      <c r="W854" s="698"/>
      <c r="X854" s="698"/>
      <c r="Y854" s="698"/>
      <c r="Z854" s="698"/>
    </row>
    <row r="855" spans="1:26" ht="12" customHeight="1">
      <c r="A855" s="698"/>
      <c r="B855" s="698"/>
      <c r="C855" s="698"/>
      <c r="D855" s="698"/>
      <c r="E855" s="698"/>
      <c r="F855" s="698"/>
      <c r="G855" s="698"/>
      <c r="H855" s="698"/>
      <c r="I855" s="698"/>
      <c r="J855" s="698"/>
      <c r="K855" s="698"/>
      <c r="L855" s="698"/>
      <c r="M855" s="698"/>
      <c r="N855" s="698"/>
      <c r="O855" s="698"/>
      <c r="P855" s="698"/>
      <c r="Q855" s="698"/>
      <c r="R855" s="698"/>
      <c r="S855" s="698"/>
      <c r="T855" s="698"/>
      <c r="U855" s="698"/>
      <c r="V855" s="698"/>
      <c r="W855" s="698"/>
      <c r="X855" s="698"/>
      <c r="Y855" s="698"/>
      <c r="Z855" s="698"/>
    </row>
    <row r="856" spans="1:26" ht="12" customHeight="1">
      <c r="A856" s="698"/>
      <c r="B856" s="698"/>
      <c r="C856" s="698"/>
      <c r="D856" s="698"/>
      <c r="E856" s="698"/>
      <c r="F856" s="698"/>
      <c r="G856" s="698"/>
      <c r="H856" s="698"/>
      <c r="I856" s="698"/>
      <c r="J856" s="698"/>
      <c r="K856" s="698"/>
      <c r="L856" s="698"/>
      <c r="M856" s="698"/>
      <c r="N856" s="698"/>
      <c r="O856" s="698"/>
      <c r="P856" s="698"/>
      <c r="Q856" s="698"/>
      <c r="R856" s="698"/>
      <c r="S856" s="698"/>
      <c r="T856" s="698"/>
      <c r="U856" s="698"/>
      <c r="V856" s="698"/>
      <c r="W856" s="698"/>
      <c r="X856" s="698"/>
      <c r="Y856" s="698"/>
      <c r="Z856" s="698"/>
    </row>
    <row r="857" spans="1:26" ht="12" customHeight="1">
      <c r="A857" s="698"/>
      <c r="B857" s="698"/>
      <c r="C857" s="698"/>
      <c r="D857" s="698"/>
      <c r="E857" s="698"/>
      <c r="F857" s="698"/>
      <c r="G857" s="698"/>
      <c r="H857" s="698"/>
      <c r="I857" s="698"/>
      <c r="J857" s="698"/>
      <c r="K857" s="698"/>
      <c r="L857" s="698"/>
      <c r="M857" s="698"/>
      <c r="N857" s="698"/>
      <c r="O857" s="698"/>
      <c r="P857" s="698"/>
      <c r="Q857" s="698"/>
      <c r="R857" s="698"/>
      <c r="S857" s="698"/>
      <c r="T857" s="698"/>
      <c r="U857" s="698"/>
      <c r="V857" s="698"/>
      <c r="W857" s="698"/>
      <c r="X857" s="698"/>
      <c r="Y857" s="698"/>
      <c r="Z857" s="698"/>
    </row>
    <row r="858" spans="1:26" ht="12" customHeight="1">
      <c r="A858" s="698"/>
      <c r="B858" s="698"/>
      <c r="C858" s="698"/>
      <c r="D858" s="698"/>
      <c r="E858" s="698"/>
      <c r="F858" s="698"/>
      <c r="G858" s="698"/>
      <c r="H858" s="698"/>
      <c r="I858" s="698"/>
      <c r="J858" s="698"/>
      <c r="K858" s="698"/>
      <c r="L858" s="698"/>
      <c r="M858" s="698"/>
      <c r="N858" s="698"/>
      <c r="O858" s="698"/>
      <c r="P858" s="698"/>
      <c r="Q858" s="698"/>
      <c r="R858" s="698"/>
      <c r="S858" s="698"/>
      <c r="T858" s="698"/>
      <c r="U858" s="698"/>
      <c r="V858" s="698"/>
      <c r="W858" s="698"/>
      <c r="X858" s="698"/>
      <c r="Y858" s="698"/>
      <c r="Z858" s="698"/>
    </row>
    <row r="859" spans="1:26" ht="12" customHeight="1">
      <c r="A859" s="698"/>
      <c r="B859" s="698"/>
      <c r="C859" s="698"/>
      <c r="D859" s="698"/>
      <c r="E859" s="698"/>
      <c r="F859" s="698"/>
      <c r="G859" s="698"/>
      <c r="H859" s="698"/>
      <c r="I859" s="698"/>
      <c r="J859" s="698"/>
      <c r="K859" s="698"/>
      <c r="L859" s="698"/>
      <c r="M859" s="698"/>
      <c r="N859" s="698"/>
      <c r="O859" s="698"/>
      <c r="P859" s="698"/>
      <c r="Q859" s="698"/>
      <c r="R859" s="698"/>
      <c r="S859" s="698"/>
      <c r="T859" s="698"/>
      <c r="U859" s="698"/>
      <c r="V859" s="698"/>
      <c r="W859" s="698"/>
      <c r="X859" s="698"/>
      <c r="Y859" s="698"/>
      <c r="Z859" s="698"/>
    </row>
    <row r="860" spans="1:26" ht="12" customHeight="1">
      <c r="A860" s="698"/>
      <c r="B860" s="698"/>
      <c r="C860" s="698"/>
      <c r="D860" s="698"/>
      <c r="E860" s="698"/>
      <c r="F860" s="698"/>
      <c r="G860" s="698"/>
      <c r="H860" s="698"/>
      <c r="I860" s="698"/>
      <c r="J860" s="698"/>
      <c r="K860" s="698"/>
      <c r="L860" s="698"/>
      <c r="M860" s="698"/>
      <c r="N860" s="698"/>
      <c r="O860" s="698"/>
      <c r="P860" s="698"/>
      <c r="Q860" s="698"/>
      <c r="R860" s="698"/>
      <c r="S860" s="698"/>
      <c r="T860" s="698"/>
      <c r="U860" s="698"/>
      <c r="V860" s="698"/>
      <c r="W860" s="698"/>
      <c r="X860" s="698"/>
      <c r="Y860" s="698"/>
      <c r="Z860" s="698"/>
    </row>
    <row r="861" spans="1:26" ht="12" customHeight="1">
      <c r="A861" s="698"/>
      <c r="B861" s="698"/>
      <c r="C861" s="698"/>
      <c r="D861" s="698"/>
      <c r="E861" s="698"/>
      <c r="F861" s="698"/>
      <c r="G861" s="698"/>
      <c r="H861" s="698"/>
      <c r="I861" s="698"/>
      <c r="J861" s="698"/>
      <c r="K861" s="698"/>
      <c r="L861" s="698"/>
      <c r="M861" s="698"/>
      <c r="N861" s="698"/>
      <c r="O861" s="698"/>
      <c r="P861" s="698"/>
      <c r="Q861" s="698"/>
      <c r="R861" s="698"/>
      <c r="S861" s="698"/>
      <c r="T861" s="698"/>
      <c r="U861" s="698"/>
      <c r="V861" s="698"/>
      <c r="W861" s="698"/>
      <c r="X861" s="698"/>
      <c r="Y861" s="698"/>
      <c r="Z861" s="698"/>
    </row>
    <row r="862" spans="1:26" ht="12" customHeight="1">
      <c r="A862" s="698"/>
      <c r="B862" s="698"/>
      <c r="C862" s="698"/>
      <c r="D862" s="698"/>
      <c r="E862" s="698"/>
      <c r="F862" s="698"/>
      <c r="G862" s="698"/>
      <c r="H862" s="698"/>
      <c r="I862" s="698"/>
      <c r="J862" s="698"/>
      <c r="K862" s="698"/>
      <c r="L862" s="698"/>
      <c r="M862" s="698"/>
      <c r="N862" s="698"/>
      <c r="O862" s="698"/>
      <c r="P862" s="698"/>
      <c r="Q862" s="698"/>
      <c r="R862" s="698"/>
      <c r="S862" s="698"/>
      <c r="T862" s="698"/>
      <c r="U862" s="698"/>
      <c r="V862" s="698"/>
      <c r="W862" s="698"/>
      <c r="X862" s="698"/>
      <c r="Y862" s="698"/>
      <c r="Z862" s="698"/>
    </row>
    <row r="863" spans="1:26" ht="12" customHeight="1">
      <c r="A863" s="698"/>
      <c r="B863" s="698"/>
      <c r="C863" s="698"/>
      <c r="D863" s="698"/>
      <c r="E863" s="698"/>
      <c r="F863" s="698"/>
      <c r="G863" s="698"/>
      <c r="H863" s="698"/>
      <c r="I863" s="698"/>
      <c r="J863" s="698"/>
      <c r="K863" s="698"/>
      <c r="L863" s="698"/>
      <c r="M863" s="698"/>
      <c r="N863" s="698"/>
      <c r="O863" s="698"/>
      <c r="P863" s="698"/>
      <c r="Q863" s="698"/>
      <c r="R863" s="698"/>
      <c r="S863" s="698"/>
      <c r="T863" s="698"/>
      <c r="U863" s="698"/>
      <c r="V863" s="698"/>
      <c r="W863" s="698"/>
      <c r="X863" s="698"/>
      <c r="Y863" s="698"/>
      <c r="Z863" s="698"/>
    </row>
    <row r="864" spans="1:26" ht="12" customHeight="1">
      <c r="A864" s="698"/>
      <c r="B864" s="698"/>
      <c r="C864" s="698"/>
      <c r="D864" s="698"/>
      <c r="E864" s="698"/>
      <c r="F864" s="698"/>
      <c r="G864" s="698"/>
      <c r="H864" s="698"/>
      <c r="I864" s="698"/>
      <c r="J864" s="698"/>
      <c r="K864" s="698"/>
      <c r="L864" s="698"/>
      <c r="M864" s="698"/>
      <c r="N864" s="698"/>
      <c r="O864" s="698"/>
      <c r="P864" s="698"/>
      <c r="Q864" s="698"/>
      <c r="R864" s="698"/>
      <c r="S864" s="698"/>
      <c r="T864" s="698"/>
      <c r="U864" s="698"/>
      <c r="V864" s="698"/>
      <c r="W864" s="698"/>
      <c r="X864" s="698"/>
      <c r="Y864" s="698"/>
      <c r="Z864" s="698"/>
    </row>
    <row r="865" spans="1:26" ht="12" customHeight="1">
      <c r="A865" s="698"/>
      <c r="B865" s="698"/>
      <c r="C865" s="698"/>
      <c r="D865" s="698"/>
      <c r="E865" s="698"/>
      <c r="F865" s="698"/>
      <c r="G865" s="698"/>
      <c r="H865" s="698"/>
      <c r="I865" s="698"/>
      <c r="J865" s="698"/>
      <c r="K865" s="698"/>
      <c r="L865" s="698"/>
      <c r="M865" s="698"/>
      <c r="N865" s="698"/>
      <c r="O865" s="698"/>
      <c r="P865" s="698"/>
      <c r="Q865" s="698"/>
      <c r="R865" s="698"/>
      <c r="S865" s="698"/>
      <c r="T865" s="698"/>
      <c r="U865" s="698"/>
      <c r="V865" s="698"/>
      <c r="W865" s="698"/>
      <c r="X865" s="698"/>
      <c r="Y865" s="698"/>
      <c r="Z865" s="698"/>
    </row>
    <row r="866" spans="1:26" ht="12" customHeight="1">
      <c r="A866" s="698"/>
      <c r="B866" s="698"/>
      <c r="C866" s="698"/>
      <c r="D866" s="698"/>
      <c r="E866" s="698"/>
      <c r="F866" s="698"/>
      <c r="G866" s="698"/>
      <c r="H866" s="698"/>
      <c r="I866" s="698"/>
      <c r="J866" s="698"/>
      <c r="K866" s="698"/>
      <c r="L866" s="698"/>
      <c r="M866" s="698"/>
      <c r="N866" s="698"/>
      <c r="O866" s="698"/>
      <c r="P866" s="698"/>
      <c r="Q866" s="698"/>
      <c r="R866" s="698"/>
      <c r="S866" s="698"/>
      <c r="T866" s="698"/>
      <c r="U866" s="698"/>
      <c r="V866" s="698"/>
      <c r="W866" s="698"/>
      <c r="X866" s="698"/>
      <c r="Y866" s="698"/>
      <c r="Z866" s="698"/>
    </row>
    <row r="867" spans="1:26" ht="12" customHeight="1">
      <c r="A867" s="698"/>
      <c r="B867" s="698"/>
      <c r="C867" s="698"/>
      <c r="D867" s="698"/>
      <c r="E867" s="698"/>
      <c r="F867" s="698"/>
      <c r="G867" s="698"/>
      <c r="H867" s="698"/>
      <c r="I867" s="698"/>
      <c r="J867" s="698"/>
      <c r="K867" s="698"/>
      <c r="L867" s="698"/>
      <c r="M867" s="698"/>
      <c r="N867" s="698"/>
      <c r="O867" s="698"/>
      <c r="P867" s="698"/>
      <c r="Q867" s="698"/>
      <c r="R867" s="698"/>
      <c r="S867" s="698"/>
      <c r="T867" s="698"/>
      <c r="U867" s="698"/>
      <c r="V867" s="698"/>
      <c r="W867" s="698"/>
      <c r="X867" s="698"/>
      <c r="Y867" s="698"/>
      <c r="Z867" s="698"/>
    </row>
    <row r="868" spans="1:26" ht="12" customHeight="1">
      <c r="A868" s="698"/>
      <c r="B868" s="698"/>
      <c r="C868" s="698"/>
      <c r="D868" s="698"/>
      <c r="E868" s="698"/>
      <c r="F868" s="698"/>
      <c r="G868" s="698"/>
      <c r="H868" s="698"/>
      <c r="I868" s="698"/>
      <c r="J868" s="698"/>
      <c r="K868" s="698"/>
      <c r="L868" s="698"/>
      <c r="M868" s="698"/>
      <c r="N868" s="698"/>
      <c r="O868" s="698"/>
      <c r="P868" s="698"/>
      <c r="Q868" s="698"/>
      <c r="R868" s="698"/>
      <c r="S868" s="698"/>
      <c r="T868" s="698"/>
      <c r="U868" s="698"/>
      <c r="V868" s="698"/>
      <c r="W868" s="698"/>
      <c r="X868" s="698"/>
      <c r="Y868" s="698"/>
      <c r="Z868" s="698"/>
    </row>
    <row r="869" spans="1:26" ht="12" customHeight="1">
      <c r="A869" s="698"/>
      <c r="B869" s="698"/>
      <c r="C869" s="698"/>
      <c r="D869" s="698"/>
      <c r="E869" s="698"/>
      <c r="F869" s="698"/>
      <c r="G869" s="698"/>
      <c r="H869" s="698"/>
      <c r="I869" s="698"/>
      <c r="J869" s="698"/>
      <c r="K869" s="698"/>
      <c r="L869" s="698"/>
      <c r="M869" s="698"/>
      <c r="N869" s="698"/>
      <c r="O869" s="698"/>
      <c r="P869" s="698"/>
      <c r="Q869" s="698"/>
      <c r="R869" s="698"/>
      <c r="S869" s="698"/>
      <c r="T869" s="698"/>
      <c r="U869" s="698"/>
      <c r="V869" s="698"/>
      <c r="W869" s="698"/>
      <c r="X869" s="698"/>
      <c r="Y869" s="698"/>
      <c r="Z869" s="698"/>
    </row>
    <row r="870" spans="1:26" ht="12" customHeight="1">
      <c r="A870" s="698"/>
      <c r="B870" s="698"/>
      <c r="C870" s="698"/>
      <c r="D870" s="698"/>
      <c r="E870" s="698"/>
      <c r="F870" s="698"/>
      <c r="G870" s="698"/>
      <c r="H870" s="698"/>
      <c r="I870" s="698"/>
      <c r="J870" s="698"/>
      <c r="K870" s="698"/>
      <c r="L870" s="698"/>
      <c r="M870" s="698"/>
      <c r="N870" s="698"/>
      <c r="O870" s="698"/>
      <c r="P870" s="698"/>
      <c r="Q870" s="698"/>
      <c r="R870" s="698"/>
      <c r="S870" s="698"/>
      <c r="T870" s="698"/>
      <c r="U870" s="698"/>
      <c r="V870" s="698"/>
      <c r="W870" s="698"/>
      <c r="X870" s="698"/>
      <c r="Y870" s="698"/>
      <c r="Z870" s="698"/>
    </row>
    <row r="871" spans="1:26" ht="12" customHeight="1">
      <c r="A871" s="698"/>
      <c r="B871" s="698"/>
      <c r="C871" s="698"/>
      <c r="D871" s="698"/>
      <c r="E871" s="698"/>
      <c r="F871" s="698"/>
      <c r="G871" s="698"/>
      <c r="H871" s="698"/>
      <c r="I871" s="698"/>
      <c r="J871" s="698"/>
      <c r="K871" s="698"/>
      <c r="L871" s="698"/>
      <c r="M871" s="698"/>
      <c r="N871" s="698"/>
      <c r="O871" s="698"/>
      <c r="P871" s="698"/>
      <c r="Q871" s="698"/>
      <c r="R871" s="698"/>
      <c r="S871" s="698"/>
      <c r="T871" s="698"/>
      <c r="U871" s="698"/>
      <c r="V871" s="698"/>
      <c r="W871" s="698"/>
      <c r="X871" s="698"/>
      <c r="Y871" s="698"/>
      <c r="Z871" s="698"/>
    </row>
    <row r="872" spans="1:26" ht="12" customHeight="1">
      <c r="A872" s="698"/>
      <c r="B872" s="698"/>
      <c r="C872" s="698"/>
      <c r="D872" s="698"/>
      <c r="E872" s="698"/>
      <c r="F872" s="698"/>
      <c r="G872" s="698"/>
      <c r="H872" s="698"/>
      <c r="I872" s="698"/>
      <c r="J872" s="698"/>
      <c r="K872" s="698"/>
      <c r="L872" s="698"/>
      <c r="M872" s="698"/>
      <c r="N872" s="698"/>
      <c r="O872" s="698"/>
      <c r="P872" s="698"/>
      <c r="Q872" s="698"/>
      <c r="R872" s="698"/>
      <c r="S872" s="698"/>
      <c r="T872" s="698"/>
      <c r="U872" s="698"/>
      <c r="V872" s="698"/>
      <c r="W872" s="698"/>
      <c r="X872" s="698"/>
      <c r="Y872" s="698"/>
      <c r="Z872" s="698"/>
    </row>
    <row r="873" spans="1:26" ht="12" customHeight="1">
      <c r="A873" s="698"/>
      <c r="B873" s="698"/>
      <c r="C873" s="698"/>
      <c r="D873" s="698"/>
      <c r="E873" s="698"/>
      <c r="F873" s="698"/>
      <c r="G873" s="698"/>
      <c r="H873" s="698"/>
      <c r="I873" s="698"/>
      <c r="J873" s="698"/>
      <c r="K873" s="698"/>
      <c r="L873" s="698"/>
      <c r="M873" s="698"/>
      <c r="N873" s="698"/>
      <c r="O873" s="698"/>
      <c r="P873" s="698"/>
      <c r="Q873" s="698"/>
      <c r="R873" s="698"/>
      <c r="S873" s="698"/>
      <c r="T873" s="698"/>
      <c r="U873" s="698"/>
      <c r="V873" s="698"/>
      <c r="W873" s="698"/>
      <c r="X873" s="698"/>
      <c r="Y873" s="698"/>
      <c r="Z873" s="698"/>
    </row>
    <row r="874" spans="1:26" ht="12" customHeight="1">
      <c r="A874" s="698"/>
      <c r="B874" s="698"/>
      <c r="C874" s="698"/>
      <c r="D874" s="698"/>
      <c r="E874" s="698"/>
      <c r="F874" s="698"/>
      <c r="G874" s="698"/>
      <c r="H874" s="698"/>
      <c r="I874" s="698"/>
      <c r="J874" s="698"/>
      <c r="K874" s="698"/>
      <c r="L874" s="698"/>
      <c r="M874" s="698"/>
      <c r="N874" s="698"/>
      <c r="O874" s="698"/>
      <c r="P874" s="698"/>
      <c r="Q874" s="698"/>
      <c r="R874" s="698"/>
      <c r="S874" s="698"/>
      <c r="T874" s="698"/>
      <c r="U874" s="698"/>
      <c r="V874" s="698"/>
      <c r="W874" s="698"/>
      <c r="X874" s="698"/>
      <c r="Y874" s="698"/>
      <c r="Z874" s="698"/>
    </row>
    <row r="875" spans="1:26" ht="12" customHeight="1">
      <c r="A875" s="698"/>
      <c r="B875" s="698"/>
      <c r="C875" s="698"/>
      <c r="D875" s="698"/>
      <c r="E875" s="698"/>
      <c r="F875" s="698"/>
      <c r="G875" s="698"/>
      <c r="H875" s="698"/>
      <c r="I875" s="698"/>
      <c r="J875" s="698"/>
      <c r="K875" s="698"/>
      <c r="L875" s="698"/>
      <c r="M875" s="698"/>
      <c r="N875" s="698"/>
      <c r="O875" s="698"/>
      <c r="P875" s="698"/>
      <c r="Q875" s="698"/>
      <c r="R875" s="698"/>
      <c r="S875" s="698"/>
      <c r="T875" s="698"/>
      <c r="U875" s="698"/>
      <c r="V875" s="698"/>
      <c r="W875" s="698"/>
      <c r="X875" s="698"/>
      <c r="Y875" s="698"/>
      <c r="Z875" s="698"/>
    </row>
    <row r="876" spans="1:26" ht="12" customHeight="1">
      <c r="A876" s="698"/>
      <c r="B876" s="698"/>
      <c r="C876" s="698"/>
      <c r="D876" s="698"/>
      <c r="E876" s="698"/>
      <c r="F876" s="698"/>
      <c r="G876" s="698"/>
      <c r="H876" s="698"/>
      <c r="I876" s="698"/>
      <c r="J876" s="698"/>
      <c r="K876" s="698"/>
      <c r="L876" s="698"/>
      <c r="M876" s="698"/>
      <c r="N876" s="698"/>
      <c r="O876" s="698"/>
      <c r="P876" s="698"/>
      <c r="Q876" s="698"/>
      <c r="R876" s="698"/>
      <c r="S876" s="698"/>
      <c r="T876" s="698"/>
      <c r="U876" s="698"/>
      <c r="V876" s="698"/>
      <c r="W876" s="698"/>
      <c r="X876" s="698"/>
      <c r="Y876" s="698"/>
      <c r="Z876" s="698"/>
    </row>
    <row r="877" spans="1:26" ht="12" customHeight="1">
      <c r="A877" s="698"/>
      <c r="B877" s="698"/>
      <c r="C877" s="698"/>
      <c r="D877" s="698"/>
      <c r="E877" s="698"/>
      <c r="F877" s="698"/>
      <c r="G877" s="698"/>
      <c r="H877" s="698"/>
      <c r="I877" s="698"/>
      <c r="J877" s="698"/>
      <c r="K877" s="698"/>
      <c r="L877" s="698"/>
      <c r="M877" s="698"/>
      <c r="N877" s="698"/>
      <c r="O877" s="698"/>
      <c r="P877" s="698"/>
      <c r="Q877" s="698"/>
      <c r="R877" s="698"/>
      <c r="S877" s="698"/>
      <c r="T877" s="698"/>
      <c r="U877" s="698"/>
      <c r="V877" s="698"/>
      <c r="W877" s="698"/>
      <c r="X877" s="698"/>
      <c r="Y877" s="698"/>
      <c r="Z877" s="698"/>
    </row>
    <row r="878" spans="1:26" ht="12" customHeight="1">
      <c r="A878" s="698"/>
      <c r="B878" s="698"/>
      <c r="C878" s="698"/>
      <c r="D878" s="698"/>
      <c r="E878" s="698"/>
      <c r="F878" s="698"/>
      <c r="G878" s="698"/>
      <c r="H878" s="698"/>
      <c r="I878" s="698"/>
      <c r="J878" s="698"/>
      <c r="K878" s="698"/>
      <c r="L878" s="698"/>
      <c r="M878" s="698"/>
      <c r="N878" s="698"/>
      <c r="O878" s="698"/>
      <c r="P878" s="698"/>
      <c r="Q878" s="698"/>
      <c r="R878" s="698"/>
      <c r="S878" s="698"/>
      <c r="T878" s="698"/>
      <c r="U878" s="698"/>
      <c r="V878" s="698"/>
      <c r="W878" s="698"/>
      <c r="X878" s="698"/>
      <c r="Y878" s="698"/>
      <c r="Z878" s="698"/>
    </row>
    <row r="879" spans="1:26" ht="12" customHeight="1">
      <c r="A879" s="698"/>
      <c r="B879" s="698"/>
      <c r="C879" s="698"/>
      <c r="D879" s="698"/>
      <c r="E879" s="698"/>
      <c r="F879" s="698"/>
      <c r="G879" s="698"/>
      <c r="H879" s="698"/>
      <c r="I879" s="698"/>
      <c r="J879" s="698"/>
      <c r="K879" s="698"/>
      <c r="L879" s="698"/>
      <c r="M879" s="698"/>
      <c r="N879" s="698"/>
      <c r="O879" s="698"/>
      <c r="P879" s="698"/>
      <c r="Q879" s="698"/>
      <c r="R879" s="698"/>
      <c r="S879" s="698"/>
      <c r="T879" s="698"/>
      <c r="U879" s="698"/>
      <c r="V879" s="698"/>
      <c r="W879" s="698"/>
      <c r="X879" s="698"/>
      <c r="Y879" s="698"/>
      <c r="Z879" s="698"/>
    </row>
    <row r="880" spans="1:26" ht="12" customHeight="1">
      <c r="A880" s="698"/>
      <c r="B880" s="698"/>
      <c r="C880" s="698"/>
      <c r="D880" s="698"/>
      <c r="E880" s="698"/>
      <c r="F880" s="698"/>
      <c r="G880" s="698"/>
      <c r="H880" s="698"/>
      <c r="I880" s="698"/>
      <c r="J880" s="698"/>
      <c r="K880" s="698"/>
      <c r="L880" s="698"/>
      <c r="M880" s="698"/>
      <c r="N880" s="698"/>
      <c r="O880" s="698"/>
      <c r="P880" s="698"/>
      <c r="Q880" s="698"/>
      <c r="R880" s="698"/>
      <c r="S880" s="698"/>
      <c r="T880" s="698"/>
      <c r="U880" s="698"/>
      <c r="V880" s="698"/>
      <c r="W880" s="698"/>
      <c r="X880" s="698"/>
      <c r="Y880" s="698"/>
      <c r="Z880" s="698"/>
    </row>
    <row r="881" spans="1:26" ht="12" customHeight="1">
      <c r="A881" s="698"/>
      <c r="B881" s="698"/>
      <c r="C881" s="698"/>
      <c r="D881" s="698"/>
      <c r="E881" s="698"/>
      <c r="F881" s="698"/>
      <c r="G881" s="698"/>
      <c r="H881" s="698"/>
      <c r="I881" s="698"/>
      <c r="J881" s="698"/>
      <c r="K881" s="698"/>
      <c r="L881" s="698"/>
      <c r="M881" s="698"/>
      <c r="N881" s="698"/>
      <c r="O881" s="698"/>
      <c r="P881" s="698"/>
      <c r="Q881" s="698"/>
      <c r="R881" s="698"/>
      <c r="S881" s="698"/>
      <c r="T881" s="698"/>
      <c r="U881" s="698"/>
      <c r="V881" s="698"/>
      <c r="W881" s="698"/>
      <c r="X881" s="698"/>
      <c r="Y881" s="698"/>
      <c r="Z881" s="698"/>
    </row>
    <row r="882" spans="1:26" ht="12" customHeight="1">
      <c r="A882" s="698"/>
      <c r="B882" s="698"/>
      <c r="C882" s="698"/>
      <c r="D882" s="698"/>
      <c r="E882" s="698"/>
      <c r="F882" s="698"/>
      <c r="G882" s="698"/>
      <c r="H882" s="698"/>
      <c r="I882" s="698"/>
      <c r="J882" s="698"/>
      <c r="K882" s="698"/>
      <c r="L882" s="698"/>
      <c r="M882" s="698"/>
      <c r="N882" s="698"/>
      <c r="O882" s="698"/>
      <c r="P882" s="698"/>
      <c r="Q882" s="698"/>
      <c r="R882" s="698"/>
      <c r="S882" s="698"/>
      <c r="T882" s="698"/>
      <c r="U882" s="698"/>
      <c r="V882" s="698"/>
      <c r="W882" s="698"/>
      <c r="X882" s="698"/>
      <c r="Y882" s="698"/>
      <c r="Z882" s="698"/>
    </row>
    <row r="883" spans="1:26" ht="12" customHeight="1">
      <c r="A883" s="698"/>
      <c r="B883" s="698"/>
      <c r="C883" s="698"/>
      <c r="D883" s="698"/>
      <c r="E883" s="698"/>
      <c r="F883" s="698"/>
      <c r="G883" s="698"/>
      <c r="H883" s="698"/>
      <c r="I883" s="698"/>
      <c r="J883" s="698"/>
      <c r="K883" s="698"/>
      <c r="L883" s="698"/>
      <c r="M883" s="698"/>
      <c r="N883" s="698"/>
      <c r="O883" s="698"/>
      <c r="P883" s="698"/>
      <c r="Q883" s="698"/>
      <c r="R883" s="698"/>
      <c r="S883" s="698"/>
      <c r="T883" s="698"/>
      <c r="U883" s="698"/>
      <c r="V883" s="698"/>
      <c r="W883" s="698"/>
      <c r="X883" s="698"/>
      <c r="Y883" s="698"/>
      <c r="Z883" s="698"/>
    </row>
    <row r="884" spans="1:26" ht="12" customHeight="1">
      <c r="A884" s="698"/>
      <c r="B884" s="698"/>
      <c r="C884" s="698"/>
      <c r="D884" s="698"/>
      <c r="E884" s="698"/>
      <c r="F884" s="698"/>
      <c r="G884" s="698"/>
      <c r="H884" s="698"/>
      <c r="I884" s="698"/>
      <c r="J884" s="698"/>
      <c r="K884" s="698"/>
      <c r="L884" s="698"/>
      <c r="M884" s="698"/>
      <c r="N884" s="698"/>
      <c r="O884" s="698"/>
      <c r="P884" s="698"/>
      <c r="Q884" s="698"/>
      <c r="R884" s="698"/>
      <c r="S884" s="698"/>
      <c r="T884" s="698"/>
      <c r="U884" s="698"/>
      <c r="V884" s="698"/>
      <c r="W884" s="698"/>
      <c r="X884" s="698"/>
      <c r="Y884" s="698"/>
      <c r="Z884" s="698"/>
    </row>
    <row r="885" spans="1:26" ht="12" customHeight="1">
      <c r="A885" s="698"/>
      <c r="B885" s="698"/>
      <c r="C885" s="698"/>
      <c r="D885" s="698"/>
      <c r="E885" s="698"/>
      <c r="F885" s="698"/>
      <c r="G885" s="698"/>
      <c r="H885" s="698"/>
      <c r="I885" s="698"/>
      <c r="J885" s="698"/>
      <c r="K885" s="698"/>
      <c r="L885" s="698"/>
      <c r="M885" s="698"/>
      <c r="N885" s="698"/>
      <c r="O885" s="698"/>
      <c r="P885" s="698"/>
      <c r="Q885" s="698"/>
      <c r="R885" s="698"/>
      <c r="S885" s="698"/>
      <c r="T885" s="698"/>
      <c r="U885" s="698"/>
      <c r="V885" s="698"/>
      <c r="W885" s="698"/>
      <c r="X885" s="698"/>
      <c r="Y885" s="698"/>
      <c r="Z885" s="698"/>
    </row>
    <row r="886" spans="1:26" ht="12" customHeight="1">
      <c r="A886" s="698"/>
      <c r="B886" s="698"/>
      <c r="C886" s="698"/>
      <c r="D886" s="698"/>
      <c r="E886" s="698"/>
      <c r="F886" s="698"/>
      <c r="G886" s="698"/>
      <c r="H886" s="698"/>
      <c r="I886" s="698"/>
      <c r="J886" s="698"/>
      <c r="K886" s="698"/>
      <c r="L886" s="698"/>
      <c r="M886" s="698"/>
      <c r="N886" s="698"/>
      <c r="O886" s="698"/>
      <c r="P886" s="698"/>
      <c r="Q886" s="698"/>
      <c r="R886" s="698"/>
      <c r="S886" s="698"/>
      <c r="T886" s="698"/>
      <c r="U886" s="698"/>
      <c r="V886" s="698"/>
      <c r="W886" s="698"/>
      <c r="X886" s="698"/>
      <c r="Y886" s="698"/>
      <c r="Z886" s="698"/>
    </row>
    <row r="887" spans="1:26" ht="12" customHeight="1">
      <c r="A887" s="698"/>
      <c r="B887" s="698"/>
      <c r="C887" s="698"/>
      <c r="D887" s="698"/>
      <c r="E887" s="698"/>
      <c r="F887" s="698"/>
      <c r="G887" s="698"/>
      <c r="H887" s="698"/>
      <c r="I887" s="698"/>
      <c r="J887" s="698"/>
      <c r="K887" s="698"/>
      <c r="L887" s="698"/>
      <c r="M887" s="698"/>
      <c r="N887" s="698"/>
      <c r="O887" s="698"/>
      <c r="P887" s="698"/>
      <c r="Q887" s="698"/>
      <c r="R887" s="698"/>
      <c r="S887" s="698"/>
      <c r="T887" s="698"/>
      <c r="U887" s="698"/>
      <c r="V887" s="698"/>
      <c r="W887" s="698"/>
      <c r="X887" s="698"/>
      <c r="Y887" s="698"/>
      <c r="Z887" s="698"/>
    </row>
    <row r="888" spans="1:26" ht="12" customHeight="1">
      <c r="A888" s="698"/>
      <c r="B888" s="698"/>
      <c r="C888" s="698"/>
      <c r="D888" s="698"/>
      <c r="E888" s="698"/>
      <c r="F888" s="698"/>
      <c r="G888" s="698"/>
      <c r="H888" s="698"/>
      <c r="I888" s="698"/>
      <c r="J888" s="698"/>
      <c r="K888" s="698"/>
      <c r="L888" s="698"/>
      <c r="M888" s="698"/>
      <c r="N888" s="698"/>
      <c r="O888" s="698"/>
      <c r="P888" s="698"/>
      <c r="Q888" s="698"/>
      <c r="R888" s="698"/>
      <c r="S888" s="698"/>
      <c r="T888" s="698"/>
      <c r="U888" s="698"/>
      <c r="V888" s="698"/>
      <c r="W888" s="698"/>
      <c r="X888" s="698"/>
      <c r="Y888" s="698"/>
      <c r="Z888" s="698"/>
    </row>
    <row r="889" spans="1:26" ht="12" customHeight="1">
      <c r="A889" s="698"/>
      <c r="B889" s="698"/>
      <c r="C889" s="698"/>
      <c r="D889" s="698"/>
      <c r="E889" s="698"/>
      <c r="F889" s="698"/>
      <c r="G889" s="698"/>
      <c r="H889" s="698"/>
      <c r="I889" s="698"/>
      <c r="J889" s="698"/>
      <c r="K889" s="698"/>
      <c r="L889" s="698"/>
      <c r="M889" s="698"/>
      <c r="N889" s="698"/>
      <c r="O889" s="698"/>
      <c r="P889" s="698"/>
      <c r="Q889" s="698"/>
      <c r="R889" s="698"/>
      <c r="S889" s="698"/>
      <c r="T889" s="698"/>
      <c r="U889" s="698"/>
      <c r="V889" s="698"/>
      <c r="W889" s="698"/>
      <c r="X889" s="698"/>
      <c r="Y889" s="698"/>
      <c r="Z889" s="698"/>
    </row>
    <row r="890" spans="1:26" ht="12" customHeight="1">
      <c r="A890" s="698"/>
      <c r="B890" s="698"/>
      <c r="C890" s="698"/>
      <c r="D890" s="698"/>
      <c r="E890" s="698"/>
      <c r="F890" s="698"/>
      <c r="G890" s="698"/>
      <c r="H890" s="698"/>
      <c r="I890" s="698"/>
      <c r="J890" s="698"/>
      <c r="K890" s="698"/>
      <c r="L890" s="698"/>
      <c r="M890" s="698"/>
      <c r="N890" s="698"/>
      <c r="O890" s="698"/>
      <c r="P890" s="698"/>
      <c r="Q890" s="698"/>
      <c r="R890" s="698"/>
      <c r="S890" s="698"/>
      <c r="T890" s="698"/>
      <c r="U890" s="698"/>
      <c r="V890" s="698"/>
      <c r="W890" s="698"/>
      <c r="X890" s="698"/>
      <c r="Y890" s="698"/>
      <c r="Z890" s="698"/>
    </row>
    <row r="891" spans="1:26" ht="12" customHeight="1">
      <c r="A891" s="698"/>
      <c r="B891" s="698"/>
      <c r="C891" s="698"/>
      <c r="D891" s="698"/>
      <c r="E891" s="698"/>
      <c r="F891" s="698"/>
      <c r="G891" s="698"/>
      <c r="H891" s="698"/>
      <c r="I891" s="698"/>
      <c r="J891" s="698"/>
      <c r="K891" s="698"/>
      <c r="L891" s="698"/>
      <c r="M891" s="698"/>
      <c r="N891" s="698"/>
      <c r="O891" s="698"/>
      <c r="P891" s="698"/>
      <c r="Q891" s="698"/>
      <c r="R891" s="698"/>
      <c r="S891" s="698"/>
      <c r="T891" s="698"/>
      <c r="U891" s="698"/>
      <c r="V891" s="698"/>
      <c r="W891" s="698"/>
      <c r="X891" s="698"/>
      <c r="Y891" s="698"/>
      <c r="Z891" s="698"/>
    </row>
    <row r="892" spans="1:26" ht="12" customHeight="1">
      <c r="A892" s="698"/>
      <c r="B892" s="698"/>
      <c r="C892" s="698"/>
      <c r="D892" s="698"/>
      <c r="E892" s="698"/>
      <c r="F892" s="698"/>
      <c r="G892" s="698"/>
      <c r="H892" s="698"/>
      <c r="I892" s="698"/>
      <c r="J892" s="698"/>
      <c r="K892" s="698"/>
      <c r="L892" s="698"/>
      <c r="M892" s="698"/>
      <c r="N892" s="698"/>
      <c r="O892" s="698"/>
      <c r="P892" s="698"/>
      <c r="Q892" s="698"/>
      <c r="R892" s="698"/>
      <c r="S892" s="698"/>
      <c r="T892" s="698"/>
      <c r="U892" s="698"/>
      <c r="V892" s="698"/>
      <c r="W892" s="698"/>
      <c r="X892" s="698"/>
      <c r="Y892" s="698"/>
      <c r="Z892" s="698"/>
    </row>
    <row r="893" spans="1:26" ht="12" customHeight="1">
      <c r="A893" s="698"/>
      <c r="B893" s="698"/>
      <c r="C893" s="698"/>
      <c r="D893" s="698"/>
      <c r="E893" s="698"/>
      <c r="F893" s="698"/>
      <c r="G893" s="698"/>
      <c r="H893" s="698"/>
      <c r="I893" s="698"/>
      <c r="J893" s="698"/>
      <c r="K893" s="698"/>
      <c r="L893" s="698"/>
      <c r="M893" s="698"/>
      <c r="N893" s="698"/>
      <c r="O893" s="698"/>
      <c r="P893" s="698"/>
      <c r="Q893" s="698"/>
      <c r="R893" s="698"/>
      <c r="S893" s="698"/>
      <c r="T893" s="698"/>
      <c r="U893" s="698"/>
      <c r="V893" s="698"/>
      <c r="W893" s="698"/>
      <c r="X893" s="698"/>
      <c r="Y893" s="698"/>
      <c r="Z893" s="698"/>
    </row>
    <row r="894" spans="1:26" ht="12" customHeight="1">
      <c r="A894" s="698"/>
      <c r="B894" s="698"/>
      <c r="C894" s="698"/>
      <c r="D894" s="698"/>
      <c r="E894" s="698"/>
      <c r="F894" s="698"/>
      <c r="G894" s="698"/>
      <c r="H894" s="698"/>
      <c r="I894" s="698"/>
      <c r="J894" s="698"/>
      <c r="K894" s="698"/>
      <c r="L894" s="698"/>
      <c r="M894" s="698"/>
      <c r="N894" s="698"/>
      <c r="O894" s="698"/>
      <c r="P894" s="698"/>
      <c r="Q894" s="698"/>
      <c r="R894" s="698"/>
      <c r="S894" s="698"/>
      <c r="T894" s="698"/>
      <c r="U894" s="698"/>
      <c r="V894" s="698"/>
      <c r="W894" s="698"/>
      <c r="X894" s="698"/>
      <c r="Y894" s="698"/>
      <c r="Z894" s="698"/>
    </row>
    <row r="895" spans="1:26" ht="12" customHeight="1">
      <c r="A895" s="698"/>
      <c r="B895" s="698"/>
      <c r="C895" s="698"/>
      <c r="D895" s="698"/>
      <c r="E895" s="698"/>
      <c r="F895" s="698"/>
      <c r="G895" s="698"/>
      <c r="H895" s="698"/>
      <c r="I895" s="698"/>
      <c r="J895" s="698"/>
      <c r="K895" s="698"/>
      <c r="L895" s="698"/>
      <c r="M895" s="698"/>
      <c r="N895" s="698"/>
      <c r="O895" s="698"/>
      <c r="P895" s="698"/>
      <c r="Q895" s="698"/>
      <c r="R895" s="698"/>
      <c r="S895" s="698"/>
      <c r="T895" s="698"/>
      <c r="U895" s="698"/>
      <c r="V895" s="698"/>
      <c r="W895" s="698"/>
      <c r="X895" s="698"/>
      <c r="Y895" s="698"/>
      <c r="Z895" s="698"/>
    </row>
    <row r="896" spans="1:26" ht="12" customHeight="1">
      <c r="A896" s="698"/>
      <c r="B896" s="698"/>
      <c r="C896" s="698"/>
      <c r="D896" s="698"/>
      <c r="E896" s="698"/>
      <c r="F896" s="698"/>
      <c r="G896" s="698"/>
      <c r="H896" s="698"/>
      <c r="I896" s="698"/>
      <c r="J896" s="698"/>
      <c r="K896" s="698"/>
      <c r="L896" s="698"/>
      <c r="M896" s="698"/>
      <c r="N896" s="698"/>
      <c r="O896" s="698"/>
      <c r="P896" s="698"/>
      <c r="Q896" s="698"/>
      <c r="R896" s="698"/>
      <c r="S896" s="698"/>
      <c r="T896" s="698"/>
      <c r="U896" s="698"/>
      <c r="V896" s="698"/>
      <c r="W896" s="698"/>
      <c r="X896" s="698"/>
      <c r="Y896" s="698"/>
      <c r="Z896" s="698"/>
    </row>
    <row r="897" spans="1:26" ht="12" customHeight="1">
      <c r="A897" s="698"/>
      <c r="B897" s="698"/>
      <c r="C897" s="698"/>
      <c r="D897" s="698"/>
      <c r="E897" s="698"/>
      <c r="F897" s="698"/>
      <c r="G897" s="698"/>
      <c r="H897" s="698"/>
      <c r="I897" s="698"/>
      <c r="J897" s="698"/>
      <c r="K897" s="698"/>
      <c r="L897" s="698"/>
      <c r="M897" s="698"/>
      <c r="N897" s="698"/>
      <c r="O897" s="698"/>
      <c r="P897" s="698"/>
      <c r="Q897" s="698"/>
      <c r="R897" s="698"/>
      <c r="S897" s="698"/>
      <c r="T897" s="698"/>
      <c r="U897" s="698"/>
      <c r="V897" s="698"/>
      <c r="W897" s="698"/>
      <c r="X897" s="698"/>
      <c r="Y897" s="698"/>
      <c r="Z897" s="698"/>
    </row>
    <row r="898" spans="1:26" ht="12" customHeight="1">
      <c r="A898" s="698"/>
      <c r="B898" s="698"/>
      <c r="C898" s="698"/>
      <c r="D898" s="698"/>
      <c r="E898" s="698"/>
      <c r="F898" s="698"/>
      <c r="G898" s="698"/>
      <c r="H898" s="698"/>
      <c r="I898" s="698"/>
      <c r="J898" s="698"/>
      <c r="K898" s="698"/>
      <c r="L898" s="698"/>
      <c r="M898" s="698"/>
      <c r="N898" s="698"/>
      <c r="O898" s="698"/>
      <c r="P898" s="698"/>
      <c r="Q898" s="698"/>
      <c r="R898" s="698"/>
      <c r="S898" s="698"/>
      <c r="T898" s="698"/>
      <c r="U898" s="698"/>
      <c r="V898" s="698"/>
      <c r="W898" s="698"/>
      <c r="X898" s="698"/>
      <c r="Y898" s="698"/>
      <c r="Z898" s="698"/>
    </row>
    <row r="899" spans="1:26" ht="12" customHeight="1">
      <c r="A899" s="698"/>
      <c r="B899" s="698"/>
      <c r="C899" s="698"/>
      <c r="D899" s="698"/>
      <c r="E899" s="698"/>
      <c r="F899" s="698"/>
      <c r="G899" s="698"/>
      <c r="H899" s="698"/>
      <c r="I899" s="698"/>
      <c r="J899" s="698"/>
      <c r="K899" s="698"/>
      <c r="L899" s="698"/>
      <c r="M899" s="698"/>
      <c r="N899" s="698"/>
      <c r="O899" s="698"/>
      <c r="P899" s="698"/>
      <c r="Q899" s="698"/>
      <c r="R899" s="698"/>
      <c r="S899" s="698"/>
      <c r="T899" s="698"/>
      <c r="U899" s="698"/>
      <c r="V899" s="698"/>
      <c r="W899" s="698"/>
      <c r="X899" s="698"/>
      <c r="Y899" s="698"/>
      <c r="Z899" s="698"/>
    </row>
    <row r="900" spans="1:26" ht="12" customHeight="1">
      <c r="A900" s="698"/>
      <c r="B900" s="698"/>
      <c r="C900" s="698"/>
      <c r="D900" s="698"/>
      <c r="E900" s="698"/>
      <c r="F900" s="698"/>
      <c r="G900" s="698"/>
      <c r="H900" s="698"/>
      <c r="I900" s="698"/>
      <c r="J900" s="698"/>
      <c r="K900" s="698"/>
      <c r="L900" s="698"/>
      <c r="M900" s="698"/>
      <c r="N900" s="698"/>
      <c r="O900" s="698"/>
      <c r="P900" s="698"/>
      <c r="Q900" s="698"/>
      <c r="R900" s="698"/>
      <c r="S900" s="698"/>
      <c r="T900" s="698"/>
      <c r="U900" s="698"/>
      <c r="V900" s="698"/>
      <c r="W900" s="698"/>
      <c r="X900" s="698"/>
      <c r="Y900" s="698"/>
      <c r="Z900" s="698"/>
    </row>
    <row r="901" spans="1:26" ht="12" customHeight="1">
      <c r="A901" s="698"/>
      <c r="B901" s="698"/>
      <c r="C901" s="698"/>
      <c r="D901" s="698"/>
      <c r="E901" s="698"/>
      <c r="F901" s="698"/>
      <c r="G901" s="698"/>
      <c r="H901" s="698"/>
      <c r="I901" s="698"/>
      <c r="J901" s="698"/>
      <c r="K901" s="698"/>
      <c r="L901" s="698"/>
      <c r="M901" s="698"/>
      <c r="N901" s="698"/>
      <c r="O901" s="698"/>
      <c r="P901" s="698"/>
      <c r="Q901" s="698"/>
      <c r="R901" s="698"/>
      <c r="S901" s="698"/>
      <c r="T901" s="698"/>
      <c r="U901" s="698"/>
      <c r="V901" s="698"/>
      <c r="W901" s="698"/>
      <c r="X901" s="698"/>
      <c r="Y901" s="698"/>
      <c r="Z901" s="698"/>
    </row>
    <row r="902" spans="1:26" ht="12" customHeight="1">
      <c r="A902" s="698"/>
      <c r="B902" s="698"/>
      <c r="C902" s="698"/>
      <c r="D902" s="698"/>
      <c r="E902" s="698"/>
      <c r="F902" s="698"/>
      <c r="G902" s="698"/>
      <c r="H902" s="698"/>
      <c r="I902" s="698"/>
      <c r="J902" s="698"/>
      <c r="K902" s="698"/>
      <c r="L902" s="698"/>
      <c r="M902" s="698"/>
      <c r="N902" s="698"/>
      <c r="O902" s="698"/>
      <c r="P902" s="698"/>
      <c r="Q902" s="698"/>
      <c r="R902" s="698"/>
      <c r="S902" s="698"/>
      <c r="T902" s="698"/>
      <c r="U902" s="698"/>
      <c r="V902" s="698"/>
      <c r="W902" s="698"/>
      <c r="X902" s="698"/>
      <c r="Y902" s="698"/>
      <c r="Z902" s="698"/>
    </row>
    <row r="903" spans="1:26" ht="12" customHeight="1">
      <c r="A903" s="698"/>
      <c r="B903" s="698"/>
      <c r="C903" s="698"/>
      <c r="D903" s="698"/>
      <c r="E903" s="698"/>
      <c r="F903" s="698"/>
      <c r="G903" s="698"/>
      <c r="H903" s="698"/>
      <c r="I903" s="698"/>
      <c r="J903" s="698"/>
      <c r="K903" s="698"/>
      <c r="L903" s="698"/>
      <c r="M903" s="698"/>
      <c r="N903" s="698"/>
      <c r="O903" s="698"/>
      <c r="P903" s="698"/>
      <c r="Q903" s="698"/>
      <c r="R903" s="698"/>
      <c r="S903" s="698"/>
      <c r="T903" s="698"/>
      <c r="U903" s="698"/>
      <c r="V903" s="698"/>
      <c r="W903" s="698"/>
      <c r="X903" s="698"/>
      <c r="Y903" s="698"/>
      <c r="Z903" s="698"/>
    </row>
    <row r="904" spans="1:26" ht="12" customHeight="1">
      <c r="A904" s="698"/>
      <c r="B904" s="698"/>
      <c r="C904" s="698"/>
      <c r="D904" s="698"/>
      <c r="E904" s="698"/>
      <c r="F904" s="698"/>
      <c r="G904" s="698"/>
      <c r="H904" s="698"/>
      <c r="I904" s="698"/>
      <c r="J904" s="698"/>
      <c r="K904" s="698"/>
      <c r="L904" s="698"/>
      <c r="M904" s="698"/>
      <c r="N904" s="698"/>
      <c r="O904" s="698"/>
      <c r="P904" s="698"/>
      <c r="Q904" s="698"/>
      <c r="R904" s="698"/>
      <c r="S904" s="698"/>
      <c r="T904" s="698"/>
      <c r="U904" s="698"/>
      <c r="V904" s="698"/>
      <c r="W904" s="698"/>
      <c r="X904" s="698"/>
      <c r="Y904" s="698"/>
      <c r="Z904" s="698"/>
    </row>
    <row r="905" spans="1:26" ht="12" customHeight="1">
      <c r="A905" s="698"/>
      <c r="B905" s="698"/>
      <c r="C905" s="698"/>
      <c r="D905" s="698"/>
      <c r="E905" s="698"/>
      <c r="F905" s="698"/>
      <c r="G905" s="698"/>
      <c r="H905" s="698"/>
      <c r="I905" s="698"/>
      <c r="J905" s="698"/>
      <c r="K905" s="698"/>
      <c r="L905" s="698"/>
      <c r="M905" s="698"/>
      <c r="N905" s="698"/>
      <c r="O905" s="698"/>
      <c r="P905" s="698"/>
      <c r="Q905" s="698"/>
      <c r="R905" s="698"/>
      <c r="S905" s="698"/>
      <c r="T905" s="698"/>
      <c r="U905" s="698"/>
      <c r="V905" s="698"/>
      <c r="W905" s="698"/>
      <c r="X905" s="698"/>
      <c r="Y905" s="698"/>
      <c r="Z905" s="698"/>
    </row>
    <row r="906" spans="1:26" ht="12" customHeight="1">
      <c r="A906" s="698"/>
      <c r="B906" s="698"/>
      <c r="C906" s="698"/>
      <c r="D906" s="698"/>
      <c r="E906" s="698"/>
      <c r="F906" s="698"/>
      <c r="G906" s="698"/>
      <c r="H906" s="698"/>
      <c r="I906" s="698"/>
      <c r="J906" s="698"/>
      <c r="K906" s="698"/>
      <c r="L906" s="698"/>
      <c r="M906" s="698"/>
      <c r="N906" s="698"/>
      <c r="O906" s="698"/>
      <c r="P906" s="698"/>
      <c r="Q906" s="698"/>
      <c r="R906" s="698"/>
      <c r="S906" s="698"/>
      <c r="T906" s="698"/>
      <c r="U906" s="698"/>
      <c r="V906" s="698"/>
      <c r="W906" s="698"/>
      <c r="X906" s="698"/>
      <c r="Y906" s="698"/>
      <c r="Z906" s="698"/>
    </row>
    <row r="907" spans="1:26" ht="12" customHeight="1">
      <c r="A907" s="698"/>
      <c r="B907" s="698"/>
      <c r="C907" s="698"/>
      <c r="D907" s="698"/>
      <c r="E907" s="698"/>
      <c r="F907" s="698"/>
      <c r="G907" s="698"/>
      <c r="H907" s="698"/>
      <c r="I907" s="698"/>
      <c r="J907" s="698"/>
      <c r="K907" s="698"/>
      <c r="L907" s="698"/>
      <c r="M907" s="698"/>
      <c r="N907" s="698"/>
      <c r="O907" s="698"/>
      <c r="P907" s="698"/>
      <c r="Q907" s="698"/>
      <c r="R907" s="698"/>
      <c r="S907" s="698"/>
      <c r="T907" s="698"/>
      <c r="U907" s="698"/>
      <c r="V907" s="698"/>
      <c r="W907" s="698"/>
      <c r="X907" s="698"/>
      <c r="Y907" s="698"/>
      <c r="Z907" s="698"/>
    </row>
    <row r="908" spans="1:26" ht="12" customHeight="1">
      <c r="A908" s="698"/>
      <c r="B908" s="698"/>
      <c r="C908" s="698"/>
      <c r="D908" s="698"/>
      <c r="E908" s="698"/>
      <c r="F908" s="698"/>
      <c r="G908" s="698"/>
      <c r="H908" s="698"/>
      <c r="I908" s="698"/>
      <c r="J908" s="698"/>
      <c r="K908" s="698"/>
      <c r="L908" s="698"/>
      <c r="M908" s="698"/>
      <c r="N908" s="698"/>
      <c r="O908" s="698"/>
      <c r="P908" s="698"/>
      <c r="Q908" s="698"/>
      <c r="R908" s="698"/>
      <c r="S908" s="698"/>
      <c r="T908" s="698"/>
      <c r="U908" s="698"/>
      <c r="V908" s="698"/>
      <c r="W908" s="698"/>
      <c r="X908" s="698"/>
      <c r="Y908" s="698"/>
      <c r="Z908" s="698"/>
    </row>
    <row r="909" spans="1:26" ht="12" customHeight="1">
      <c r="A909" s="698"/>
      <c r="B909" s="698"/>
      <c r="C909" s="698"/>
      <c r="D909" s="698"/>
      <c r="E909" s="698"/>
      <c r="F909" s="698"/>
      <c r="G909" s="698"/>
      <c r="H909" s="698"/>
      <c r="I909" s="698"/>
      <c r="J909" s="698"/>
      <c r="K909" s="698"/>
      <c r="L909" s="698"/>
      <c r="M909" s="698"/>
      <c r="N909" s="698"/>
      <c r="O909" s="698"/>
      <c r="P909" s="698"/>
      <c r="Q909" s="698"/>
      <c r="R909" s="698"/>
      <c r="S909" s="698"/>
      <c r="T909" s="698"/>
      <c r="U909" s="698"/>
      <c r="V909" s="698"/>
      <c r="W909" s="698"/>
      <c r="X909" s="698"/>
      <c r="Y909" s="698"/>
      <c r="Z909" s="698"/>
    </row>
    <row r="910" spans="1:26" ht="12" customHeight="1">
      <c r="A910" s="698"/>
      <c r="B910" s="698"/>
      <c r="C910" s="698"/>
      <c r="D910" s="698"/>
      <c r="E910" s="698"/>
      <c r="F910" s="698"/>
      <c r="G910" s="698"/>
      <c r="H910" s="698"/>
      <c r="I910" s="698"/>
      <c r="J910" s="698"/>
      <c r="K910" s="698"/>
      <c r="L910" s="698"/>
      <c r="M910" s="698"/>
      <c r="N910" s="698"/>
      <c r="O910" s="698"/>
      <c r="P910" s="698"/>
      <c r="Q910" s="698"/>
      <c r="R910" s="698"/>
      <c r="S910" s="698"/>
      <c r="T910" s="698"/>
      <c r="U910" s="698"/>
      <c r="V910" s="698"/>
      <c r="W910" s="698"/>
      <c r="X910" s="698"/>
      <c r="Y910" s="698"/>
      <c r="Z910" s="698"/>
    </row>
    <row r="911" spans="1:26" ht="12" customHeight="1">
      <c r="A911" s="698"/>
      <c r="B911" s="698"/>
      <c r="C911" s="698"/>
      <c r="D911" s="698"/>
      <c r="E911" s="698"/>
      <c r="F911" s="698"/>
      <c r="G911" s="698"/>
      <c r="H911" s="698"/>
      <c r="I911" s="698"/>
      <c r="J911" s="698"/>
      <c r="K911" s="698"/>
      <c r="L911" s="698"/>
      <c r="M911" s="698"/>
      <c r="N911" s="698"/>
      <c r="O911" s="698"/>
      <c r="P911" s="698"/>
      <c r="Q911" s="698"/>
      <c r="R911" s="698"/>
      <c r="S911" s="698"/>
      <c r="T911" s="698"/>
      <c r="U911" s="698"/>
      <c r="V911" s="698"/>
      <c r="W911" s="698"/>
      <c r="X911" s="698"/>
      <c r="Y911" s="698"/>
      <c r="Z911" s="698"/>
    </row>
    <row r="912" spans="1:26" ht="12" customHeight="1">
      <c r="A912" s="698"/>
      <c r="B912" s="698"/>
      <c r="C912" s="698"/>
      <c r="D912" s="698"/>
      <c r="E912" s="698"/>
      <c r="F912" s="698"/>
      <c r="G912" s="698"/>
      <c r="H912" s="698"/>
      <c r="I912" s="698"/>
      <c r="J912" s="698"/>
      <c r="K912" s="698"/>
      <c r="L912" s="698"/>
      <c r="M912" s="698"/>
      <c r="N912" s="698"/>
      <c r="O912" s="698"/>
      <c r="P912" s="698"/>
      <c r="Q912" s="698"/>
      <c r="R912" s="698"/>
      <c r="S912" s="698"/>
      <c r="T912" s="698"/>
      <c r="U912" s="698"/>
      <c r="V912" s="698"/>
      <c r="W912" s="698"/>
      <c r="X912" s="698"/>
      <c r="Y912" s="698"/>
      <c r="Z912" s="698"/>
    </row>
    <row r="913" spans="1:26" ht="12" customHeight="1">
      <c r="A913" s="698"/>
      <c r="B913" s="698"/>
      <c r="C913" s="698"/>
      <c r="D913" s="698"/>
      <c r="E913" s="698"/>
      <c r="F913" s="698"/>
      <c r="G913" s="698"/>
      <c r="H913" s="698"/>
      <c r="I913" s="698"/>
      <c r="J913" s="698"/>
      <c r="K913" s="698"/>
      <c r="L913" s="698"/>
      <c r="M913" s="698"/>
      <c r="N913" s="698"/>
      <c r="O913" s="698"/>
      <c r="P913" s="698"/>
      <c r="Q913" s="698"/>
      <c r="R913" s="698"/>
      <c r="S913" s="698"/>
      <c r="T913" s="698"/>
      <c r="U913" s="698"/>
      <c r="V913" s="698"/>
      <c r="W913" s="698"/>
      <c r="X913" s="698"/>
      <c r="Y913" s="698"/>
      <c r="Z913" s="698"/>
    </row>
    <row r="914" spans="1:26" ht="12" customHeight="1">
      <c r="A914" s="698"/>
      <c r="B914" s="698"/>
      <c r="C914" s="698"/>
      <c r="D914" s="698"/>
      <c r="E914" s="698"/>
      <c r="F914" s="698"/>
      <c r="G914" s="698"/>
      <c r="H914" s="698"/>
      <c r="I914" s="698"/>
      <c r="J914" s="698"/>
      <c r="K914" s="698"/>
      <c r="L914" s="698"/>
      <c r="M914" s="698"/>
      <c r="N914" s="698"/>
      <c r="O914" s="698"/>
      <c r="P914" s="698"/>
      <c r="Q914" s="698"/>
      <c r="R914" s="698"/>
      <c r="S914" s="698"/>
      <c r="T914" s="698"/>
      <c r="U914" s="698"/>
      <c r="V914" s="698"/>
      <c r="W914" s="698"/>
      <c r="X914" s="698"/>
      <c r="Y914" s="698"/>
      <c r="Z914" s="698"/>
    </row>
    <row r="915" spans="1:26" ht="12" customHeight="1">
      <c r="A915" s="698"/>
      <c r="B915" s="698"/>
      <c r="C915" s="698"/>
      <c r="D915" s="698"/>
      <c r="E915" s="698"/>
      <c r="F915" s="698"/>
      <c r="G915" s="698"/>
      <c r="H915" s="698"/>
      <c r="I915" s="698"/>
      <c r="J915" s="698"/>
      <c r="K915" s="698"/>
      <c r="L915" s="698"/>
      <c r="M915" s="698"/>
      <c r="N915" s="698"/>
      <c r="O915" s="698"/>
      <c r="P915" s="698"/>
      <c r="Q915" s="698"/>
      <c r="R915" s="698"/>
      <c r="S915" s="698"/>
      <c r="T915" s="698"/>
      <c r="U915" s="698"/>
      <c r="V915" s="698"/>
      <c r="W915" s="698"/>
      <c r="X915" s="698"/>
      <c r="Y915" s="698"/>
      <c r="Z915" s="698"/>
    </row>
    <row r="916" spans="1:26" ht="12" customHeight="1">
      <c r="A916" s="698"/>
      <c r="B916" s="698"/>
      <c r="C916" s="698"/>
      <c r="D916" s="698"/>
      <c r="E916" s="698"/>
      <c r="F916" s="698"/>
      <c r="G916" s="698"/>
      <c r="H916" s="698"/>
      <c r="I916" s="698"/>
      <c r="J916" s="698"/>
      <c r="K916" s="698"/>
      <c r="L916" s="698"/>
      <c r="M916" s="698"/>
      <c r="N916" s="698"/>
      <c r="O916" s="698"/>
      <c r="P916" s="698"/>
      <c r="Q916" s="698"/>
      <c r="R916" s="698"/>
      <c r="S916" s="698"/>
      <c r="T916" s="698"/>
      <c r="U916" s="698"/>
      <c r="V916" s="698"/>
      <c r="W916" s="698"/>
      <c r="X916" s="698"/>
      <c r="Y916" s="698"/>
      <c r="Z916" s="698"/>
    </row>
    <row r="917" spans="1:26" ht="12" customHeight="1">
      <c r="A917" s="698"/>
      <c r="B917" s="698"/>
      <c r="C917" s="698"/>
      <c r="D917" s="698"/>
      <c r="E917" s="698"/>
      <c r="F917" s="698"/>
      <c r="G917" s="698"/>
      <c r="H917" s="698"/>
      <c r="I917" s="698"/>
      <c r="J917" s="698"/>
      <c r="K917" s="698"/>
      <c r="L917" s="698"/>
      <c r="M917" s="698"/>
      <c r="N917" s="698"/>
      <c r="O917" s="698"/>
      <c r="P917" s="698"/>
      <c r="Q917" s="698"/>
      <c r="R917" s="698"/>
      <c r="S917" s="698"/>
      <c r="T917" s="698"/>
      <c r="U917" s="698"/>
      <c r="V917" s="698"/>
      <c r="W917" s="698"/>
      <c r="X917" s="698"/>
      <c r="Y917" s="698"/>
      <c r="Z917" s="698"/>
    </row>
    <row r="918" spans="1:26" ht="12" customHeight="1">
      <c r="A918" s="698"/>
      <c r="B918" s="698"/>
      <c r="C918" s="698"/>
      <c r="D918" s="698"/>
      <c r="E918" s="698"/>
      <c r="F918" s="698"/>
      <c r="G918" s="698"/>
      <c r="H918" s="698"/>
      <c r="I918" s="698"/>
      <c r="J918" s="698"/>
      <c r="K918" s="698"/>
      <c r="L918" s="698"/>
      <c r="M918" s="698"/>
      <c r="N918" s="698"/>
      <c r="O918" s="698"/>
      <c r="P918" s="698"/>
      <c r="Q918" s="698"/>
      <c r="R918" s="698"/>
      <c r="S918" s="698"/>
      <c r="T918" s="698"/>
      <c r="U918" s="698"/>
      <c r="V918" s="698"/>
      <c r="W918" s="698"/>
      <c r="X918" s="698"/>
      <c r="Y918" s="698"/>
      <c r="Z918" s="698"/>
    </row>
    <row r="919" spans="1:26" ht="12" customHeight="1">
      <c r="A919" s="698"/>
      <c r="B919" s="698"/>
      <c r="C919" s="698"/>
      <c r="D919" s="698"/>
      <c r="E919" s="698"/>
      <c r="F919" s="698"/>
      <c r="G919" s="698"/>
      <c r="H919" s="698"/>
      <c r="I919" s="698"/>
      <c r="J919" s="698"/>
      <c r="K919" s="698"/>
      <c r="L919" s="698"/>
      <c r="M919" s="698"/>
      <c r="N919" s="698"/>
      <c r="O919" s="698"/>
      <c r="P919" s="698"/>
      <c r="Q919" s="698"/>
      <c r="R919" s="698"/>
      <c r="S919" s="698"/>
      <c r="T919" s="698"/>
      <c r="U919" s="698"/>
      <c r="V919" s="698"/>
      <c r="W919" s="698"/>
      <c r="X919" s="698"/>
      <c r="Y919" s="698"/>
      <c r="Z919" s="698"/>
    </row>
    <row r="920" spans="1:26" ht="12" customHeight="1">
      <c r="A920" s="698"/>
      <c r="B920" s="698"/>
      <c r="C920" s="698"/>
      <c r="D920" s="698"/>
      <c r="E920" s="698"/>
      <c r="F920" s="698"/>
      <c r="G920" s="698"/>
      <c r="H920" s="698"/>
      <c r="I920" s="698"/>
      <c r="J920" s="698"/>
      <c r="K920" s="698"/>
      <c r="L920" s="698"/>
      <c r="M920" s="698"/>
      <c r="N920" s="698"/>
      <c r="O920" s="698"/>
      <c r="P920" s="698"/>
      <c r="Q920" s="698"/>
      <c r="R920" s="698"/>
      <c r="S920" s="698"/>
      <c r="T920" s="698"/>
      <c r="U920" s="698"/>
      <c r="V920" s="698"/>
      <c r="W920" s="698"/>
      <c r="X920" s="698"/>
      <c r="Y920" s="698"/>
      <c r="Z920" s="698"/>
    </row>
    <row r="921" spans="1:26" ht="12" customHeight="1">
      <c r="A921" s="698"/>
      <c r="B921" s="698"/>
      <c r="C921" s="698"/>
      <c r="D921" s="698"/>
      <c r="E921" s="698"/>
      <c r="F921" s="698"/>
      <c r="G921" s="698"/>
      <c r="H921" s="698"/>
      <c r="I921" s="698"/>
      <c r="J921" s="698"/>
      <c r="K921" s="698"/>
      <c r="L921" s="698"/>
      <c r="M921" s="698"/>
      <c r="N921" s="698"/>
      <c r="O921" s="698"/>
      <c r="P921" s="698"/>
      <c r="Q921" s="698"/>
      <c r="R921" s="698"/>
      <c r="S921" s="698"/>
      <c r="T921" s="698"/>
      <c r="U921" s="698"/>
      <c r="V921" s="698"/>
      <c r="W921" s="698"/>
      <c r="X921" s="698"/>
      <c r="Y921" s="698"/>
      <c r="Z921" s="698"/>
    </row>
    <row r="922" spans="1:26" ht="12" customHeight="1">
      <c r="A922" s="698"/>
      <c r="B922" s="698"/>
      <c r="C922" s="698"/>
      <c r="D922" s="698"/>
      <c r="E922" s="698"/>
      <c r="F922" s="698"/>
      <c r="G922" s="698"/>
      <c r="H922" s="698"/>
      <c r="I922" s="698"/>
      <c r="J922" s="698"/>
      <c r="K922" s="698"/>
      <c r="L922" s="698"/>
      <c r="M922" s="698"/>
      <c r="N922" s="698"/>
      <c r="O922" s="698"/>
      <c r="P922" s="698"/>
      <c r="Q922" s="698"/>
      <c r="R922" s="698"/>
      <c r="S922" s="698"/>
      <c r="T922" s="698"/>
      <c r="U922" s="698"/>
      <c r="V922" s="698"/>
      <c r="W922" s="698"/>
      <c r="X922" s="698"/>
      <c r="Y922" s="698"/>
      <c r="Z922" s="698"/>
    </row>
    <row r="923" spans="1:26" ht="12" customHeight="1">
      <c r="A923" s="698"/>
      <c r="B923" s="698"/>
      <c r="C923" s="698"/>
      <c r="D923" s="698"/>
      <c r="E923" s="698"/>
      <c r="F923" s="698"/>
      <c r="G923" s="698"/>
      <c r="H923" s="698"/>
      <c r="I923" s="698"/>
      <c r="J923" s="698"/>
      <c r="K923" s="698"/>
      <c r="L923" s="698"/>
      <c r="M923" s="698"/>
      <c r="N923" s="698"/>
      <c r="O923" s="698"/>
      <c r="P923" s="698"/>
      <c r="Q923" s="698"/>
      <c r="R923" s="698"/>
      <c r="S923" s="698"/>
      <c r="T923" s="698"/>
      <c r="U923" s="698"/>
      <c r="V923" s="698"/>
      <c r="W923" s="698"/>
      <c r="X923" s="698"/>
      <c r="Y923" s="698"/>
      <c r="Z923" s="698"/>
    </row>
    <row r="924" spans="1:26" ht="12" customHeight="1">
      <c r="A924" s="698"/>
      <c r="B924" s="698"/>
      <c r="C924" s="698"/>
      <c r="D924" s="698"/>
      <c r="E924" s="698"/>
      <c r="F924" s="698"/>
      <c r="G924" s="698"/>
      <c r="H924" s="698"/>
      <c r="I924" s="698"/>
      <c r="J924" s="698"/>
      <c r="K924" s="698"/>
      <c r="L924" s="698"/>
      <c r="M924" s="698"/>
      <c r="N924" s="698"/>
      <c r="O924" s="698"/>
      <c r="P924" s="698"/>
      <c r="Q924" s="698"/>
      <c r="R924" s="698"/>
      <c r="S924" s="698"/>
      <c r="T924" s="698"/>
      <c r="U924" s="698"/>
      <c r="V924" s="698"/>
      <c r="W924" s="698"/>
      <c r="X924" s="698"/>
      <c r="Y924" s="698"/>
      <c r="Z924" s="698"/>
    </row>
    <row r="925" spans="1:26" ht="12" customHeight="1">
      <c r="A925" s="698"/>
      <c r="B925" s="698"/>
      <c r="C925" s="698"/>
      <c r="D925" s="698"/>
      <c r="E925" s="698"/>
      <c r="F925" s="698"/>
      <c r="G925" s="698"/>
      <c r="H925" s="698"/>
      <c r="I925" s="698"/>
      <c r="J925" s="698"/>
      <c r="K925" s="698"/>
      <c r="L925" s="698"/>
      <c r="M925" s="698"/>
      <c r="N925" s="698"/>
      <c r="O925" s="698"/>
      <c r="P925" s="698"/>
      <c r="Q925" s="698"/>
      <c r="R925" s="698"/>
      <c r="S925" s="698"/>
      <c r="T925" s="698"/>
      <c r="U925" s="698"/>
      <c r="V925" s="698"/>
      <c r="W925" s="698"/>
      <c r="X925" s="698"/>
      <c r="Y925" s="698"/>
      <c r="Z925" s="698"/>
    </row>
    <row r="926" spans="1:26" ht="12" customHeight="1">
      <c r="A926" s="698"/>
      <c r="B926" s="698"/>
      <c r="C926" s="698"/>
      <c r="D926" s="698"/>
      <c r="E926" s="698"/>
      <c r="F926" s="698"/>
      <c r="G926" s="698"/>
      <c r="H926" s="698"/>
      <c r="I926" s="698"/>
      <c r="J926" s="698"/>
      <c r="K926" s="698"/>
      <c r="L926" s="698"/>
      <c r="M926" s="698"/>
      <c r="N926" s="698"/>
      <c r="O926" s="698"/>
      <c r="P926" s="698"/>
      <c r="Q926" s="698"/>
      <c r="R926" s="698"/>
      <c r="S926" s="698"/>
      <c r="T926" s="698"/>
      <c r="U926" s="698"/>
      <c r="V926" s="698"/>
      <c r="W926" s="698"/>
      <c r="X926" s="698"/>
      <c r="Y926" s="698"/>
      <c r="Z926" s="698"/>
    </row>
    <row r="927" spans="1:26" ht="12" customHeight="1">
      <c r="A927" s="698"/>
      <c r="B927" s="698"/>
      <c r="C927" s="698"/>
      <c r="D927" s="698"/>
      <c r="E927" s="698"/>
      <c r="F927" s="698"/>
      <c r="G927" s="698"/>
      <c r="H927" s="698"/>
      <c r="I927" s="698"/>
      <c r="J927" s="698"/>
      <c r="K927" s="698"/>
      <c r="L927" s="698"/>
      <c r="M927" s="698"/>
      <c r="N927" s="698"/>
      <c r="O927" s="698"/>
      <c r="P927" s="698"/>
      <c r="Q927" s="698"/>
      <c r="R927" s="698"/>
      <c r="S927" s="698"/>
      <c r="T927" s="698"/>
      <c r="U927" s="698"/>
      <c r="V927" s="698"/>
      <c r="W927" s="698"/>
      <c r="X927" s="698"/>
      <c r="Y927" s="698"/>
      <c r="Z927" s="698"/>
    </row>
    <row r="928" spans="1:26" ht="12" customHeight="1">
      <c r="A928" s="698"/>
      <c r="B928" s="698"/>
      <c r="C928" s="698"/>
      <c r="D928" s="698"/>
      <c r="E928" s="698"/>
      <c r="F928" s="698"/>
      <c r="G928" s="698"/>
      <c r="H928" s="698"/>
      <c r="I928" s="698"/>
      <c r="J928" s="698"/>
      <c r="K928" s="698"/>
      <c r="L928" s="698"/>
      <c r="M928" s="698"/>
      <c r="N928" s="698"/>
      <c r="O928" s="698"/>
      <c r="P928" s="698"/>
      <c r="Q928" s="698"/>
      <c r="R928" s="698"/>
      <c r="S928" s="698"/>
      <c r="T928" s="698"/>
      <c r="U928" s="698"/>
      <c r="V928" s="698"/>
      <c r="W928" s="698"/>
      <c r="X928" s="698"/>
      <c r="Y928" s="698"/>
      <c r="Z928" s="698"/>
    </row>
    <row r="929" spans="1:26" ht="12" customHeight="1">
      <c r="A929" s="698"/>
      <c r="B929" s="698"/>
      <c r="C929" s="698"/>
      <c r="D929" s="698"/>
      <c r="E929" s="698"/>
      <c r="F929" s="698"/>
      <c r="G929" s="698"/>
      <c r="H929" s="698"/>
      <c r="I929" s="698"/>
      <c r="J929" s="698"/>
      <c r="K929" s="698"/>
      <c r="L929" s="698"/>
      <c r="M929" s="698"/>
      <c r="N929" s="698"/>
      <c r="O929" s="698"/>
      <c r="P929" s="698"/>
      <c r="Q929" s="698"/>
      <c r="R929" s="698"/>
      <c r="S929" s="698"/>
      <c r="T929" s="698"/>
      <c r="U929" s="698"/>
      <c r="V929" s="698"/>
      <c r="W929" s="698"/>
      <c r="X929" s="698"/>
      <c r="Y929" s="698"/>
      <c r="Z929" s="698"/>
    </row>
    <row r="930" spans="1:26" ht="12" customHeight="1">
      <c r="A930" s="698"/>
      <c r="B930" s="698"/>
      <c r="C930" s="698"/>
      <c r="D930" s="698"/>
      <c r="E930" s="698"/>
      <c r="F930" s="698"/>
      <c r="G930" s="698"/>
      <c r="H930" s="698"/>
      <c r="I930" s="698"/>
      <c r="J930" s="698"/>
      <c r="K930" s="698"/>
      <c r="L930" s="698"/>
      <c r="M930" s="698"/>
      <c r="N930" s="698"/>
      <c r="O930" s="698"/>
      <c r="P930" s="698"/>
      <c r="Q930" s="698"/>
      <c r="R930" s="698"/>
      <c r="S930" s="698"/>
      <c r="T930" s="698"/>
      <c r="U930" s="698"/>
      <c r="V930" s="698"/>
      <c r="W930" s="698"/>
      <c r="X930" s="698"/>
      <c r="Y930" s="698"/>
      <c r="Z930" s="698"/>
    </row>
    <row r="931" spans="1:26" ht="12" customHeight="1">
      <c r="A931" s="698"/>
      <c r="B931" s="698"/>
      <c r="C931" s="698"/>
      <c r="D931" s="698"/>
      <c r="E931" s="698"/>
      <c r="F931" s="698"/>
      <c r="G931" s="698"/>
      <c r="H931" s="698"/>
      <c r="I931" s="698"/>
      <c r="J931" s="698"/>
      <c r="K931" s="698"/>
      <c r="L931" s="698"/>
      <c r="M931" s="698"/>
      <c r="N931" s="698"/>
      <c r="O931" s="698"/>
      <c r="P931" s="698"/>
      <c r="Q931" s="698"/>
      <c r="R931" s="698"/>
      <c r="S931" s="698"/>
      <c r="T931" s="698"/>
      <c r="U931" s="698"/>
      <c r="V931" s="698"/>
      <c r="W931" s="698"/>
      <c r="X931" s="698"/>
      <c r="Y931" s="698"/>
      <c r="Z931" s="698"/>
    </row>
    <row r="932" spans="1:26" ht="12" customHeight="1">
      <c r="A932" s="698"/>
      <c r="B932" s="698"/>
      <c r="C932" s="698"/>
      <c r="D932" s="698"/>
      <c r="E932" s="698"/>
      <c r="F932" s="698"/>
      <c r="G932" s="698"/>
      <c r="H932" s="698"/>
      <c r="I932" s="698"/>
      <c r="J932" s="698"/>
      <c r="K932" s="698"/>
      <c r="L932" s="698"/>
      <c r="M932" s="698"/>
      <c r="N932" s="698"/>
      <c r="O932" s="698"/>
      <c r="P932" s="698"/>
      <c r="Q932" s="698"/>
      <c r="R932" s="698"/>
      <c r="S932" s="698"/>
      <c r="T932" s="698"/>
      <c r="U932" s="698"/>
      <c r="V932" s="698"/>
      <c r="W932" s="698"/>
      <c r="X932" s="698"/>
      <c r="Y932" s="698"/>
      <c r="Z932" s="698"/>
    </row>
    <row r="933" spans="1:26" ht="12" customHeight="1">
      <c r="A933" s="698"/>
      <c r="B933" s="698"/>
      <c r="C933" s="698"/>
      <c r="D933" s="698"/>
      <c r="E933" s="698"/>
      <c r="F933" s="698"/>
      <c r="G933" s="698"/>
      <c r="H933" s="698"/>
      <c r="I933" s="698"/>
      <c r="J933" s="698"/>
      <c r="K933" s="698"/>
      <c r="L933" s="698"/>
      <c r="M933" s="698"/>
      <c r="N933" s="698"/>
      <c r="O933" s="698"/>
      <c r="P933" s="698"/>
      <c r="Q933" s="698"/>
      <c r="R933" s="698"/>
      <c r="S933" s="698"/>
      <c r="T933" s="698"/>
      <c r="U933" s="698"/>
      <c r="V933" s="698"/>
      <c r="W933" s="698"/>
      <c r="X933" s="698"/>
      <c r="Y933" s="698"/>
      <c r="Z933" s="698"/>
    </row>
    <row r="934" spans="1:26" ht="12" customHeight="1">
      <c r="A934" s="698"/>
      <c r="B934" s="698"/>
      <c r="C934" s="698"/>
      <c r="D934" s="698"/>
      <c r="E934" s="698"/>
      <c r="F934" s="698"/>
      <c r="G934" s="698"/>
      <c r="H934" s="698"/>
      <c r="I934" s="698"/>
      <c r="J934" s="698"/>
      <c r="K934" s="698"/>
      <c r="L934" s="698"/>
      <c r="M934" s="698"/>
      <c r="N934" s="698"/>
      <c r="O934" s="698"/>
      <c r="P934" s="698"/>
      <c r="Q934" s="698"/>
      <c r="R934" s="698"/>
      <c r="S934" s="698"/>
      <c r="T934" s="698"/>
      <c r="U934" s="698"/>
      <c r="V934" s="698"/>
      <c r="W934" s="698"/>
      <c r="X934" s="698"/>
      <c r="Y934" s="698"/>
      <c r="Z934" s="698"/>
    </row>
    <row r="935" spans="1:26" ht="12" customHeight="1">
      <c r="A935" s="698"/>
      <c r="B935" s="698"/>
      <c r="C935" s="698"/>
      <c r="D935" s="698"/>
      <c r="E935" s="698"/>
      <c r="F935" s="698"/>
      <c r="G935" s="698"/>
      <c r="H935" s="698"/>
      <c r="I935" s="698"/>
      <c r="J935" s="698"/>
      <c r="K935" s="698"/>
      <c r="L935" s="698"/>
      <c r="M935" s="698"/>
      <c r="N935" s="698"/>
      <c r="O935" s="698"/>
      <c r="P935" s="698"/>
      <c r="Q935" s="698"/>
      <c r="R935" s="698"/>
      <c r="S935" s="698"/>
      <c r="T935" s="698"/>
      <c r="U935" s="698"/>
      <c r="V935" s="698"/>
      <c r="W935" s="698"/>
      <c r="X935" s="698"/>
      <c r="Y935" s="698"/>
      <c r="Z935" s="698"/>
    </row>
    <row r="936" spans="1:26" ht="12" customHeight="1">
      <c r="A936" s="698"/>
      <c r="B936" s="698"/>
      <c r="C936" s="698"/>
      <c r="D936" s="698"/>
      <c r="E936" s="698"/>
      <c r="F936" s="698"/>
      <c r="G936" s="698"/>
      <c r="H936" s="698"/>
      <c r="I936" s="698"/>
      <c r="J936" s="698"/>
      <c r="K936" s="698"/>
      <c r="L936" s="698"/>
      <c r="M936" s="698"/>
      <c r="N936" s="698"/>
      <c r="O936" s="698"/>
      <c r="P936" s="698"/>
      <c r="Q936" s="698"/>
      <c r="R936" s="698"/>
      <c r="S936" s="698"/>
      <c r="T936" s="698"/>
      <c r="U936" s="698"/>
      <c r="V936" s="698"/>
      <c r="W936" s="698"/>
      <c r="X936" s="698"/>
      <c r="Y936" s="698"/>
      <c r="Z936" s="698"/>
    </row>
  </sheetData>
  <mergeCells count="5">
    <mergeCell ref="B41:C41"/>
    <mergeCell ref="D41:E41"/>
    <mergeCell ref="K1:L2"/>
    <mergeCell ref="E76:X76"/>
    <mergeCell ref="E88:X88"/>
  </mergeCells>
  <hyperlinks>
    <hyperlink ref="W1" location="ToC!A1" display="Table of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rgb="FF7030A0"/>
  </sheetPr>
  <dimension ref="A1:AE165"/>
  <sheetViews>
    <sheetView topLeftCell="A134" zoomScale="85" zoomScaleNormal="85" workbookViewId="0">
      <selection activeCell="G169" sqref="G169"/>
    </sheetView>
  </sheetViews>
  <sheetFormatPr defaultColWidth="8.7109375" defaultRowHeight="11.25"/>
  <cols>
    <col min="1" max="1" width="34.42578125" style="270" customWidth="1"/>
    <col min="2" max="2" width="10.28515625" style="270" customWidth="1"/>
    <col min="3" max="3" width="17.7109375" style="270" customWidth="1"/>
    <col min="4" max="4" width="11.42578125" style="270" customWidth="1"/>
    <col min="5" max="5" width="9.28515625" style="270" customWidth="1"/>
    <col min="6" max="6" width="9.28515625" style="270" bestFit="1" customWidth="1"/>
    <col min="7" max="7" width="17.5703125" style="270" customWidth="1"/>
    <col min="8" max="10" width="9.28515625" style="270" bestFit="1" customWidth="1"/>
    <col min="11" max="11" width="15.5703125" style="270" customWidth="1"/>
    <col min="12" max="14" width="9.28515625" style="270" bestFit="1" customWidth="1"/>
    <col min="15" max="245" width="8.7109375" style="270"/>
    <col min="246" max="246" width="26.28515625" style="270" customWidth="1"/>
    <col min="247" max="247" width="10.28515625" style="270" customWidth="1"/>
    <col min="248" max="248" width="9.7109375" style="270" customWidth="1"/>
    <col min="249" max="259" width="8.7109375" style="270" customWidth="1"/>
    <col min="260" max="501" width="8.7109375" style="270"/>
    <col min="502" max="502" width="26.28515625" style="270" customWidth="1"/>
    <col min="503" max="503" width="10.28515625" style="270" customWidth="1"/>
    <col min="504" max="504" width="9.7109375" style="270" customWidth="1"/>
    <col min="505" max="515" width="8.7109375" style="270" customWidth="1"/>
    <col min="516" max="757" width="8.7109375" style="270"/>
    <col min="758" max="758" width="26.28515625" style="270" customWidth="1"/>
    <col min="759" max="759" width="10.28515625" style="270" customWidth="1"/>
    <col min="760" max="760" width="9.7109375" style="270" customWidth="1"/>
    <col min="761" max="771" width="8.7109375" style="270" customWidth="1"/>
    <col min="772" max="1013" width="8.7109375" style="270"/>
    <col min="1014" max="1014" width="26.28515625" style="270" customWidth="1"/>
    <col min="1015" max="1015" width="10.28515625" style="270" customWidth="1"/>
    <col min="1016" max="1016" width="9.7109375" style="270" customWidth="1"/>
    <col min="1017" max="1027" width="8.7109375" style="270" customWidth="1"/>
    <col min="1028" max="1269" width="8.7109375" style="270"/>
    <col min="1270" max="1270" width="26.28515625" style="270" customWidth="1"/>
    <col min="1271" max="1271" width="10.28515625" style="270" customWidth="1"/>
    <col min="1272" max="1272" width="9.7109375" style="270" customWidth="1"/>
    <col min="1273" max="1283" width="8.7109375" style="270" customWidth="1"/>
    <col min="1284" max="1525" width="8.7109375" style="270"/>
    <col min="1526" max="1526" width="26.28515625" style="270" customWidth="1"/>
    <col min="1527" max="1527" width="10.28515625" style="270" customWidth="1"/>
    <col min="1528" max="1528" width="9.7109375" style="270" customWidth="1"/>
    <col min="1529" max="1539" width="8.7109375" style="270" customWidth="1"/>
    <col min="1540" max="1781" width="8.7109375" style="270"/>
    <col min="1782" max="1782" width="26.28515625" style="270" customWidth="1"/>
    <col min="1783" max="1783" width="10.28515625" style="270" customWidth="1"/>
    <col min="1784" max="1784" width="9.7109375" style="270" customWidth="1"/>
    <col min="1785" max="1795" width="8.7109375" style="270" customWidth="1"/>
    <col min="1796" max="2037" width="8.7109375" style="270"/>
    <col min="2038" max="2038" width="26.28515625" style="270" customWidth="1"/>
    <col min="2039" max="2039" width="10.28515625" style="270" customWidth="1"/>
    <col min="2040" max="2040" width="9.7109375" style="270" customWidth="1"/>
    <col min="2041" max="2051" width="8.7109375" style="270" customWidth="1"/>
    <col min="2052" max="2293" width="8.7109375" style="270"/>
    <col min="2294" max="2294" width="26.28515625" style="270" customWidth="1"/>
    <col min="2295" max="2295" width="10.28515625" style="270" customWidth="1"/>
    <col min="2296" max="2296" width="9.7109375" style="270" customWidth="1"/>
    <col min="2297" max="2307" width="8.7109375" style="270" customWidth="1"/>
    <col min="2308" max="2549" width="8.7109375" style="270"/>
    <col min="2550" max="2550" width="26.28515625" style="270" customWidth="1"/>
    <col min="2551" max="2551" width="10.28515625" style="270" customWidth="1"/>
    <col min="2552" max="2552" width="9.7109375" style="270" customWidth="1"/>
    <col min="2553" max="2563" width="8.7109375" style="270" customWidth="1"/>
    <col min="2564" max="2805" width="8.7109375" style="270"/>
    <col min="2806" max="2806" width="26.28515625" style="270" customWidth="1"/>
    <col min="2807" max="2807" width="10.28515625" style="270" customWidth="1"/>
    <col min="2808" max="2808" width="9.7109375" style="270" customWidth="1"/>
    <col min="2809" max="2819" width="8.7109375" style="270" customWidth="1"/>
    <col min="2820" max="3061" width="8.7109375" style="270"/>
    <col min="3062" max="3062" width="26.28515625" style="270" customWidth="1"/>
    <col min="3063" max="3063" width="10.28515625" style="270" customWidth="1"/>
    <col min="3064" max="3064" width="9.7109375" style="270" customWidth="1"/>
    <col min="3065" max="3075" width="8.7109375" style="270" customWidth="1"/>
    <col min="3076" max="3317" width="8.7109375" style="270"/>
    <col min="3318" max="3318" width="26.28515625" style="270" customWidth="1"/>
    <col min="3319" max="3319" width="10.28515625" style="270" customWidth="1"/>
    <col min="3320" max="3320" width="9.7109375" style="270" customWidth="1"/>
    <col min="3321" max="3331" width="8.7109375" style="270" customWidth="1"/>
    <col min="3332" max="3573" width="8.7109375" style="270"/>
    <col min="3574" max="3574" width="26.28515625" style="270" customWidth="1"/>
    <col min="3575" max="3575" width="10.28515625" style="270" customWidth="1"/>
    <col min="3576" max="3576" width="9.7109375" style="270" customWidth="1"/>
    <col min="3577" max="3587" width="8.7109375" style="270" customWidth="1"/>
    <col min="3588" max="3829" width="8.7109375" style="270"/>
    <col min="3830" max="3830" width="26.28515625" style="270" customWidth="1"/>
    <col min="3831" max="3831" width="10.28515625" style="270" customWidth="1"/>
    <col min="3832" max="3832" width="9.7109375" style="270" customWidth="1"/>
    <col min="3833" max="3843" width="8.7109375" style="270" customWidth="1"/>
    <col min="3844" max="4085" width="8.7109375" style="270"/>
    <col min="4086" max="4086" width="26.28515625" style="270" customWidth="1"/>
    <col min="4087" max="4087" width="10.28515625" style="270" customWidth="1"/>
    <col min="4088" max="4088" width="9.7109375" style="270" customWidth="1"/>
    <col min="4089" max="4099" width="8.7109375" style="270" customWidth="1"/>
    <col min="4100" max="4341" width="8.7109375" style="270"/>
    <col min="4342" max="4342" width="26.28515625" style="270" customWidth="1"/>
    <col min="4343" max="4343" width="10.28515625" style="270" customWidth="1"/>
    <col min="4344" max="4344" width="9.7109375" style="270" customWidth="1"/>
    <col min="4345" max="4355" width="8.7109375" style="270" customWidth="1"/>
    <col min="4356" max="4597" width="8.7109375" style="270"/>
    <col min="4598" max="4598" width="26.28515625" style="270" customWidth="1"/>
    <col min="4599" max="4599" width="10.28515625" style="270" customWidth="1"/>
    <col min="4600" max="4600" width="9.7109375" style="270" customWidth="1"/>
    <col min="4601" max="4611" width="8.7109375" style="270" customWidth="1"/>
    <col min="4612" max="4853" width="8.7109375" style="270"/>
    <col min="4854" max="4854" width="26.28515625" style="270" customWidth="1"/>
    <col min="4855" max="4855" width="10.28515625" style="270" customWidth="1"/>
    <col min="4856" max="4856" width="9.7109375" style="270" customWidth="1"/>
    <col min="4857" max="4867" width="8.7109375" style="270" customWidth="1"/>
    <col min="4868" max="5109" width="8.7109375" style="270"/>
    <col min="5110" max="5110" width="26.28515625" style="270" customWidth="1"/>
    <col min="5111" max="5111" width="10.28515625" style="270" customWidth="1"/>
    <col min="5112" max="5112" width="9.7109375" style="270" customWidth="1"/>
    <col min="5113" max="5123" width="8.7109375" style="270" customWidth="1"/>
    <col min="5124" max="5365" width="8.7109375" style="270"/>
    <col min="5366" max="5366" width="26.28515625" style="270" customWidth="1"/>
    <col min="5367" max="5367" width="10.28515625" style="270" customWidth="1"/>
    <col min="5368" max="5368" width="9.7109375" style="270" customWidth="1"/>
    <col min="5369" max="5379" width="8.7109375" style="270" customWidth="1"/>
    <col min="5380" max="5621" width="8.7109375" style="270"/>
    <col min="5622" max="5622" width="26.28515625" style="270" customWidth="1"/>
    <col min="5623" max="5623" width="10.28515625" style="270" customWidth="1"/>
    <col min="5624" max="5624" width="9.7109375" style="270" customWidth="1"/>
    <col min="5625" max="5635" width="8.7109375" style="270" customWidth="1"/>
    <col min="5636" max="5877" width="8.7109375" style="270"/>
    <col min="5878" max="5878" width="26.28515625" style="270" customWidth="1"/>
    <col min="5879" max="5879" width="10.28515625" style="270" customWidth="1"/>
    <col min="5880" max="5880" width="9.7109375" style="270" customWidth="1"/>
    <col min="5881" max="5891" width="8.7109375" style="270" customWidth="1"/>
    <col min="5892" max="6133" width="8.7109375" style="270"/>
    <col min="6134" max="6134" width="26.28515625" style="270" customWidth="1"/>
    <col min="6135" max="6135" width="10.28515625" style="270" customWidth="1"/>
    <col min="6136" max="6136" width="9.7109375" style="270" customWidth="1"/>
    <col min="6137" max="6147" width="8.7109375" style="270" customWidth="1"/>
    <col min="6148" max="6389" width="8.7109375" style="270"/>
    <col min="6390" max="6390" width="26.28515625" style="270" customWidth="1"/>
    <col min="6391" max="6391" width="10.28515625" style="270" customWidth="1"/>
    <col min="6392" max="6392" width="9.7109375" style="270" customWidth="1"/>
    <col min="6393" max="6403" width="8.7109375" style="270" customWidth="1"/>
    <col min="6404" max="6645" width="8.7109375" style="270"/>
    <col min="6646" max="6646" width="26.28515625" style="270" customWidth="1"/>
    <col min="6647" max="6647" width="10.28515625" style="270" customWidth="1"/>
    <col min="6648" max="6648" width="9.7109375" style="270" customWidth="1"/>
    <col min="6649" max="6659" width="8.7109375" style="270" customWidth="1"/>
    <col min="6660" max="6901" width="8.7109375" style="270"/>
    <col min="6902" max="6902" width="26.28515625" style="270" customWidth="1"/>
    <col min="6903" max="6903" width="10.28515625" style="270" customWidth="1"/>
    <col min="6904" max="6904" width="9.7109375" style="270" customWidth="1"/>
    <col min="6905" max="6915" width="8.7109375" style="270" customWidth="1"/>
    <col min="6916" max="7157" width="8.7109375" style="270"/>
    <col min="7158" max="7158" width="26.28515625" style="270" customWidth="1"/>
    <col min="7159" max="7159" width="10.28515625" style="270" customWidth="1"/>
    <col min="7160" max="7160" width="9.7109375" style="270" customWidth="1"/>
    <col min="7161" max="7171" width="8.7109375" style="270" customWidth="1"/>
    <col min="7172" max="7413" width="8.7109375" style="270"/>
    <col min="7414" max="7414" width="26.28515625" style="270" customWidth="1"/>
    <col min="7415" max="7415" width="10.28515625" style="270" customWidth="1"/>
    <col min="7416" max="7416" width="9.7109375" style="270" customWidth="1"/>
    <col min="7417" max="7427" width="8.7109375" style="270" customWidth="1"/>
    <col min="7428" max="7669" width="8.7109375" style="270"/>
    <col min="7670" max="7670" width="26.28515625" style="270" customWidth="1"/>
    <col min="7671" max="7671" width="10.28515625" style="270" customWidth="1"/>
    <col min="7672" max="7672" width="9.7109375" style="270" customWidth="1"/>
    <col min="7673" max="7683" width="8.7109375" style="270" customWidth="1"/>
    <col min="7684" max="7925" width="8.7109375" style="270"/>
    <col min="7926" max="7926" width="26.28515625" style="270" customWidth="1"/>
    <col min="7927" max="7927" width="10.28515625" style="270" customWidth="1"/>
    <col min="7928" max="7928" width="9.7109375" style="270" customWidth="1"/>
    <col min="7929" max="7939" width="8.7109375" style="270" customWidth="1"/>
    <col min="7940" max="8181" width="8.7109375" style="270"/>
    <col min="8182" max="8182" width="26.28515625" style="270" customWidth="1"/>
    <col min="8183" max="8183" width="10.28515625" style="270" customWidth="1"/>
    <col min="8184" max="8184" width="9.7109375" style="270" customWidth="1"/>
    <col min="8185" max="8195" width="8.7109375" style="270" customWidth="1"/>
    <col min="8196" max="8437" width="8.7109375" style="270"/>
    <col min="8438" max="8438" width="26.28515625" style="270" customWidth="1"/>
    <col min="8439" max="8439" width="10.28515625" style="270" customWidth="1"/>
    <col min="8440" max="8440" width="9.7109375" style="270" customWidth="1"/>
    <col min="8441" max="8451" width="8.7109375" style="270" customWidth="1"/>
    <col min="8452" max="8693" width="8.7109375" style="270"/>
    <col min="8694" max="8694" width="26.28515625" style="270" customWidth="1"/>
    <col min="8695" max="8695" width="10.28515625" style="270" customWidth="1"/>
    <col min="8696" max="8696" width="9.7109375" style="270" customWidth="1"/>
    <col min="8697" max="8707" width="8.7109375" style="270" customWidth="1"/>
    <col min="8708" max="8949" width="8.7109375" style="270"/>
    <col min="8950" max="8950" width="26.28515625" style="270" customWidth="1"/>
    <col min="8951" max="8951" width="10.28515625" style="270" customWidth="1"/>
    <col min="8952" max="8952" width="9.7109375" style="270" customWidth="1"/>
    <col min="8953" max="8963" width="8.7109375" style="270" customWidth="1"/>
    <col min="8964" max="9205" width="8.7109375" style="270"/>
    <col min="9206" max="9206" width="26.28515625" style="270" customWidth="1"/>
    <col min="9207" max="9207" width="10.28515625" style="270" customWidth="1"/>
    <col min="9208" max="9208" width="9.7109375" style="270" customWidth="1"/>
    <col min="9209" max="9219" width="8.7109375" style="270" customWidth="1"/>
    <col min="9220" max="9461" width="8.7109375" style="270"/>
    <col min="9462" max="9462" width="26.28515625" style="270" customWidth="1"/>
    <col min="9463" max="9463" width="10.28515625" style="270" customWidth="1"/>
    <col min="9464" max="9464" width="9.7109375" style="270" customWidth="1"/>
    <col min="9465" max="9475" width="8.7109375" style="270" customWidth="1"/>
    <col min="9476" max="9717" width="8.7109375" style="270"/>
    <col min="9718" max="9718" width="26.28515625" style="270" customWidth="1"/>
    <col min="9719" max="9719" width="10.28515625" style="270" customWidth="1"/>
    <col min="9720" max="9720" width="9.7109375" style="270" customWidth="1"/>
    <col min="9721" max="9731" width="8.7109375" style="270" customWidth="1"/>
    <col min="9732" max="9973" width="8.7109375" style="270"/>
    <col min="9974" max="9974" width="26.28515625" style="270" customWidth="1"/>
    <col min="9975" max="9975" width="10.28515625" style="270" customWidth="1"/>
    <col min="9976" max="9976" width="9.7109375" style="270" customWidth="1"/>
    <col min="9977" max="9987" width="8.7109375" style="270" customWidth="1"/>
    <col min="9988" max="10229" width="8.7109375" style="270"/>
    <col min="10230" max="10230" width="26.28515625" style="270" customWidth="1"/>
    <col min="10231" max="10231" width="10.28515625" style="270" customWidth="1"/>
    <col min="10232" max="10232" width="9.7109375" style="270" customWidth="1"/>
    <col min="10233" max="10243" width="8.7109375" style="270" customWidth="1"/>
    <col min="10244" max="10485" width="8.7109375" style="270"/>
    <col min="10486" max="10486" width="26.28515625" style="270" customWidth="1"/>
    <col min="10487" max="10487" width="10.28515625" style="270" customWidth="1"/>
    <col min="10488" max="10488" width="9.7109375" style="270" customWidth="1"/>
    <col min="10489" max="10499" width="8.7109375" style="270" customWidth="1"/>
    <col min="10500" max="10741" width="8.7109375" style="270"/>
    <col min="10742" max="10742" width="26.28515625" style="270" customWidth="1"/>
    <col min="10743" max="10743" width="10.28515625" style="270" customWidth="1"/>
    <col min="10744" max="10744" width="9.7109375" style="270" customWidth="1"/>
    <col min="10745" max="10755" width="8.7109375" style="270" customWidth="1"/>
    <col min="10756" max="10997" width="8.7109375" style="270"/>
    <col min="10998" max="10998" width="26.28515625" style="270" customWidth="1"/>
    <col min="10999" max="10999" width="10.28515625" style="270" customWidth="1"/>
    <col min="11000" max="11000" width="9.7109375" style="270" customWidth="1"/>
    <col min="11001" max="11011" width="8.7109375" style="270" customWidth="1"/>
    <col min="11012" max="11253" width="8.7109375" style="270"/>
    <col min="11254" max="11254" width="26.28515625" style="270" customWidth="1"/>
    <col min="11255" max="11255" width="10.28515625" style="270" customWidth="1"/>
    <col min="11256" max="11256" width="9.7109375" style="270" customWidth="1"/>
    <col min="11257" max="11267" width="8.7109375" style="270" customWidth="1"/>
    <col min="11268" max="11509" width="8.7109375" style="270"/>
    <col min="11510" max="11510" width="26.28515625" style="270" customWidth="1"/>
    <col min="11511" max="11511" width="10.28515625" style="270" customWidth="1"/>
    <col min="11512" max="11512" width="9.7109375" style="270" customWidth="1"/>
    <col min="11513" max="11523" width="8.7109375" style="270" customWidth="1"/>
    <col min="11524" max="11765" width="8.7109375" style="270"/>
    <col min="11766" max="11766" width="26.28515625" style="270" customWidth="1"/>
    <col min="11767" max="11767" width="10.28515625" style="270" customWidth="1"/>
    <col min="11768" max="11768" width="9.7109375" style="270" customWidth="1"/>
    <col min="11769" max="11779" width="8.7109375" style="270" customWidth="1"/>
    <col min="11780" max="12021" width="8.7109375" style="270"/>
    <col min="12022" max="12022" width="26.28515625" style="270" customWidth="1"/>
    <col min="12023" max="12023" width="10.28515625" style="270" customWidth="1"/>
    <col min="12024" max="12024" width="9.7109375" style="270" customWidth="1"/>
    <col min="12025" max="12035" width="8.7109375" style="270" customWidth="1"/>
    <col min="12036" max="12277" width="8.7109375" style="270"/>
    <col min="12278" max="12278" width="26.28515625" style="270" customWidth="1"/>
    <col min="12279" max="12279" width="10.28515625" style="270" customWidth="1"/>
    <col min="12280" max="12280" width="9.7109375" style="270" customWidth="1"/>
    <col min="12281" max="12291" width="8.7109375" style="270" customWidth="1"/>
    <col min="12292" max="12533" width="8.7109375" style="270"/>
    <col min="12534" max="12534" width="26.28515625" style="270" customWidth="1"/>
    <col min="12535" max="12535" width="10.28515625" style="270" customWidth="1"/>
    <col min="12536" max="12536" width="9.7109375" style="270" customWidth="1"/>
    <col min="12537" max="12547" width="8.7109375" style="270" customWidth="1"/>
    <col min="12548" max="12789" width="8.7109375" style="270"/>
    <col min="12790" max="12790" width="26.28515625" style="270" customWidth="1"/>
    <col min="12791" max="12791" width="10.28515625" style="270" customWidth="1"/>
    <col min="12792" max="12792" width="9.7109375" style="270" customWidth="1"/>
    <col min="12793" max="12803" width="8.7109375" style="270" customWidth="1"/>
    <col min="12804" max="13045" width="8.7109375" style="270"/>
    <col min="13046" max="13046" width="26.28515625" style="270" customWidth="1"/>
    <col min="13047" max="13047" width="10.28515625" style="270" customWidth="1"/>
    <col min="13048" max="13048" width="9.7109375" style="270" customWidth="1"/>
    <col min="13049" max="13059" width="8.7109375" style="270" customWidth="1"/>
    <col min="13060" max="13301" width="8.7109375" style="270"/>
    <col min="13302" max="13302" width="26.28515625" style="270" customWidth="1"/>
    <col min="13303" max="13303" width="10.28515625" style="270" customWidth="1"/>
    <col min="13304" max="13304" width="9.7109375" style="270" customWidth="1"/>
    <col min="13305" max="13315" width="8.7109375" style="270" customWidth="1"/>
    <col min="13316" max="13557" width="8.7109375" style="270"/>
    <col min="13558" max="13558" width="26.28515625" style="270" customWidth="1"/>
    <col min="13559" max="13559" width="10.28515625" style="270" customWidth="1"/>
    <col min="13560" max="13560" width="9.7109375" style="270" customWidth="1"/>
    <col min="13561" max="13571" width="8.7109375" style="270" customWidth="1"/>
    <col min="13572" max="13813" width="8.7109375" style="270"/>
    <col min="13814" max="13814" width="26.28515625" style="270" customWidth="1"/>
    <col min="13815" max="13815" width="10.28515625" style="270" customWidth="1"/>
    <col min="13816" max="13816" width="9.7109375" style="270" customWidth="1"/>
    <col min="13817" max="13827" width="8.7109375" style="270" customWidth="1"/>
    <col min="13828" max="14069" width="8.7109375" style="270"/>
    <col min="14070" max="14070" width="26.28515625" style="270" customWidth="1"/>
    <col min="14071" max="14071" width="10.28515625" style="270" customWidth="1"/>
    <col min="14072" max="14072" width="9.7109375" style="270" customWidth="1"/>
    <col min="14073" max="14083" width="8.7109375" style="270" customWidth="1"/>
    <col min="14084" max="14325" width="8.7109375" style="270"/>
    <col min="14326" max="14326" width="26.28515625" style="270" customWidth="1"/>
    <col min="14327" max="14327" width="10.28515625" style="270" customWidth="1"/>
    <col min="14328" max="14328" width="9.7109375" style="270" customWidth="1"/>
    <col min="14329" max="14339" width="8.7109375" style="270" customWidth="1"/>
    <col min="14340" max="14581" width="8.7109375" style="270"/>
    <col min="14582" max="14582" width="26.28515625" style="270" customWidth="1"/>
    <col min="14583" max="14583" width="10.28515625" style="270" customWidth="1"/>
    <col min="14584" max="14584" width="9.7109375" style="270" customWidth="1"/>
    <col min="14585" max="14595" width="8.7109375" style="270" customWidth="1"/>
    <col min="14596" max="14837" width="8.7109375" style="270"/>
    <col min="14838" max="14838" width="26.28515625" style="270" customWidth="1"/>
    <col min="14839" max="14839" width="10.28515625" style="270" customWidth="1"/>
    <col min="14840" max="14840" width="9.7109375" style="270" customWidth="1"/>
    <col min="14841" max="14851" width="8.7109375" style="270" customWidth="1"/>
    <col min="14852" max="15093" width="8.7109375" style="270"/>
    <col min="15094" max="15094" width="26.28515625" style="270" customWidth="1"/>
    <col min="15095" max="15095" width="10.28515625" style="270" customWidth="1"/>
    <col min="15096" max="15096" width="9.7109375" style="270" customWidth="1"/>
    <col min="15097" max="15107" width="8.7109375" style="270" customWidth="1"/>
    <col min="15108" max="15349" width="8.7109375" style="270"/>
    <col min="15350" max="15350" width="26.28515625" style="270" customWidth="1"/>
    <col min="15351" max="15351" width="10.28515625" style="270" customWidth="1"/>
    <col min="15352" max="15352" width="9.7109375" style="270" customWidth="1"/>
    <col min="15353" max="15363" width="8.7109375" style="270" customWidth="1"/>
    <col min="15364" max="15605" width="8.7109375" style="270"/>
    <col min="15606" max="15606" width="26.28515625" style="270" customWidth="1"/>
    <col min="15607" max="15607" width="10.28515625" style="270" customWidth="1"/>
    <col min="15608" max="15608" width="9.7109375" style="270" customWidth="1"/>
    <col min="15609" max="15619" width="8.7109375" style="270" customWidth="1"/>
    <col min="15620" max="15861" width="8.7109375" style="270"/>
    <col min="15862" max="15862" width="26.28515625" style="270" customWidth="1"/>
    <col min="15863" max="15863" width="10.28515625" style="270" customWidth="1"/>
    <col min="15864" max="15864" width="9.7109375" style="270" customWidth="1"/>
    <col min="15865" max="15875" width="8.7109375" style="270" customWidth="1"/>
    <col min="15876" max="16117" width="8.7109375" style="270"/>
    <col min="16118" max="16118" width="26.28515625" style="270" customWidth="1"/>
    <col min="16119" max="16119" width="10.28515625" style="270" customWidth="1"/>
    <col min="16120" max="16120" width="9.7109375" style="270" customWidth="1"/>
    <col min="16121" max="16131" width="8.7109375" style="270" customWidth="1"/>
    <col min="16132" max="16384" width="8.7109375" style="270"/>
  </cols>
  <sheetData>
    <row r="1" spans="1:31" ht="15">
      <c r="A1" s="251" t="s">
        <v>1433</v>
      </c>
      <c r="I1" s="277"/>
      <c r="V1" s="1109" t="s">
        <v>1274</v>
      </c>
      <c r="W1" s="1110" t="s">
        <v>1055</v>
      </c>
    </row>
    <row r="2" spans="1:31" ht="11.25" customHeight="1">
      <c r="A2" s="251" t="s">
        <v>1432</v>
      </c>
    </row>
    <row r="3" spans="1:31">
      <c r="A3" s="251" t="s">
        <v>1243</v>
      </c>
    </row>
    <row r="6" spans="1:31" ht="12.75" thickBot="1">
      <c r="A6" s="269" t="s">
        <v>565</v>
      </c>
      <c r="B6" s="692"/>
      <c r="C6" s="695" t="s">
        <v>1298</v>
      </c>
      <c r="D6" s="2"/>
      <c r="E6" s="238">
        <f>'Climate scenario'!E10</f>
        <v>1</v>
      </c>
      <c r="F6" s="238">
        <f>'Climate scenario'!F10</f>
        <v>0.99821428571428572</v>
      </c>
      <c r="G6" s="238">
        <f>'Climate scenario'!G10</f>
        <v>0.99642857142857144</v>
      </c>
      <c r="H6" s="238">
        <f>'Climate scenario'!H10</f>
        <v>0.99464285714285716</v>
      </c>
      <c r="I6" s="238">
        <f>'Climate scenario'!I10</f>
        <v>0.99285714285714288</v>
      </c>
      <c r="J6" s="238">
        <f>'Climate scenario'!J10</f>
        <v>0.9910714285714286</v>
      </c>
      <c r="K6" s="238">
        <f>'Climate scenario'!K10</f>
        <v>0.98928571428571421</v>
      </c>
      <c r="L6" s="238">
        <f>'Climate scenario'!L10</f>
        <v>0.98749999999999993</v>
      </c>
      <c r="M6" s="238">
        <f>'Climate scenario'!M10</f>
        <v>0.98571428571428565</v>
      </c>
      <c r="N6" s="238">
        <f>'Climate scenario'!N10</f>
        <v>0.98392857142857137</v>
      </c>
      <c r="O6" s="238">
        <f>'Climate scenario'!O10</f>
        <v>0.9821428571428571</v>
      </c>
      <c r="P6" s="238">
        <f>'Climate scenario'!P10</f>
        <v>0.98035714285714282</v>
      </c>
      <c r="Q6" s="238">
        <f>'Climate scenario'!Q10</f>
        <v>0.97857142857142854</v>
      </c>
      <c r="R6" s="238">
        <f>'Climate scenario'!R10</f>
        <v>0.97678571428571426</v>
      </c>
      <c r="S6" s="238">
        <f>'Climate scenario'!S10</f>
        <v>0.97499999999999998</v>
      </c>
      <c r="T6" s="238">
        <f>'Climate scenario'!T10</f>
        <v>0.9732142857142857</v>
      </c>
      <c r="U6" s="238">
        <f>'Climate scenario'!U10</f>
        <v>0.97142857142857131</v>
      </c>
      <c r="V6" s="238">
        <f>'Climate scenario'!V10</f>
        <v>0.96964285714285703</v>
      </c>
      <c r="W6" s="238">
        <f>'Climate scenario'!W10</f>
        <v>0.96785714285714275</v>
      </c>
      <c r="X6" s="238">
        <f>'Climate scenario'!X10</f>
        <v>0.96607142857142847</v>
      </c>
      <c r="Y6" s="238">
        <f>'Climate scenario'!Y10</f>
        <v>0.96428571428571397</v>
      </c>
      <c r="Z6" s="238">
        <f>'Climate scenario'!Z10</f>
        <v>0.96250000000000002</v>
      </c>
      <c r="AA6" s="238">
        <f>'Climate scenario'!AA10</f>
        <v>0.96071428571428596</v>
      </c>
      <c r="AB6" s="238">
        <f>'Climate scenario'!AB10</f>
        <v>0.95892857142857102</v>
      </c>
      <c r="AC6" s="238">
        <f>'Climate scenario'!AC10</f>
        <v>0.95714285714285696</v>
      </c>
      <c r="AD6" s="238">
        <f>'Climate scenario'!AD10</f>
        <v>0.95535714285714302</v>
      </c>
      <c r="AE6" s="238">
        <f>'Climate scenario'!AE10</f>
        <v>0.95357142857142896</v>
      </c>
    </row>
    <row r="7" spans="1:31">
      <c r="A7" s="1043" t="s">
        <v>482</v>
      </c>
      <c r="B7" s="1044" t="s">
        <v>5</v>
      </c>
      <c r="C7" s="1044" t="s">
        <v>483</v>
      </c>
      <c r="D7" s="1045" t="s">
        <v>295</v>
      </c>
      <c r="E7" s="1537" t="s">
        <v>296</v>
      </c>
      <c r="F7" s="1537"/>
      <c r="G7" s="1537"/>
      <c r="H7" s="1537"/>
      <c r="I7" s="1537"/>
      <c r="J7" s="1046"/>
      <c r="K7" s="1046"/>
      <c r="L7" s="1046"/>
      <c r="M7" s="1046"/>
      <c r="N7" s="1046"/>
      <c r="O7" s="1015"/>
      <c r="P7" s="1015"/>
      <c r="Q7" s="1015"/>
      <c r="R7" s="1015"/>
      <c r="S7" s="1015"/>
      <c r="T7" s="1047"/>
      <c r="U7" s="1047"/>
      <c r="V7" s="1047"/>
      <c r="W7" s="1047"/>
      <c r="X7" s="1047"/>
      <c r="Y7" s="1047"/>
      <c r="Z7" s="1047"/>
      <c r="AA7" s="1047"/>
      <c r="AB7" s="1047"/>
      <c r="AC7" s="1047"/>
      <c r="AD7" s="1047"/>
      <c r="AE7" s="1047"/>
    </row>
    <row r="8" spans="1:31" ht="12.75" customHeight="1">
      <c r="A8" s="1048"/>
      <c r="B8" s="272"/>
      <c r="C8" s="279" t="s">
        <v>197</v>
      </c>
      <c r="D8" s="273" t="s">
        <v>297</v>
      </c>
      <c r="E8" s="273">
        <v>1</v>
      </c>
      <c r="F8" s="273">
        <v>2</v>
      </c>
      <c r="G8" s="273">
        <v>3</v>
      </c>
      <c r="H8" s="273">
        <v>4</v>
      </c>
      <c r="I8" s="273">
        <v>5</v>
      </c>
      <c r="J8" s="273">
        <v>6</v>
      </c>
      <c r="K8" s="273">
        <v>7</v>
      </c>
      <c r="L8" s="273">
        <v>8</v>
      </c>
      <c r="M8" s="273">
        <v>9</v>
      </c>
      <c r="N8" s="274" t="s">
        <v>1007</v>
      </c>
      <c r="O8" s="694">
        <v>11</v>
      </c>
      <c r="P8" s="282">
        <v>12</v>
      </c>
      <c r="Q8" s="282">
        <v>13</v>
      </c>
      <c r="R8" s="282">
        <v>14</v>
      </c>
      <c r="S8" s="282">
        <v>15</v>
      </c>
      <c r="T8" s="282">
        <v>16</v>
      </c>
      <c r="U8" s="282">
        <v>17</v>
      </c>
      <c r="V8" s="282">
        <v>18</v>
      </c>
      <c r="W8" s="282">
        <v>19</v>
      </c>
      <c r="X8" s="282">
        <v>20</v>
      </c>
      <c r="Y8" s="282">
        <v>21</v>
      </c>
      <c r="Z8" s="282">
        <v>22</v>
      </c>
      <c r="AA8" s="282">
        <v>23</v>
      </c>
      <c r="AB8" s="282">
        <v>24</v>
      </c>
      <c r="AC8" s="282">
        <v>25</v>
      </c>
      <c r="AD8" s="282">
        <v>26</v>
      </c>
      <c r="AE8" s="282">
        <v>27</v>
      </c>
    </row>
    <row r="9" spans="1:31">
      <c r="A9" s="1049" t="s">
        <v>355</v>
      </c>
      <c r="B9" s="276"/>
      <c r="C9" s="276"/>
      <c r="D9" s="276"/>
    </row>
    <row r="10" spans="1:31">
      <c r="A10" s="1050" t="s">
        <v>566</v>
      </c>
      <c r="B10" s="1051" t="s">
        <v>22</v>
      </c>
      <c r="C10" s="1052">
        <f>Prices!L76</f>
        <v>36.587761607617217</v>
      </c>
      <c r="D10" s="1053"/>
      <c r="E10" s="1053">
        <f>F10*60%</f>
        <v>5505.28</v>
      </c>
      <c r="F10" s="1073">
        <f>(F28-(F28*(3.6%-2.7%)/40%))/13.5</f>
        <v>9175.4666666666672</v>
      </c>
      <c r="G10" s="1053">
        <f>F10</f>
        <v>9175.4666666666672</v>
      </c>
      <c r="H10" s="1053">
        <f>G10</f>
        <v>9175.4666666666672</v>
      </c>
      <c r="I10" s="1053">
        <f t="shared" ref="I10:X14" si="0">H10</f>
        <v>9175.4666666666672</v>
      </c>
      <c r="J10" s="1053">
        <f t="shared" si="0"/>
        <v>9175.4666666666672</v>
      </c>
      <c r="K10" s="1053">
        <f t="shared" si="0"/>
        <v>9175.4666666666672</v>
      </c>
      <c r="L10" s="1053">
        <f t="shared" si="0"/>
        <v>9175.4666666666672</v>
      </c>
      <c r="M10" s="1053">
        <f t="shared" si="0"/>
        <v>9175.4666666666672</v>
      </c>
      <c r="N10" s="1053">
        <f t="shared" si="0"/>
        <v>9175.4666666666672</v>
      </c>
      <c r="O10" s="1053">
        <f t="shared" si="0"/>
        <v>9175.4666666666672</v>
      </c>
      <c r="P10" s="1053">
        <f t="shared" si="0"/>
        <v>9175.4666666666672</v>
      </c>
      <c r="Q10" s="1053">
        <f t="shared" si="0"/>
        <v>9175.4666666666672</v>
      </c>
      <c r="R10" s="1053">
        <f t="shared" si="0"/>
        <v>9175.4666666666672</v>
      </c>
      <c r="S10" s="1053">
        <f t="shared" si="0"/>
        <v>9175.4666666666672</v>
      </c>
      <c r="T10" s="1053">
        <f t="shared" si="0"/>
        <v>9175.4666666666672</v>
      </c>
      <c r="U10" s="1053">
        <f t="shared" si="0"/>
        <v>9175.4666666666672</v>
      </c>
      <c r="V10" s="1053">
        <f t="shared" si="0"/>
        <v>9175.4666666666672</v>
      </c>
      <c r="W10" s="1053">
        <f t="shared" si="0"/>
        <v>9175.4666666666672</v>
      </c>
      <c r="X10" s="1053">
        <f t="shared" si="0"/>
        <v>9175.4666666666672</v>
      </c>
      <c r="Y10" s="1053">
        <f t="shared" ref="Y10:Y14" si="1">X10</f>
        <v>9175.4666666666672</v>
      </c>
      <c r="Z10" s="1053">
        <f t="shared" ref="Z10:Z14" si="2">Y10</f>
        <v>9175.4666666666672</v>
      </c>
      <c r="AA10" s="1053">
        <f t="shared" ref="AA10:AA14" si="3">Z10</f>
        <v>9175.4666666666672</v>
      </c>
      <c r="AB10" s="1053">
        <f t="shared" ref="AB10:AB14" si="4">AA10</f>
        <v>9175.4666666666672</v>
      </c>
      <c r="AC10" s="1053">
        <f t="shared" ref="AC10:AC14" si="5">AB10</f>
        <v>9175.4666666666672</v>
      </c>
      <c r="AD10" s="1053">
        <f t="shared" ref="AD10:AD14" si="6">AC10</f>
        <v>9175.4666666666672</v>
      </c>
      <c r="AE10" s="1053">
        <f t="shared" ref="AE10:AE14" si="7">AD10</f>
        <v>9175.4666666666672</v>
      </c>
    </row>
    <row r="11" spans="1:31">
      <c r="A11" s="1050" t="s">
        <v>567</v>
      </c>
      <c r="B11" s="1051" t="s">
        <v>22</v>
      </c>
      <c r="C11" s="1052">
        <f>Prices!L77</f>
        <v>34.301026507141152</v>
      </c>
      <c r="D11" s="1053"/>
      <c r="E11" s="1053">
        <f>F11*60%</f>
        <v>937.81575623268714</v>
      </c>
      <c r="F11" s="1074">
        <f>(F28*(3.6%-2.7%)/40%*(40%*0.997-0.3%))/(72.5%-0.3%)</f>
        <v>1563.026260387812</v>
      </c>
      <c r="G11" s="1053">
        <f>F11</f>
        <v>1563.026260387812</v>
      </c>
      <c r="H11" s="1053">
        <f>G11</f>
        <v>1563.026260387812</v>
      </c>
      <c r="I11" s="1053">
        <f t="shared" ref="G11:V14" si="8">H11</f>
        <v>1563.026260387812</v>
      </c>
      <c r="J11" s="1053">
        <f t="shared" si="8"/>
        <v>1563.026260387812</v>
      </c>
      <c r="K11" s="1053">
        <f t="shared" si="8"/>
        <v>1563.026260387812</v>
      </c>
      <c r="L11" s="1053">
        <f t="shared" si="8"/>
        <v>1563.026260387812</v>
      </c>
      <c r="M11" s="1053">
        <f t="shared" si="8"/>
        <v>1563.026260387812</v>
      </c>
      <c r="N11" s="1053">
        <f t="shared" si="8"/>
        <v>1563.026260387812</v>
      </c>
      <c r="O11" s="1053">
        <f t="shared" si="8"/>
        <v>1563.026260387812</v>
      </c>
      <c r="P11" s="1053">
        <f t="shared" si="8"/>
        <v>1563.026260387812</v>
      </c>
      <c r="Q11" s="1053">
        <f t="shared" si="8"/>
        <v>1563.026260387812</v>
      </c>
      <c r="R11" s="1053">
        <f t="shared" si="8"/>
        <v>1563.026260387812</v>
      </c>
      <c r="S11" s="1053">
        <f t="shared" si="8"/>
        <v>1563.026260387812</v>
      </c>
      <c r="T11" s="1053">
        <f t="shared" si="8"/>
        <v>1563.026260387812</v>
      </c>
      <c r="U11" s="1053">
        <f t="shared" si="8"/>
        <v>1563.026260387812</v>
      </c>
      <c r="V11" s="1053">
        <f t="shared" si="8"/>
        <v>1563.026260387812</v>
      </c>
      <c r="W11" s="1053">
        <f t="shared" si="0"/>
        <v>1563.026260387812</v>
      </c>
      <c r="X11" s="1053">
        <f t="shared" si="0"/>
        <v>1563.026260387812</v>
      </c>
      <c r="Y11" s="1053">
        <f t="shared" si="1"/>
        <v>1563.026260387812</v>
      </c>
      <c r="Z11" s="1053">
        <f t="shared" si="2"/>
        <v>1563.026260387812</v>
      </c>
      <c r="AA11" s="1053">
        <f t="shared" si="3"/>
        <v>1563.026260387812</v>
      </c>
      <c r="AB11" s="1053">
        <f t="shared" si="4"/>
        <v>1563.026260387812</v>
      </c>
      <c r="AC11" s="1053">
        <f t="shared" si="5"/>
        <v>1563.026260387812</v>
      </c>
      <c r="AD11" s="1053">
        <f t="shared" si="6"/>
        <v>1563.026260387812</v>
      </c>
      <c r="AE11" s="1053">
        <f t="shared" si="7"/>
        <v>1563.026260387812</v>
      </c>
    </row>
    <row r="12" spans="1:31">
      <c r="A12" s="1050" t="s">
        <v>1230</v>
      </c>
      <c r="B12" s="1051" t="s">
        <v>22</v>
      </c>
      <c r="C12" s="1052">
        <f>Prices!L78</f>
        <v>16.46449272342775</v>
      </c>
      <c r="D12" s="1054"/>
      <c r="E12" s="1053">
        <f>F12*60%</f>
        <v>1172.2696952908589</v>
      </c>
      <c r="F12" s="1054">
        <f>F11*1.25</f>
        <v>1953.782825484765</v>
      </c>
      <c r="G12" s="1053">
        <f t="shared" si="8"/>
        <v>1953.782825484765</v>
      </c>
      <c r="H12" s="1053">
        <f>G12</f>
        <v>1953.782825484765</v>
      </c>
      <c r="I12" s="1053">
        <f t="shared" si="0"/>
        <v>1953.782825484765</v>
      </c>
      <c r="J12" s="1053">
        <f t="shared" si="0"/>
        <v>1953.782825484765</v>
      </c>
      <c r="K12" s="1053">
        <f t="shared" si="0"/>
        <v>1953.782825484765</v>
      </c>
      <c r="L12" s="1053">
        <f t="shared" si="0"/>
        <v>1953.782825484765</v>
      </c>
      <c r="M12" s="1053">
        <f t="shared" si="0"/>
        <v>1953.782825484765</v>
      </c>
      <c r="N12" s="1053">
        <f t="shared" si="0"/>
        <v>1953.782825484765</v>
      </c>
      <c r="O12" s="1053">
        <f t="shared" si="0"/>
        <v>1953.782825484765</v>
      </c>
      <c r="P12" s="1053">
        <f t="shared" si="0"/>
        <v>1953.782825484765</v>
      </c>
      <c r="Q12" s="1053">
        <f t="shared" si="0"/>
        <v>1953.782825484765</v>
      </c>
      <c r="R12" s="1053">
        <f t="shared" si="0"/>
        <v>1953.782825484765</v>
      </c>
      <c r="S12" s="1053">
        <f t="shared" si="0"/>
        <v>1953.782825484765</v>
      </c>
      <c r="T12" s="1053">
        <f t="shared" si="0"/>
        <v>1953.782825484765</v>
      </c>
      <c r="U12" s="1053">
        <f t="shared" si="0"/>
        <v>1953.782825484765</v>
      </c>
      <c r="V12" s="1053">
        <f t="shared" si="0"/>
        <v>1953.782825484765</v>
      </c>
      <c r="W12" s="1053">
        <f t="shared" si="0"/>
        <v>1953.782825484765</v>
      </c>
      <c r="X12" s="1053">
        <f t="shared" si="0"/>
        <v>1953.782825484765</v>
      </c>
      <c r="Y12" s="1053">
        <f t="shared" si="1"/>
        <v>1953.782825484765</v>
      </c>
      <c r="Z12" s="1053">
        <f t="shared" si="2"/>
        <v>1953.782825484765</v>
      </c>
      <c r="AA12" s="1053">
        <f t="shared" si="3"/>
        <v>1953.782825484765</v>
      </c>
      <c r="AB12" s="1053">
        <f t="shared" si="4"/>
        <v>1953.782825484765</v>
      </c>
      <c r="AC12" s="1053">
        <f t="shared" si="5"/>
        <v>1953.782825484765</v>
      </c>
      <c r="AD12" s="1053">
        <f t="shared" si="6"/>
        <v>1953.782825484765</v>
      </c>
      <c r="AE12" s="1053">
        <f t="shared" si="7"/>
        <v>1953.782825484765</v>
      </c>
    </row>
    <row r="13" spans="1:31">
      <c r="A13" s="1050" t="s">
        <v>1231</v>
      </c>
      <c r="B13" s="1051" t="s">
        <v>22</v>
      </c>
      <c r="C13" s="1052">
        <f>Prices!L79</f>
        <v>21.037962924379901</v>
      </c>
      <c r="D13" s="1054"/>
      <c r="E13" s="1053">
        <f>F13*60%</f>
        <v>2813.4472686980616</v>
      </c>
      <c r="F13" s="1092">
        <f>F11*3</f>
        <v>4689.0787811634364</v>
      </c>
      <c r="G13" s="1053">
        <f t="shared" si="8"/>
        <v>4689.0787811634364</v>
      </c>
      <c r="H13" s="1053">
        <f>G13</f>
        <v>4689.0787811634364</v>
      </c>
      <c r="I13" s="1053">
        <f t="shared" si="0"/>
        <v>4689.0787811634364</v>
      </c>
      <c r="J13" s="1053">
        <f t="shared" si="0"/>
        <v>4689.0787811634364</v>
      </c>
      <c r="K13" s="1053">
        <f t="shared" si="0"/>
        <v>4689.0787811634364</v>
      </c>
      <c r="L13" s="1053">
        <f t="shared" si="0"/>
        <v>4689.0787811634364</v>
      </c>
      <c r="M13" s="1053">
        <f t="shared" si="0"/>
        <v>4689.0787811634364</v>
      </c>
      <c r="N13" s="1053">
        <f t="shared" si="0"/>
        <v>4689.0787811634364</v>
      </c>
      <c r="O13" s="1053">
        <f t="shared" si="0"/>
        <v>4689.0787811634364</v>
      </c>
      <c r="P13" s="1053">
        <f t="shared" si="0"/>
        <v>4689.0787811634364</v>
      </c>
      <c r="Q13" s="1053">
        <f t="shared" si="0"/>
        <v>4689.0787811634364</v>
      </c>
      <c r="R13" s="1053">
        <f t="shared" si="0"/>
        <v>4689.0787811634364</v>
      </c>
      <c r="S13" s="1053">
        <f t="shared" si="0"/>
        <v>4689.0787811634364</v>
      </c>
      <c r="T13" s="1053">
        <f t="shared" si="0"/>
        <v>4689.0787811634364</v>
      </c>
      <c r="U13" s="1053">
        <f t="shared" si="0"/>
        <v>4689.0787811634364</v>
      </c>
      <c r="V13" s="1053">
        <f t="shared" si="0"/>
        <v>4689.0787811634364</v>
      </c>
      <c r="W13" s="1053">
        <f t="shared" si="0"/>
        <v>4689.0787811634364</v>
      </c>
      <c r="X13" s="1053">
        <f t="shared" si="0"/>
        <v>4689.0787811634364</v>
      </c>
      <c r="Y13" s="1053">
        <f t="shared" si="1"/>
        <v>4689.0787811634364</v>
      </c>
      <c r="Z13" s="1053">
        <f t="shared" si="2"/>
        <v>4689.0787811634364</v>
      </c>
      <c r="AA13" s="1053">
        <f t="shared" si="3"/>
        <v>4689.0787811634364</v>
      </c>
      <c r="AB13" s="1053">
        <f t="shared" si="4"/>
        <v>4689.0787811634364</v>
      </c>
      <c r="AC13" s="1053">
        <f t="shared" si="5"/>
        <v>4689.0787811634364</v>
      </c>
      <c r="AD13" s="1053">
        <f t="shared" si="6"/>
        <v>4689.0787811634364</v>
      </c>
      <c r="AE13" s="1053">
        <f t="shared" si="7"/>
        <v>4689.0787811634364</v>
      </c>
    </row>
    <row r="14" spans="1:31">
      <c r="A14" s="1050" t="s">
        <v>1235</v>
      </c>
      <c r="B14" s="1051" t="s">
        <v>22</v>
      </c>
      <c r="C14" s="1052">
        <f>Prices!L80</f>
        <v>14.635104643046889</v>
      </c>
      <c r="D14" s="1054"/>
      <c r="E14" s="1053">
        <f>F14*60%</f>
        <v>2391.430178393352</v>
      </c>
      <c r="F14" s="1054">
        <f>F11*2.55</f>
        <v>3985.7169639889203</v>
      </c>
      <c r="G14" s="1053">
        <f t="shared" si="8"/>
        <v>3985.7169639889203</v>
      </c>
      <c r="H14" s="1053">
        <f>G14</f>
        <v>3985.7169639889203</v>
      </c>
      <c r="I14" s="1053">
        <f t="shared" si="0"/>
        <v>3985.7169639889203</v>
      </c>
      <c r="J14" s="1053">
        <f t="shared" si="0"/>
        <v>3985.7169639889203</v>
      </c>
      <c r="K14" s="1053">
        <f t="shared" si="0"/>
        <v>3985.7169639889203</v>
      </c>
      <c r="L14" s="1053">
        <f t="shared" si="0"/>
        <v>3985.7169639889203</v>
      </c>
      <c r="M14" s="1053">
        <f t="shared" si="0"/>
        <v>3985.7169639889203</v>
      </c>
      <c r="N14" s="1053">
        <f t="shared" si="0"/>
        <v>3985.7169639889203</v>
      </c>
      <c r="O14" s="1053">
        <f t="shared" si="0"/>
        <v>3985.7169639889203</v>
      </c>
      <c r="P14" s="1053">
        <f t="shared" si="0"/>
        <v>3985.7169639889203</v>
      </c>
      <c r="Q14" s="1053">
        <f t="shared" si="0"/>
        <v>3985.7169639889203</v>
      </c>
      <c r="R14" s="1053">
        <f t="shared" si="0"/>
        <v>3985.7169639889203</v>
      </c>
      <c r="S14" s="1053">
        <f t="shared" si="0"/>
        <v>3985.7169639889203</v>
      </c>
      <c r="T14" s="1053">
        <f t="shared" si="0"/>
        <v>3985.7169639889203</v>
      </c>
      <c r="U14" s="1053">
        <f t="shared" si="0"/>
        <v>3985.7169639889203</v>
      </c>
      <c r="V14" s="1053">
        <f t="shared" si="0"/>
        <v>3985.7169639889203</v>
      </c>
      <c r="W14" s="1053">
        <f t="shared" si="0"/>
        <v>3985.7169639889203</v>
      </c>
      <c r="X14" s="1053">
        <f t="shared" si="0"/>
        <v>3985.7169639889203</v>
      </c>
      <c r="Y14" s="1053">
        <f t="shared" si="1"/>
        <v>3985.7169639889203</v>
      </c>
      <c r="Z14" s="1053">
        <f t="shared" si="2"/>
        <v>3985.7169639889203</v>
      </c>
      <c r="AA14" s="1053">
        <f t="shared" si="3"/>
        <v>3985.7169639889203</v>
      </c>
      <c r="AB14" s="1053">
        <f t="shared" si="4"/>
        <v>3985.7169639889203</v>
      </c>
      <c r="AC14" s="1053">
        <f t="shared" si="5"/>
        <v>3985.7169639889203</v>
      </c>
      <c r="AD14" s="1053">
        <f t="shared" si="6"/>
        <v>3985.7169639889203</v>
      </c>
      <c r="AE14" s="1053">
        <f t="shared" si="7"/>
        <v>3985.7169639889203</v>
      </c>
    </row>
    <row r="15" spans="1:31">
      <c r="A15" s="1050"/>
      <c r="B15" s="1051"/>
      <c r="C15" s="276"/>
      <c r="D15" s="276"/>
      <c r="E15" s="1053"/>
      <c r="F15" s="276"/>
      <c r="G15" s="276"/>
      <c r="H15" s="276"/>
      <c r="I15" s="276"/>
      <c r="J15" s="276"/>
      <c r="K15" s="276"/>
      <c r="L15" s="276"/>
      <c r="M15" s="276"/>
      <c r="N15" s="276"/>
    </row>
    <row r="16" spans="1:31">
      <c r="A16" s="1049" t="s">
        <v>50</v>
      </c>
      <c r="B16" s="276"/>
      <c r="C16" s="276"/>
      <c r="D16" s="276"/>
      <c r="E16" s="1054"/>
      <c r="F16" s="276"/>
      <c r="G16" s="276"/>
      <c r="H16" s="276"/>
      <c r="I16" s="276"/>
      <c r="J16" s="276"/>
      <c r="K16" s="276"/>
      <c r="L16" s="276"/>
      <c r="M16" s="276"/>
      <c r="N16" s="276"/>
    </row>
    <row r="17" spans="1:31">
      <c r="A17" s="1055" t="s">
        <v>122</v>
      </c>
      <c r="B17" s="276"/>
      <c r="C17" s="1056"/>
      <c r="D17" s="1072"/>
      <c r="E17" s="276"/>
      <c r="F17" s="276"/>
      <c r="G17" s="276"/>
      <c r="H17" s="276"/>
      <c r="I17" s="276"/>
      <c r="J17" s="276"/>
      <c r="K17" s="276"/>
      <c r="L17" s="276"/>
      <c r="M17" s="276"/>
      <c r="N17" s="276"/>
    </row>
    <row r="18" spans="1:31">
      <c r="A18" s="1050" t="s">
        <v>1232</v>
      </c>
      <c r="B18" s="1051" t="s">
        <v>163</v>
      </c>
      <c r="C18" s="1057">
        <f>Prices!L142</f>
        <v>1097.6328482285169</v>
      </c>
      <c r="D18" s="276"/>
      <c r="E18" s="276">
        <v>40</v>
      </c>
      <c r="F18" s="276"/>
      <c r="G18" s="276"/>
      <c r="H18" s="276"/>
      <c r="I18" s="276"/>
      <c r="J18" s="276"/>
      <c r="K18" s="276"/>
      <c r="L18" s="276"/>
      <c r="M18" s="276"/>
      <c r="N18" s="276"/>
    </row>
    <row r="19" spans="1:31">
      <c r="A19" s="1050" t="s">
        <v>568</v>
      </c>
      <c r="B19" s="1051" t="s">
        <v>82</v>
      </c>
      <c r="C19" s="1057">
        <f>Prices!L143</f>
        <v>87241.263101429562</v>
      </c>
      <c r="D19" s="276"/>
      <c r="E19" s="276">
        <v>1</v>
      </c>
      <c r="F19" s="276"/>
      <c r="G19" s="276"/>
      <c r="H19" s="276"/>
      <c r="I19" s="276"/>
      <c r="J19" s="276"/>
      <c r="K19" s="276"/>
      <c r="L19" s="276"/>
      <c r="M19" s="276"/>
      <c r="N19" s="276"/>
    </row>
    <row r="20" spans="1:31">
      <c r="A20" s="1050" t="s">
        <v>569</v>
      </c>
      <c r="B20" s="1051" t="s">
        <v>234</v>
      </c>
      <c r="C20" s="1057">
        <f>Prices!L138</f>
        <v>58160.842067619713</v>
      </c>
      <c r="D20" s="276"/>
      <c r="E20" s="276">
        <v>1</v>
      </c>
      <c r="F20" s="276"/>
      <c r="G20" s="276"/>
      <c r="H20" s="276"/>
      <c r="I20" s="276"/>
      <c r="J20" s="276"/>
      <c r="K20" s="276"/>
      <c r="L20" s="276"/>
      <c r="M20" s="276"/>
      <c r="N20" s="276"/>
    </row>
    <row r="21" spans="1:31">
      <c r="A21" s="1050" t="s">
        <v>570</v>
      </c>
      <c r="B21" s="1051" t="s">
        <v>234</v>
      </c>
      <c r="C21" s="1057">
        <f>Prices!L145</f>
        <v>4071.2589447333808</v>
      </c>
      <c r="D21" s="276"/>
      <c r="E21" s="276">
        <v>2</v>
      </c>
      <c r="F21" s="276"/>
      <c r="G21" s="276"/>
      <c r="H21" s="276"/>
      <c r="I21" s="276"/>
      <c r="J21" s="276"/>
      <c r="K21" s="276"/>
      <c r="L21" s="276"/>
      <c r="M21" s="276"/>
      <c r="N21" s="276"/>
    </row>
    <row r="22" spans="1:31">
      <c r="A22" s="1050" t="s">
        <v>571</v>
      </c>
      <c r="B22" s="1051" t="s">
        <v>234</v>
      </c>
      <c r="C22" s="1057">
        <f>Prices!L146</f>
        <v>24427.553668400284</v>
      </c>
      <c r="D22" s="276"/>
      <c r="E22" s="276">
        <v>1</v>
      </c>
      <c r="F22" s="276"/>
      <c r="G22" s="276"/>
      <c r="H22" s="276"/>
      <c r="I22" s="276"/>
      <c r="J22" s="276"/>
      <c r="K22" s="276"/>
      <c r="L22" s="276"/>
      <c r="M22" s="276"/>
      <c r="N22" s="276"/>
    </row>
    <row r="23" spans="1:31">
      <c r="A23" s="1050" t="s">
        <v>1236</v>
      </c>
      <c r="B23" s="1051" t="s">
        <v>234</v>
      </c>
      <c r="C23" s="1057">
        <f>Prices!L147</f>
        <v>23264.336827047886</v>
      </c>
      <c r="D23" s="276"/>
      <c r="E23" s="276">
        <v>1</v>
      </c>
      <c r="F23" s="276"/>
      <c r="G23" s="276"/>
      <c r="H23" s="276"/>
      <c r="I23" s="276"/>
      <c r="J23" s="276"/>
      <c r="K23" s="276"/>
      <c r="L23" s="276"/>
      <c r="M23" s="276"/>
      <c r="N23" s="276"/>
    </row>
    <row r="24" spans="1:31">
      <c r="A24" s="1050" t="s">
        <v>1237</v>
      </c>
      <c r="B24" s="1051" t="s">
        <v>234</v>
      </c>
      <c r="C24" s="1057">
        <f>Prices!L148</f>
        <v>27917.204192457466</v>
      </c>
      <c r="D24" s="276"/>
      <c r="E24" s="276">
        <v>1</v>
      </c>
      <c r="F24" s="276"/>
      <c r="G24" s="276"/>
      <c r="H24" s="276"/>
      <c r="I24" s="276"/>
      <c r="J24" s="276"/>
      <c r="K24" s="276"/>
      <c r="L24" s="276"/>
      <c r="M24" s="276"/>
      <c r="N24" s="276"/>
    </row>
    <row r="25" spans="1:31">
      <c r="A25" s="1050" t="s">
        <v>572</v>
      </c>
      <c r="B25" s="1051" t="s">
        <v>56</v>
      </c>
      <c r="C25" s="1057">
        <f>Prices!L149</f>
        <v>67466.576798438866</v>
      </c>
      <c r="D25" s="276"/>
      <c r="E25" s="276">
        <v>1</v>
      </c>
      <c r="F25" s="276"/>
      <c r="G25" s="276"/>
      <c r="H25" s="276"/>
      <c r="I25" s="276"/>
      <c r="J25" s="276"/>
      <c r="K25" s="276"/>
      <c r="L25" s="276"/>
      <c r="M25" s="276"/>
      <c r="N25" s="276"/>
    </row>
    <row r="26" spans="1:31">
      <c r="A26" s="1050" t="s">
        <v>573</v>
      </c>
      <c r="B26" s="1051" t="s">
        <v>234</v>
      </c>
      <c r="C26" s="1057">
        <f>Prices!L150</f>
        <v>32570.071557867046</v>
      </c>
      <c r="D26" s="276"/>
      <c r="E26" s="276">
        <v>1</v>
      </c>
      <c r="F26" s="276"/>
      <c r="G26" s="276"/>
      <c r="H26" s="276"/>
      <c r="I26" s="276"/>
      <c r="J26" s="276"/>
      <c r="K26" s="276"/>
      <c r="L26" s="276"/>
      <c r="M26" s="276"/>
      <c r="N26" s="276"/>
    </row>
    <row r="27" spans="1:31">
      <c r="A27" s="1055" t="s">
        <v>489</v>
      </c>
      <c r="B27" s="1051"/>
      <c r="C27" s="276"/>
      <c r="D27" s="276"/>
      <c r="E27" s="276"/>
      <c r="F27" s="276"/>
      <c r="G27" s="276"/>
      <c r="H27" s="276"/>
      <c r="I27" s="276"/>
      <c r="J27" s="276"/>
      <c r="K27" s="276"/>
      <c r="L27" s="276"/>
      <c r="M27" s="276"/>
      <c r="N27" s="276"/>
    </row>
    <row r="28" spans="1:31">
      <c r="A28" s="1050" t="s">
        <v>574</v>
      </c>
      <c r="B28" s="1051" t="s">
        <v>361</v>
      </c>
      <c r="D28" s="1053"/>
      <c r="E28" s="1053">
        <f>SUM(E29:E30)</f>
        <v>76032</v>
      </c>
      <c r="F28" s="1053">
        <f t="shared" ref="F28:X28" si="9">SUM(F29:F30)</f>
        <v>126720</v>
      </c>
      <c r="G28" s="1053">
        <f t="shared" si="9"/>
        <v>126720</v>
      </c>
      <c r="H28" s="1053">
        <f t="shared" si="9"/>
        <v>126720</v>
      </c>
      <c r="I28" s="1053">
        <f t="shared" si="9"/>
        <v>126720</v>
      </c>
      <c r="J28" s="1053">
        <f t="shared" si="9"/>
        <v>126720</v>
      </c>
      <c r="K28" s="1053">
        <f t="shared" si="9"/>
        <v>126720</v>
      </c>
      <c r="L28" s="1053">
        <f t="shared" si="9"/>
        <v>126720</v>
      </c>
      <c r="M28" s="1053">
        <f t="shared" si="9"/>
        <v>126720</v>
      </c>
      <c r="N28" s="1053">
        <f t="shared" si="9"/>
        <v>126720</v>
      </c>
      <c r="O28" s="1053">
        <f t="shared" si="9"/>
        <v>126720</v>
      </c>
      <c r="P28" s="1053">
        <f t="shared" si="9"/>
        <v>126720</v>
      </c>
      <c r="Q28" s="1053">
        <f t="shared" si="9"/>
        <v>126720</v>
      </c>
      <c r="R28" s="1053">
        <f t="shared" si="9"/>
        <v>126720</v>
      </c>
      <c r="S28" s="1053">
        <f t="shared" si="9"/>
        <v>126720</v>
      </c>
      <c r="T28" s="1053">
        <f t="shared" si="9"/>
        <v>126720</v>
      </c>
      <c r="U28" s="1053">
        <f t="shared" si="9"/>
        <v>126720</v>
      </c>
      <c r="V28" s="1053">
        <f t="shared" si="9"/>
        <v>126720</v>
      </c>
      <c r="W28" s="1053">
        <f t="shared" si="9"/>
        <v>126720</v>
      </c>
      <c r="X28" s="1053">
        <f t="shared" si="9"/>
        <v>126720</v>
      </c>
      <c r="Y28" s="1053">
        <f t="shared" ref="Y28:AE28" si="10">SUM(Y29:Y30)</f>
        <v>126720</v>
      </c>
      <c r="Z28" s="1053">
        <f t="shared" si="10"/>
        <v>126720</v>
      </c>
      <c r="AA28" s="1053">
        <f t="shared" si="10"/>
        <v>126720</v>
      </c>
      <c r="AB28" s="1053">
        <f t="shared" si="10"/>
        <v>126720</v>
      </c>
      <c r="AC28" s="1053">
        <f t="shared" si="10"/>
        <v>126720</v>
      </c>
      <c r="AD28" s="1053">
        <f t="shared" si="10"/>
        <v>126720</v>
      </c>
      <c r="AE28" s="1053">
        <f t="shared" si="10"/>
        <v>126720</v>
      </c>
    </row>
    <row r="29" spans="1:31">
      <c r="A29" s="1058" t="s">
        <v>1239</v>
      </c>
      <c r="B29" s="1051" t="s">
        <v>361</v>
      </c>
      <c r="C29" s="1254">
        <f>Prices!L73</f>
        <v>3.4768160178346346</v>
      </c>
      <c r="D29" s="1053"/>
      <c r="E29" s="1053">
        <f>F29*60%</f>
        <v>38016</v>
      </c>
      <c r="F29" s="1053">
        <f>240*22*12</f>
        <v>63360</v>
      </c>
      <c r="G29" s="1053">
        <f>F29</f>
        <v>63360</v>
      </c>
      <c r="H29" s="1053">
        <f t="shared" ref="H29:X29" si="11">G29</f>
        <v>63360</v>
      </c>
      <c r="I29" s="1053">
        <f t="shared" si="11"/>
        <v>63360</v>
      </c>
      <c r="J29" s="1053">
        <f t="shared" si="11"/>
        <v>63360</v>
      </c>
      <c r="K29" s="1053">
        <f t="shared" si="11"/>
        <v>63360</v>
      </c>
      <c r="L29" s="1053">
        <f t="shared" si="11"/>
        <v>63360</v>
      </c>
      <c r="M29" s="1053">
        <f t="shared" si="11"/>
        <v>63360</v>
      </c>
      <c r="N29" s="1053">
        <f t="shared" si="11"/>
        <v>63360</v>
      </c>
      <c r="O29" s="1053">
        <f t="shared" si="11"/>
        <v>63360</v>
      </c>
      <c r="P29" s="1053">
        <f t="shared" si="11"/>
        <v>63360</v>
      </c>
      <c r="Q29" s="1053">
        <f t="shared" si="11"/>
        <v>63360</v>
      </c>
      <c r="R29" s="1053">
        <f t="shared" si="11"/>
        <v>63360</v>
      </c>
      <c r="S29" s="1053">
        <f t="shared" si="11"/>
        <v>63360</v>
      </c>
      <c r="T29" s="1053">
        <f t="shared" si="11"/>
        <v>63360</v>
      </c>
      <c r="U29" s="1053">
        <f t="shared" si="11"/>
        <v>63360</v>
      </c>
      <c r="V29" s="1053">
        <f t="shared" si="11"/>
        <v>63360</v>
      </c>
      <c r="W29" s="1053">
        <f t="shared" si="11"/>
        <v>63360</v>
      </c>
      <c r="X29" s="1053">
        <f t="shared" si="11"/>
        <v>63360</v>
      </c>
      <c r="Y29" s="1053">
        <f t="shared" ref="Y29:Y31" si="12">X29</f>
        <v>63360</v>
      </c>
      <c r="Z29" s="1053">
        <f t="shared" ref="Z29:Z31" si="13">Y29</f>
        <v>63360</v>
      </c>
      <c r="AA29" s="1053">
        <f t="shared" ref="AA29:AA31" si="14">Z29</f>
        <v>63360</v>
      </c>
      <c r="AB29" s="1053">
        <f t="shared" ref="AB29:AB31" si="15">AA29</f>
        <v>63360</v>
      </c>
      <c r="AC29" s="1053">
        <f t="shared" ref="AC29:AC31" si="16">AB29</f>
        <v>63360</v>
      </c>
      <c r="AD29" s="1053">
        <f t="shared" ref="AD29:AD31" si="17">AC29</f>
        <v>63360</v>
      </c>
      <c r="AE29" s="1053">
        <f t="shared" ref="AE29:AE31" si="18">AD29</f>
        <v>63360</v>
      </c>
    </row>
    <row r="30" spans="1:31">
      <c r="A30" s="1058" t="s">
        <v>1244</v>
      </c>
      <c r="B30" s="1051" t="s">
        <v>361</v>
      </c>
      <c r="C30" s="1052">
        <f>Prices!L72</f>
        <v>2.509690029481316</v>
      </c>
      <c r="D30" s="1059"/>
      <c r="E30" s="1059">
        <f>E29</f>
        <v>38016</v>
      </c>
      <c r="F30" s="1059">
        <f>F29</f>
        <v>63360</v>
      </c>
      <c r="G30" s="1059">
        <f>F30</f>
        <v>63360</v>
      </c>
      <c r="H30" s="1059">
        <f t="shared" ref="H30:X30" si="19">G30</f>
        <v>63360</v>
      </c>
      <c r="I30" s="1059">
        <f t="shared" si="19"/>
        <v>63360</v>
      </c>
      <c r="J30" s="1059">
        <f t="shared" si="19"/>
        <v>63360</v>
      </c>
      <c r="K30" s="1059">
        <f t="shared" si="19"/>
        <v>63360</v>
      </c>
      <c r="L30" s="1059">
        <f t="shared" si="19"/>
        <v>63360</v>
      </c>
      <c r="M30" s="1059">
        <f t="shared" si="19"/>
        <v>63360</v>
      </c>
      <c r="N30" s="1059">
        <f t="shared" si="19"/>
        <v>63360</v>
      </c>
      <c r="O30" s="1059">
        <f t="shared" si="19"/>
        <v>63360</v>
      </c>
      <c r="P30" s="1059">
        <f t="shared" si="19"/>
        <v>63360</v>
      </c>
      <c r="Q30" s="1059">
        <f t="shared" si="19"/>
        <v>63360</v>
      </c>
      <c r="R30" s="1059">
        <f t="shared" si="19"/>
        <v>63360</v>
      </c>
      <c r="S30" s="1059">
        <f t="shared" si="19"/>
        <v>63360</v>
      </c>
      <c r="T30" s="1059">
        <f t="shared" si="19"/>
        <v>63360</v>
      </c>
      <c r="U30" s="1059">
        <f t="shared" si="19"/>
        <v>63360</v>
      </c>
      <c r="V30" s="1059">
        <f t="shared" si="19"/>
        <v>63360</v>
      </c>
      <c r="W30" s="1059">
        <f t="shared" si="19"/>
        <v>63360</v>
      </c>
      <c r="X30" s="1059">
        <f t="shared" si="19"/>
        <v>63360</v>
      </c>
      <c r="Y30" s="1059">
        <f t="shared" si="12"/>
        <v>63360</v>
      </c>
      <c r="Z30" s="1059">
        <f t="shared" si="13"/>
        <v>63360</v>
      </c>
      <c r="AA30" s="1059">
        <f t="shared" si="14"/>
        <v>63360</v>
      </c>
      <c r="AB30" s="1059">
        <f t="shared" si="15"/>
        <v>63360</v>
      </c>
      <c r="AC30" s="1059">
        <f t="shared" si="16"/>
        <v>63360</v>
      </c>
      <c r="AD30" s="1059">
        <f t="shared" si="17"/>
        <v>63360</v>
      </c>
      <c r="AE30" s="1059">
        <f t="shared" si="18"/>
        <v>63360</v>
      </c>
    </row>
    <row r="31" spans="1:31">
      <c r="A31" s="1050" t="s">
        <v>575</v>
      </c>
      <c r="B31" s="1051" t="s">
        <v>22</v>
      </c>
      <c r="C31" s="1056">
        <f>Prices!L128</f>
        <v>137.20410602856461</v>
      </c>
      <c r="D31" s="1060"/>
      <c r="E31" s="1072">
        <f>0.05*E28/100</f>
        <v>38.016000000000005</v>
      </c>
      <c r="F31" s="1072">
        <f>E31</f>
        <v>38.016000000000005</v>
      </c>
      <c r="G31" s="1072">
        <f t="shared" ref="G31:X31" si="20">F31</f>
        <v>38.016000000000005</v>
      </c>
      <c r="H31" s="1072">
        <f t="shared" si="20"/>
        <v>38.016000000000005</v>
      </c>
      <c r="I31" s="1072">
        <f t="shared" si="20"/>
        <v>38.016000000000005</v>
      </c>
      <c r="J31" s="1072">
        <f t="shared" si="20"/>
        <v>38.016000000000005</v>
      </c>
      <c r="K31" s="1072">
        <f t="shared" si="20"/>
        <v>38.016000000000005</v>
      </c>
      <c r="L31" s="1072">
        <f t="shared" si="20"/>
        <v>38.016000000000005</v>
      </c>
      <c r="M31" s="1072">
        <f t="shared" si="20"/>
        <v>38.016000000000005</v>
      </c>
      <c r="N31" s="1072">
        <f t="shared" si="20"/>
        <v>38.016000000000005</v>
      </c>
      <c r="O31" s="1072">
        <f t="shared" si="20"/>
        <v>38.016000000000005</v>
      </c>
      <c r="P31" s="1072">
        <f t="shared" si="20"/>
        <v>38.016000000000005</v>
      </c>
      <c r="Q31" s="1072">
        <f t="shared" si="20"/>
        <v>38.016000000000005</v>
      </c>
      <c r="R31" s="1072">
        <f t="shared" si="20"/>
        <v>38.016000000000005</v>
      </c>
      <c r="S31" s="1072">
        <f t="shared" si="20"/>
        <v>38.016000000000005</v>
      </c>
      <c r="T31" s="1072">
        <f t="shared" si="20"/>
        <v>38.016000000000005</v>
      </c>
      <c r="U31" s="1072">
        <f t="shared" si="20"/>
        <v>38.016000000000005</v>
      </c>
      <c r="V31" s="1072">
        <f t="shared" si="20"/>
        <v>38.016000000000005</v>
      </c>
      <c r="W31" s="1072">
        <f t="shared" si="20"/>
        <v>38.016000000000005</v>
      </c>
      <c r="X31" s="1072">
        <f t="shared" si="20"/>
        <v>38.016000000000005</v>
      </c>
      <c r="Y31" s="1072">
        <f t="shared" si="12"/>
        <v>38.016000000000005</v>
      </c>
      <c r="Z31" s="1072">
        <f t="shared" si="13"/>
        <v>38.016000000000005</v>
      </c>
      <c r="AA31" s="1072">
        <f t="shared" si="14"/>
        <v>38.016000000000005</v>
      </c>
      <c r="AB31" s="1072">
        <f t="shared" si="15"/>
        <v>38.016000000000005</v>
      </c>
      <c r="AC31" s="1072">
        <f t="shared" si="16"/>
        <v>38.016000000000005</v>
      </c>
      <c r="AD31" s="1072">
        <f t="shared" si="17"/>
        <v>38.016000000000005</v>
      </c>
      <c r="AE31" s="1072">
        <f t="shared" si="18"/>
        <v>38.016000000000005</v>
      </c>
    </row>
    <row r="32" spans="1:31">
      <c r="A32" s="1050" t="s">
        <v>576</v>
      </c>
      <c r="B32" s="1051" t="s">
        <v>234</v>
      </c>
      <c r="C32" s="1056">
        <f>Prices!L136</f>
        <v>2.2867351004760761</v>
      </c>
      <c r="D32" s="1053"/>
      <c r="E32" s="1053">
        <f t="shared" ref="E32:AE32" si="21">E10*0.5</f>
        <v>2752.64</v>
      </c>
      <c r="F32" s="1053">
        <f t="shared" si="21"/>
        <v>4587.7333333333336</v>
      </c>
      <c r="G32" s="1053">
        <f t="shared" si="21"/>
        <v>4587.7333333333336</v>
      </c>
      <c r="H32" s="1053">
        <f t="shared" si="21"/>
        <v>4587.7333333333336</v>
      </c>
      <c r="I32" s="1053">
        <f t="shared" si="21"/>
        <v>4587.7333333333336</v>
      </c>
      <c r="J32" s="1053">
        <f t="shared" si="21"/>
        <v>4587.7333333333336</v>
      </c>
      <c r="K32" s="1053">
        <f t="shared" si="21"/>
        <v>4587.7333333333336</v>
      </c>
      <c r="L32" s="1053">
        <f t="shared" si="21"/>
        <v>4587.7333333333336</v>
      </c>
      <c r="M32" s="1053">
        <f t="shared" si="21"/>
        <v>4587.7333333333336</v>
      </c>
      <c r="N32" s="1053">
        <f t="shared" si="21"/>
        <v>4587.7333333333336</v>
      </c>
      <c r="O32" s="1053">
        <f t="shared" si="21"/>
        <v>4587.7333333333336</v>
      </c>
      <c r="P32" s="1053">
        <f t="shared" si="21"/>
        <v>4587.7333333333336</v>
      </c>
      <c r="Q32" s="1053">
        <f t="shared" si="21"/>
        <v>4587.7333333333336</v>
      </c>
      <c r="R32" s="1053">
        <f t="shared" si="21"/>
        <v>4587.7333333333336</v>
      </c>
      <c r="S32" s="1053">
        <f t="shared" si="21"/>
        <v>4587.7333333333336</v>
      </c>
      <c r="T32" s="1053">
        <f t="shared" si="21"/>
        <v>4587.7333333333336</v>
      </c>
      <c r="U32" s="1053">
        <f t="shared" si="21"/>
        <v>4587.7333333333336</v>
      </c>
      <c r="V32" s="1053">
        <f t="shared" si="21"/>
        <v>4587.7333333333336</v>
      </c>
      <c r="W32" s="1053">
        <f t="shared" si="21"/>
        <v>4587.7333333333336</v>
      </c>
      <c r="X32" s="1053">
        <f t="shared" si="21"/>
        <v>4587.7333333333336</v>
      </c>
      <c r="Y32" s="1053">
        <f t="shared" si="21"/>
        <v>4587.7333333333336</v>
      </c>
      <c r="Z32" s="1053">
        <f t="shared" si="21"/>
        <v>4587.7333333333336</v>
      </c>
      <c r="AA32" s="1053">
        <f t="shared" si="21"/>
        <v>4587.7333333333336</v>
      </c>
      <c r="AB32" s="1053">
        <f t="shared" si="21"/>
        <v>4587.7333333333336</v>
      </c>
      <c r="AC32" s="1053">
        <f t="shared" si="21"/>
        <v>4587.7333333333336</v>
      </c>
      <c r="AD32" s="1053">
        <f t="shared" si="21"/>
        <v>4587.7333333333336</v>
      </c>
      <c r="AE32" s="1053">
        <f t="shared" si="21"/>
        <v>4587.7333333333336</v>
      </c>
    </row>
    <row r="33" spans="1:31">
      <c r="A33" s="1050" t="s">
        <v>231</v>
      </c>
      <c r="B33" s="1051" t="s">
        <v>234</v>
      </c>
      <c r="C33" s="1056">
        <f>Prices!L134</f>
        <v>23.264336827047885</v>
      </c>
      <c r="D33" s="1060"/>
      <c r="E33" s="1060">
        <f t="shared" ref="E33:AE33" si="22">E12/20</f>
        <v>58.613484764542946</v>
      </c>
      <c r="F33" s="1060">
        <f t="shared" si="22"/>
        <v>97.689141274238253</v>
      </c>
      <c r="G33" s="1060">
        <f t="shared" si="22"/>
        <v>97.689141274238253</v>
      </c>
      <c r="H33" s="1060">
        <f t="shared" si="22"/>
        <v>97.689141274238253</v>
      </c>
      <c r="I33" s="1060">
        <f t="shared" si="22"/>
        <v>97.689141274238253</v>
      </c>
      <c r="J33" s="1060">
        <f t="shared" si="22"/>
        <v>97.689141274238253</v>
      </c>
      <c r="K33" s="1060">
        <f t="shared" si="22"/>
        <v>97.689141274238253</v>
      </c>
      <c r="L33" s="1060">
        <f t="shared" si="22"/>
        <v>97.689141274238253</v>
      </c>
      <c r="M33" s="1060">
        <f t="shared" si="22"/>
        <v>97.689141274238253</v>
      </c>
      <c r="N33" s="1060">
        <f t="shared" si="22"/>
        <v>97.689141274238253</v>
      </c>
      <c r="O33" s="1060">
        <f t="shared" si="22"/>
        <v>97.689141274238253</v>
      </c>
      <c r="P33" s="1060">
        <f t="shared" si="22"/>
        <v>97.689141274238253</v>
      </c>
      <c r="Q33" s="1060">
        <f t="shared" si="22"/>
        <v>97.689141274238253</v>
      </c>
      <c r="R33" s="1060">
        <f t="shared" si="22"/>
        <v>97.689141274238253</v>
      </c>
      <c r="S33" s="1060">
        <f t="shared" si="22"/>
        <v>97.689141274238253</v>
      </c>
      <c r="T33" s="1060">
        <f t="shared" si="22"/>
        <v>97.689141274238253</v>
      </c>
      <c r="U33" s="1060">
        <f t="shared" si="22"/>
        <v>97.689141274238253</v>
      </c>
      <c r="V33" s="1060">
        <f t="shared" si="22"/>
        <v>97.689141274238253</v>
      </c>
      <c r="W33" s="1060">
        <f t="shared" si="22"/>
        <v>97.689141274238253</v>
      </c>
      <c r="X33" s="1060">
        <f t="shared" si="22"/>
        <v>97.689141274238253</v>
      </c>
      <c r="Y33" s="1060">
        <f t="shared" si="22"/>
        <v>97.689141274238253</v>
      </c>
      <c r="Z33" s="1060">
        <f t="shared" si="22"/>
        <v>97.689141274238253</v>
      </c>
      <c r="AA33" s="1060">
        <f t="shared" si="22"/>
        <v>97.689141274238253</v>
      </c>
      <c r="AB33" s="1060">
        <f t="shared" si="22"/>
        <v>97.689141274238253</v>
      </c>
      <c r="AC33" s="1060">
        <f t="shared" si="22"/>
        <v>97.689141274238253</v>
      </c>
      <c r="AD33" s="1060">
        <f t="shared" si="22"/>
        <v>97.689141274238253</v>
      </c>
      <c r="AE33" s="1060">
        <f t="shared" si="22"/>
        <v>97.689141274238253</v>
      </c>
    </row>
    <row r="34" spans="1:31">
      <c r="A34" s="1050" t="s">
        <v>577</v>
      </c>
      <c r="B34" s="1051" t="s">
        <v>1238</v>
      </c>
      <c r="C34" s="1066">
        <f>Prices!L151</f>
        <v>1817.5371234812794</v>
      </c>
      <c r="E34" s="270">
        <v>12</v>
      </c>
      <c r="F34" s="270">
        <v>12</v>
      </c>
      <c r="G34" s="270">
        <f>F34</f>
        <v>12</v>
      </c>
      <c r="H34" s="270">
        <f t="shared" ref="H34:N35" si="23">G34</f>
        <v>12</v>
      </c>
      <c r="I34" s="270">
        <f t="shared" si="23"/>
        <v>12</v>
      </c>
      <c r="J34" s="270">
        <f t="shared" si="23"/>
        <v>12</v>
      </c>
      <c r="K34" s="270">
        <f t="shared" si="23"/>
        <v>12</v>
      </c>
      <c r="L34" s="270">
        <f t="shared" si="23"/>
        <v>12</v>
      </c>
      <c r="M34" s="270">
        <f t="shared" si="23"/>
        <v>12</v>
      </c>
      <c r="N34" s="270">
        <f t="shared" si="23"/>
        <v>12</v>
      </c>
      <c r="O34" s="270">
        <f t="shared" ref="O34:O35" si="24">N34</f>
        <v>12</v>
      </c>
      <c r="P34" s="270">
        <f t="shared" ref="P34:P35" si="25">O34</f>
        <v>12</v>
      </c>
      <c r="Q34" s="270">
        <f t="shared" ref="Q34:Q35" si="26">P34</f>
        <v>12</v>
      </c>
      <c r="R34" s="270">
        <f t="shared" ref="R34:R35" si="27">Q34</f>
        <v>12</v>
      </c>
      <c r="S34" s="270">
        <f t="shared" ref="S34:S35" si="28">R34</f>
        <v>12</v>
      </c>
      <c r="T34" s="270">
        <f t="shared" ref="T34:T35" si="29">S34</f>
        <v>12</v>
      </c>
      <c r="U34" s="270">
        <f t="shared" ref="U34:U35" si="30">T34</f>
        <v>12</v>
      </c>
      <c r="V34" s="270">
        <f t="shared" ref="V34:V35" si="31">U34</f>
        <v>12</v>
      </c>
      <c r="W34" s="270">
        <f t="shared" ref="W34:W35" si="32">V34</f>
        <v>12</v>
      </c>
      <c r="X34" s="270">
        <f t="shared" ref="X34:X35" si="33">W34</f>
        <v>12</v>
      </c>
      <c r="Y34" s="270">
        <f t="shared" ref="Y34:Y35" si="34">X34</f>
        <v>12</v>
      </c>
      <c r="Z34" s="270">
        <f t="shared" ref="Z34:Z35" si="35">Y34</f>
        <v>12</v>
      </c>
      <c r="AA34" s="270">
        <f t="shared" ref="AA34:AA35" si="36">Z34</f>
        <v>12</v>
      </c>
      <c r="AB34" s="270">
        <f t="shared" ref="AB34:AB35" si="37">AA34</f>
        <v>12</v>
      </c>
      <c r="AC34" s="270">
        <f t="shared" ref="AC34:AC35" si="38">AB34</f>
        <v>12</v>
      </c>
      <c r="AD34" s="270">
        <f t="shared" ref="AD34:AD35" si="39">AC34</f>
        <v>12</v>
      </c>
      <c r="AE34" s="270">
        <f t="shared" ref="AE34:AE35" si="40">AD34</f>
        <v>12</v>
      </c>
    </row>
    <row r="35" spans="1:31">
      <c r="A35" s="1050" t="s">
        <v>578</v>
      </c>
      <c r="B35" s="1051" t="s">
        <v>82</v>
      </c>
      <c r="C35" s="1066">
        <f>Prices!L152</f>
        <v>1395.8602096228735</v>
      </c>
      <c r="E35" s="270">
        <v>1</v>
      </c>
      <c r="F35" s="270">
        <v>1</v>
      </c>
      <c r="G35" s="270">
        <f>F35</f>
        <v>1</v>
      </c>
      <c r="H35" s="270">
        <f t="shared" si="23"/>
        <v>1</v>
      </c>
      <c r="I35" s="270">
        <f t="shared" si="23"/>
        <v>1</v>
      </c>
      <c r="J35" s="270">
        <f t="shared" si="23"/>
        <v>1</v>
      </c>
      <c r="K35" s="270">
        <f t="shared" si="23"/>
        <v>1</v>
      </c>
      <c r="L35" s="270">
        <f t="shared" si="23"/>
        <v>1</v>
      </c>
      <c r="M35" s="270">
        <f t="shared" si="23"/>
        <v>1</v>
      </c>
      <c r="N35" s="270">
        <f t="shared" si="23"/>
        <v>1</v>
      </c>
      <c r="O35" s="270">
        <f t="shared" si="24"/>
        <v>1</v>
      </c>
      <c r="P35" s="270">
        <f t="shared" si="25"/>
        <v>1</v>
      </c>
      <c r="Q35" s="270">
        <f t="shared" si="26"/>
        <v>1</v>
      </c>
      <c r="R35" s="270">
        <f t="shared" si="27"/>
        <v>1</v>
      </c>
      <c r="S35" s="270">
        <f t="shared" si="28"/>
        <v>1</v>
      </c>
      <c r="T35" s="270">
        <f t="shared" si="29"/>
        <v>1</v>
      </c>
      <c r="U35" s="270">
        <f t="shared" si="30"/>
        <v>1</v>
      </c>
      <c r="V35" s="270">
        <f t="shared" si="31"/>
        <v>1</v>
      </c>
      <c r="W35" s="270">
        <f t="shared" si="32"/>
        <v>1</v>
      </c>
      <c r="X35" s="270">
        <f t="shared" si="33"/>
        <v>1</v>
      </c>
      <c r="Y35" s="270">
        <f t="shared" si="34"/>
        <v>1</v>
      </c>
      <c r="Z35" s="270">
        <f t="shared" si="35"/>
        <v>1</v>
      </c>
      <c r="AA35" s="270">
        <f t="shared" si="36"/>
        <v>1</v>
      </c>
      <c r="AB35" s="270">
        <f t="shared" si="37"/>
        <v>1</v>
      </c>
      <c r="AC35" s="270">
        <f t="shared" si="38"/>
        <v>1</v>
      </c>
      <c r="AD35" s="270">
        <f t="shared" si="39"/>
        <v>1</v>
      </c>
      <c r="AE35" s="270">
        <f t="shared" si="40"/>
        <v>1</v>
      </c>
    </row>
    <row r="36" spans="1:31" ht="12.75" customHeight="1">
      <c r="A36" s="1050"/>
      <c r="B36" s="1051"/>
      <c r="C36" s="276"/>
      <c r="D36" s="276"/>
      <c r="E36" s="276"/>
      <c r="F36" s="276"/>
      <c r="G36" s="276"/>
      <c r="H36" s="276"/>
      <c r="I36" s="276"/>
      <c r="J36" s="276"/>
      <c r="K36" s="276"/>
      <c r="L36" s="276"/>
      <c r="M36" s="276"/>
      <c r="N36" s="276"/>
    </row>
    <row r="37" spans="1:31">
      <c r="A37" s="1055" t="s">
        <v>557</v>
      </c>
      <c r="B37" s="1051"/>
      <c r="C37" s="276"/>
      <c r="D37" s="276"/>
      <c r="E37" s="276"/>
      <c r="F37" s="276"/>
      <c r="G37" s="276"/>
      <c r="H37" s="276"/>
      <c r="I37" s="276"/>
      <c r="J37" s="276"/>
      <c r="K37" s="276"/>
      <c r="L37" s="276"/>
      <c r="M37" s="276"/>
      <c r="N37" s="276"/>
    </row>
    <row r="38" spans="1:31">
      <c r="A38" s="1050" t="s">
        <v>580</v>
      </c>
      <c r="B38" s="1051" t="s">
        <v>492</v>
      </c>
      <c r="C38" s="1255">
        <f>Prices!L154</f>
        <v>12795.461349308205</v>
      </c>
      <c r="D38" s="276"/>
      <c r="E38" s="276">
        <f>F38*0.6</f>
        <v>1.2</v>
      </c>
      <c r="F38" s="276">
        <v>2</v>
      </c>
      <c r="G38" s="276">
        <f>F38</f>
        <v>2</v>
      </c>
      <c r="H38" s="276">
        <f t="shared" ref="H38:N39" si="41">G38</f>
        <v>2</v>
      </c>
      <c r="I38" s="276">
        <f t="shared" si="41"/>
        <v>2</v>
      </c>
      <c r="J38" s="276">
        <f t="shared" si="41"/>
        <v>2</v>
      </c>
      <c r="K38" s="276">
        <f t="shared" si="41"/>
        <v>2</v>
      </c>
      <c r="L38" s="276">
        <f t="shared" si="41"/>
        <v>2</v>
      </c>
      <c r="M38" s="276">
        <f t="shared" si="41"/>
        <v>2</v>
      </c>
      <c r="N38" s="276">
        <f t="shared" si="41"/>
        <v>2</v>
      </c>
      <c r="O38" s="276">
        <f t="shared" ref="O38:O39" si="42">N38</f>
        <v>2</v>
      </c>
      <c r="P38" s="276">
        <f t="shared" ref="P38:P39" si="43">O38</f>
        <v>2</v>
      </c>
      <c r="Q38" s="276">
        <f t="shared" ref="Q38:Q39" si="44">P38</f>
        <v>2</v>
      </c>
      <c r="R38" s="276">
        <f t="shared" ref="R38:R39" si="45">Q38</f>
        <v>2</v>
      </c>
      <c r="S38" s="276">
        <f t="shared" ref="S38:S39" si="46">R38</f>
        <v>2</v>
      </c>
      <c r="T38" s="276">
        <f t="shared" ref="T38:T39" si="47">S38</f>
        <v>2</v>
      </c>
      <c r="U38" s="276">
        <f t="shared" ref="U38:U39" si="48">T38</f>
        <v>2</v>
      </c>
      <c r="V38" s="276">
        <f t="shared" ref="V38:V39" si="49">U38</f>
        <v>2</v>
      </c>
      <c r="W38" s="276">
        <f t="shared" ref="W38:W39" si="50">V38</f>
        <v>2</v>
      </c>
      <c r="X38" s="276">
        <f t="shared" ref="X38:X39" si="51">W38</f>
        <v>2</v>
      </c>
      <c r="Y38" s="276">
        <f t="shared" ref="Y38:Y39" si="52">X38</f>
        <v>2</v>
      </c>
      <c r="Z38" s="276">
        <f t="shared" ref="Z38:Z39" si="53">Y38</f>
        <v>2</v>
      </c>
      <c r="AA38" s="276">
        <f t="shared" ref="AA38:AA39" si="54">Z38</f>
        <v>2</v>
      </c>
      <c r="AB38" s="276">
        <f t="shared" ref="AB38:AB39" si="55">AA38</f>
        <v>2</v>
      </c>
      <c r="AC38" s="276">
        <f t="shared" ref="AC38:AC39" si="56">AB38</f>
        <v>2</v>
      </c>
      <c r="AD38" s="276">
        <f t="shared" ref="AD38:AD39" si="57">AC38</f>
        <v>2</v>
      </c>
      <c r="AE38" s="276">
        <f t="shared" ref="AE38:AE39" si="58">AD38</f>
        <v>2</v>
      </c>
    </row>
    <row r="39" spans="1:31" ht="12" thickBot="1">
      <c r="A39" s="1061" t="s">
        <v>581</v>
      </c>
      <c r="B39" s="1062" t="s">
        <v>492</v>
      </c>
      <c r="C39" s="1256">
        <f>Prices!L155</f>
        <v>19193.19202396231</v>
      </c>
      <c r="D39" s="1063"/>
      <c r="E39" s="1063">
        <f>F39*0.6</f>
        <v>0.6</v>
      </c>
      <c r="F39" s="1063">
        <v>1</v>
      </c>
      <c r="G39" s="1063">
        <f>F39</f>
        <v>1</v>
      </c>
      <c r="H39" s="1063">
        <f t="shared" si="41"/>
        <v>1</v>
      </c>
      <c r="I39" s="1063">
        <f t="shared" si="41"/>
        <v>1</v>
      </c>
      <c r="J39" s="1063">
        <f t="shared" si="41"/>
        <v>1</v>
      </c>
      <c r="K39" s="1063">
        <f t="shared" si="41"/>
        <v>1</v>
      </c>
      <c r="L39" s="1063">
        <f t="shared" si="41"/>
        <v>1</v>
      </c>
      <c r="M39" s="1063">
        <f t="shared" si="41"/>
        <v>1</v>
      </c>
      <c r="N39" s="1063">
        <f t="shared" si="41"/>
        <v>1</v>
      </c>
      <c r="O39" s="1063">
        <f t="shared" si="42"/>
        <v>1</v>
      </c>
      <c r="P39" s="1063">
        <f t="shared" si="43"/>
        <v>1</v>
      </c>
      <c r="Q39" s="1063">
        <f t="shared" si="44"/>
        <v>1</v>
      </c>
      <c r="R39" s="1063">
        <f t="shared" si="45"/>
        <v>1</v>
      </c>
      <c r="S39" s="1063">
        <f t="shared" si="46"/>
        <v>1</v>
      </c>
      <c r="T39" s="1063">
        <f t="shared" si="47"/>
        <v>1</v>
      </c>
      <c r="U39" s="1063">
        <f t="shared" si="48"/>
        <v>1</v>
      </c>
      <c r="V39" s="1063">
        <f t="shared" si="49"/>
        <v>1</v>
      </c>
      <c r="W39" s="1063">
        <f t="shared" si="50"/>
        <v>1</v>
      </c>
      <c r="X39" s="1063">
        <f t="shared" si="51"/>
        <v>1</v>
      </c>
      <c r="Y39" s="1063">
        <f t="shared" si="52"/>
        <v>1</v>
      </c>
      <c r="Z39" s="1063">
        <f t="shared" si="53"/>
        <v>1</v>
      </c>
      <c r="AA39" s="1063">
        <f t="shared" si="54"/>
        <v>1</v>
      </c>
      <c r="AB39" s="1063">
        <f t="shared" si="55"/>
        <v>1</v>
      </c>
      <c r="AC39" s="1063">
        <f t="shared" si="56"/>
        <v>1</v>
      </c>
      <c r="AD39" s="1063">
        <f t="shared" si="57"/>
        <v>1</v>
      </c>
      <c r="AE39" s="1063">
        <f t="shared" si="58"/>
        <v>1</v>
      </c>
    </row>
    <row r="40" spans="1:31">
      <c r="A40" s="1050"/>
      <c r="B40" s="276"/>
      <c r="C40" s="276"/>
      <c r="D40" s="276"/>
      <c r="E40" s="276"/>
      <c r="F40" s="276"/>
      <c r="G40" s="276"/>
      <c r="H40" s="276"/>
      <c r="I40" s="276"/>
      <c r="J40" s="276"/>
      <c r="K40" s="276"/>
      <c r="L40" s="276"/>
      <c r="M40" s="276"/>
      <c r="N40" s="276"/>
    </row>
    <row r="41" spans="1:31">
      <c r="A41" s="1050" t="s">
        <v>582</v>
      </c>
      <c r="B41" s="276"/>
      <c r="C41" s="276"/>
      <c r="D41" s="276"/>
      <c r="E41" s="276"/>
      <c r="F41" s="276"/>
      <c r="G41" s="276"/>
      <c r="H41" s="276"/>
      <c r="I41" s="276"/>
      <c r="J41" s="276"/>
      <c r="K41" s="276"/>
      <c r="L41" s="276"/>
      <c r="M41" s="276"/>
      <c r="N41" s="276"/>
    </row>
    <row r="42" spans="1:31">
      <c r="A42" s="1050" t="s">
        <v>583</v>
      </c>
      <c r="B42" s="276"/>
      <c r="C42" s="276"/>
      <c r="D42" s="276"/>
      <c r="E42" s="276"/>
      <c r="F42" s="276"/>
      <c r="G42" s="276"/>
      <c r="H42" s="276"/>
      <c r="I42" s="276"/>
      <c r="J42" s="276"/>
      <c r="K42" s="276"/>
      <c r="L42" s="276"/>
      <c r="M42" s="276"/>
      <c r="N42" s="276"/>
    </row>
    <row r="43" spans="1:31">
      <c r="A43" s="1050" t="s">
        <v>1241</v>
      </c>
      <c r="B43" s="276"/>
      <c r="C43" s="276"/>
      <c r="D43" s="276"/>
      <c r="E43" s="276"/>
      <c r="F43" s="276"/>
      <c r="G43" s="276"/>
      <c r="H43" s="276"/>
      <c r="I43" s="276"/>
      <c r="J43" s="276"/>
      <c r="K43" s="276"/>
      <c r="L43" s="276"/>
      <c r="M43" s="276"/>
      <c r="N43" s="276"/>
    </row>
    <row r="44" spans="1:31">
      <c r="A44" s="1050" t="s">
        <v>1242</v>
      </c>
      <c r="B44" s="276"/>
      <c r="C44" s="276"/>
      <c r="D44" s="276"/>
      <c r="E44" s="276"/>
      <c r="F44" s="276"/>
      <c r="G44" s="276"/>
      <c r="H44" s="276"/>
      <c r="I44" s="276"/>
      <c r="J44" s="276"/>
      <c r="K44" s="276"/>
      <c r="L44" s="276"/>
      <c r="M44" s="276"/>
      <c r="N44" s="276"/>
    </row>
    <row r="45" spans="1:31">
      <c r="A45" s="1050" t="s">
        <v>584</v>
      </c>
      <c r="B45" s="276"/>
      <c r="C45" s="276"/>
      <c r="D45" s="276"/>
      <c r="E45" s="276"/>
      <c r="F45" s="276"/>
      <c r="G45" s="276"/>
      <c r="H45" s="276"/>
      <c r="I45" s="276"/>
      <c r="J45" s="276"/>
      <c r="K45" s="276"/>
      <c r="L45" s="276"/>
      <c r="M45" s="276"/>
      <c r="N45" s="276"/>
    </row>
    <row r="46" spans="1:31">
      <c r="A46" s="1050" t="s">
        <v>1240</v>
      </c>
      <c r="B46" s="276"/>
      <c r="C46" s="276"/>
      <c r="D46" s="276"/>
      <c r="E46" s="276"/>
      <c r="F46" s="276"/>
      <c r="G46" s="276"/>
      <c r="H46" s="276"/>
      <c r="I46" s="276"/>
      <c r="J46" s="276"/>
      <c r="K46" s="276"/>
      <c r="L46" s="276"/>
      <c r="M46" s="276"/>
      <c r="N46" s="276"/>
    </row>
    <row r="47" spans="1:31">
      <c r="A47" s="1050"/>
    </row>
    <row r="48" spans="1:31" ht="12" thickBot="1">
      <c r="A48" s="1049" t="s">
        <v>922</v>
      </c>
    </row>
    <row r="49" spans="1:31">
      <c r="A49" s="1064"/>
      <c r="B49" s="1065"/>
      <c r="C49" s="1065"/>
      <c r="D49" s="1045" t="s">
        <v>295</v>
      </c>
      <c r="E49" s="1537" t="s">
        <v>296</v>
      </c>
      <c r="F49" s="1537"/>
      <c r="G49" s="1537"/>
      <c r="H49" s="1537"/>
      <c r="I49" s="1537"/>
      <c r="J49" s="1046"/>
      <c r="K49" s="1046"/>
      <c r="L49" s="1046"/>
      <c r="M49" s="1046"/>
      <c r="N49" s="1046"/>
      <c r="O49" s="1046"/>
      <c r="P49" s="1015"/>
      <c r="Q49" s="1015"/>
      <c r="R49" s="1015"/>
      <c r="S49" s="1015"/>
      <c r="T49" s="1015"/>
      <c r="U49" s="1047"/>
      <c r="V49" s="1047"/>
      <c r="W49" s="1047"/>
      <c r="X49" s="1047"/>
      <c r="Y49" s="1047"/>
      <c r="Z49" s="1047"/>
      <c r="AA49" s="1047"/>
      <c r="AB49" s="1047"/>
      <c r="AC49" s="1047"/>
      <c r="AD49" s="1047"/>
      <c r="AE49" s="1047"/>
    </row>
    <row r="50" spans="1:31">
      <c r="A50" s="1048"/>
      <c r="B50" s="275"/>
      <c r="C50" s="275"/>
      <c r="D50" s="273" t="s">
        <v>297</v>
      </c>
      <c r="E50" s="273">
        <v>1</v>
      </c>
      <c r="F50" s="273">
        <v>2</v>
      </c>
      <c r="G50" s="273">
        <v>3</v>
      </c>
      <c r="H50" s="273">
        <v>4</v>
      </c>
      <c r="I50" s="273">
        <v>5</v>
      </c>
      <c r="J50" s="273">
        <v>6</v>
      </c>
      <c r="K50" s="273">
        <v>7</v>
      </c>
      <c r="L50" s="273">
        <v>8</v>
      </c>
      <c r="M50" s="273">
        <v>9</v>
      </c>
      <c r="N50" s="274">
        <v>10</v>
      </c>
      <c r="O50" s="694">
        <v>11</v>
      </c>
      <c r="P50" s="282">
        <v>12</v>
      </c>
      <c r="Q50" s="282">
        <v>13</v>
      </c>
      <c r="R50" s="282">
        <v>14</v>
      </c>
      <c r="S50" s="282">
        <v>15</v>
      </c>
      <c r="T50" s="282">
        <v>16</v>
      </c>
      <c r="U50" s="282">
        <v>17</v>
      </c>
      <c r="V50" s="282">
        <v>18</v>
      </c>
      <c r="W50" s="282">
        <v>19</v>
      </c>
      <c r="X50" s="282">
        <v>20</v>
      </c>
      <c r="Y50" s="282">
        <v>21</v>
      </c>
      <c r="Z50" s="282">
        <v>22</v>
      </c>
      <c r="AA50" s="282">
        <v>23</v>
      </c>
      <c r="AB50" s="282">
        <v>24</v>
      </c>
      <c r="AC50" s="282">
        <v>25</v>
      </c>
      <c r="AD50" s="282">
        <v>26</v>
      </c>
      <c r="AE50" s="282">
        <v>27</v>
      </c>
    </row>
    <row r="51" spans="1:31">
      <c r="A51" s="1049" t="s">
        <v>355</v>
      </c>
    </row>
    <row r="52" spans="1:31">
      <c r="A52" s="1050" t="str">
        <f>A10</f>
        <v>Hard Cheese a/</v>
      </c>
      <c r="D52" s="1066"/>
      <c r="E52" s="1066">
        <f>$C10*E10*E6</f>
        <v>201425.8722231829</v>
      </c>
      <c r="F52" s="1066">
        <f t="shared" ref="F52:AE52" si="59">$C10*F10*F6</f>
        <v>335110.30527606921</v>
      </c>
      <c r="G52" s="1066">
        <f t="shared" si="59"/>
        <v>334510.82351350022</v>
      </c>
      <c r="H52" s="1066">
        <f t="shared" si="59"/>
        <v>333911.34175093123</v>
      </c>
      <c r="I52" s="1066">
        <f t="shared" si="59"/>
        <v>333311.85998836224</v>
      </c>
      <c r="J52" s="1066">
        <f t="shared" si="59"/>
        <v>332712.37822579325</v>
      </c>
      <c r="K52" s="1066">
        <f t="shared" si="59"/>
        <v>332112.8964632242</v>
      </c>
      <c r="L52" s="1066">
        <f t="shared" si="59"/>
        <v>331513.41470065521</v>
      </c>
      <c r="M52" s="1066">
        <f t="shared" si="59"/>
        <v>330913.93293808622</v>
      </c>
      <c r="N52" s="1066">
        <f t="shared" si="59"/>
        <v>330314.45117551723</v>
      </c>
      <c r="O52" s="1066">
        <f t="shared" si="59"/>
        <v>329714.96941294824</v>
      </c>
      <c r="P52" s="1066">
        <f t="shared" si="59"/>
        <v>329115.48765037925</v>
      </c>
      <c r="Q52" s="1066">
        <f t="shared" si="59"/>
        <v>328516.0058878102</v>
      </c>
      <c r="R52" s="1066">
        <f t="shared" si="59"/>
        <v>327916.52412524121</v>
      </c>
      <c r="S52" s="1066">
        <f t="shared" si="59"/>
        <v>327317.04236267222</v>
      </c>
      <c r="T52" s="1066">
        <f t="shared" si="59"/>
        <v>326717.56060010323</v>
      </c>
      <c r="U52" s="1066">
        <f t="shared" si="59"/>
        <v>326118.07883753424</v>
      </c>
      <c r="V52" s="1066">
        <f t="shared" si="59"/>
        <v>325518.59707496519</v>
      </c>
      <c r="W52" s="1066">
        <f t="shared" si="59"/>
        <v>324919.1153123962</v>
      </c>
      <c r="X52" s="1066">
        <f t="shared" si="59"/>
        <v>324319.63354982721</v>
      </c>
      <c r="Y52" s="1066">
        <f t="shared" si="59"/>
        <v>323720.15178725816</v>
      </c>
      <c r="Z52" s="1066">
        <f t="shared" si="59"/>
        <v>323120.67002468929</v>
      </c>
      <c r="AA52" s="1066">
        <f t="shared" si="59"/>
        <v>322521.18826212035</v>
      </c>
      <c r="AB52" s="1066">
        <f t="shared" si="59"/>
        <v>321921.70649955113</v>
      </c>
      <c r="AC52" s="1066">
        <f t="shared" si="59"/>
        <v>321322.2247369822</v>
      </c>
      <c r="AD52" s="1066">
        <f t="shared" si="59"/>
        <v>320722.74297441333</v>
      </c>
      <c r="AE52" s="1066">
        <f t="shared" si="59"/>
        <v>320123.26121184439</v>
      </c>
    </row>
    <row r="53" spans="1:31">
      <c r="A53" s="1050" t="str">
        <f>A11</f>
        <v>Butter b/</v>
      </c>
      <c r="D53" s="1066"/>
      <c r="E53" s="1066">
        <f t="shared" ref="E53:AE53" si="60">$C11*E11*E6</f>
        <v>32168.043113352025</v>
      </c>
      <c r="F53" s="1066">
        <f t="shared" si="60"/>
        <v>53517.666965368408</v>
      </c>
      <c r="G53" s="1066">
        <f t="shared" si="60"/>
        <v>53421.928741816766</v>
      </c>
      <c r="H53" s="1066">
        <f t="shared" si="60"/>
        <v>53326.190518265124</v>
      </c>
      <c r="I53" s="1066">
        <f t="shared" si="60"/>
        <v>53230.452294713476</v>
      </c>
      <c r="J53" s="1066">
        <f t="shared" si="60"/>
        <v>53134.714071161834</v>
      </c>
      <c r="K53" s="1066">
        <f t="shared" si="60"/>
        <v>53038.975847610185</v>
      </c>
      <c r="L53" s="1066">
        <f t="shared" si="60"/>
        <v>52943.237624058544</v>
      </c>
      <c r="M53" s="1066">
        <f t="shared" si="60"/>
        <v>52847.499400506902</v>
      </c>
      <c r="N53" s="1066">
        <f t="shared" si="60"/>
        <v>52751.76117695526</v>
      </c>
      <c r="O53" s="1066">
        <f t="shared" si="60"/>
        <v>52656.022953403619</v>
      </c>
      <c r="P53" s="1066">
        <f t="shared" si="60"/>
        <v>52560.284729851977</v>
      </c>
      <c r="Q53" s="1066">
        <f t="shared" si="60"/>
        <v>52464.546506300328</v>
      </c>
      <c r="R53" s="1066">
        <f t="shared" si="60"/>
        <v>52368.808282748687</v>
      </c>
      <c r="S53" s="1066">
        <f t="shared" si="60"/>
        <v>52273.070059197045</v>
      </c>
      <c r="T53" s="1066">
        <f t="shared" si="60"/>
        <v>52177.331835645404</v>
      </c>
      <c r="U53" s="1066">
        <f t="shared" si="60"/>
        <v>52081.593612093755</v>
      </c>
      <c r="V53" s="1066">
        <f t="shared" si="60"/>
        <v>51985.855388542113</v>
      </c>
      <c r="W53" s="1066">
        <f t="shared" si="60"/>
        <v>51890.117164990472</v>
      </c>
      <c r="X53" s="1066">
        <f t="shared" si="60"/>
        <v>51794.37894143883</v>
      </c>
      <c r="Y53" s="1066">
        <f t="shared" si="60"/>
        <v>51698.640717887174</v>
      </c>
      <c r="Z53" s="1066">
        <f t="shared" si="60"/>
        <v>51602.902494335547</v>
      </c>
      <c r="AA53" s="1066">
        <f t="shared" si="60"/>
        <v>51507.16427078392</v>
      </c>
      <c r="AB53" s="1066">
        <f t="shared" si="60"/>
        <v>51411.426047232242</v>
      </c>
      <c r="AC53" s="1066">
        <f t="shared" si="60"/>
        <v>51315.687823680608</v>
      </c>
      <c r="AD53" s="1066">
        <f t="shared" si="60"/>
        <v>51219.949600128981</v>
      </c>
      <c r="AE53" s="1066">
        <f t="shared" si="60"/>
        <v>51124.211376577354</v>
      </c>
    </row>
    <row r="54" spans="1:31">
      <c r="A54" s="1050" t="str">
        <f>A12</f>
        <v>Sour cream</v>
      </c>
      <c r="D54" s="1066"/>
      <c r="E54" s="1066">
        <f t="shared" ref="E54:AE54" si="61">$C12*E12*E6</f>
        <v>19300.825868011212</v>
      </c>
      <c r="F54" s="1066">
        <f t="shared" si="61"/>
        <v>32110.600179221037</v>
      </c>
      <c r="G54" s="1066">
        <f t="shared" si="61"/>
        <v>32053.157245090049</v>
      </c>
      <c r="H54" s="1066">
        <f t="shared" si="61"/>
        <v>31995.714310959065</v>
      </c>
      <c r="I54" s="1066">
        <f t="shared" si="61"/>
        <v>31938.271376828081</v>
      </c>
      <c r="J54" s="1066">
        <f t="shared" si="61"/>
        <v>31880.828442697093</v>
      </c>
      <c r="K54" s="1066">
        <f t="shared" si="61"/>
        <v>31823.385508566105</v>
      </c>
      <c r="L54" s="1066">
        <f t="shared" si="61"/>
        <v>31765.942574435117</v>
      </c>
      <c r="M54" s="1066">
        <f t="shared" si="61"/>
        <v>31708.499640304133</v>
      </c>
      <c r="N54" s="1066">
        <f t="shared" si="61"/>
        <v>31651.056706173149</v>
      </c>
      <c r="O54" s="1066">
        <f t="shared" si="61"/>
        <v>31593.613772042161</v>
      </c>
      <c r="P54" s="1066">
        <f t="shared" si="61"/>
        <v>31536.170837911177</v>
      </c>
      <c r="Q54" s="1066">
        <f t="shared" si="61"/>
        <v>31478.727903780193</v>
      </c>
      <c r="R54" s="1066">
        <f t="shared" si="61"/>
        <v>31421.284969649205</v>
      </c>
      <c r="S54" s="1066">
        <f t="shared" si="61"/>
        <v>31363.842035518221</v>
      </c>
      <c r="T54" s="1066">
        <f t="shared" si="61"/>
        <v>31306.399101387236</v>
      </c>
      <c r="U54" s="1066">
        <f t="shared" si="61"/>
        <v>31248.956167256245</v>
      </c>
      <c r="V54" s="1066">
        <f t="shared" si="61"/>
        <v>31191.513233125261</v>
      </c>
      <c r="W54" s="1066">
        <f t="shared" si="61"/>
        <v>31134.070298994273</v>
      </c>
      <c r="X54" s="1066">
        <f t="shared" si="61"/>
        <v>31076.627364863289</v>
      </c>
      <c r="Y54" s="1066">
        <f t="shared" si="61"/>
        <v>31019.184430732297</v>
      </c>
      <c r="Z54" s="1066">
        <f t="shared" si="61"/>
        <v>30961.74149660132</v>
      </c>
      <c r="AA54" s="1066">
        <f t="shared" si="61"/>
        <v>30904.298562470343</v>
      </c>
      <c r="AB54" s="1066">
        <f t="shared" si="61"/>
        <v>30846.855628339337</v>
      </c>
      <c r="AC54" s="1066">
        <f t="shared" si="61"/>
        <v>30789.412694208357</v>
      </c>
      <c r="AD54" s="1066">
        <f t="shared" si="61"/>
        <v>30731.969760077383</v>
      </c>
      <c r="AE54" s="1066">
        <f t="shared" si="61"/>
        <v>30674.526825946403</v>
      </c>
    </row>
    <row r="55" spans="1:31">
      <c r="A55" s="1050" t="str">
        <f>A13</f>
        <v>Kaimak</v>
      </c>
      <c r="D55" s="1066"/>
      <c r="E55" s="1066">
        <f t="shared" ref="E55:AE55" si="62">$C13*E13*E6</f>
        <v>59189.199328567716</v>
      </c>
      <c r="F55" s="1066">
        <f t="shared" si="62"/>
        <v>98472.507216277838</v>
      </c>
      <c r="G55" s="1066">
        <f t="shared" si="62"/>
        <v>98296.348884942825</v>
      </c>
      <c r="H55" s="1066">
        <f t="shared" si="62"/>
        <v>98120.190553607797</v>
      </c>
      <c r="I55" s="1066">
        <f t="shared" si="62"/>
        <v>97944.03222227277</v>
      </c>
      <c r="J55" s="1066">
        <f t="shared" si="62"/>
        <v>97767.873890937757</v>
      </c>
      <c r="K55" s="1066">
        <f t="shared" si="62"/>
        <v>97591.715559602715</v>
      </c>
      <c r="L55" s="1066">
        <f t="shared" si="62"/>
        <v>97415.557228267702</v>
      </c>
      <c r="M55" s="1066">
        <f t="shared" si="62"/>
        <v>97239.398896932675</v>
      </c>
      <c r="N55" s="1066">
        <f t="shared" si="62"/>
        <v>97063.240565597647</v>
      </c>
      <c r="O55" s="1066">
        <f t="shared" si="62"/>
        <v>96887.082234262634</v>
      </c>
      <c r="P55" s="1066">
        <f t="shared" si="62"/>
        <v>96710.923902927607</v>
      </c>
      <c r="Q55" s="1066">
        <f t="shared" si="62"/>
        <v>96534.765571592579</v>
      </c>
      <c r="R55" s="1066">
        <f t="shared" si="62"/>
        <v>96358.607240257566</v>
      </c>
      <c r="S55" s="1066">
        <f t="shared" si="62"/>
        <v>96182.448908922539</v>
      </c>
      <c r="T55" s="1066">
        <f t="shared" si="62"/>
        <v>96006.290577587526</v>
      </c>
      <c r="U55" s="1066">
        <f t="shared" si="62"/>
        <v>95830.132246252484</v>
      </c>
      <c r="V55" s="1066">
        <f t="shared" si="62"/>
        <v>95653.973914917457</v>
      </c>
      <c r="W55" s="1066">
        <f t="shared" si="62"/>
        <v>95477.815583582444</v>
      </c>
      <c r="X55" s="1066">
        <f t="shared" si="62"/>
        <v>95301.657252247416</v>
      </c>
      <c r="Y55" s="1066">
        <f t="shared" si="62"/>
        <v>95125.498920912374</v>
      </c>
      <c r="Z55" s="1066">
        <f t="shared" si="62"/>
        <v>94949.34058957739</v>
      </c>
      <c r="AA55" s="1066">
        <f t="shared" si="62"/>
        <v>94773.182258242377</v>
      </c>
      <c r="AB55" s="1066">
        <f t="shared" si="62"/>
        <v>94597.023926907292</v>
      </c>
      <c r="AC55" s="1066">
        <f t="shared" si="62"/>
        <v>94420.865595572293</v>
      </c>
      <c r="AD55" s="1066">
        <f t="shared" si="62"/>
        <v>94244.70726423731</v>
      </c>
      <c r="AE55" s="1066">
        <f t="shared" si="62"/>
        <v>94068.548932902311</v>
      </c>
    </row>
    <row r="56" spans="1:31">
      <c r="A56" s="1050" t="str">
        <f>A14</f>
        <v>Cottage cheese</v>
      </c>
      <c r="D56" s="1066"/>
      <c r="E56" s="1066">
        <f t="shared" ref="E56:AE56" si="63">$C14*E14*E6</f>
        <v>34998.830907326992</v>
      </c>
      <c r="F56" s="1066">
        <f t="shared" si="63"/>
        <v>58227.221658320814</v>
      </c>
      <c r="G56" s="1066">
        <f t="shared" si="63"/>
        <v>58123.058471096621</v>
      </c>
      <c r="H56" s="1066">
        <f t="shared" si="63"/>
        <v>58018.895283872436</v>
      </c>
      <c r="I56" s="1066">
        <f t="shared" si="63"/>
        <v>57914.732096648251</v>
      </c>
      <c r="J56" s="1066">
        <f t="shared" si="63"/>
        <v>57810.568909424066</v>
      </c>
      <c r="K56" s="1066">
        <f t="shared" si="63"/>
        <v>57706.405722199866</v>
      </c>
      <c r="L56" s="1066">
        <f t="shared" si="63"/>
        <v>57602.242534975681</v>
      </c>
      <c r="M56" s="1066">
        <f t="shared" si="63"/>
        <v>57498.079347751496</v>
      </c>
      <c r="N56" s="1066">
        <f t="shared" si="63"/>
        <v>57393.916160527311</v>
      </c>
      <c r="O56" s="1066">
        <f t="shared" si="63"/>
        <v>57289.752973303119</v>
      </c>
      <c r="P56" s="1066">
        <f t="shared" si="63"/>
        <v>57185.589786078934</v>
      </c>
      <c r="Q56" s="1066">
        <f t="shared" si="63"/>
        <v>57081.426598854749</v>
      </c>
      <c r="R56" s="1066">
        <f t="shared" si="63"/>
        <v>56977.263411630556</v>
      </c>
      <c r="S56" s="1066">
        <f t="shared" si="63"/>
        <v>56873.100224406371</v>
      </c>
      <c r="T56" s="1066">
        <f t="shared" si="63"/>
        <v>56768.937037182186</v>
      </c>
      <c r="U56" s="1066">
        <f t="shared" si="63"/>
        <v>56664.773849957994</v>
      </c>
      <c r="V56" s="1066">
        <f t="shared" si="63"/>
        <v>56560.610662733801</v>
      </c>
      <c r="W56" s="1066">
        <f t="shared" si="63"/>
        <v>56456.447475509616</v>
      </c>
      <c r="X56" s="1066">
        <f t="shared" si="63"/>
        <v>56352.284288285431</v>
      </c>
      <c r="Y56" s="1066">
        <f t="shared" si="63"/>
        <v>56248.121101061231</v>
      </c>
      <c r="Z56" s="1066">
        <f t="shared" si="63"/>
        <v>56143.957913837061</v>
      </c>
      <c r="AA56" s="1066">
        <f t="shared" si="63"/>
        <v>56039.79472661289</v>
      </c>
      <c r="AB56" s="1066">
        <f t="shared" si="63"/>
        <v>55935.631539388662</v>
      </c>
      <c r="AC56" s="1066">
        <f t="shared" si="63"/>
        <v>55831.468352164491</v>
      </c>
      <c r="AD56" s="1066">
        <f t="shared" si="63"/>
        <v>55727.305164940321</v>
      </c>
      <c r="AE56" s="1066">
        <f t="shared" si="63"/>
        <v>55623.14197771615</v>
      </c>
    </row>
    <row r="57" spans="1:31">
      <c r="A57" s="1067" t="s">
        <v>495</v>
      </c>
      <c r="D57" s="1066"/>
      <c r="E57" s="1066">
        <f>SUM(E52:E56)</f>
        <v>347082.77144044091</v>
      </c>
      <c r="F57" s="1066">
        <f t="shared" ref="F57:X57" si="64">SUM(F52:F56)</f>
        <v>577438.30129525729</v>
      </c>
      <c r="G57" s="1066">
        <f t="shared" si="64"/>
        <v>576405.31685644644</v>
      </c>
      <c r="H57" s="1066">
        <f t="shared" si="64"/>
        <v>575372.33241763571</v>
      </c>
      <c r="I57" s="1066">
        <f t="shared" si="64"/>
        <v>574339.34797882475</v>
      </c>
      <c r="J57" s="1066">
        <f t="shared" si="64"/>
        <v>573306.36354001402</v>
      </c>
      <c r="K57" s="1066">
        <f t="shared" si="64"/>
        <v>572273.37910120306</v>
      </c>
      <c r="L57" s="1066">
        <f t="shared" si="64"/>
        <v>571240.39466239233</v>
      </c>
      <c r="M57" s="1066">
        <f t="shared" si="64"/>
        <v>570207.41022358136</v>
      </c>
      <c r="N57" s="1066">
        <f t="shared" si="64"/>
        <v>569174.42578477063</v>
      </c>
      <c r="O57" s="1066">
        <f t="shared" si="64"/>
        <v>568141.44134595979</v>
      </c>
      <c r="P57" s="1066">
        <f t="shared" si="64"/>
        <v>567108.45690714894</v>
      </c>
      <c r="Q57" s="1066">
        <f t="shared" si="64"/>
        <v>566075.47246833798</v>
      </c>
      <c r="R57" s="1066">
        <f t="shared" si="64"/>
        <v>565042.48802952725</v>
      </c>
      <c r="S57" s="1066">
        <f t="shared" si="64"/>
        <v>564009.5035907164</v>
      </c>
      <c r="T57" s="1066">
        <f t="shared" si="64"/>
        <v>562976.51915190555</v>
      </c>
      <c r="U57" s="1066">
        <f t="shared" si="64"/>
        <v>561943.5347130947</v>
      </c>
      <c r="V57" s="1066">
        <f t="shared" si="64"/>
        <v>560910.55027428386</v>
      </c>
      <c r="W57" s="1066">
        <f t="shared" si="64"/>
        <v>559877.56583547301</v>
      </c>
      <c r="X57" s="1066">
        <f t="shared" si="64"/>
        <v>558844.58139666216</v>
      </c>
      <c r="Y57" s="1066">
        <f t="shared" ref="Y57:AE57" si="65">SUM(Y52:Y56)</f>
        <v>557811.5969578512</v>
      </c>
      <c r="Z57" s="1066">
        <f t="shared" si="65"/>
        <v>556778.61251904059</v>
      </c>
      <c r="AA57" s="1066">
        <f t="shared" si="65"/>
        <v>555745.62808022986</v>
      </c>
      <c r="AB57" s="1066">
        <f t="shared" si="65"/>
        <v>554712.64364141866</v>
      </c>
      <c r="AC57" s="1066">
        <f t="shared" si="65"/>
        <v>553679.65920260805</v>
      </c>
      <c r="AD57" s="1066">
        <f t="shared" si="65"/>
        <v>552646.67476379732</v>
      </c>
      <c r="AE57" s="1066">
        <f t="shared" si="65"/>
        <v>551613.69032498659</v>
      </c>
    </row>
    <row r="58" spans="1:31">
      <c r="A58" s="1049" t="s">
        <v>50</v>
      </c>
      <c r="D58" s="1066"/>
      <c r="E58" s="1066"/>
      <c r="F58" s="1066"/>
      <c r="G58" s="1066"/>
      <c r="H58" s="1066"/>
      <c r="I58" s="1066"/>
      <c r="J58" s="1066"/>
      <c r="K58" s="1066"/>
      <c r="L58" s="1066"/>
      <c r="M58" s="1066"/>
      <c r="N58" s="1066"/>
    </row>
    <row r="59" spans="1:31">
      <c r="A59" s="1055" t="s">
        <v>122</v>
      </c>
      <c r="D59" s="1066"/>
      <c r="E59" s="1066"/>
      <c r="F59" s="1066"/>
      <c r="G59" s="1066"/>
      <c r="H59" s="1066"/>
      <c r="I59" s="1066"/>
      <c r="J59" s="1066"/>
      <c r="K59" s="1066"/>
      <c r="L59" s="1066"/>
      <c r="M59" s="1066"/>
      <c r="N59" s="1066"/>
    </row>
    <row r="60" spans="1:31">
      <c r="A60" s="1050" t="str">
        <f t="shared" ref="A60:A68" si="66">A18</f>
        <v>Building rehabilitation (40 m2)</v>
      </c>
      <c r="D60" s="1066"/>
      <c r="E60" s="1066">
        <f t="shared" ref="E60:E68" si="67">C18*E18</f>
        <v>43905.313929140677</v>
      </c>
      <c r="F60" s="1066"/>
      <c r="G60" s="1066"/>
      <c r="H60" s="1066"/>
      <c r="I60" s="1066"/>
      <c r="J60" s="1066"/>
      <c r="K60" s="1066"/>
      <c r="L60" s="1066"/>
      <c r="M60" s="1066"/>
      <c r="N60" s="1066"/>
    </row>
    <row r="61" spans="1:31">
      <c r="A61" s="1050" t="str">
        <f t="shared" si="66"/>
        <v>Technical Assistance</v>
      </c>
      <c r="D61" s="1066"/>
      <c r="E61" s="1066">
        <f t="shared" si="67"/>
        <v>87241.263101429562</v>
      </c>
      <c r="F61" s="1066"/>
      <c r="G61" s="1066"/>
      <c r="H61" s="1066"/>
      <c r="I61" s="1066"/>
      <c r="J61" s="1066"/>
      <c r="K61" s="1066"/>
      <c r="L61" s="1066"/>
      <c r="M61" s="1066"/>
      <c r="N61" s="1066"/>
    </row>
    <row r="62" spans="1:31">
      <c r="A62" s="1050" t="str">
        <f t="shared" si="66"/>
        <v>Refrigerator storage tank</v>
      </c>
      <c r="D62" s="1066"/>
      <c r="E62" s="1066">
        <f t="shared" si="67"/>
        <v>58160.842067619713</v>
      </c>
      <c r="F62" s="1066"/>
      <c r="G62" s="1066"/>
      <c r="H62" s="1066"/>
      <c r="I62" s="1066"/>
      <c r="J62" s="1066"/>
      <c r="K62" s="1066"/>
      <c r="L62" s="1066"/>
      <c r="M62" s="1066"/>
      <c r="N62" s="1066"/>
    </row>
    <row r="63" spans="1:31">
      <c r="A63" s="1050" t="str">
        <f t="shared" si="66"/>
        <v>Skimmer/cream separator</v>
      </c>
      <c r="D63" s="1066"/>
      <c r="E63" s="1066">
        <f t="shared" si="67"/>
        <v>8142.5178894667615</v>
      </c>
      <c r="F63" s="1066"/>
      <c r="G63" s="1066"/>
      <c r="H63" s="1066"/>
      <c r="I63" s="1066"/>
      <c r="J63" s="1066"/>
      <c r="K63" s="1066"/>
      <c r="L63" s="1066"/>
      <c r="M63" s="1066"/>
      <c r="N63" s="1066"/>
    </row>
    <row r="64" spans="1:31">
      <c r="A64" s="1050" t="str">
        <f t="shared" si="66"/>
        <v>Pasteuriser</v>
      </c>
      <c r="D64" s="1066"/>
      <c r="E64" s="1066">
        <f t="shared" si="67"/>
        <v>24427.553668400284</v>
      </c>
      <c r="F64" s="1066"/>
      <c r="G64" s="1066"/>
      <c r="H64" s="1066"/>
      <c r="I64" s="1066"/>
      <c r="J64" s="1066"/>
      <c r="K64" s="1066"/>
      <c r="L64" s="1066"/>
      <c r="M64" s="1066"/>
      <c r="N64" s="1066"/>
    </row>
    <row r="65" spans="1:31">
      <c r="A65" s="1050" t="str">
        <f t="shared" si="66"/>
        <v>Boiler</v>
      </c>
      <c r="D65" s="1066"/>
      <c r="E65" s="1066">
        <f t="shared" si="67"/>
        <v>23264.336827047886</v>
      </c>
      <c r="F65" s="1066"/>
      <c r="G65" s="1066"/>
      <c r="H65" s="1066"/>
      <c r="I65" s="1066"/>
      <c r="J65" s="1066"/>
      <c r="K65" s="1066"/>
      <c r="L65" s="1066"/>
      <c r="M65" s="1066"/>
      <c r="N65" s="1066"/>
    </row>
    <row r="66" spans="1:31">
      <c r="A66" s="1050" t="str">
        <f t="shared" si="66"/>
        <v>Convulator</v>
      </c>
      <c r="D66" s="1066"/>
      <c r="E66" s="1066">
        <f t="shared" si="67"/>
        <v>27917.204192457466</v>
      </c>
      <c r="F66" s="1066"/>
      <c r="G66" s="1066"/>
      <c r="H66" s="1066"/>
      <c r="I66" s="1066"/>
      <c r="J66" s="1066"/>
      <c r="K66" s="1066"/>
      <c r="L66" s="1066"/>
      <c r="M66" s="1066"/>
      <c r="N66" s="1066"/>
    </row>
    <row r="67" spans="1:31">
      <c r="A67" s="1050" t="str">
        <f t="shared" si="66"/>
        <v>Miscelleanous cheese tools and equipment</v>
      </c>
      <c r="D67" s="1066"/>
      <c r="E67" s="1066">
        <f t="shared" si="67"/>
        <v>67466.576798438866</v>
      </c>
      <c r="F67" s="1066"/>
      <c r="G67" s="1066"/>
      <c r="H67" s="1066"/>
      <c r="I67" s="1066"/>
      <c r="J67" s="1066"/>
      <c r="K67" s="1066"/>
      <c r="L67" s="1066"/>
      <c r="M67" s="1066"/>
      <c r="N67" s="1066"/>
    </row>
    <row r="68" spans="1:31">
      <c r="A68" s="1050" t="str">
        <f t="shared" si="66"/>
        <v>Refrigerated truck</v>
      </c>
      <c r="D68" s="1066"/>
      <c r="E68" s="1066">
        <f t="shared" si="67"/>
        <v>32570.071557867046</v>
      </c>
      <c r="F68" s="1066"/>
      <c r="G68" s="1066"/>
      <c r="H68" s="1066"/>
      <c r="I68" s="1066"/>
      <c r="J68" s="1066"/>
      <c r="K68" s="1066"/>
      <c r="L68" s="1066"/>
      <c r="M68" s="1066"/>
      <c r="N68" s="1066"/>
    </row>
    <row r="69" spans="1:31">
      <c r="A69" s="1050" t="s">
        <v>1596</v>
      </c>
      <c r="D69" s="1066"/>
      <c r="E69" s="1066">
        <v>-107178.3594652735</v>
      </c>
      <c r="F69" s="1066"/>
      <c r="G69" s="1066"/>
      <c r="H69" s="1066"/>
      <c r="I69" s="1066"/>
      <c r="J69" s="1066"/>
      <c r="K69" s="1066"/>
      <c r="L69" s="1066"/>
      <c r="M69" s="1066"/>
      <c r="N69" s="1066"/>
    </row>
    <row r="70" spans="1:31">
      <c r="A70" s="1067" t="s">
        <v>496</v>
      </c>
      <c r="D70" s="1066"/>
      <c r="E70" s="1066">
        <f>SUM(E60:E69)</f>
        <v>265917.32056659478</v>
      </c>
      <c r="F70" s="1066"/>
      <c r="G70" s="1066"/>
      <c r="H70" s="1066"/>
      <c r="I70" s="1066"/>
      <c r="J70" s="1066"/>
      <c r="K70" s="1066"/>
      <c r="L70" s="1066"/>
      <c r="M70" s="1066"/>
      <c r="N70" s="1066"/>
    </row>
    <row r="71" spans="1:31">
      <c r="A71" s="1055" t="s">
        <v>489</v>
      </c>
      <c r="D71" s="1066"/>
      <c r="E71" s="1066"/>
      <c r="F71" s="1066"/>
      <c r="G71" s="1066"/>
      <c r="H71" s="1066"/>
      <c r="I71" s="1066"/>
      <c r="J71" s="1066"/>
      <c r="K71" s="1066"/>
      <c r="L71" s="1066"/>
      <c r="M71" s="1066"/>
      <c r="N71" s="1066"/>
    </row>
    <row r="72" spans="1:31">
      <c r="A72" s="1050" t="str">
        <f>A28</f>
        <v>Milk for processing, including:</v>
      </c>
      <c r="D72" s="1066">
        <f t="shared" ref="D72:D77" si="68">$C30*D30</f>
        <v>0</v>
      </c>
      <c r="E72" s="1066">
        <f t="shared" ref="E72:X72" si="69">E29*$C$29+E30*$C$30</f>
        <v>227583.01389476319</v>
      </c>
      <c r="F72" s="1066">
        <f t="shared" si="69"/>
        <v>379305.02315793862</v>
      </c>
      <c r="G72" s="1066">
        <f t="shared" si="69"/>
        <v>379305.02315793862</v>
      </c>
      <c r="H72" s="1066">
        <f t="shared" si="69"/>
        <v>379305.02315793862</v>
      </c>
      <c r="I72" s="1066">
        <f t="shared" si="69"/>
        <v>379305.02315793862</v>
      </c>
      <c r="J72" s="1066">
        <f t="shared" si="69"/>
        <v>379305.02315793862</v>
      </c>
      <c r="K72" s="1066">
        <f t="shared" si="69"/>
        <v>379305.02315793862</v>
      </c>
      <c r="L72" s="1066">
        <f t="shared" si="69"/>
        <v>379305.02315793862</v>
      </c>
      <c r="M72" s="1066">
        <f t="shared" si="69"/>
        <v>379305.02315793862</v>
      </c>
      <c r="N72" s="1066">
        <f t="shared" si="69"/>
        <v>379305.02315793862</v>
      </c>
      <c r="O72" s="1066">
        <f t="shared" si="69"/>
        <v>379305.02315793862</v>
      </c>
      <c r="P72" s="1066">
        <f t="shared" si="69"/>
        <v>379305.02315793862</v>
      </c>
      <c r="Q72" s="1066">
        <f t="shared" si="69"/>
        <v>379305.02315793862</v>
      </c>
      <c r="R72" s="1066">
        <f t="shared" si="69"/>
        <v>379305.02315793862</v>
      </c>
      <c r="S72" s="1066">
        <f t="shared" si="69"/>
        <v>379305.02315793862</v>
      </c>
      <c r="T72" s="1066">
        <f t="shared" si="69"/>
        <v>379305.02315793862</v>
      </c>
      <c r="U72" s="1066">
        <f t="shared" si="69"/>
        <v>379305.02315793862</v>
      </c>
      <c r="V72" s="1066">
        <f t="shared" si="69"/>
        <v>379305.02315793862</v>
      </c>
      <c r="W72" s="1066">
        <f t="shared" si="69"/>
        <v>379305.02315793862</v>
      </c>
      <c r="X72" s="1066">
        <f t="shared" si="69"/>
        <v>379305.02315793862</v>
      </c>
      <c r="Y72" s="1066">
        <f t="shared" ref="Y72:AE72" si="70">Y29*$C$29+Y30*$C$30</f>
        <v>379305.02315793862</v>
      </c>
      <c r="Z72" s="1066">
        <f t="shared" si="70"/>
        <v>379305.02315793862</v>
      </c>
      <c r="AA72" s="1066">
        <f t="shared" si="70"/>
        <v>379305.02315793862</v>
      </c>
      <c r="AB72" s="1066">
        <f t="shared" si="70"/>
        <v>379305.02315793862</v>
      </c>
      <c r="AC72" s="1066">
        <f t="shared" si="70"/>
        <v>379305.02315793862</v>
      </c>
      <c r="AD72" s="1066">
        <f t="shared" si="70"/>
        <v>379305.02315793862</v>
      </c>
      <c r="AE72" s="1066">
        <f t="shared" si="70"/>
        <v>379305.02315793862</v>
      </c>
    </row>
    <row r="73" spans="1:31">
      <c r="A73" s="1050" t="str">
        <f>A31</f>
        <v>Cheese starter (rennet substitute) d/</v>
      </c>
      <c r="D73" s="1066">
        <f t="shared" si="68"/>
        <v>0</v>
      </c>
      <c r="E73" s="1066">
        <f t="shared" ref="E73:X73" si="71">$C31*E31</f>
        <v>5215.951294781913</v>
      </c>
      <c r="F73" s="1066">
        <f t="shared" si="71"/>
        <v>5215.951294781913</v>
      </c>
      <c r="G73" s="1066">
        <f t="shared" si="71"/>
        <v>5215.951294781913</v>
      </c>
      <c r="H73" s="1066">
        <f t="shared" si="71"/>
        <v>5215.951294781913</v>
      </c>
      <c r="I73" s="1066">
        <f t="shared" si="71"/>
        <v>5215.951294781913</v>
      </c>
      <c r="J73" s="1066">
        <f t="shared" si="71"/>
        <v>5215.951294781913</v>
      </c>
      <c r="K73" s="1066">
        <f t="shared" si="71"/>
        <v>5215.951294781913</v>
      </c>
      <c r="L73" s="1066">
        <f t="shared" si="71"/>
        <v>5215.951294781913</v>
      </c>
      <c r="M73" s="1066">
        <f t="shared" si="71"/>
        <v>5215.951294781913</v>
      </c>
      <c r="N73" s="1066">
        <f t="shared" si="71"/>
        <v>5215.951294781913</v>
      </c>
      <c r="O73" s="1066">
        <f t="shared" si="71"/>
        <v>5215.951294781913</v>
      </c>
      <c r="P73" s="1066">
        <f t="shared" si="71"/>
        <v>5215.951294781913</v>
      </c>
      <c r="Q73" s="1066">
        <f t="shared" si="71"/>
        <v>5215.951294781913</v>
      </c>
      <c r="R73" s="1066">
        <f t="shared" si="71"/>
        <v>5215.951294781913</v>
      </c>
      <c r="S73" s="1066">
        <f t="shared" si="71"/>
        <v>5215.951294781913</v>
      </c>
      <c r="T73" s="1066">
        <f t="shared" si="71"/>
        <v>5215.951294781913</v>
      </c>
      <c r="U73" s="1066">
        <f t="shared" si="71"/>
        <v>5215.951294781913</v>
      </c>
      <c r="V73" s="1066">
        <f t="shared" si="71"/>
        <v>5215.951294781913</v>
      </c>
      <c r="W73" s="1066">
        <f t="shared" si="71"/>
        <v>5215.951294781913</v>
      </c>
      <c r="X73" s="1066">
        <f t="shared" si="71"/>
        <v>5215.951294781913</v>
      </c>
      <c r="Y73" s="1066">
        <f t="shared" ref="Y73:AE73" si="72">$C31*Y31</f>
        <v>5215.951294781913</v>
      </c>
      <c r="Z73" s="1066">
        <f t="shared" si="72"/>
        <v>5215.951294781913</v>
      </c>
      <c r="AA73" s="1066">
        <f t="shared" si="72"/>
        <v>5215.951294781913</v>
      </c>
      <c r="AB73" s="1066">
        <f t="shared" si="72"/>
        <v>5215.951294781913</v>
      </c>
      <c r="AC73" s="1066">
        <f t="shared" si="72"/>
        <v>5215.951294781913</v>
      </c>
      <c r="AD73" s="1066">
        <f t="shared" si="72"/>
        <v>5215.951294781913</v>
      </c>
      <c r="AE73" s="1066">
        <f t="shared" si="72"/>
        <v>5215.951294781913</v>
      </c>
    </row>
    <row r="74" spans="1:31">
      <c r="A74" s="1050" t="str">
        <f>A32</f>
        <v>Vacuum pack and label ( 0.5 kg) e/</v>
      </c>
      <c r="D74" s="1066">
        <f t="shared" si="68"/>
        <v>0</v>
      </c>
      <c r="E74" s="1066">
        <f t="shared" ref="E74:X74" si="73">$C32*E32</f>
        <v>6294.5585069744657</v>
      </c>
      <c r="F74" s="1066">
        <f t="shared" si="73"/>
        <v>10490.930844957444</v>
      </c>
      <c r="G74" s="1066">
        <f t="shared" si="73"/>
        <v>10490.930844957444</v>
      </c>
      <c r="H74" s="1066">
        <f t="shared" si="73"/>
        <v>10490.930844957444</v>
      </c>
      <c r="I74" s="1066">
        <f t="shared" si="73"/>
        <v>10490.930844957444</v>
      </c>
      <c r="J74" s="1066">
        <f t="shared" si="73"/>
        <v>10490.930844957444</v>
      </c>
      <c r="K74" s="1066">
        <f t="shared" si="73"/>
        <v>10490.930844957444</v>
      </c>
      <c r="L74" s="1066">
        <f t="shared" si="73"/>
        <v>10490.930844957444</v>
      </c>
      <c r="M74" s="1066">
        <f t="shared" si="73"/>
        <v>10490.930844957444</v>
      </c>
      <c r="N74" s="1066">
        <f t="shared" si="73"/>
        <v>10490.930844957444</v>
      </c>
      <c r="O74" s="1066">
        <f t="shared" si="73"/>
        <v>10490.930844957444</v>
      </c>
      <c r="P74" s="1066">
        <f t="shared" si="73"/>
        <v>10490.930844957444</v>
      </c>
      <c r="Q74" s="1066">
        <f t="shared" si="73"/>
        <v>10490.930844957444</v>
      </c>
      <c r="R74" s="1066">
        <f t="shared" si="73"/>
        <v>10490.930844957444</v>
      </c>
      <c r="S74" s="1066">
        <f t="shared" si="73"/>
        <v>10490.930844957444</v>
      </c>
      <c r="T74" s="1066">
        <f t="shared" si="73"/>
        <v>10490.930844957444</v>
      </c>
      <c r="U74" s="1066">
        <f t="shared" si="73"/>
        <v>10490.930844957444</v>
      </c>
      <c r="V74" s="1066">
        <f t="shared" si="73"/>
        <v>10490.930844957444</v>
      </c>
      <c r="W74" s="1066">
        <f t="shared" si="73"/>
        <v>10490.930844957444</v>
      </c>
      <c r="X74" s="1066">
        <f t="shared" si="73"/>
        <v>10490.930844957444</v>
      </c>
      <c r="Y74" s="1066">
        <f t="shared" ref="Y74:AE74" si="74">$C32*Y32</f>
        <v>10490.930844957444</v>
      </c>
      <c r="Z74" s="1066">
        <f t="shared" si="74"/>
        <v>10490.930844957444</v>
      </c>
      <c r="AA74" s="1066">
        <f t="shared" si="74"/>
        <v>10490.930844957444</v>
      </c>
      <c r="AB74" s="1066">
        <f t="shared" si="74"/>
        <v>10490.930844957444</v>
      </c>
      <c r="AC74" s="1066">
        <f t="shared" si="74"/>
        <v>10490.930844957444</v>
      </c>
      <c r="AD74" s="1066">
        <f t="shared" si="74"/>
        <v>10490.930844957444</v>
      </c>
      <c r="AE74" s="1066">
        <f t="shared" si="74"/>
        <v>10490.930844957444</v>
      </c>
    </row>
    <row r="75" spans="1:31">
      <c r="A75" s="1050" t="str">
        <f>A33</f>
        <v>Carton boxes</v>
      </c>
      <c r="D75" s="1066">
        <f t="shared" si="68"/>
        <v>0</v>
      </c>
      <c r="E75" s="1066">
        <f t="shared" ref="E75:X75" si="75">$C33*E33</f>
        <v>1363.6038521693665</v>
      </c>
      <c r="F75" s="1066">
        <f t="shared" si="75"/>
        <v>2272.6730869489443</v>
      </c>
      <c r="G75" s="1066">
        <f t="shared" si="75"/>
        <v>2272.6730869489443</v>
      </c>
      <c r="H75" s="1066">
        <f t="shared" si="75"/>
        <v>2272.6730869489443</v>
      </c>
      <c r="I75" s="1066">
        <f t="shared" si="75"/>
        <v>2272.6730869489443</v>
      </c>
      <c r="J75" s="1066">
        <f t="shared" si="75"/>
        <v>2272.6730869489443</v>
      </c>
      <c r="K75" s="1066">
        <f t="shared" si="75"/>
        <v>2272.6730869489443</v>
      </c>
      <c r="L75" s="1066">
        <f t="shared" si="75"/>
        <v>2272.6730869489443</v>
      </c>
      <c r="M75" s="1066">
        <f t="shared" si="75"/>
        <v>2272.6730869489443</v>
      </c>
      <c r="N75" s="1066">
        <f t="shared" si="75"/>
        <v>2272.6730869489443</v>
      </c>
      <c r="O75" s="1066">
        <f t="shared" si="75"/>
        <v>2272.6730869489443</v>
      </c>
      <c r="P75" s="1066">
        <f t="shared" si="75"/>
        <v>2272.6730869489443</v>
      </c>
      <c r="Q75" s="1066">
        <f t="shared" si="75"/>
        <v>2272.6730869489443</v>
      </c>
      <c r="R75" s="1066">
        <f t="shared" si="75"/>
        <v>2272.6730869489443</v>
      </c>
      <c r="S75" s="1066">
        <f t="shared" si="75"/>
        <v>2272.6730869489443</v>
      </c>
      <c r="T75" s="1066">
        <f t="shared" si="75"/>
        <v>2272.6730869489443</v>
      </c>
      <c r="U75" s="1066">
        <f t="shared" si="75"/>
        <v>2272.6730869489443</v>
      </c>
      <c r="V75" s="1066">
        <f t="shared" si="75"/>
        <v>2272.6730869489443</v>
      </c>
      <c r="W75" s="1066">
        <f t="shared" si="75"/>
        <v>2272.6730869489443</v>
      </c>
      <c r="X75" s="1066">
        <f t="shared" si="75"/>
        <v>2272.6730869489443</v>
      </c>
      <c r="Y75" s="1066">
        <f t="shared" ref="Y75:AE75" si="76">$C33*Y33</f>
        <v>2272.6730869489443</v>
      </c>
      <c r="Z75" s="1066">
        <f t="shared" si="76"/>
        <v>2272.6730869489443</v>
      </c>
      <c r="AA75" s="1066">
        <f t="shared" si="76"/>
        <v>2272.6730869489443</v>
      </c>
      <c r="AB75" s="1066">
        <f t="shared" si="76"/>
        <v>2272.6730869489443</v>
      </c>
      <c r="AC75" s="1066">
        <f t="shared" si="76"/>
        <v>2272.6730869489443</v>
      </c>
      <c r="AD75" s="1066">
        <f t="shared" si="76"/>
        <v>2272.6730869489443</v>
      </c>
      <c r="AE75" s="1066">
        <f t="shared" si="76"/>
        <v>2272.6730869489443</v>
      </c>
    </row>
    <row r="76" spans="1:31">
      <c r="A76" s="1050" t="str">
        <f>A34</f>
        <v>Water, Electricity and Gas</v>
      </c>
      <c r="D76" s="1066">
        <f t="shared" si="68"/>
        <v>0</v>
      </c>
      <c r="E76" s="1066">
        <f t="shared" ref="E76:X76" si="77">$C34*E34</f>
        <v>21810.445481775354</v>
      </c>
      <c r="F76" s="1066">
        <f t="shared" si="77"/>
        <v>21810.445481775354</v>
      </c>
      <c r="G76" s="1066">
        <f t="shared" si="77"/>
        <v>21810.445481775354</v>
      </c>
      <c r="H76" s="1066">
        <f t="shared" si="77"/>
        <v>21810.445481775354</v>
      </c>
      <c r="I76" s="1066">
        <f t="shared" si="77"/>
        <v>21810.445481775354</v>
      </c>
      <c r="J76" s="1066">
        <f t="shared" si="77"/>
        <v>21810.445481775354</v>
      </c>
      <c r="K76" s="1066">
        <f t="shared" si="77"/>
        <v>21810.445481775354</v>
      </c>
      <c r="L76" s="1066">
        <f t="shared" si="77"/>
        <v>21810.445481775354</v>
      </c>
      <c r="M76" s="1066">
        <f t="shared" si="77"/>
        <v>21810.445481775354</v>
      </c>
      <c r="N76" s="1066">
        <f t="shared" si="77"/>
        <v>21810.445481775354</v>
      </c>
      <c r="O76" s="1066">
        <f t="shared" si="77"/>
        <v>21810.445481775354</v>
      </c>
      <c r="P76" s="1066">
        <f t="shared" si="77"/>
        <v>21810.445481775354</v>
      </c>
      <c r="Q76" s="1066">
        <f t="shared" si="77"/>
        <v>21810.445481775354</v>
      </c>
      <c r="R76" s="1066">
        <f t="shared" si="77"/>
        <v>21810.445481775354</v>
      </c>
      <c r="S76" s="1066">
        <f t="shared" si="77"/>
        <v>21810.445481775354</v>
      </c>
      <c r="T76" s="1066">
        <f t="shared" si="77"/>
        <v>21810.445481775354</v>
      </c>
      <c r="U76" s="1066">
        <f t="shared" si="77"/>
        <v>21810.445481775354</v>
      </c>
      <c r="V76" s="1066">
        <f t="shared" si="77"/>
        <v>21810.445481775354</v>
      </c>
      <c r="W76" s="1066">
        <f t="shared" si="77"/>
        <v>21810.445481775354</v>
      </c>
      <c r="X76" s="1066">
        <f t="shared" si="77"/>
        <v>21810.445481775354</v>
      </c>
      <c r="Y76" s="1066">
        <f t="shared" ref="Y76:AE76" si="78">$C34*Y34</f>
        <v>21810.445481775354</v>
      </c>
      <c r="Z76" s="1066">
        <f t="shared" si="78"/>
        <v>21810.445481775354</v>
      </c>
      <c r="AA76" s="1066">
        <f t="shared" si="78"/>
        <v>21810.445481775354</v>
      </c>
      <c r="AB76" s="1066">
        <f t="shared" si="78"/>
        <v>21810.445481775354</v>
      </c>
      <c r="AC76" s="1066">
        <f t="shared" si="78"/>
        <v>21810.445481775354</v>
      </c>
      <c r="AD76" s="1066">
        <f t="shared" si="78"/>
        <v>21810.445481775354</v>
      </c>
      <c r="AE76" s="1066">
        <f t="shared" si="78"/>
        <v>21810.445481775354</v>
      </c>
    </row>
    <row r="77" spans="1:31">
      <c r="A77" s="1050" t="str">
        <f>A35</f>
        <v>Chemical cleaners</v>
      </c>
      <c r="D77" s="1066">
        <f t="shared" si="68"/>
        <v>0</v>
      </c>
      <c r="E77" s="1066">
        <f t="shared" ref="E77:X77" si="79">$C35*E35</f>
        <v>1395.8602096228735</v>
      </c>
      <c r="F77" s="1066">
        <f t="shared" si="79"/>
        <v>1395.8602096228735</v>
      </c>
      <c r="G77" s="1066">
        <f t="shared" si="79"/>
        <v>1395.8602096228735</v>
      </c>
      <c r="H77" s="1066">
        <f t="shared" si="79"/>
        <v>1395.8602096228735</v>
      </c>
      <c r="I77" s="1066">
        <f t="shared" si="79"/>
        <v>1395.8602096228735</v>
      </c>
      <c r="J77" s="1066">
        <f t="shared" si="79"/>
        <v>1395.8602096228735</v>
      </c>
      <c r="K77" s="1066">
        <f t="shared" si="79"/>
        <v>1395.8602096228735</v>
      </c>
      <c r="L77" s="1066">
        <f t="shared" si="79"/>
        <v>1395.8602096228735</v>
      </c>
      <c r="M77" s="1066">
        <f t="shared" si="79"/>
        <v>1395.8602096228735</v>
      </c>
      <c r="N77" s="1066">
        <f t="shared" si="79"/>
        <v>1395.8602096228735</v>
      </c>
      <c r="O77" s="1066">
        <f t="shared" si="79"/>
        <v>1395.8602096228735</v>
      </c>
      <c r="P77" s="1066">
        <f t="shared" si="79"/>
        <v>1395.8602096228735</v>
      </c>
      <c r="Q77" s="1066">
        <f t="shared" si="79"/>
        <v>1395.8602096228735</v>
      </c>
      <c r="R77" s="1066">
        <f t="shared" si="79"/>
        <v>1395.8602096228735</v>
      </c>
      <c r="S77" s="1066">
        <f t="shared" si="79"/>
        <v>1395.8602096228735</v>
      </c>
      <c r="T77" s="1066">
        <f t="shared" si="79"/>
        <v>1395.8602096228735</v>
      </c>
      <c r="U77" s="1066">
        <f t="shared" si="79"/>
        <v>1395.8602096228735</v>
      </c>
      <c r="V77" s="1066">
        <f t="shared" si="79"/>
        <v>1395.8602096228735</v>
      </c>
      <c r="W77" s="1066">
        <f t="shared" si="79"/>
        <v>1395.8602096228735</v>
      </c>
      <c r="X77" s="1066">
        <f t="shared" si="79"/>
        <v>1395.8602096228735</v>
      </c>
      <c r="Y77" s="1066">
        <f t="shared" ref="Y77:AE77" si="80">$C35*Y35</f>
        <v>1395.8602096228735</v>
      </c>
      <c r="Z77" s="1066">
        <f t="shared" si="80"/>
        <v>1395.8602096228735</v>
      </c>
      <c r="AA77" s="1066">
        <f t="shared" si="80"/>
        <v>1395.8602096228735</v>
      </c>
      <c r="AB77" s="1066">
        <f t="shared" si="80"/>
        <v>1395.8602096228735</v>
      </c>
      <c r="AC77" s="1066">
        <f t="shared" si="80"/>
        <v>1395.8602096228735</v>
      </c>
      <c r="AD77" s="1066">
        <f t="shared" si="80"/>
        <v>1395.8602096228735</v>
      </c>
      <c r="AE77" s="1066">
        <f t="shared" si="80"/>
        <v>1395.8602096228735</v>
      </c>
    </row>
    <row r="78" spans="1:31">
      <c r="A78" s="1055" t="str">
        <f>A37</f>
        <v>Hired Labour</v>
      </c>
      <c r="D78" s="1066"/>
      <c r="E78" s="1066"/>
      <c r="F78" s="1066"/>
      <c r="G78" s="1066"/>
      <c r="H78" s="1066"/>
      <c r="I78" s="1066"/>
      <c r="J78" s="1066"/>
      <c r="K78" s="1066"/>
      <c r="L78" s="1066"/>
      <c r="M78" s="1066"/>
      <c r="N78" s="1066"/>
      <c r="O78" s="1066"/>
      <c r="P78" s="1066"/>
      <c r="Q78" s="1066"/>
      <c r="R78" s="1066"/>
      <c r="S78" s="1066"/>
      <c r="T78" s="1066"/>
      <c r="U78" s="1066"/>
      <c r="V78" s="1066"/>
      <c r="W78" s="1066"/>
      <c r="X78" s="1066"/>
      <c r="Y78" s="1066"/>
      <c r="Z78" s="1066"/>
      <c r="AA78" s="1066"/>
      <c r="AB78" s="1066"/>
      <c r="AC78" s="1066"/>
      <c r="AD78" s="1066"/>
      <c r="AE78" s="1066"/>
    </row>
    <row r="79" spans="1:31">
      <c r="A79" s="1050" t="str">
        <f>A38</f>
        <v xml:space="preserve">Unskilled Operators </v>
      </c>
      <c r="D79" s="1066">
        <f t="shared" ref="D79:X79" si="81">$C38*D38</f>
        <v>0</v>
      </c>
      <c r="E79" s="1066">
        <f t="shared" si="81"/>
        <v>15354.553619169845</v>
      </c>
      <c r="F79" s="1066">
        <f t="shared" si="81"/>
        <v>25590.92269861641</v>
      </c>
      <c r="G79" s="1066">
        <f t="shared" si="81"/>
        <v>25590.92269861641</v>
      </c>
      <c r="H79" s="1066">
        <f t="shared" si="81"/>
        <v>25590.92269861641</v>
      </c>
      <c r="I79" s="1066">
        <f t="shared" si="81"/>
        <v>25590.92269861641</v>
      </c>
      <c r="J79" s="1066">
        <f t="shared" si="81"/>
        <v>25590.92269861641</v>
      </c>
      <c r="K79" s="1066">
        <f t="shared" si="81"/>
        <v>25590.92269861641</v>
      </c>
      <c r="L79" s="1066">
        <f t="shared" si="81"/>
        <v>25590.92269861641</v>
      </c>
      <c r="M79" s="1066">
        <f t="shared" si="81"/>
        <v>25590.92269861641</v>
      </c>
      <c r="N79" s="1066">
        <f t="shared" si="81"/>
        <v>25590.92269861641</v>
      </c>
      <c r="O79" s="1066">
        <f t="shared" si="81"/>
        <v>25590.92269861641</v>
      </c>
      <c r="P79" s="1066">
        <f t="shared" si="81"/>
        <v>25590.92269861641</v>
      </c>
      <c r="Q79" s="1066">
        <f t="shared" si="81"/>
        <v>25590.92269861641</v>
      </c>
      <c r="R79" s="1066">
        <f t="shared" si="81"/>
        <v>25590.92269861641</v>
      </c>
      <c r="S79" s="1066">
        <f t="shared" si="81"/>
        <v>25590.92269861641</v>
      </c>
      <c r="T79" s="1066">
        <f t="shared" si="81"/>
        <v>25590.92269861641</v>
      </c>
      <c r="U79" s="1066">
        <f t="shared" si="81"/>
        <v>25590.92269861641</v>
      </c>
      <c r="V79" s="1066">
        <f t="shared" si="81"/>
        <v>25590.92269861641</v>
      </c>
      <c r="W79" s="1066">
        <f t="shared" si="81"/>
        <v>25590.92269861641</v>
      </c>
      <c r="X79" s="1066">
        <f t="shared" si="81"/>
        <v>25590.92269861641</v>
      </c>
      <c r="Y79" s="1066">
        <f t="shared" ref="Y79:AE79" si="82">$C38*Y38</f>
        <v>25590.92269861641</v>
      </c>
      <c r="Z79" s="1066">
        <f t="shared" si="82"/>
        <v>25590.92269861641</v>
      </c>
      <c r="AA79" s="1066">
        <f t="shared" si="82"/>
        <v>25590.92269861641</v>
      </c>
      <c r="AB79" s="1066">
        <f t="shared" si="82"/>
        <v>25590.92269861641</v>
      </c>
      <c r="AC79" s="1066">
        <f t="shared" si="82"/>
        <v>25590.92269861641</v>
      </c>
      <c r="AD79" s="1066">
        <f t="shared" si="82"/>
        <v>25590.92269861641</v>
      </c>
      <c r="AE79" s="1066">
        <f t="shared" si="82"/>
        <v>25590.92269861641</v>
      </c>
    </row>
    <row r="80" spans="1:31">
      <c r="A80" s="1050" t="str">
        <f>A39</f>
        <v>Skilled Operators</v>
      </c>
      <c r="D80" s="1066">
        <f t="shared" ref="D80:X80" si="83">$C39*D39</f>
        <v>0</v>
      </c>
      <c r="E80" s="1066">
        <f t="shared" si="83"/>
        <v>11515.915214377386</v>
      </c>
      <c r="F80" s="1066">
        <f t="shared" si="83"/>
        <v>19193.19202396231</v>
      </c>
      <c r="G80" s="1066">
        <f t="shared" si="83"/>
        <v>19193.19202396231</v>
      </c>
      <c r="H80" s="1066">
        <f t="shared" si="83"/>
        <v>19193.19202396231</v>
      </c>
      <c r="I80" s="1066">
        <f t="shared" si="83"/>
        <v>19193.19202396231</v>
      </c>
      <c r="J80" s="1066">
        <f t="shared" si="83"/>
        <v>19193.19202396231</v>
      </c>
      <c r="K80" s="1066">
        <f t="shared" si="83"/>
        <v>19193.19202396231</v>
      </c>
      <c r="L80" s="1066">
        <f t="shared" si="83"/>
        <v>19193.19202396231</v>
      </c>
      <c r="M80" s="1066">
        <f t="shared" si="83"/>
        <v>19193.19202396231</v>
      </c>
      <c r="N80" s="1066">
        <f t="shared" si="83"/>
        <v>19193.19202396231</v>
      </c>
      <c r="O80" s="1066">
        <f t="shared" si="83"/>
        <v>19193.19202396231</v>
      </c>
      <c r="P80" s="1066">
        <f t="shared" si="83"/>
        <v>19193.19202396231</v>
      </c>
      <c r="Q80" s="1066">
        <f t="shared" si="83"/>
        <v>19193.19202396231</v>
      </c>
      <c r="R80" s="1066">
        <f t="shared" si="83"/>
        <v>19193.19202396231</v>
      </c>
      <c r="S80" s="1066">
        <f t="shared" si="83"/>
        <v>19193.19202396231</v>
      </c>
      <c r="T80" s="1066">
        <f t="shared" si="83"/>
        <v>19193.19202396231</v>
      </c>
      <c r="U80" s="1066">
        <f t="shared" si="83"/>
        <v>19193.19202396231</v>
      </c>
      <c r="V80" s="1066">
        <f t="shared" si="83"/>
        <v>19193.19202396231</v>
      </c>
      <c r="W80" s="1066">
        <f t="shared" si="83"/>
        <v>19193.19202396231</v>
      </c>
      <c r="X80" s="1066">
        <f t="shared" si="83"/>
        <v>19193.19202396231</v>
      </c>
      <c r="Y80" s="1066">
        <f t="shared" ref="Y80:AE80" si="84">$C39*Y39</f>
        <v>19193.19202396231</v>
      </c>
      <c r="Z80" s="1066">
        <f t="shared" si="84"/>
        <v>19193.19202396231</v>
      </c>
      <c r="AA80" s="1066">
        <f t="shared" si="84"/>
        <v>19193.19202396231</v>
      </c>
      <c r="AB80" s="1066">
        <f t="shared" si="84"/>
        <v>19193.19202396231</v>
      </c>
      <c r="AC80" s="1066">
        <f t="shared" si="84"/>
        <v>19193.19202396231</v>
      </c>
      <c r="AD80" s="1066">
        <f t="shared" si="84"/>
        <v>19193.19202396231</v>
      </c>
      <c r="AE80" s="1066">
        <f t="shared" si="84"/>
        <v>19193.19202396231</v>
      </c>
    </row>
    <row r="81" spans="1:31">
      <c r="A81" s="1067" t="s">
        <v>497</v>
      </c>
      <c r="D81" s="278">
        <f t="shared" ref="D81:X81" si="85">SUM(D72:D80)</f>
        <v>0</v>
      </c>
      <c r="E81" s="278">
        <f t="shared" si="85"/>
        <v>290533.90207363438</v>
      </c>
      <c r="F81" s="280">
        <f t="shared" si="85"/>
        <v>465274.99879860383</v>
      </c>
      <c r="G81" s="280">
        <f t="shared" si="85"/>
        <v>465274.99879860383</v>
      </c>
      <c r="H81" s="280">
        <f t="shared" si="85"/>
        <v>465274.99879860383</v>
      </c>
      <c r="I81" s="280">
        <f t="shared" si="85"/>
        <v>465274.99879860383</v>
      </c>
      <c r="J81" s="280">
        <f t="shared" si="85"/>
        <v>465274.99879860383</v>
      </c>
      <c r="K81" s="280">
        <f t="shared" si="85"/>
        <v>465274.99879860383</v>
      </c>
      <c r="L81" s="280">
        <f t="shared" si="85"/>
        <v>465274.99879860383</v>
      </c>
      <c r="M81" s="280">
        <f t="shared" si="85"/>
        <v>465274.99879860383</v>
      </c>
      <c r="N81" s="280">
        <f t="shared" si="85"/>
        <v>465274.99879860383</v>
      </c>
      <c r="O81" s="280">
        <f t="shared" si="85"/>
        <v>465274.99879860383</v>
      </c>
      <c r="P81" s="280">
        <f t="shared" si="85"/>
        <v>465274.99879860383</v>
      </c>
      <c r="Q81" s="280">
        <f t="shared" si="85"/>
        <v>465274.99879860383</v>
      </c>
      <c r="R81" s="280">
        <f t="shared" si="85"/>
        <v>465274.99879860383</v>
      </c>
      <c r="S81" s="280">
        <f t="shared" si="85"/>
        <v>465274.99879860383</v>
      </c>
      <c r="T81" s="280">
        <f t="shared" si="85"/>
        <v>465274.99879860383</v>
      </c>
      <c r="U81" s="280">
        <f t="shared" si="85"/>
        <v>465274.99879860383</v>
      </c>
      <c r="V81" s="280">
        <f t="shared" si="85"/>
        <v>465274.99879860383</v>
      </c>
      <c r="W81" s="280">
        <f t="shared" si="85"/>
        <v>465274.99879860383</v>
      </c>
      <c r="X81" s="280">
        <f t="shared" si="85"/>
        <v>465274.99879860383</v>
      </c>
      <c r="Y81" s="280">
        <f t="shared" ref="Y81:AE81" si="86">SUM(Y72:Y80)</f>
        <v>465274.99879860383</v>
      </c>
      <c r="Z81" s="280">
        <f t="shared" si="86"/>
        <v>465274.99879860383</v>
      </c>
      <c r="AA81" s="280">
        <f t="shared" si="86"/>
        <v>465274.99879860383</v>
      </c>
      <c r="AB81" s="280">
        <f t="shared" si="86"/>
        <v>465274.99879860383</v>
      </c>
      <c r="AC81" s="280">
        <f t="shared" si="86"/>
        <v>465274.99879860383</v>
      </c>
      <c r="AD81" s="280">
        <f t="shared" si="86"/>
        <v>465274.99879860383</v>
      </c>
      <c r="AE81" s="280">
        <f t="shared" si="86"/>
        <v>465274.99879860383</v>
      </c>
    </row>
    <row r="82" spans="1:31">
      <c r="A82" s="1049" t="s">
        <v>498</v>
      </c>
      <c r="D82" s="1066">
        <f t="shared" ref="D82:X82" si="87">D70+D81</f>
        <v>0</v>
      </c>
      <c r="E82" s="1066">
        <f t="shared" si="87"/>
        <v>556451.22264022916</v>
      </c>
      <c r="F82" s="1068">
        <f t="shared" si="87"/>
        <v>465274.99879860383</v>
      </c>
      <c r="G82" s="1068">
        <f t="shared" si="87"/>
        <v>465274.99879860383</v>
      </c>
      <c r="H82" s="1068">
        <f t="shared" si="87"/>
        <v>465274.99879860383</v>
      </c>
      <c r="I82" s="1068">
        <f t="shared" si="87"/>
        <v>465274.99879860383</v>
      </c>
      <c r="J82" s="1068">
        <f t="shared" si="87"/>
        <v>465274.99879860383</v>
      </c>
      <c r="K82" s="1068">
        <f t="shared" si="87"/>
        <v>465274.99879860383</v>
      </c>
      <c r="L82" s="1068">
        <f t="shared" si="87"/>
        <v>465274.99879860383</v>
      </c>
      <c r="M82" s="1068">
        <f t="shared" si="87"/>
        <v>465274.99879860383</v>
      </c>
      <c r="N82" s="1068">
        <f t="shared" si="87"/>
        <v>465274.99879860383</v>
      </c>
      <c r="O82" s="1068">
        <f t="shared" si="87"/>
        <v>465274.99879860383</v>
      </c>
      <c r="P82" s="1068">
        <f t="shared" si="87"/>
        <v>465274.99879860383</v>
      </c>
      <c r="Q82" s="1068">
        <f t="shared" si="87"/>
        <v>465274.99879860383</v>
      </c>
      <c r="R82" s="1068">
        <f t="shared" si="87"/>
        <v>465274.99879860383</v>
      </c>
      <c r="S82" s="1068">
        <f t="shared" si="87"/>
        <v>465274.99879860383</v>
      </c>
      <c r="T82" s="1068">
        <f t="shared" si="87"/>
        <v>465274.99879860383</v>
      </c>
      <c r="U82" s="1068">
        <f t="shared" si="87"/>
        <v>465274.99879860383</v>
      </c>
      <c r="V82" s="1068">
        <f t="shared" si="87"/>
        <v>465274.99879860383</v>
      </c>
      <c r="W82" s="1068">
        <f t="shared" si="87"/>
        <v>465274.99879860383</v>
      </c>
      <c r="X82" s="1068">
        <f t="shared" si="87"/>
        <v>465274.99879860383</v>
      </c>
      <c r="Y82" s="1068">
        <f t="shared" ref="Y82:AE82" si="88">Y70+Y81</f>
        <v>465274.99879860383</v>
      </c>
      <c r="Z82" s="1068">
        <f t="shared" si="88"/>
        <v>465274.99879860383</v>
      </c>
      <c r="AA82" s="1068">
        <f t="shared" si="88"/>
        <v>465274.99879860383</v>
      </c>
      <c r="AB82" s="1068">
        <f t="shared" si="88"/>
        <v>465274.99879860383</v>
      </c>
      <c r="AC82" s="1068">
        <f t="shared" si="88"/>
        <v>465274.99879860383</v>
      </c>
      <c r="AD82" s="1068">
        <f t="shared" si="88"/>
        <v>465274.99879860383</v>
      </c>
      <c r="AE82" s="1068">
        <f t="shared" si="88"/>
        <v>465274.99879860383</v>
      </c>
    </row>
    <row r="83" spans="1:31">
      <c r="A83" s="1050"/>
      <c r="D83" s="1066"/>
      <c r="E83" s="1066"/>
      <c r="F83" s="1066"/>
      <c r="G83" s="1066"/>
      <c r="H83" s="1066"/>
      <c r="I83" s="1066"/>
      <c r="J83" s="1066"/>
      <c r="K83" s="1066"/>
      <c r="L83" s="1066"/>
      <c r="M83" s="1066"/>
      <c r="N83" s="1066"/>
      <c r="O83" s="1066"/>
      <c r="P83" s="1066"/>
      <c r="Q83" s="1066"/>
      <c r="R83" s="1066"/>
      <c r="S83" s="1066"/>
      <c r="T83" s="1066"/>
      <c r="U83" s="1066"/>
      <c r="V83" s="1066"/>
      <c r="W83" s="1066"/>
      <c r="X83" s="1066"/>
      <c r="Y83" s="1066"/>
      <c r="Z83" s="1066"/>
      <c r="AA83" s="1066"/>
      <c r="AB83" s="1066"/>
      <c r="AC83" s="1066"/>
      <c r="AD83" s="1066"/>
      <c r="AE83" s="1066"/>
    </row>
    <row r="84" spans="1:31">
      <c r="A84" s="1049" t="s">
        <v>585</v>
      </c>
      <c r="D84" s="1066">
        <f t="shared" ref="D84:X84" si="89">D57-D82</f>
        <v>0</v>
      </c>
      <c r="E84" s="1066">
        <f t="shared" si="89"/>
        <v>-209368.45119978825</v>
      </c>
      <c r="F84" s="1066">
        <f t="shared" si="89"/>
        <v>112163.30249665346</v>
      </c>
      <c r="G84" s="1066">
        <f t="shared" si="89"/>
        <v>111130.31805784261</v>
      </c>
      <c r="H84" s="1066">
        <f t="shared" si="89"/>
        <v>110097.33361903188</v>
      </c>
      <c r="I84" s="1066">
        <f t="shared" si="89"/>
        <v>109064.34918022092</v>
      </c>
      <c r="J84" s="1066">
        <f t="shared" si="89"/>
        <v>108031.36474141019</v>
      </c>
      <c r="K84" s="1066">
        <f t="shared" si="89"/>
        <v>106998.38030259922</v>
      </c>
      <c r="L84" s="1066">
        <f t="shared" si="89"/>
        <v>105965.39586378849</v>
      </c>
      <c r="M84" s="1066">
        <f t="shared" si="89"/>
        <v>104932.41142497753</v>
      </c>
      <c r="N84" s="1066">
        <f t="shared" si="89"/>
        <v>103899.4269861668</v>
      </c>
      <c r="O84" s="1066">
        <f t="shared" si="89"/>
        <v>102866.44254735595</v>
      </c>
      <c r="P84" s="1066">
        <f t="shared" si="89"/>
        <v>101833.45810854511</v>
      </c>
      <c r="Q84" s="1066">
        <f t="shared" si="89"/>
        <v>100800.47366973414</v>
      </c>
      <c r="R84" s="1066">
        <f t="shared" si="89"/>
        <v>99767.489230923413</v>
      </c>
      <c r="S84" s="1066">
        <f t="shared" si="89"/>
        <v>98734.504792112566</v>
      </c>
      <c r="T84" s="1066">
        <f t="shared" si="89"/>
        <v>97701.520353301719</v>
      </c>
      <c r="U84" s="1066">
        <f t="shared" si="89"/>
        <v>96668.535914490873</v>
      </c>
      <c r="V84" s="1066">
        <f t="shared" si="89"/>
        <v>95635.551475680026</v>
      </c>
      <c r="W84" s="1066">
        <f t="shared" si="89"/>
        <v>94602.567036869179</v>
      </c>
      <c r="X84" s="1066">
        <f t="shared" si="89"/>
        <v>93569.582598058332</v>
      </c>
      <c r="Y84" s="1066">
        <f t="shared" ref="Y84:AE84" si="90">Y57-Y82</f>
        <v>92536.598159247369</v>
      </c>
      <c r="Z84" s="1066">
        <f t="shared" si="90"/>
        <v>91503.613720436755</v>
      </c>
      <c r="AA84" s="1066">
        <f t="shared" si="90"/>
        <v>90470.629281626025</v>
      </c>
      <c r="AB84" s="1066">
        <f t="shared" si="90"/>
        <v>89437.644842814829</v>
      </c>
      <c r="AC84" s="1066">
        <f t="shared" si="90"/>
        <v>88404.660404004215</v>
      </c>
      <c r="AD84" s="1066">
        <f t="shared" si="90"/>
        <v>87371.675965193484</v>
      </c>
      <c r="AE84" s="1066">
        <f t="shared" si="90"/>
        <v>86338.691526382754</v>
      </c>
    </row>
    <row r="85" spans="1:31" ht="12" thickBot="1">
      <c r="A85" s="1069" t="s">
        <v>586</v>
      </c>
      <c r="B85" s="1070"/>
      <c r="C85" s="1070"/>
      <c r="D85" s="1071"/>
      <c r="E85" s="1071">
        <f>E84-$D$84</f>
        <v>-209368.45119978825</v>
      </c>
      <c r="F85" s="1071">
        <f t="shared" ref="F85:N85" si="91">F84-$D$84</f>
        <v>112163.30249665346</v>
      </c>
      <c r="G85" s="1071">
        <f>G84-$D$84</f>
        <v>111130.31805784261</v>
      </c>
      <c r="H85" s="1071">
        <f t="shared" si="91"/>
        <v>110097.33361903188</v>
      </c>
      <c r="I85" s="1071">
        <f t="shared" si="91"/>
        <v>109064.34918022092</v>
      </c>
      <c r="J85" s="1071">
        <f t="shared" si="91"/>
        <v>108031.36474141019</v>
      </c>
      <c r="K85" s="1071">
        <f t="shared" si="91"/>
        <v>106998.38030259922</v>
      </c>
      <c r="L85" s="1071">
        <f t="shared" si="91"/>
        <v>105965.39586378849</v>
      </c>
      <c r="M85" s="1071">
        <f t="shared" si="91"/>
        <v>104932.41142497753</v>
      </c>
      <c r="N85" s="1071">
        <f t="shared" si="91"/>
        <v>103899.4269861668</v>
      </c>
      <c r="O85" s="1071">
        <f t="shared" ref="O85:X85" si="92">O84-$D$84</f>
        <v>102866.44254735595</v>
      </c>
      <c r="P85" s="1071">
        <f t="shared" si="92"/>
        <v>101833.45810854511</v>
      </c>
      <c r="Q85" s="1071">
        <f t="shared" si="92"/>
        <v>100800.47366973414</v>
      </c>
      <c r="R85" s="1071">
        <f t="shared" si="92"/>
        <v>99767.489230923413</v>
      </c>
      <c r="S85" s="1071">
        <f t="shared" si="92"/>
        <v>98734.504792112566</v>
      </c>
      <c r="T85" s="1071">
        <f t="shared" si="92"/>
        <v>97701.520353301719</v>
      </c>
      <c r="U85" s="1071">
        <f t="shared" si="92"/>
        <v>96668.535914490873</v>
      </c>
      <c r="V85" s="1071">
        <f t="shared" si="92"/>
        <v>95635.551475680026</v>
      </c>
      <c r="W85" s="1071">
        <f t="shared" si="92"/>
        <v>94602.567036869179</v>
      </c>
      <c r="X85" s="1071">
        <f t="shared" si="92"/>
        <v>93569.582598058332</v>
      </c>
      <c r="Y85" s="1071">
        <f t="shared" ref="Y85:AE85" si="93">Y84-$D$84</f>
        <v>92536.598159247369</v>
      </c>
      <c r="Z85" s="1071">
        <f t="shared" si="93"/>
        <v>91503.613720436755</v>
      </c>
      <c r="AA85" s="1071">
        <f t="shared" si="93"/>
        <v>90470.629281626025</v>
      </c>
      <c r="AB85" s="1071">
        <f t="shared" si="93"/>
        <v>89437.644842814829</v>
      </c>
      <c r="AC85" s="1071">
        <f t="shared" si="93"/>
        <v>88404.660404004215</v>
      </c>
      <c r="AD85" s="1071">
        <f t="shared" si="93"/>
        <v>87371.675965193484</v>
      </c>
      <c r="AE85" s="1071">
        <f t="shared" si="93"/>
        <v>86338.691526382754</v>
      </c>
    </row>
    <row r="86" spans="1:31">
      <c r="B86" s="276"/>
      <c r="C86" s="277"/>
      <c r="E86" s="271"/>
      <c r="F86" s="271"/>
      <c r="G86" s="271"/>
      <c r="H86" s="271"/>
      <c r="I86" s="271"/>
      <c r="J86" s="271"/>
      <c r="K86" s="271"/>
      <c r="L86" s="271"/>
      <c r="M86" s="271"/>
      <c r="N86" s="271"/>
    </row>
    <row r="87" spans="1:31" ht="12" thickBot="1"/>
    <row r="88" spans="1:31" s="758" customFormat="1" ht="12.75" thickBot="1">
      <c r="A88" s="896" t="s">
        <v>1103</v>
      </c>
      <c r="B88" s="1503" t="s">
        <v>1104</v>
      </c>
      <c r="C88" s="1515"/>
      <c r="D88" s="1503" t="s">
        <v>1429</v>
      </c>
      <c r="E88" s="1504"/>
      <c r="F88" s="1237"/>
      <c r="G88" s="1239"/>
      <c r="I88" s="2"/>
      <c r="J88" s="2"/>
      <c r="K88" s="1121" t="s">
        <v>1278</v>
      </c>
      <c r="L88" s="1127">
        <v>0</v>
      </c>
      <c r="M88" s="2"/>
      <c r="N88" s="2"/>
      <c r="O88" s="2"/>
      <c r="P88" s="2"/>
      <c r="Q88" s="2"/>
      <c r="R88" s="2"/>
      <c r="S88" s="2"/>
      <c r="T88" s="2"/>
      <c r="U88" s="2"/>
      <c r="V88" s="2"/>
      <c r="W88" s="2"/>
      <c r="X88" s="2"/>
    </row>
    <row r="89" spans="1:31" s="758" customFormat="1" ht="12">
      <c r="A89" s="885"/>
      <c r="B89" s="886" t="s">
        <v>351</v>
      </c>
      <c r="C89" s="886" t="s">
        <v>1105</v>
      </c>
      <c r="D89" s="886" t="s">
        <v>351</v>
      </c>
      <c r="E89" s="886" t="s">
        <v>1576</v>
      </c>
      <c r="F89" s="886" t="s">
        <v>1578</v>
      </c>
      <c r="G89" s="887" t="s">
        <v>1579</v>
      </c>
      <c r="I89" s="2"/>
      <c r="J89" s="2"/>
      <c r="K89" s="1122" t="s">
        <v>1281</v>
      </c>
      <c r="L89" s="1125">
        <f>MAXA(D82:X82)</f>
        <v>556451.22264022916</v>
      </c>
      <c r="M89" s="2"/>
      <c r="N89" s="2"/>
      <c r="O89" s="2"/>
      <c r="P89" s="2"/>
      <c r="Q89" s="2"/>
      <c r="R89" s="2"/>
      <c r="S89" s="2"/>
      <c r="T89" s="2"/>
      <c r="U89" s="2"/>
      <c r="V89" s="2"/>
      <c r="W89" s="2"/>
      <c r="X89" s="2"/>
    </row>
    <row r="90" spans="1:31" s="758" customFormat="1" ht="12.75" thickBot="1">
      <c r="A90" s="888" t="s">
        <v>1106</v>
      </c>
      <c r="B90" s="882">
        <f>IRR(E101:N101)</f>
        <v>0.51465434724035442</v>
      </c>
      <c r="C90" s="883">
        <f>NPV(0.06,E101:N101)</f>
        <v>498249.43168158189</v>
      </c>
      <c r="D90" s="882">
        <f>IRR(E101:X101)</f>
        <v>0.52620544983606243</v>
      </c>
      <c r="E90" s="883">
        <f>NPV(0.06,E101:AE101)</f>
        <v>1060032.6598803943</v>
      </c>
      <c r="F90" s="883">
        <f>NPV(0.04,E101:AE101)</f>
        <v>1358407.7535004637</v>
      </c>
      <c r="G90" s="883">
        <f>NPV(0.08,E101:AE101)</f>
        <v>841594.96910655405</v>
      </c>
      <c r="I90" s="2"/>
      <c r="J90" s="2"/>
      <c r="K90" s="1123" t="s">
        <v>1280</v>
      </c>
      <c r="L90" s="1126">
        <f>E90/L89+1</f>
        <v>2.9049875653984381</v>
      </c>
      <c r="M90" s="2"/>
      <c r="N90" s="2"/>
      <c r="O90" s="2"/>
      <c r="P90" s="2"/>
      <c r="Q90" s="2"/>
      <c r="R90" s="2"/>
      <c r="S90" s="2"/>
      <c r="T90" s="2"/>
      <c r="U90" s="2"/>
      <c r="V90" s="2"/>
      <c r="W90" s="2"/>
      <c r="X90" s="2"/>
    </row>
    <row r="91" spans="1:31" s="758" customFormat="1" ht="12.75" thickBot="1">
      <c r="A91" s="890"/>
      <c r="B91" s="882"/>
      <c r="C91" s="883"/>
      <c r="D91" s="882"/>
      <c r="E91" s="883"/>
      <c r="F91" s="883"/>
      <c r="G91" s="883"/>
      <c r="I91" s="2"/>
      <c r="J91" s="2"/>
      <c r="K91" s="1178" t="s">
        <v>1319</v>
      </c>
      <c r="L91" s="1179">
        <f>E70/G84</f>
        <v>2.3928422523562518</v>
      </c>
      <c r="M91" s="2"/>
      <c r="N91" s="2"/>
      <c r="O91" s="2"/>
      <c r="P91" s="2"/>
      <c r="Q91" s="2"/>
      <c r="R91" s="2"/>
      <c r="S91" s="2"/>
      <c r="T91" s="2"/>
      <c r="U91" s="2"/>
      <c r="V91" s="2"/>
      <c r="W91" s="2"/>
      <c r="X91" s="2"/>
    </row>
    <row r="92" spans="1:31" s="758" customFormat="1" ht="12">
      <c r="A92" s="891" t="s">
        <v>1107</v>
      </c>
      <c r="B92" s="882">
        <f>IRR(E103:N103)</f>
        <v>0.18505578141093237</v>
      </c>
      <c r="C92" s="883">
        <f>NPV(0.06,E103:N103)</f>
        <v>147201.45173002564</v>
      </c>
      <c r="D92" s="882">
        <f>IRR(E103:X103)</f>
        <v>0.22733081471862993</v>
      </c>
      <c r="E92" s="883">
        <f t="shared" ref="E92:E98" si="94">NPV(0.06,E103:AE103)</f>
        <v>436778.00377700222</v>
      </c>
      <c r="F92" s="883">
        <f>NPV(0.04,E103:AE103)</f>
        <v>589866.01003168477</v>
      </c>
      <c r="G92" s="883">
        <f>NPV(0.08,E103:AE103)</f>
        <v>324366.84860149823</v>
      </c>
      <c r="H92" s="2"/>
      <c r="I92" s="2"/>
      <c r="J92" s="2"/>
      <c r="K92" s="2"/>
      <c r="L92" s="2"/>
      <c r="M92" s="2"/>
      <c r="N92" s="2"/>
      <c r="O92" s="2"/>
      <c r="P92" s="2"/>
      <c r="Q92" s="2"/>
      <c r="R92" s="2"/>
      <c r="S92" s="2"/>
      <c r="T92" s="2"/>
      <c r="U92" s="2"/>
      <c r="V92" s="2"/>
      <c r="W92" s="2"/>
      <c r="X92" s="2"/>
    </row>
    <row r="93" spans="1:31" s="758" customFormat="1" ht="12">
      <c r="A93" s="891" t="s">
        <v>1108</v>
      </c>
      <c r="B93" s="882">
        <f>IRR(E104:N104)</f>
        <v>-0.15639617405497752</v>
      </c>
      <c r="C93" s="883">
        <f>NPV(0.06,E104:N104)</f>
        <v>-203846.52822152938</v>
      </c>
      <c r="D93" s="882">
        <f>IRR(E104:X104)</f>
        <v>-6.891931593711409E-2</v>
      </c>
      <c r="E93" s="883">
        <f t="shared" si="94"/>
        <v>-186476.65232638712</v>
      </c>
      <c r="F93" s="883">
        <f>NPV(0.04,E104:AE104)</f>
        <v>-178675.733437091</v>
      </c>
      <c r="G93" s="883">
        <f>NPV(0.08,E104:AE104)</f>
        <v>-192861.27190355555</v>
      </c>
      <c r="H93" s="2"/>
      <c r="I93" s="2"/>
      <c r="J93" s="2"/>
      <c r="K93" s="2"/>
      <c r="L93" s="2"/>
      <c r="M93" s="2"/>
      <c r="N93" s="2"/>
      <c r="O93" s="2"/>
      <c r="P93" s="2"/>
      <c r="Q93" s="2"/>
      <c r="R93" s="2"/>
      <c r="S93" s="2"/>
      <c r="T93" s="2"/>
      <c r="U93" s="2"/>
      <c r="V93" s="2"/>
      <c r="W93" s="2"/>
      <c r="X93" s="2"/>
    </row>
    <row r="94" spans="1:31" s="758" customFormat="1" ht="12">
      <c r="A94" s="891" t="s">
        <v>1109</v>
      </c>
      <c r="B94" s="884" t="e">
        <f>IRR(E105:N105)</f>
        <v>#NUM!</v>
      </c>
      <c r="C94" s="883">
        <f>NPV(0.06,E105:N105)</f>
        <v>-554894.50817308575</v>
      </c>
      <c r="D94" s="884" t="e">
        <f>IRR(E105:X105)</f>
        <v>#NUM!</v>
      </c>
      <c r="E94" s="883">
        <f t="shared" si="94"/>
        <v>-809731.30842977879</v>
      </c>
      <c r="F94" s="883">
        <f>NPV(0.04,E105:AE105)</f>
        <v>-947217.47690586955</v>
      </c>
      <c r="G94" s="883">
        <f>NPV(0.08,E105:AE105)</f>
        <v>-710089.3924086116</v>
      </c>
      <c r="H94" s="2"/>
      <c r="I94" s="2"/>
      <c r="J94" s="2"/>
      <c r="K94" s="2"/>
      <c r="L94" s="2"/>
      <c r="M94" s="2"/>
      <c r="N94" s="2"/>
      <c r="O94" s="2"/>
      <c r="P94" s="2"/>
      <c r="Q94" s="2"/>
      <c r="R94" s="2"/>
      <c r="S94" s="2"/>
      <c r="T94" s="2"/>
      <c r="U94" s="2"/>
      <c r="V94" s="2"/>
      <c r="W94" s="2"/>
      <c r="X94" s="2"/>
    </row>
    <row r="95" spans="1:31" s="758" customFormat="1" ht="12">
      <c r="A95" s="891"/>
      <c r="B95" s="882"/>
      <c r="C95" s="883"/>
      <c r="D95" s="882"/>
      <c r="E95" s="883">
        <f t="shared" si="94"/>
        <v>0</v>
      </c>
      <c r="F95" s="883">
        <f>NPV(0.04,F106:Y106)</f>
        <v>0</v>
      </c>
      <c r="G95" s="883">
        <f>NPV(0.08,G106:Z106)</f>
        <v>0</v>
      </c>
      <c r="H95" s="2"/>
      <c r="I95" s="2"/>
      <c r="J95" s="2"/>
      <c r="K95" s="2"/>
      <c r="L95" s="2"/>
      <c r="M95" s="2"/>
      <c r="N95" s="2"/>
      <c r="O95" s="2"/>
      <c r="P95" s="2"/>
      <c r="Q95" s="2"/>
      <c r="R95" s="2"/>
      <c r="S95" s="2"/>
      <c r="T95" s="2"/>
      <c r="U95" s="2"/>
      <c r="V95" s="2"/>
      <c r="W95" s="2"/>
      <c r="X95" s="2"/>
    </row>
    <row r="96" spans="1:31" s="758" customFormat="1" ht="12">
      <c r="A96" s="891" t="s">
        <v>1110</v>
      </c>
      <c r="B96" s="882">
        <f>IRR(E107:N107)</f>
        <v>0.15221362130105498</v>
      </c>
      <c r="C96" s="883">
        <f>NPV(0.06,E107:N107)</f>
        <v>97376.5085618679</v>
      </c>
      <c r="D96" s="882">
        <f>IRR(E107:X107)</f>
        <v>0.19976030227753228</v>
      </c>
      <c r="E96" s="883">
        <f t="shared" si="94"/>
        <v>330774.73778896377</v>
      </c>
      <c r="F96" s="883">
        <f>NPV(0.04,E107:AE107)</f>
        <v>454025.23468163959</v>
      </c>
      <c r="G96" s="883">
        <f>NPV(0.08,E107:AE107)</f>
        <v>240207.35169084347</v>
      </c>
      <c r="H96" s="2"/>
      <c r="I96" s="2"/>
      <c r="J96" s="2"/>
      <c r="K96" s="2"/>
      <c r="L96" s="2"/>
      <c r="M96" s="2"/>
      <c r="N96" s="2"/>
      <c r="O96" s="2"/>
      <c r="P96" s="2"/>
      <c r="Q96" s="2"/>
      <c r="R96" s="2"/>
      <c r="S96" s="2"/>
      <c r="T96" s="2"/>
      <c r="U96" s="2"/>
      <c r="V96" s="2"/>
      <c r="W96" s="2"/>
      <c r="X96" s="2"/>
    </row>
    <row r="97" spans="1:31" s="758" customFormat="1" ht="12">
      <c r="A97" s="891" t="s">
        <v>1111</v>
      </c>
      <c r="B97" s="882" t="e">
        <f>IRR(E108:N108)</f>
        <v>#NUM!</v>
      </c>
      <c r="C97" s="883">
        <f>NPV(0.06,E108:N108)</f>
        <v>-303496.41455784609</v>
      </c>
      <c r="D97" s="882" t="e">
        <f>IRR(E108:X108)</f>
        <v>#NUM!</v>
      </c>
      <c r="E97" s="883">
        <f t="shared" si="94"/>
        <v>-398483.1843024664</v>
      </c>
      <c r="F97" s="883">
        <f>NPV(0.04,E108:AE108)</f>
        <v>-450357.28413718438</v>
      </c>
      <c r="G97" s="883">
        <f>NPV(0.08,E108:AE108)</f>
        <v>-361180.265724867</v>
      </c>
      <c r="H97" s="2"/>
      <c r="I97" s="2"/>
      <c r="J97" s="2"/>
      <c r="K97" s="2"/>
      <c r="L97" s="2"/>
      <c r="M97" s="2"/>
      <c r="N97" s="2"/>
      <c r="O97" s="2"/>
      <c r="P97" s="2"/>
      <c r="Q97" s="2"/>
      <c r="R97" s="2"/>
      <c r="S97" s="2"/>
      <c r="T97" s="2"/>
      <c r="U97" s="2"/>
      <c r="V97" s="2"/>
      <c r="W97" s="2"/>
      <c r="X97" s="2"/>
    </row>
    <row r="98" spans="1:31" s="758" customFormat="1" ht="12.75" thickBot="1">
      <c r="A98" s="892" t="s">
        <v>1112</v>
      </c>
      <c r="B98" s="893" t="e">
        <f>IRR(E109:N109)</f>
        <v>#NUM!</v>
      </c>
      <c r="C98" s="894">
        <f>NPV(0.06,E109:N109)</f>
        <v>-704369.33767756063</v>
      </c>
      <c r="D98" s="893" t="e">
        <f>IRR(E109:X109)</f>
        <v>#NUM!</v>
      </c>
      <c r="E98" s="894">
        <f t="shared" si="94"/>
        <v>-1127741.1063938977</v>
      </c>
      <c r="F98" s="894">
        <f>NPV(0.04,E109:AE109)</f>
        <v>-1354739.8029560095</v>
      </c>
      <c r="G98" s="894">
        <f>NPV(0.08,E109:AE109)</f>
        <v>-962567.88314057793</v>
      </c>
      <c r="H98" s="2"/>
      <c r="I98" s="2"/>
      <c r="J98" s="2"/>
      <c r="K98" s="2"/>
      <c r="L98" s="2"/>
      <c r="M98" s="2"/>
      <c r="N98" s="2"/>
      <c r="O98" s="2"/>
      <c r="P98" s="2"/>
      <c r="Q98" s="2"/>
      <c r="R98" s="2"/>
      <c r="S98" s="2"/>
      <c r="T98" s="2"/>
      <c r="U98" s="2"/>
      <c r="V98" s="2"/>
      <c r="W98" s="2"/>
      <c r="X98" s="2"/>
    </row>
    <row r="99" spans="1:31" s="758" customFormat="1" ht="12.75" thickBot="1">
      <c r="A99" s="845"/>
      <c r="B99" s="845"/>
      <c r="C99" s="9"/>
      <c r="D99" s="2"/>
      <c r="E99" s="2"/>
      <c r="F99" s="2"/>
      <c r="G99" s="2"/>
      <c r="H99" s="2"/>
      <c r="I99" s="2"/>
      <c r="J99" s="2"/>
      <c r="K99" s="2"/>
      <c r="L99" s="2"/>
      <c r="M99" s="2"/>
      <c r="N99" s="2"/>
      <c r="O99" s="2"/>
      <c r="P99" s="2"/>
      <c r="Q99" s="2"/>
      <c r="R99" s="2"/>
      <c r="S99" s="2"/>
      <c r="T99" s="2"/>
      <c r="U99" s="2"/>
      <c r="V99" s="2"/>
      <c r="W99" s="2"/>
      <c r="X99" s="2"/>
    </row>
    <row r="100" spans="1:31" s="758" customFormat="1" ht="12">
      <c r="A100" s="2"/>
      <c r="B100" s="2"/>
      <c r="C100" s="2"/>
      <c r="D100" s="897"/>
      <c r="E100" s="898" t="s">
        <v>432</v>
      </c>
      <c r="F100" s="898" t="s">
        <v>1113</v>
      </c>
      <c r="G100" s="898" t="s">
        <v>1114</v>
      </c>
      <c r="H100" s="898" t="s">
        <v>1115</v>
      </c>
      <c r="I100" s="898" t="s">
        <v>1116</v>
      </c>
      <c r="J100" s="898" t="s">
        <v>1117</v>
      </c>
      <c r="K100" s="898" t="s">
        <v>1118</v>
      </c>
      <c r="L100" s="898" t="s">
        <v>1119</v>
      </c>
      <c r="M100" s="898" t="s">
        <v>1120</v>
      </c>
      <c r="N100" s="898" t="s">
        <v>1121</v>
      </c>
      <c r="O100" s="898" t="s">
        <v>1122</v>
      </c>
      <c r="P100" s="898" t="s">
        <v>1123</v>
      </c>
      <c r="Q100" s="898" t="s">
        <v>1124</v>
      </c>
      <c r="R100" s="898" t="s">
        <v>1125</v>
      </c>
      <c r="S100" s="898" t="s">
        <v>1126</v>
      </c>
      <c r="T100" s="898" t="s">
        <v>1127</v>
      </c>
      <c r="U100" s="898" t="s">
        <v>1128</v>
      </c>
      <c r="V100" s="898" t="s">
        <v>1129</v>
      </c>
      <c r="W100" s="898" t="s">
        <v>1130</v>
      </c>
      <c r="X100" s="898" t="s">
        <v>1131</v>
      </c>
      <c r="Y100" s="898" t="s">
        <v>1422</v>
      </c>
      <c r="Z100" s="898" t="s">
        <v>1423</v>
      </c>
      <c r="AA100" s="898" t="s">
        <v>1424</v>
      </c>
      <c r="AB100" s="898" t="s">
        <v>1425</v>
      </c>
      <c r="AC100" s="898" t="s">
        <v>1426</v>
      </c>
      <c r="AD100" s="898" t="s">
        <v>1427</v>
      </c>
      <c r="AE100" s="898" t="s">
        <v>1428</v>
      </c>
    </row>
    <row r="101" spans="1:31" s="758" customFormat="1" ht="12">
      <c r="A101" s="2"/>
      <c r="B101" s="2"/>
      <c r="C101" s="2"/>
      <c r="D101" s="899" t="s">
        <v>1106</v>
      </c>
      <c r="E101" s="237">
        <f t="shared" ref="E101:X101" si="95">E57-E82</f>
        <v>-209368.45119978825</v>
      </c>
      <c r="F101" s="237">
        <f t="shared" si="95"/>
        <v>112163.30249665346</v>
      </c>
      <c r="G101" s="237">
        <f t="shared" si="95"/>
        <v>111130.31805784261</v>
      </c>
      <c r="H101" s="237">
        <f t="shared" si="95"/>
        <v>110097.33361903188</v>
      </c>
      <c r="I101" s="237">
        <f t="shared" si="95"/>
        <v>109064.34918022092</v>
      </c>
      <c r="J101" s="237">
        <f t="shared" si="95"/>
        <v>108031.36474141019</v>
      </c>
      <c r="K101" s="237">
        <f t="shared" si="95"/>
        <v>106998.38030259922</v>
      </c>
      <c r="L101" s="237">
        <f t="shared" si="95"/>
        <v>105965.39586378849</v>
      </c>
      <c r="M101" s="237">
        <f t="shared" si="95"/>
        <v>104932.41142497753</v>
      </c>
      <c r="N101" s="237">
        <f t="shared" si="95"/>
        <v>103899.4269861668</v>
      </c>
      <c r="O101" s="237">
        <f t="shared" si="95"/>
        <v>102866.44254735595</v>
      </c>
      <c r="P101" s="237">
        <f t="shared" si="95"/>
        <v>101833.45810854511</v>
      </c>
      <c r="Q101" s="237">
        <f t="shared" si="95"/>
        <v>100800.47366973414</v>
      </c>
      <c r="R101" s="237">
        <f t="shared" si="95"/>
        <v>99767.489230923413</v>
      </c>
      <c r="S101" s="237">
        <f t="shared" si="95"/>
        <v>98734.504792112566</v>
      </c>
      <c r="T101" s="237">
        <f t="shared" si="95"/>
        <v>97701.520353301719</v>
      </c>
      <c r="U101" s="237">
        <f t="shared" si="95"/>
        <v>96668.535914490873</v>
      </c>
      <c r="V101" s="237">
        <f t="shared" si="95"/>
        <v>95635.551475680026</v>
      </c>
      <c r="W101" s="237">
        <f t="shared" si="95"/>
        <v>94602.567036869179</v>
      </c>
      <c r="X101" s="237">
        <f t="shared" si="95"/>
        <v>93569.582598058332</v>
      </c>
      <c r="Y101" s="237">
        <f t="shared" ref="Y101:AE101" si="96">Y57-Y82</f>
        <v>92536.598159247369</v>
      </c>
      <c r="Z101" s="237">
        <f t="shared" si="96"/>
        <v>91503.613720436755</v>
      </c>
      <c r="AA101" s="237">
        <f t="shared" si="96"/>
        <v>90470.629281626025</v>
      </c>
      <c r="AB101" s="237">
        <f t="shared" si="96"/>
        <v>89437.644842814829</v>
      </c>
      <c r="AC101" s="237">
        <f t="shared" si="96"/>
        <v>88404.660404004215</v>
      </c>
      <c r="AD101" s="237">
        <f t="shared" si="96"/>
        <v>87371.675965193484</v>
      </c>
      <c r="AE101" s="237">
        <f t="shared" si="96"/>
        <v>86338.691526382754</v>
      </c>
    </row>
    <row r="102" spans="1:31" s="758" customFormat="1" ht="12">
      <c r="A102" s="2"/>
      <c r="B102" s="2"/>
      <c r="C102" s="2"/>
      <c r="D102" s="899" t="s">
        <v>1132</v>
      </c>
      <c r="E102" s="237"/>
      <c r="F102" s="237"/>
      <c r="G102" s="900"/>
      <c r="H102" s="900"/>
      <c r="I102" s="900"/>
      <c r="J102" s="900"/>
      <c r="K102" s="900"/>
      <c r="L102" s="900"/>
      <c r="M102" s="900"/>
      <c r="N102" s="900"/>
      <c r="O102" s="900"/>
      <c r="P102" s="900"/>
      <c r="Q102" s="900"/>
      <c r="R102" s="900"/>
      <c r="S102" s="900"/>
      <c r="T102" s="900"/>
      <c r="U102" s="900"/>
      <c r="V102" s="900"/>
      <c r="W102" s="900"/>
      <c r="X102" s="900"/>
      <c r="Y102" s="900"/>
      <c r="Z102" s="900"/>
      <c r="AA102" s="900"/>
      <c r="AB102" s="900"/>
      <c r="AC102" s="900"/>
      <c r="AD102" s="900"/>
      <c r="AE102" s="900"/>
    </row>
    <row r="103" spans="1:31" s="758" customFormat="1" ht="12">
      <c r="A103" s="2"/>
      <c r="B103" s="2"/>
      <c r="C103" s="2"/>
      <c r="D103" s="901">
        <v>0.1</v>
      </c>
      <c r="E103" s="237">
        <f t="shared" ref="E103:X103" si="97">E57-E82*IF(E82&gt;=0,(1+$D103),IF(E82&lt;0,(1-$D103)))</f>
        <v>-265013.57346381119</v>
      </c>
      <c r="F103" s="237">
        <f t="shared" si="97"/>
        <v>65635.802616793022</v>
      </c>
      <c r="G103" s="237">
        <f t="shared" si="97"/>
        <v>64602.818177982175</v>
      </c>
      <c r="H103" s="237">
        <f t="shared" si="97"/>
        <v>63569.833739171445</v>
      </c>
      <c r="I103" s="237">
        <f t="shared" si="97"/>
        <v>62536.849300360482</v>
      </c>
      <c r="J103" s="237">
        <f t="shared" si="97"/>
        <v>61503.864861549751</v>
      </c>
      <c r="K103" s="237">
        <f t="shared" si="97"/>
        <v>60470.880422738788</v>
      </c>
      <c r="L103" s="237">
        <f t="shared" si="97"/>
        <v>59437.895983928058</v>
      </c>
      <c r="M103" s="237">
        <f t="shared" si="97"/>
        <v>58404.911545117095</v>
      </c>
      <c r="N103" s="237">
        <f t="shared" si="97"/>
        <v>57371.927106306364</v>
      </c>
      <c r="O103" s="237">
        <f t="shared" si="97"/>
        <v>56338.942667495518</v>
      </c>
      <c r="P103" s="237">
        <f t="shared" si="97"/>
        <v>55305.958228684671</v>
      </c>
      <c r="Q103" s="237">
        <f t="shared" si="97"/>
        <v>54272.973789873708</v>
      </c>
      <c r="R103" s="237">
        <f t="shared" si="97"/>
        <v>53239.989351062977</v>
      </c>
      <c r="S103" s="237">
        <f t="shared" si="97"/>
        <v>52207.00491225213</v>
      </c>
      <c r="T103" s="237">
        <f t="shared" si="97"/>
        <v>51174.020473441284</v>
      </c>
      <c r="U103" s="237">
        <f t="shared" si="97"/>
        <v>50141.036034630437</v>
      </c>
      <c r="V103" s="237">
        <f t="shared" si="97"/>
        <v>49108.05159581959</v>
      </c>
      <c r="W103" s="237">
        <f t="shared" si="97"/>
        <v>48075.067157008743</v>
      </c>
      <c r="X103" s="237">
        <f t="shared" si="97"/>
        <v>47042.082718197897</v>
      </c>
      <c r="Y103" s="237">
        <f t="shared" ref="Y103:AE103" si="98">Y57-Y82*IF(Y82&gt;=0,(1+$D103),IF(Y82&lt;0,(1-$D103)))</f>
        <v>46009.098279386933</v>
      </c>
      <c r="Z103" s="237">
        <f t="shared" si="98"/>
        <v>44976.113840576319</v>
      </c>
      <c r="AA103" s="237">
        <f t="shared" si="98"/>
        <v>43943.129401765589</v>
      </c>
      <c r="AB103" s="237">
        <f t="shared" si="98"/>
        <v>42910.144962954393</v>
      </c>
      <c r="AC103" s="237">
        <f t="shared" si="98"/>
        <v>41877.160524143779</v>
      </c>
      <c r="AD103" s="237">
        <f t="shared" si="98"/>
        <v>40844.176085333049</v>
      </c>
      <c r="AE103" s="237">
        <f t="shared" si="98"/>
        <v>39811.191646522318</v>
      </c>
    </row>
    <row r="104" spans="1:31" s="758" customFormat="1" ht="12">
      <c r="A104" s="2"/>
      <c r="B104" s="2"/>
      <c r="C104" s="2"/>
      <c r="D104" s="901">
        <v>0.2</v>
      </c>
      <c r="E104" s="237">
        <f t="shared" ref="E104:X104" si="99">E57-E82*IF(E82&gt;=0,(1+$D104),IF(E82&lt;0,(1-$D104)))</f>
        <v>-320658.69572783401</v>
      </c>
      <c r="F104" s="237">
        <f t="shared" si="99"/>
        <v>19108.302736932761</v>
      </c>
      <c r="G104" s="237">
        <f t="shared" si="99"/>
        <v>18075.318298121914</v>
      </c>
      <c r="H104" s="237">
        <f t="shared" si="99"/>
        <v>17042.333859311184</v>
      </c>
      <c r="I104" s="237">
        <f t="shared" si="99"/>
        <v>16009.349420500221</v>
      </c>
      <c r="J104" s="237">
        <f t="shared" si="99"/>
        <v>14976.36498168949</v>
      </c>
      <c r="K104" s="237">
        <f t="shared" si="99"/>
        <v>13943.380542878527</v>
      </c>
      <c r="L104" s="237">
        <f t="shared" si="99"/>
        <v>12910.396104067797</v>
      </c>
      <c r="M104" s="237">
        <f t="shared" si="99"/>
        <v>11877.411665256834</v>
      </c>
      <c r="N104" s="237">
        <f t="shared" si="99"/>
        <v>10844.427226446103</v>
      </c>
      <c r="O104" s="237">
        <f t="shared" si="99"/>
        <v>9811.4427876352565</v>
      </c>
      <c r="P104" s="237">
        <f t="shared" si="99"/>
        <v>8778.4583488244098</v>
      </c>
      <c r="Q104" s="237">
        <f t="shared" si="99"/>
        <v>7745.4739100134466</v>
      </c>
      <c r="R104" s="237">
        <f t="shared" si="99"/>
        <v>6712.4894712027162</v>
      </c>
      <c r="S104" s="237">
        <f t="shared" si="99"/>
        <v>5679.5050323918695</v>
      </c>
      <c r="T104" s="237">
        <f t="shared" si="99"/>
        <v>4646.5205935810227</v>
      </c>
      <c r="U104" s="237">
        <f t="shared" si="99"/>
        <v>3613.5361547701759</v>
      </c>
      <c r="V104" s="237">
        <f t="shared" si="99"/>
        <v>2580.5517159593292</v>
      </c>
      <c r="W104" s="237">
        <f t="shared" si="99"/>
        <v>1547.5672771484824</v>
      </c>
      <c r="X104" s="237">
        <f t="shared" si="99"/>
        <v>514.58283833763562</v>
      </c>
      <c r="Y104" s="237">
        <f t="shared" ref="Y104:AE104" si="100">Y57-Y82*IF(Y82&gt;=0,(1+$D104),IF(Y82&lt;0,(1-$D104)))</f>
        <v>-518.40160047332756</v>
      </c>
      <c r="Z104" s="237">
        <f t="shared" si="100"/>
        <v>-1551.3860392839415</v>
      </c>
      <c r="AA104" s="237">
        <f t="shared" si="100"/>
        <v>-2584.3704780946719</v>
      </c>
      <c r="AB104" s="237">
        <f t="shared" si="100"/>
        <v>-3617.3549169058679</v>
      </c>
      <c r="AC104" s="237">
        <f t="shared" si="100"/>
        <v>-4650.3393557164818</v>
      </c>
      <c r="AD104" s="237">
        <f t="shared" si="100"/>
        <v>-5683.3237945272122</v>
      </c>
      <c r="AE104" s="237">
        <f t="shared" si="100"/>
        <v>-6716.3082333379425</v>
      </c>
    </row>
    <row r="105" spans="1:31" s="758" customFormat="1" ht="12">
      <c r="A105" s="2"/>
      <c r="B105" s="2"/>
      <c r="C105" s="2"/>
      <c r="D105" s="901">
        <v>0.3</v>
      </c>
      <c r="E105" s="237">
        <f t="shared" ref="E105:X105" si="101">E57-E82*IF(E82&gt;=0,(1+$D105),IF(E82&lt;0,(1-$D105)))</f>
        <v>-376303.81799185707</v>
      </c>
      <c r="F105" s="237">
        <f t="shared" si="101"/>
        <v>-27419.197142927675</v>
      </c>
      <c r="G105" s="237">
        <f t="shared" si="101"/>
        <v>-28452.181581738521</v>
      </c>
      <c r="H105" s="237">
        <f t="shared" si="101"/>
        <v>-29485.166020549252</v>
      </c>
      <c r="I105" s="237">
        <f t="shared" si="101"/>
        <v>-30518.150459360215</v>
      </c>
      <c r="J105" s="237">
        <f t="shared" si="101"/>
        <v>-31551.134898170945</v>
      </c>
      <c r="K105" s="237">
        <f t="shared" si="101"/>
        <v>-32584.119336981908</v>
      </c>
      <c r="L105" s="237">
        <f t="shared" si="101"/>
        <v>-33617.103775792639</v>
      </c>
      <c r="M105" s="237">
        <f t="shared" si="101"/>
        <v>-34650.088214603602</v>
      </c>
      <c r="N105" s="237">
        <f t="shared" si="101"/>
        <v>-35683.072653414332</v>
      </c>
      <c r="O105" s="237">
        <f t="shared" si="101"/>
        <v>-36716.057092225179</v>
      </c>
      <c r="P105" s="237">
        <f t="shared" si="101"/>
        <v>-37749.041531036026</v>
      </c>
      <c r="Q105" s="237">
        <f t="shared" si="101"/>
        <v>-38782.025969846989</v>
      </c>
      <c r="R105" s="237">
        <f t="shared" si="101"/>
        <v>-39815.010408657719</v>
      </c>
      <c r="S105" s="237">
        <f t="shared" si="101"/>
        <v>-40847.994847468566</v>
      </c>
      <c r="T105" s="237">
        <f t="shared" si="101"/>
        <v>-41880.979286279413</v>
      </c>
      <c r="U105" s="237">
        <f t="shared" si="101"/>
        <v>-42913.96372509026</v>
      </c>
      <c r="V105" s="237">
        <f t="shared" si="101"/>
        <v>-43946.948163901106</v>
      </c>
      <c r="W105" s="237">
        <f t="shared" si="101"/>
        <v>-44979.932602711953</v>
      </c>
      <c r="X105" s="237">
        <f t="shared" si="101"/>
        <v>-46012.9170415228</v>
      </c>
      <c r="Y105" s="237">
        <f t="shared" ref="Y105:AE105" si="102">Y57-Y82*IF(Y82&gt;=0,(1+$D105),IF(Y82&lt;0,(1-$D105)))</f>
        <v>-47045.901480333763</v>
      </c>
      <c r="Z105" s="237">
        <f t="shared" si="102"/>
        <v>-48078.885919144377</v>
      </c>
      <c r="AA105" s="237">
        <f t="shared" si="102"/>
        <v>-49111.870357955107</v>
      </c>
      <c r="AB105" s="237">
        <f t="shared" si="102"/>
        <v>-50144.854796766303</v>
      </c>
      <c r="AC105" s="237">
        <f t="shared" si="102"/>
        <v>-51177.839235576917</v>
      </c>
      <c r="AD105" s="237">
        <f t="shared" si="102"/>
        <v>-52210.823674387648</v>
      </c>
      <c r="AE105" s="237">
        <f t="shared" si="102"/>
        <v>-53243.808113198378</v>
      </c>
    </row>
    <row r="106" spans="1:31" s="758" customFormat="1" ht="12">
      <c r="A106" s="2"/>
      <c r="B106" s="2"/>
      <c r="C106" s="2"/>
      <c r="D106" s="899" t="s">
        <v>1133</v>
      </c>
      <c r="E106" s="237"/>
      <c r="F106" s="237"/>
      <c r="G106" s="900"/>
      <c r="H106" s="900"/>
      <c r="I106" s="900"/>
      <c r="J106" s="900"/>
      <c r="K106" s="900"/>
      <c r="L106" s="900"/>
      <c r="M106" s="900"/>
      <c r="N106" s="900"/>
      <c r="O106" s="900"/>
      <c r="P106" s="900"/>
      <c r="Q106" s="900"/>
      <c r="R106" s="900"/>
      <c r="S106" s="900"/>
      <c r="T106" s="900"/>
      <c r="U106" s="900"/>
      <c r="V106" s="900"/>
      <c r="W106" s="900"/>
      <c r="X106" s="900"/>
      <c r="Y106" s="900"/>
      <c r="Z106" s="900"/>
      <c r="AA106" s="900"/>
      <c r="AB106" s="900"/>
      <c r="AC106" s="900"/>
      <c r="AD106" s="900"/>
      <c r="AE106" s="900"/>
    </row>
    <row r="107" spans="1:31" s="758" customFormat="1" ht="12">
      <c r="A107" s="2"/>
      <c r="B107" s="2"/>
      <c r="C107" s="2"/>
      <c r="D107" s="901">
        <v>0.1</v>
      </c>
      <c r="E107" s="237">
        <f t="shared" ref="E107:N109" si="103">E$57*(1-$D107)-E$82</f>
        <v>-244076.72834383231</v>
      </c>
      <c r="F107" s="237">
        <f t="shared" si="103"/>
        <v>54419.472367127717</v>
      </c>
      <c r="G107" s="237">
        <f t="shared" si="103"/>
        <v>53489.786372197967</v>
      </c>
      <c r="H107" s="237">
        <f t="shared" si="103"/>
        <v>52560.100377268333</v>
      </c>
      <c r="I107" s="237">
        <f t="shared" si="103"/>
        <v>51630.414382338466</v>
      </c>
      <c r="J107" s="237">
        <f t="shared" si="103"/>
        <v>50700.728387408773</v>
      </c>
      <c r="K107" s="237">
        <f t="shared" si="103"/>
        <v>49771.042392478907</v>
      </c>
      <c r="L107" s="237">
        <f t="shared" si="103"/>
        <v>48841.356397549273</v>
      </c>
      <c r="M107" s="237">
        <f t="shared" si="103"/>
        <v>47911.670402619406</v>
      </c>
      <c r="N107" s="237">
        <f t="shared" si="103"/>
        <v>46981.984407689772</v>
      </c>
      <c r="O107" s="237">
        <f t="shared" ref="O107:X109" si="104">O$57*(1-$D107)-O$82</f>
        <v>46052.298412759963</v>
      </c>
      <c r="P107" s="237">
        <f t="shared" si="104"/>
        <v>45122.612417830213</v>
      </c>
      <c r="Q107" s="237">
        <f t="shared" si="104"/>
        <v>44192.926422900346</v>
      </c>
      <c r="R107" s="237">
        <f t="shared" si="104"/>
        <v>43263.240427970712</v>
      </c>
      <c r="S107" s="237">
        <f t="shared" si="104"/>
        <v>42333.554433040961</v>
      </c>
      <c r="T107" s="237">
        <f t="shared" si="104"/>
        <v>41403.868438111152</v>
      </c>
      <c r="U107" s="237">
        <f t="shared" si="104"/>
        <v>40474.182443181402</v>
      </c>
      <c r="V107" s="237">
        <f t="shared" si="104"/>
        <v>39544.496448251652</v>
      </c>
      <c r="W107" s="237">
        <f t="shared" si="104"/>
        <v>38614.810453321901</v>
      </c>
      <c r="X107" s="237">
        <f t="shared" si="104"/>
        <v>37685.124458392151</v>
      </c>
      <c r="Y107" s="237">
        <f t="shared" ref="Y107:AE109" si="105">Y$57*(1-$D107)-Y$82</f>
        <v>36755.438463462284</v>
      </c>
      <c r="Z107" s="237">
        <f t="shared" si="105"/>
        <v>35825.752468532708</v>
      </c>
      <c r="AA107" s="237">
        <f t="shared" si="105"/>
        <v>34896.066473603074</v>
      </c>
      <c r="AB107" s="237">
        <f t="shared" si="105"/>
        <v>33966.380478672974</v>
      </c>
      <c r="AC107" s="237">
        <f t="shared" si="105"/>
        <v>33036.694483743398</v>
      </c>
      <c r="AD107" s="237">
        <f t="shared" si="105"/>
        <v>32107.008488813764</v>
      </c>
      <c r="AE107" s="237">
        <f t="shared" si="105"/>
        <v>31177.32249388413</v>
      </c>
    </row>
    <row r="108" spans="1:31" s="758" customFormat="1" ht="12">
      <c r="A108" s="2"/>
      <c r="B108" s="2"/>
      <c r="C108" s="2"/>
      <c r="D108" s="901">
        <v>0.2</v>
      </c>
      <c r="E108" s="237">
        <f t="shared" si="103"/>
        <v>-278785.00548787642</v>
      </c>
      <c r="F108" s="237">
        <f t="shared" si="103"/>
        <v>-3324.3577623979654</v>
      </c>
      <c r="G108" s="237">
        <f t="shared" si="103"/>
        <v>-4150.7453134466778</v>
      </c>
      <c r="H108" s="237">
        <f t="shared" si="103"/>
        <v>-4977.1328644952155</v>
      </c>
      <c r="I108" s="237">
        <f t="shared" si="103"/>
        <v>-5803.520415543986</v>
      </c>
      <c r="J108" s="237">
        <f t="shared" si="103"/>
        <v>-6629.9079665925819</v>
      </c>
      <c r="K108" s="237">
        <f t="shared" si="103"/>
        <v>-7456.2955176413525</v>
      </c>
      <c r="L108" s="237">
        <f t="shared" si="103"/>
        <v>-8282.6830686899484</v>
      </c>
      <c r="M108" s="237">
        <f t="shared" si="103"/>
        <v>-9109.070619738719</v>
      </c>
      <c r="N108" s="237">
        <f t="shared" si="103"/>
        <v>-9935.4581707873149</v>
      </c>
      <c r="O108" s="237">
        <f t="shared" si="104"/>
        <v>-10761.845721835969</v>
      </c>
      <c r="P108" s="237">
        <f t="shared" si="104"/>
        <v>-11588.233272884681</v>
      </c>
      <c r="Q108" s="237">
        <f t="shared" si="104"/>
        <v>-12414.620823933452</v>
      </c>
      <c r="R108" s="237">
        <f t="shared" si="104"/>
        <v>-13241.00837498199</v>
      </c>
      <c r="S108" s="237">
        <f t="shared" si="104"/>
        <v>-14067.395926030702</v>
      </c>
      <c r="T108" s="237">
        <f t="shared" si="104"/>
        <v>-14893.783477079356</v>
      </c>
      <c r="U108" s="237">
        <f t="shared" si="104"/>
        <v>-15720.171028128068</v>
      </c>
      <c r="V108" s="237">
        <f t="shared" si="104"/>
        <v>-16546.558579176723</v>
      </c>
      <c r="W108" s="237">
        <f t="shared" si="104"/>
        <v>-17372.946130225377</v>
      </c>
      <c r="X108" s="237">
        <f t="shared" si="104"/>
        <v>-18199.333681274089</v>
      </c>
      <c r="Y108" s="237">
        <f t="shared" si="105"/>
        <v>-19025.72123232286</v>
      </c>
      <c r="Z108" s="237">
        <f t="shared" si="105"/>
        <v>-19852.108783371339</v>
      </c>
      <c r="AA108" s="237">
        <f t="shared" si="105"/>
        <v>-20678.496334419935</v>
      </c>
      <c r="AB108" s="237">
        <f t="shared" si="105"/>
        <v>-21504.88388546888</v>
      </c>
      <c r="AC108" s="237">
        <f t="shared" si="105"/>
        <v>-22331.27143651736</v>
      </c>
      <c r="AD108" s="237">
        <f t="shared" si="105"/>
        <v>-23157.658987565956</v>
      </c>
      <c r="AE108" s="237">
        <f t="shared" si="105"/>
        <v>-23984.046538614552</v>
      </c>
    </row>
    <row r="109" spans="1:31" s="758" customFormat="1" ht="12.75" thickBot="1">
      <c r="A109" s="2"/>
      <c r="B109" s="2"/>
      <c r="C109" s="2"/>
      <c r="D109" s="902">
        <v>0.3</v>
      </c>
      <c r="E109" s="903">
        <f t="shared" si="103"/>
        <v>-313493.28263192053</v>
      </c>
      <c r="F109" s="903">
        <f t="shared" si="103"/>
        <v>-61068.187891923764</v>
      </c>
      <c r="G109" s="903">
        <f t="shared" si="103"/>
        <v>-61791.276999091322</v>
      </c>
      <c r="H109" s="903">
        <f t="shared" si="103"/>
        <v>-62514.36610625888</v>
      </c>
      <c r="I109" s="903">
        <f t="shared" si="103"/>
        <v>-63237.455213426554</v>
      </c>
      <c r="J109" s="903">
        <f t="shared" si="103"/>
        <v>-63960.544320594054</v>
      </c>
      <c r="K109" s="903">
        <f t="shared" si="103"/>
        <v>-64683.633427761728</v>
      </c>
      <c r="L109" s="903">
        <f t="shared" si="103"/>
        <v>-65406.722534929228</v>
      </c>
      <c r="M109" s="903">
        <f t="shared" si="103"/>
        <v>-66129.811642096902</v>
      </c>
      <c r="N109" s="903">
        <f t="shared" si="103"/>
        <v>-66852.900749264401</v>
      </c>
      <c r="O109" s="903">
        <f t="shared" si="104"/>
        <v>-67575.989856432017</v>
      </c>
      <c r="P109" s="903">
        <f t="shared" si="104"/>
        <v>-68299.078963599575</v>
      </c>
      <c r="Q109" s="903">
        <f t="shared" si="104"/>
        <v>-69022.168070767249</v>
      </c>
      <c r="R109" s="903">
        <f t="shared" si="104"/>
        <v>-69745.257177934807</v>
      </c>
      <c r="S109" s="903">
        <f t="shared" si="104"/>
        <v>-70468.346285102365</v>
      </c>
      <c r="T109" s="903">
        <f t="shared" si="104"/>
        <v>-71191.435392269981</v>
      </c>
      <c r="U109" s="903">
        <f t="shared" si="104"/>
        <v>-71914.524499437539</v>
      </c>
      <c r="V109" s="903">
        <f t="shared" si="104"/>
        <v>-72637.613606605155</v>
      </c>
      <c r="W109" s="903">
        <f t="shared" si="104"/>
        <v>-73360.702713772771</v>
      </c>
      <c r="X109" s="903">
        <f t="shared" si="104"/>
        <v>-74083.791820940329</v>
      </c>
      <c r="Y109" s="903">
        <f t="shared" si="105"/>
        <v>-74806.880928108003</v>
      </c>
      <c r="Z109" s="903">
        <f t="shared" si="105"/>
        <v>-75529.970035275444</v>
      </c>
      <c r="AA109" s="903">
        <f t="shared" si="105"/>
        <v>-76253.059142442944</v>
      </c>
      <c r="AB109" s="903">
        <f t="shared" si="105"/>
        <v>-76976.148249610793</v>
      </c>
      <c r="AC109" s="903">
        <f t="shared" si="105"/>
        <v>-77699.237356778234</v>
      </c>
      <c r="AD109" s="903">
        <f t="shared" si="105"/>
        <v>-78422.326463945734</v>
      </c>
      <c r="AE109" s="903">
        <f t="shared" si="105"/>
        <v>-79145.415571113233</v>
      </c>
    </row>
    <row r="112" spans="1:31" s="1184" customFormat="1" ht="12">
      <c r="A112" s="1182" t="s">
        <v>1299</v>
      </c>
      <c r="B112" s="85"/>
      <c r="C112" s="85"/>
      <c r="D112" s="1183"/>
      <c r="E112" s="1183"/>
      <c r="F112" s="1183"/>
      <c r="G112" s="1183"/>
      <c r="H112" s="1183"/>
      <c r="I112" s="1183"/>
      <c r="J112" s="1183"/>
      <c r="K112" s="1183"/>
      <c r="L112" s="85"/>
      <c r="M112" s="85"/>
      <c r="N112" s="85"/>
    </row>
    <row r="113" spans="1:31" s="1184" customFormat="1" ht="12">
      <c r="A113" s="1185" t="s">
        <v>1322</v>
      </c>
      <c r="B113" s="85"/>
      <c r="C113" s="85"/>
      <c r="D113" s="1183"/>
      <c r="E113" s="1183"/>
      <c r="F113" s="1183"/>
      <c r="G113" s="1183"/>
      <c r="H113" s="1183"/>
      <c r="I113" s="1183"/>
      <c r="J113" s="1183"/>
      <c r="K113" s="1183"/>
      <c r="L113" s="85"/>
      <c r="M113" s="85"/>
      <c r="N113" s="85"/>
    </row>
    <row r="114" spans="1:31" s="1184" customFormat="1" ht="12">
      <c r="A114" s="1186"/>
      <c r="B114" s="83" t="s">
        <v>5</v>
      </c>
      <c r="C114" s="85"/>
      <c r="D114" s="1183"/>
      <c r="E114" s="1183"/>
      <c r="F114" s="1183"/>
      <c r="G114" s="1183"/>
      <c r="H114" s="1183"/>
      <c r="I114" s="1183"/>
      <c r="J114" s="1183"/>
      <c r="K114" s="1183"/>
      <c r="L114" s="85"/>
      <c r="M114" s="85"/>
      <c r="N114" s="85"/>
    </row>
    <row r="115" spans="1:31" s="1184" customFormat="1" ht="12">
      <c r="A115" s="1187" t="s">
        <v>1323</v>
      </c>
      <c r="B115" s="83" t="s">
        <v>197</v>
      </c>
      <c r="C115" s="1183">
        <f>E70</f>
        <v>265917.32056659478</v>
      </c>
      <c r="D115" s="1183"/>
      <c r="E115" s="1183"/>
      <c r="F115" s="1183"/>
      <c r="G115" s="1183"/>
      <c r="H115" s="1183"/>
      <c r="I115" s="1183"/>
      <c r="J115" s="1183"/>
      <c r="K115" s="1183"/>
      <c r="L115" s="85"/>
      <c r="M115" s="85"/>
      <c r="N115" s="85"/>
    </row>
    <row r="116" spans="1:31" s="1184" customFormat="1" ht="12">
      <c r="A116" s="1187" t="s">
        <v>1324</v>
      </c>
      <c r="B116" s="83" t="s">
        <v>1325</v>
      </c>
      <c r="C116" s="1183">
        <v>3</v>
      </c>
      <c r="D116" s="1183"/>
      <c r="E116" s="1183"/>
      <c r="F116" s="1183"/>
      <c r="G116" s="1183"/>
      <c r="H116" s="1183"/>
      <c r="I116" s="1183"/>
      <c r="J116" s="1183"/>
      <c r="K116" s="1183"/>
      <c r="L116" s="85"/>
      <c r="M116" s="85"/>
      <c r="N116" s="85"/>
    </row>
    <row r="117" spans="1:31" s="1184" customFormat="1" ht="12">
      <c r="A117" s="1187" t="s">
        <v>1326</v>
      </c>
      <c r="B117" s="83" t="s">
        <v>1325</v>
      </c>
      <c r="C117" s="1183">
        <v>0</v>
      </c>
      <c r="D117" s="1183"/>
      <c r="E117" s="1183"/>
      <c r="F117" s="1183"/>
      <c r="G117" s="1183"/>
      <c r="H117" s="1183"/>
      <c r="I117" s="1183"/>
      <c r="J117" s="1183"/>
      <c r="K117" s="1183"/>
      <c r="L117" s="85"/>
      <c r="M117" s="85"/>
      <c r="N117" s="85"/>
    </row>
    <row r="118" spans="1:31" s="1184" customFormat="1" ht="12">
      <c r="A118" s="1187" t="s">
        <v>1327</v>
      </c>
      <c r="B118" s="83" t="s">
        <v>235</v>
      </c>
      <c r="C118" s="1188">
        <v>0.25</v>
      </c>
      <c r="D118" s="1183"/>
      <c r="E118" s="1183"/>
      <c r="F118" s="1183"/>
      <c r="G118" s="1183"/>
      <c r="H118" s="1183"/>
      <c r="I118" s="1183"/>
      <c r="J118" s="1183"/>
      <c r="K118" s="1183"/>
      <c r="L118" s="85"/>
      <c r="M118" s="85"/>
      <c r="N118" s="85"/>
    </row>
    <row r="119" spans="1:31" s="1184" customFormat="1" ht="12">
      <c r="A119" s="1187" t="s">
        <v>1328</v>
      </c>
      <c r="B119" s="83" t="s">
        <v>235</v>
      </c>
      <c r="C119" s="1188">
        <v>0</v>
      </c>
      <c r="D119" s="1183"/>
      <c r="E119" s="1183"/>
      <c r="F119" s="1183"/>
      <c r="G119" s="1183"/>
      <c r="H119" s="1183"/>
      <c r="I119" s="1183"/>
      <c r="J119" s="1183"/>
      <c r="K119" s="1183"/>
      <c r="L119" s="85"/>
      <c r="M119" s="85"/>
      <c r="N119" s="85"/>
    </row>
    <row r="120" spans="1:31" s="1184" customFormat="1" ht="12">
      <c r="A120" s="1187" t="s">
        <v>1300</v>
      </c>
      <c r="B120" s="83" t="s">
        <v>235</v>
      </c>
      <c r="C120" s="1188">
        <v>0.1</v>
      </c>
      <c r="D120" s="1183"/>
      <c r="E120" s="1183"/>
      <c r="F120" s="1183"/>
      <c r="G120" s="1183"/>
      <c r="H120" s="1183"/>
      <c r="I120" s="1183"/>
      <c r="J120" s="1183"/>
      <c r="K120" s="1183"/>
      <c r="L120" s="85"/>
      <c r="M120" s="85"/>
      <c r="N120" s="85"/>
    </row>
    <row r="121" spans="1:31" s="1184" customFormat="1" ht="12">
      <c r="A121" s="1187" t="s">
        <v>1329</v>
      </c>
      <c r="B121" s="83" t="s">
        <v>197</v>
      </c>
      <c r="C121" s="1183">
        <f>(100%-$C120-C119)*C115</f>
        <v>239325.5885099353</v>
      </c>
      <c r="D121" s="1183"/>
      <c r="E121" s="85"/>
      <c r="F121" s="85"/>
      <c r="G121" s="85"/>
      <c r="H121" s="85"/>
      <c r="I121" s="85"/>
      <c r="J121" s="85"/>
      <c r="K121" s="85"/>
      <c r="L121" s="85"/>
      <c r="M121" s="85"/>
      <c r="N121" s="85"/>
    </row>
    <row r="122" spans="1:31" s="1184" customFormat="1" ht="12">
      <c r="A122" s="1187"/>
      <c r="B122" s="83"/>
      <c r="C122" s="1183"/>
      <c r="D122" s="1189"/>
      <c r="E122" s="1190"/>
      <c r="F122" s="1190"/>
      <c r="G122" s="1190"/>
      <c r="H122" s="1190"/>
      <c r="I122" s="1190"/>
      <c r="J122" s="1190"/>
      <c r="K122" s="1190"/>
      <c r="L122" s="1182"/>
      <c r="M122" s="1182"/>
      <c r="N122" s="1182"/>
    </row>
    <row r="123" spans="1:31" s="1184" customFormat="1" ht="12">
      <c r="A123" s="1187"/>
      <c r="B123" s="83"/>
      <c r="C123" s="1183"/>
      <c r="D123" s="83" t="s">
        <v>295</v>
      </c>
      <c r="E123" s="1501" t="s">
        <v>296</v>
      </c>
      <c r="F123" s="1501"/>
      <c r="G123" s="1501"/>
      <c r="H123" s="1501"/>
      <c r="I123" s="1501"/>
      <c r="J123" s="1501"/>
      <c r="K123" s="1501"/>
      <c r="L123" s="1501"/>
      <c r="M123" s="1501"/>
      <c r="N123" s="1501"/>
      <c r="O123" s="1501"/>
      <c r="P123" s="1501"/>
      <c r="Q123" s="1501"/>
      <c r="R123" s="1501"/>
      <c r="S123" s="1501"/>
      <c r="T123" s="1501"/>
      <c r="U123" s="1501"/>
      <c r="V123" s="1501"/>
      <c r="W123" s="1501"/>
      <c r="X123" s="1501"/>
    </row>
    <row r="124" spans="1:31" s="1184" customFormat="1" ht="12">
      <c r="A124" s="1187"/>
      <c r="B124" s="83"/>
      <c r="C124" s="1183"/>
      <c r="D124" s="97" t="s">
        <v>297</v>
      </c>
      <c r="E124" s="101">
        <v>1</v>
      </c>
      <c r="F124" s="101">
        <v>2</v>
      </c>
      <c r="G124" s="101">
        <v>3</v>
      </c>
      <c r="H124" s="101">
        <v>4</v>
      </c>
      <c r="I124" s="101">
        <v>5</v>
      </c>
      <c r="J124" s="102">
        <v>6</v>
      </c>
      <c r="K124" s="102">
        <v>7</v>
      </c>
      <c r="L124" s="1191">
        <v>8</v>
      </c>
      <c r="M124" s="103">
        <v>9</v>
      </c>
      <c r="N124" s="1192">
        <v>10</v>
      </c>
      <c r="O124" s="103">
        <v>11</v>
      </c>
      <c r="P124" s="1192">
        <v>12</v>
      </c>
      <c r="Q124" s="103">
        <v>13</v>
      </c>
      <c r="R124" s="1192">
        <v>14</v>
      </c>
      <c r="S124" s="103">
        <v>15</v>
      </c>
      <c r="T124" s="1192">
        <v>16</v>
      </c>
      <c r="U124" s="103">
        <v>17</v>
      </c>
      <c r="V124" s="1192">
        <v>18</v>
      </c>
      <c r="W124" s="103">
        <v>19</v>
      </c>
      <c r="X124" s="1192">
        <v>20</v>
      </c>
      <c r="Y124" s="103">
        <v>21</v>
      </c>
      <c r="Z124" s="1192">
        <v>22</v>
      </c>
      <c r="AA124" s="103">
        <v>23</v>
      </c>
      <c r="AB124" s="1192">
        <v>24</v>
      </c>
      <c r="AC124" s="103">
        <v>25</v>
      </c>
      <c r="AD124" s="1192">
        <v>26</v>
      </c>
      <c r="AE124" s="103">
        <v>27</v>
      </c>
    </row>
    <row r="125" spans="1:31" s="1184" customFormat="1" ht="12">
      <c r="A125" s="1187" t="s">
        <v>1330</v>
      </c>
      <c r="B125" s="83"/>
      <c r="C125" s="1183">
        <f>SUM(E125:I125)</f>
        <v>239325.5885099353</v>
      </c>
      <c r="D125" s="1183"/>
      <c r="E125" s="146">
        <f t="shared" ref="E125:G125" si="106">$C121/($C116-$C117)</f>
        <v>79775.19616997843</v>
      </c>
      <c r="F125" s="146">
        <f t="shared" si="106"/>
        <v>79775.19616997843</v>
      </c>
      <c r="G125" s="146">
        <f t="shared" si="106"/>
        <v>79775.19616997843</v>
      </c>
      <c r="H125" s="146">
        <v>0</v>
      </c>
      <c r="I125" s="146">
        <v>0</v>
      </c>
      <c r="J125" s="146">
        <v>0</v>
      </c>
      <c r="K125" s="146">
        <v>0</v>
      </c>
      <c r="L125" s="146">
        <v>0</v>
      </c>
      <c r="M125" s="146">
        <v>0</v>
      </c>
      <c r="N125" s="146">
        <v>0</v>
      </c>
      <c r="O125" s="146">
        <v>0</v>
      </c>
      <c r="P125" s="146">
        <v>0</v>
      </c>
      <c r="Q125" s="146">
        <v>0</v>
      </c>
      <c r="R125" s="146">
        <v>0</v>
      </c>
      <c r="S125" s="146">
        <v>0</v>
      </c>
      <c r="T125" s="146">
        <v>0</v>
      </c>
      <c r="U125" s="146">
        <v>0</v>
      </c>
      <c r="V125" s="146">
        <v>0</v>
      </c>
      <c r="W125" s="146">
        <v>0</v>
      </c>
      <c r="X125" s="146">
        <v>0</v>
      </c>
      <c r="Y125" s="146">
        <v>0</v>
      </c>
      <c r="Z125" s="146">
        <v>0</v>
      </c>
      <c r="AA125" s="146">
        <v>0</v>
      </c>
      <c r="AB125" s="146">
        <v>0</v>
      </c>
      <c r="AC125" s="146">
        <v>0</v>
      </c>
      <c r="AD125" s="146">
        <v>0</v>
      </c>
      <c r="AE125" s="146">
        <v>0</v>
      </c>
    </row>
    <row r="126" spans="1:31" s="1184" customFormat="1" ht="12">
      <c r="A126" s="1187" t="s">
        <v>1331</v>
      </c>
      <c r="B126" s="83"/>
      <c r="C126" s="1183">
        <f>SUM(E126:I126)</f>
        <v>119662.79425496767</v>
      </c>
      <c r="D126" s="1183"/>
      <c r="E126" s="146">
        <f>$C118*C121</f>
        <v>59831.397127483826</v>
      </c>
      <c r="F126" s="146">
        <f>$C118*E128</f>
        <v>39887.598084989222</v>
      </c>
      <c r="G126" s="146">
        <f t="shared" ref="G126:I126" si="107">$C118*F128</f>
        <v>19943.799042494615</v>
      </c>
      <c r="H126" s="146">
        <f t="shared" si="107"/>
        <v>0</v>
      </c>
      <c r="I126" s="146">
        <f t="shared" si="107"/>
        <v>0</v>
      </c>
      <c r="J126" s="146">
        <f>C118*I128/100</f>
        <v>0</v>
      </c>
      <c r="K126" s="146">
        <f t="shared" ref="K126:X126" si="108">D118*J128/100</f>
        <v>0</v>
      </c>
      <c r="L126" s="146">
        <f t="shared" si="108"/>
        <v>0</v>
      </c>
      <c r="M126" s="146">
        <f t="shared" si="108"/>
        <v>0</v>
      </c>
      <c r="N126" s="146">
        <f t="shared" si="108"/>
        <v>0</v>
      </c>
      <c r="O126" s="146">
        <f t="shared" si="108"/>
        <v>0</v>
      </c>
      <c r="P126" s="146">
        <f t="shared" si="108"/>
        <v>0</v>
      </c>
      <c r="Q126" s="146">
        <f t="shared" si="108"/>
        <v>0</v>
      </c>
      <c r="R126" s="146">
        <f t="shared" si="108"/>
        <v>0</v>
      </c>
      <c r="S126" s="146">
        <f t="shared" si="108"/>
        <v>0</v>
      </c>
      <c r="T126" s="146">
        <f t="shared" si="108"/>
        <v>0</v>
      </c>
      <c r="U126" s="146">
        <f t="shared" si="108"/>
        <v>0</v>
      </c>
      <c r="V126" s="146">
        <f t="shared" si="108"/>
        <v>0</v>
      </c>
      <c r="W126" s="146">
        <f t="shared" si="108"/>
        <v>0</v>
      </c>
      <c r="X126" s="146">
        <f t="shared" si="108"/>
        <v>0</v>
      </c>
      <c r="Y126" s="146">
        <f t="shared" ref="Y126" si="109">R118*X128/100</f>
        <v>0</v>
      </c>
      <c r="Z126" s="146">
        <f t="shared" ref="Z126" si="110">S118*Y128/100</f>
        <v>0</v>
      </c>
      <c r="AA126" s="146">
        <f t="shared" ref="AA126" si="111">T118*Z128/100</f>
        <v>0</v>
      </c>
      <c r="AB126" s="146">
        <f t="shared" ref="AB126" si="112">U118*AA128/100</f>
        <v>0</v>
      </c>
      <c r="AC126" s="146">
        <f t="shared" ref="AC126" si="113">V118*AB128/100</f>
        <v>0</v>
      </c>
      <c r="AD126" s="146">
        <f t="shared" ref="AD126" si="114">W118*AC128/100</f>
        <v>0</v>
      </c>
      <c r="AE126" s="146">
        <f t="shared" ref="AE126" si="115">X118*AD128/100</f>
        <v>0</v>
      </c>
    </row>
    <row r="127" spans="1:31" s="1184" customFormat="1" ht="12">
      <c r="A127" s="1187" t="s">
        <v>1332</v>
      </c>
      <c r="B127" s="83"/>
      <c r="C127" s="1183">
        <f>SUM(E127:I127)</f>
        <v>358988.38276490296</v>
      </c>
      <c r="D127" s="1183"/>
      <c r="E127" s="146">
        <f t="shared" ref="E127:X127" si="116">E125+E126</f>
        <v>139606.59329746227</v>
      </c>
      <c r="F127" s="146">
        <f t="shared" si="116"/>
        <v>119662.79425496765</v>
      </c>
      <c r="G127" s="146">
        <f t="shared" si="116"/>
        <v>99718.995212473048</v>
      </c>
      <c r="H127" s="146">
        <f t="shared" si="116"/>
        <v>0</v>
      </c>
      <c r="I127" s="146">
        <f t="shared" si="116"/>
        <v>0</v>
      </c>
      <c r="J127" s="146">
        <f t="shared" si="116"/>
        <v>0</v>
      </c>
      <c r="K127" s="146">
        <f t="shared" si="116"/>
        <v>0</v>
      </c>
      <c r="L127" s="146">
        <f t="shared" si="116"/>
        <v>0</v>
      </c>
      <c r="M127" s="146">
        <f t="shared" si="116"/>
        <v>0</v>
      </c>
      <c r="N127" s="146">
        <f t="shared" si="116"/>
        <v>0</v>
      </c>
      <c r="O127" s="146">
        <f t="shared" si="116"/>
        <v>0</v>
      </c>
      <c r="P127" s="146">
        <f t="shared" si="116"/>
        <v>0</v>
      </c>
      <c r="Q127" s="146">
        <f t="shared" si="116"/>
        <v>0</v>
      </c>
      <c r="R127" s="146">
        <f t="shared" si="116"/>
        <v>0</v>
      </c>
      <c r="S127" s="146">
        <f t="shared" si="116"/>
        <v>0</v>
      </c>
      <c r="T127" s="146">
        <f t="shared" si="116"/>
        <v>0</v>
      </c>
      <c r="U127" s="146">
        <f t="shared" si="116"/>
        <v>0</v>
      </c>
      <c r="V127" s="146">
        <f t="shared" si="116"/>
        <v>0</v>
      </c>
      <c r="W127" s="146">
        <f t="shared" si="116"/>
        <v>0</v>
      </c>
      <c r="X127" s="146">
        <f t="shared" si="116"/>
        <v>0</v>
      </c>
      <c r="Y127" s="146">
        <f t="shared" ref="Y127:AE127" si="117">Y125+Y126</f>
        <v>0</v>
      </c>
      <c r="Z127" s="146">
        <f t="shared" si="117"/>
        <v>0</v>
      </c>
      <c r="AA127" s="146">
        <f t="shared" si="117"/>
        <v>0</v>
      </c>
      <c r="AB127" s="146">
        <f t="shared" si="117"/>
        <v>0</v>
      </c>
      <c r="AC127" s="146">
        <f t="shared" si="117"/>
        <v>0</v>
      </c>
      <c r="AD127" s="146">
        <f t="shared" si="117"/>
        <v>0</v>
      </c>
      <c r="AE127" s="146">
        <f t="shared" si="117"/>
        <v>0</v>
      </c>
    </row>
    <row r="128" spans="1:31" s="1184" customFormat="1" ht="12">
      <c r="A128" s="1187" t="s">
        <v>1333</v>
      </c>
      <c r="B128" s="83"/>
      <c r="C128" s="1183"/>
      <c r="D128" s="1183"/>
      <c r="E128" s="146">
        <f>C121-E125</f>
        <v>159550.39233995689</v>
      </c>
      <c r="F128" s="146">
        <f t="shared" ref="F128:X128" si="118">E128-F125</f>
        <v>79775.196169978459</v>
      </c>
      <c r="G128" s="146">
        <f t="shared" si="118"/>
        <v>0</v>
      </c>
      <c r="H128" s="146">
        <f t="shared" si="118"/>
        <v>0</v>
      </c>
      <c r="I128" s="146">
        <f t="shared" si="118"/>
        <v>0</v>
      </c>
      <c r="J128" s="146">
        <f t="shared" si="118"/>
        <v>0</v>
      </c>
      <c r="K128" s="146">
        <f t="shared" si="118"/>
        <v>0</v>
      </c>
      <c r="L128" s="146">
        <f t="shared" si="118"/>
        <v>0</v>
      </c>
      <c r="M128" s="146">
        <f t="shared" si="118"/>
        <v>0</v>
      </c>
      <c r="N128" s="146">
        <f t="shared" si="118"/>
        <v>0</v>
      </c>
      <c r="O128" s="146">
        <f t="shared" si="118"/>
        <v>0</v>
      </c>
      <c r="P128" s="146">
        <f t="shared" si="118"/>
        <v>0</v>
      </c>
      <c r="Q128" s="146">
        <f t="shared" si="118"/>
        <v>0</v>
      </c>
      <c r="R128" s="146">
        <f t="shared" si="118"/>
        <v>0</v>
      </c>
      <c r="S128" s="146">
        <f t="shared" si="118"/>
        <v>0</v>
      </c>
      <c r="T128" s="146">
        <f t="shared" si="118"/>
        <v>0</v>
      </c>
      <c r="U128" s="146">
        <f t="shared" si="118"/>
        <v>0</v>
      </c>
      <c r="V128" s="146">
        <f t="shared" si="118"/>
        <v>0</v>
      </c>
      <c r="W128" s="146">
        <f t="shared" si="118"/>
        <v>0</v>
      </c>
      <c r="X128" s="146">
        <f t="shared" si="118"/>
        <v>0</v>
      </c>
      <c r="Y128" s="146">
        <f t="shared" ref="Y128" si="119">X128-Y125</f>
        <v>0</v>
      </c>
      <c r="Z128" s="146">
        <f t="shared" ref="Z128" si="120">Y128-Z125</f>
        <v>0</v>
      </c>
      <c r="AA128" s="146">
        <f t="shared" ref="AA128" si="121">Z128-AA125</f>
        <v>0</v>
      </c>
      <c r="AB128" s="146">
        <f t="shared" ref="AB128" si="122">AA128-AB125</f>
        <v>0</v>
      </c>
      <c r="AC128" s="146">
        <f t="shared" ref="AC128" si="123">AB128-AC125</f>
        <v>0</v>
      </c>
      <c r="AD128" s="146">
        <f t="shared" ref="AD128" si="124">AC128-AD125</f>
        <v>0</v>
      </c>
      <c r="AE128" s="146">
        <f t="shared" ref="AE128" si="125">AD128-AE125</f>
        <v>0</v>
      </c>
    </row>
    <row r="129" spans="1:31" s="1184" customFormat="1" ht="12">
      <c r="A129" s="1187"/>
      <c r="B129" s="83"/>
      <c r="C129" s="1183"/>
      <c r="D129" s="1183"/>
      <c r="E129" s="146"/>
      <c r="F129" s="146"/>
      <c r="G129" s="146"/>
      <c r="H129" s="146"/>
      <c r="I129" s="146"/>
      <c r="J129" s="146"/>
      <c r="K129" s="146"/>
      <c r="L129" s="146"/>
      <c r="M129" s="146"/>
      <c r="N129" s="146"/>
      <c r="O129" s="146"/>
      <c r="P129" s="146"/>
      <c r="Q129" s="146"/>
      <c r="R129" s="146"/>
      <c r="S129" s="146"/>
      <c r="T129" s="146"/>
      <c r="U129" s="146"/>
      <c r="V129" s="146"/>
      <c r="W129" s="146"/>
      <c r="X129" s="146"/>
      <c r="Y129" s="146"/>
      <c r="Z129" s="146"/>
      <c r="AA129" s="146"/>
      <c r="AB129" s="146"/>
      <c r="AC129" s="146"/>
      <c r="AD129" s="146"/>
      <c r="AE129" s="146"/>
    </row>
    <row r="130" spans="1:31" s="1184" customFormat="1" ht="12">
      <c r="A130" s="1185" t="s">
        <v>1334</v>
      </c>
      <c r="B130" s="83"/>
      <c r="C130" s="1183"/>
      <c r="D130" s="1183"/>
      <c r="E130" s="146"/>
      <c r="F130" s="146"/>
      <c r="G130" s="146"/>
      <c r="H130" s="146"/>
      <c r="I130" s="146"/>
      <c r="J130" s="146"/>
      <c r="K130" s="146"/>
      <c r="L130" s="146"/>
      <c r="M130" s="146"/>
      <c r="N130" s="146"/>
      <c r="O130" s="146"/>
      <c r="P130" s="146"/>
      <c r="Q130" s="146"/>
      <c r="R130" s="146"/>
      <c r="S130" s="146"/>
      <c r="T130" s="146"/>
      <c r="U130" s="146"/>
      <c r="V130" s="146"/>
      <c r="W130" s="146"/>
      <c r="X130" s="146"/>
      <c r="Y130" s="146"/>
      <c r="Z130" s="146"/>
      <c r="AA130" s="146"/>
      <c r="AB130" s="146"/>
      <c r="AC130" s="146"/>
      <c r="AD130" s="146"/>
      <c r="AE130" s="146"/>
    </row>
    <row r="131" spans="1:31" s="1184" customFormat="1" ht="24">
      <c r="A131" s="1193" t="s">
        <v>1335</v>
      </c>
      <c r="B131" s="83"/>
      <c r="C131" s="1183"/>
      <c r="D131" s="1183"/>
      <c r="E131" s="146"/>
      <c r="F131" s="146"/>
      <c r="G131" s="146"/>
      <c r="H131" s="146"/>
      <c r="I131" s="146"/>
      <c r="J131" s="146"/>
      <c r="K131" s="146"/>
      <c r="L131" s="146"/>
      <c r="M131" s="146"/>
      <c r="N131" s="146"/>
      <c r="O131" s="146"/>
      <c r="P131" s="146"/>
      <c r="Q131" s="146"/>
      <c r="R131" s="146"/>
      <c r="S131" s="146"/>
      <c r="T131" s="146"/>
      <c r="U131" s="146"/>
      <c r="V131" s="146"/>
      <c r="W131" s="146"/>
      <c r="X131" s="146"/>
      <c r="Y131" s="146"/>
      <c r="Z131" s="146"/>
      <c r="AA131" s="146"/>
      <c r="AB131" s="146"/>
      <c r="AC131" s="146"/>
      <c r="AD131" s="146"/>
      <c r="AE131" s="146"/>
    </row>
    <row r="132" spans="1:31" s="1184" customFormat="1" ht="12">
      <c r="A132" s="1187" t="s">
        <v>1336</v>
      </c>
      <c r="B132" s="1194"/>
      <c r="C132" s="1183"/>
      <c r="D132" s="1183"/>
      <c r="E132" s="146">
        <f>$B132*E131</f>
        <v>0</v>
      </c>
      <c r="F132" s="146">
        <f t="shared" ref="F132:X132" si="126">$B132*F131</f>
        <v>0</v>
      </c>
      <c r="G132" s="146">
        <f t="shared" si="126"/>
        <v>0</v>
      </c>
      <c r="H132" s="146">
        <f t="shared" si="126"/>
        <v>0</v>
      </c>
      <c r="I132" s="146">
        <f t="shared" si="126"/>
        <v>0</v>
      </c>
      <c r="J132" s="146">
        <f t="shared" si="126"/>
        <v>0</v>
      </c>
      <c r="K132" s="146">
        <f t="shared" si="126"/>
        <v>0</v>
      </c>
      <c r="L132" s="146">
        <f t="shared" si="126"/>
        <v>0</v>
      </c>
      <c r="M132" s="146">
        <f t="shared" si="126"/>
        <v>0</v>
      </c>
      <c r="N132" s="146">
        <f t="shared" si="126"/>
        <v>0</v>
      </c>
      <c r="O132" s="146">
        <f t="shared" si="126"/>
        <v>0</v>
      </c>
      <c r="P132" s="146">
        <f t="shared" si="126"/>
        <v>0</v>
      </c>
      <c r="Q132" s="146">
        <f t="shared" si="126"/>
        <v>0</v>
      </c>
      <c r="R132" s="146">
        <f t="shared" si="126"/>
        <v>0</v>
      </c>
      <c r="S132" s="146">
        <f t="shared" si="126"/>
        <v>0</v>
      </c>
      <c r="T132" s="146">
        <f t="shared" si="126"/>
        <v>0</v>
      </c>
      <c r="U132" s="146">
        <f t="shared" si="126"/>
        <v>0</v>
      </c>
      <c r="V132" s="146">
        <f t="shared" si="126"/>
        <v>0</v>
      </c>
      <c r="W132" s="146">
        <f t="shared" si="126"/>
        <v>0</v>
      </c>
      <c r="X132" s="146">
        <f t="shared" si="126"/>
        <v>0</v>
      </c>
      <c r="Y132" s="146">
        <f t="shared" ref="Y132:AE132" si="127">$B132*Y131</f>
        <v>0</v>
      </c>
      <c r="Z132" s="146">
        <f t="shared" si="127"/>
        <v>0</v>
      </c>
      <c r="AA132" s="146">
        <f t="shared" si="127"/>
        <v>0</v>
      </c>
      <c r="AB132" s="146">
        <f t="shared" si="127"/>
        <v>0</v>
      </c>
      <c r="AC132" s="146">
        <f t="shared" si="127"/>
        <v>0</v>
      </c>
      <c r="AD132" s="146">
        <f t="shared" si="127"/>
        <v>0</v>
      </c>
      <c r="AE132" s="146">
        <f t="shared" si="127"/>
        <v>0</v>
      </c>
    </row>
    <row r="133" spans="1:31" s="1184" customFormat="1" ht="12">
      <c r="A133" s="1187"/>
      <c r="B133" s="83"/>
      <c r="C133" s="1183"/>
      <c r="D133" s="1183"/>
      <c r="E133" s="1183"/>
      <c r="F133" s="1183"/>
      <c r="G133" s="1183"/>
      <c r="H133" s="1183"/>
      <c r="I133" s="1183"/>
      <c r="J133" s="1183"/>
      <c r="K133" s="1183"/>
      <c r="L133" s="1183"/>
      <c r="M133" s="1183"/>
      <c r="N133" s="1183"/>
      <c r="O133" s="1183"/>
      <c r="P133" s="1183"/>
      <c r="Q133" s="1183"/>
      <c r="R133" s="1183"/>
      <c r="S133" s="1183"/>
      <c r="T133" s="1183"/>
      <c r="U133" s="1183"/>
      <c r="V133" s="1183"/>
      <c r="W133" s="1183"/>
      <c r="X133" s="1183"/>
      <c r="Y133" s="1183"/>
      <c r="Z133" s="1183"/>
      <c r="AA133" s="1183"/>
      <c r="AB133" s="1183"/>
      <c r="AC133" s="1183"/>
      <c r="AD133" s="1183"/>
      <c r="AE133" s="1183"/>
    </row>
    <row r="134" spans="1:31" s="1184" customFormat="1" ht="12">
      <c r="A134" s="1195" t="s">
        <v>1302</v>
      </c>
      <c r="B134" s="97"/>
      <c r="C134" s="1189"/>
      <c r="D134" s="1189"/>
      <c r="E134" s="1183"/>
      <c r="F134" s="1183"/>
      <c r="G134" s="1183"/>
      <c r="H134" s="1183"/>
      <c r="I134" s="1183"/>
      <c r="J134" s="1183"/>
      <c r="K134" s="1183"/>
      <c r="L134" s="1183"/>
      <c r="M134" s="1183"/>
      <c r="N134" s="1183"/>
      <c r="O134" s="1183"/>
      <c r="P134" s="1183"/>
      <c r="Q134" s="1183"/>
      <c r="R134" s="1183"/>
      <c r="S134" s="1183"/>
      <c r="T134" s="1183"/>
      <c r="U134" s="1183"/>
      <c r="V134" s="1183"/>
      <c r="W134" s="1183"/>
      <c r="X134" s="1183"/>
      <c r="Y134" s="1183"/>
      <c r="Z134" s="1183"/>
      <c r="AA134" s="1183"/>
      <c r="AB134" s="1183"/>
      <c r="AC134" s="1183"/>
      <c r="AD134" s="1183"/>
      <c r="AE134" s="1183"/>
    </row>
    <row r="135" spans="1:31" s="1184" customFormat="1" ht="12">
      <c r="A135" s="85" t="s">
        <v>293</v>
      </c>
      <c r="B135" s="85"/>
      <c r="C135" s="85"/>
      <c r="D135" s="83" t="s">
        <v>295</v>
      </c>
      <c r="E135" s="1501" t="s">
        <v>296</v>
      </c>
      <c r="F135" s="1501"/>
      <c r="G135" s="1501"/>
      <c r="H135" s="1501"/>
      <c r="I135" s="1501"/>
      <c r="J135" s="1501"/>
      <c r="K135" s="1501"/>
      <c r="L135" s="1501"/>
      <c r="M135" s="1501"/>
      <c r="N135" s="1501"/>
      <c r="O135" s="1501"/>
      <c r="P135" s="1501"/>
      <c r="Q135" s="1501"/>
      <c r="R135" s="1501"/>
      <c r="S135" s="1501"/>
      <c r="T135" s="1501"/>
      <c r="U135" s="1501"/>
      <c r="V135" s="1501"/>
      <c r="W135" s="1501"/>
      <c r="X135" s="1501"/>
    </row>
    <row r="136" spans="1:31" s="1184" customFormat="1" ht="12">
      <c r="A136" s="96"/>
      <c r="B136" s="96"/>
      <c r="C136" s="96"/>
      <c r="D136" s="97" t="s">
        <v>297</v>
      </c>
      <c r="E136" s="101">
        <v>1</v>
      </c>
      <c r="F136" s="101">
        <v>2</v>
      </c>
      <c r="G136" s="101">
        <v>3</v>
      </c>
      <c r="H136" s="101">
        <v>4</v>
      </c>
      <c r="I136" s="101">
        <v>5</v>
      </c>
      <c r="J136" s="102">
        <v>6</v>
      </c>
      <c r="K136" s="102">
        <v>7</v>
      </c>
      <c r="L136" s="1191">
        <v>8</v>
      </c>
      <c r="M136" s="103">
        <v>9</v>
      </c>
      <c r="N136" s="1192">
        <v>10</v>
      </c>
      <c r="O136" s="1192">
        <v>11</v>
      </c>
      <c r="P136" s="1192">
        <v>12</v>
      </c>
      <c r="Q136" s="1192">
        <v>13</v>
      </c>
      <c r="R136" s="1192">
        <v>14</v>
      </c>
      <c r="S136" s="1192">
        <v>15</v>
      </c>
      <c r="T136" s="1192">
        <v>16</v>
      </c>
      <c r="U136" s="1192">
        <v>17</v>
      </c>
      <c r="V136" s="1192">
        <v>18</v>
      </c>
      <c r="W136" s="1192">
        <v>19</v>
      </c>
      <c r="X136" s="1192">
        <v>20</v>
      </c>
      <c r="Y136" s="1192">
        <v>21</v>
      </c>
      <c r="Z136" s="1192">
        <v>22</v>
      </c>
      <c r="AA136" s="1192">
        <v>23</v>
      </c>
      <c r="AB136" s="1192">
        <v>24</v>
      </c>
      <c r="AC136" s="1192">
        <v>25</v>
      </c>
      <c r="AD136" s="1192">
        <v>26</v>
      </c>
      <c r="AE136" s="1192">
        <v>27</v>
      </c>
    </row>
    <row r="137" spans="1:31" s="1184" customFormat="1" ht="12">
      <c r="A137" s="1186" t="s">
        <v>1305</v>
      </c>
      <c r="B137" s="85"/>
      <c r="C137" s="85"/>
      <c r="D137" s="85"/>
      <c r="E137" s="85"/>
      <c r="F137" s="85"/>
      <c r="G137" s="85"/>
      <c r="H137" s="85"/>
      <c r="I137" s="85"/>
      <c r="J137" s="85"/>
      <c r="K137" s="85"/>
      <c r="L137" s="85"/>
      <c r="M137" s="85"/>
      <c r="N137" s="85"/>
      <c r="O137" s="85"/>
      <c r="P137" s="85"/>
      <c r="Q137" s="85"/>
      <c r="R137" s="85"/>
      <c r="S137" s="85"/>
      <c r="T137" s="85"/>
      <c r="U137" s="85"/>
      <c r="V137" s="85"/>
      <c r="W137" s="85"/>
      <c r="X137" s="85"/>
    </row>
    <row r="138" spans="1:31" s="1184" customFormat="1" ht="12">
      <c r="A138" s="140" t="s">
        <v>1303</v>
      </c>
      <c r="B138" s="85"/>
      <c r="C138" s="146"/>
      <c r="D138" s="146">
        <f>D65</f>
        <v>0</v>
      </c>
      <c r="E138" s="146">
        <f>E57</f>
        <v>347082.77144044091</v>
      </c>
      <c r="F138" s="146">
        <f t="shared" ref="F138:X138" si="128">F57</f>
        <v>577438.30129525729</v>
      </c>
      <c r="G138" s="146">
        <f t="shared" si="128"/>
        <v>576405.31685644644</v>
      </c>
      <c r="H138" s="146">
        <f t="shared" si="128"/>
        <v>575372.33241763571</v>
      </c>
      <c r="I138" s="146">
        <f t="shared" si="128"/>
        <v>574339.34797882475</v>
      </c>
      <c r="J138" s="146">
        <f t="shared" si="128"/>
        <v>573306.36354001402</v>
      </c>
      <c r="K138" s="146">
        <f t="shared" si="128"/>
        <v>572273.37910120306</v>
      </c>
      <c r="L138" s="146">
        <f t="shared" si="128"/>
        <v>571240.39466239233</v>
      </c>
      <c r="M138" s="146">
        <f t="shared" si="128"/>
        <v>570207.41022358136</v>
      </c>
      <c r="N138" s="146">
        <f t="shared" si="128"/>
        <v>569174.42578477063</v>
      </c>
      <c r="O138" s="146">
        <f t="shared" si="128"/>
        <v>568141.44134595979</v>
      </c>
      <c r="P138" s="146">
        <f t="shared" si="128"/>
        <v>567108.45690714894</v>
      </c>
      <c r="Q138" s="146">
        <f t="shared" si="128"/>
        <v>566075.47246833798</v>
      </c>
      <c r="R138" s="146">
        <f t="shared" si="128"/>
        <v>565042.48802952725</v>
      </c>
      <c r="S138" s="146">
        <f t="shared" si="128"/>
        <v>564009.5035907164</v>
      </c>
      <c r="T138" s="146">
        <f t="shared" si="128"/>
        <v>562976.51915190555</v>
      </c>
      <c r="U138" s="146">
        <f t="shared" si="128"/>
        <v>561943.5347130947</v>
      </c>
      <c r="V138" s="146">
        <f t="shared" si="128"/>
        <v>560910.55027428386</v>
      </c>
      <c r="W138" s="146">
        <f t="shared" si="128"/>
        <v>559877.56583547301</v>
      </c>
      <c r="X138" s="146">
        <f t="shared" si="128"/>
        <v>558844.58139666216</v>
      </c>
      <c r="Y138" s="146">
        <f t="shared" ref="Y138:AE138" si="129">Y57</f>
        <v>557811.5969578512</v>
      </c>
      <c r="Z138" s="146">
        <f t="shared" si="129"/>
        <v>556778.61251904059</v>
      </c>
      <c r="AA138" s="146">
        <f t="shared" si="129"/>
        <v>555745.62808022986</v>
      </c>
      <c r="AB138" s="146">
        <f t="shared" si="129"/>
        <v>554712.64364141866</v>
      </c>
      <c r="AC138" s="146">
        <f t="shared" si="129"/>
        <v>553679.65920260805</v>
      </c>
      <c r="AD138" s="146">
        <f t="shared" si="129"/>
        <v>552646.67476379732</v>
      </c>
      <c r="AE138" s="146">
        <f t="shared" si="129"/>
        <v>551613.69032498659</v>
      </c>
    </row>
    <row r="139" spans="1:31" s="1184" customFormat="1" ht="12">
      <c r="A139" s="140" t="s">
        <v>1322</v>
      </c>
      <c r="B139" s="85"/>
      <c r="C139" s="146"/>
      <c r="D139" s="146">
        <v>0</v>
      </c>
      <c r="E139" s="146">
        <f>C121</f>
        <v>239325.5885099353</v>
      </c>
      <c r="F139" s="146">
        <v>0</v>
      </c>
      <c r="G139" s="146">
        <v>0</v>
      </c>
      <c r="H139" s="146"/>
      <c r="I139" s="146"/>
      <c r="J139" s="146"/>
      <c r="K139" s="146"/>
      <c r="L139" s="146"/>
      <c r="M139" s="146"/>
      <c r="N139" s="146"/>
      <c r="O139" s="146"/>
      <c r="P139" s="146"/>
      <c r="Q139" s="146"/>
      <c r="R139" s="146"/>
      <c r="S139" s="146"/>
      <c r="T139" s="146"/>
      <c r="U139" s="146"/>
      <c r="V139" s="146"/>
      <c r="W139" s="146"/>
      <c r="X139" s="146"/>
      <c r="Y139" s="146"/>
      <c r="Z139" s="146"/>
      <c r="AA139" s="146"/>
      <c r="AB139" s="146"/>
      <c r="AC139" s="146"/>
      <c r="AD139" s="146"/>
      <c r="AE139" s="146"/>
    </row>
    <row r="140" spans="1:31" s="1184" customFormat="1" ht="12">
      <c r="A140" s="140" t="s">
        <v>1334</v>
      </c>
      <c r="B140" s="85"/>
      <c r="C140" s="146"/>
      <c r="D140" s="146">
        <v>0</v>
      </c>
      <c r="E140" s="146">
        <f t="shared" ref="E140:X140" si="130">E131</f>
        <v>0</v>
      </c>
      <c r="F140" s="146">
        <f t="shared" si="130"/>
        <v>0</v>
      </c>
      <c r="G140" s="146">
        <f t="shared" si="130"/>
        <v>0</v>
      </c>
      <c r="H140" s="146">
        <f t="shared" si="130"/>
        <v>0</v>
      </c>
      <c r="I140" s="146">
        <f t="shared" si="130"/>
        <v>0</v>
      </c>
      <c r="J140" s="146">
        <f t="shared" si="130"/>
        <v>0</v>
      </c>
      <c r="K140" s="146">
        <f t="shared" si="130"/>
        <v>0</v>
      </c>
      <c r="L140" s="146">
        <f t="shared" si="130"/>
        <v>0</v>
      </c>
      <c r="M140" s="146">
        <f t="shared" si="130"/>
        <v>0</v>
      </c>
      <c r="N140" s="146">
        <f t="shared" si="130"/>
        <v>0</v>
      </c>
      <c r="O140" s="146">
        <f t="shared" si="130"/>
        <v>0</v>
      </c>
      <c r="P140" s="146">
        <f t="shared" si="130"/>
        <v>0</v>
      </c>
      <c r="Q140" s="146">
        <f t="shared" si="130"/>
        <v>0</v>
      </c>
      <c r="R140" s="146">
        <f t="shared" si="130"/>
        <v>0</v>
      </c>
      <c r="S140" s="146">
        <f t="shared" si="130"/>
        <v>0</v>
      </c>
      <c r="T140" s="146">
        <f t="shared" si="130"/>
        <v>0</v>
      </c>
      <c r="U140" s="146">
        <f t="shared" si="130"/>
        <v>0</v>
      </c>
      <c r="V140" s="146">
        <f t="shared" si="130"/>
        <v>0</v>
      </c>
      <c r="W140" s="146">
        <f t="shared" si="130"/>
        <v>0</v>
      </c>
      <c r="X140" s="146">
        <f t="shared" si="130"/>
        <v>0</v>
      </c>
      <c r="Y140" s="146">
        <f t="shared" ref="Y140:AE140" si="131">Y131</f>
        <v>0</v>
      </c>
      <c r="Z140" s="146">
        <f t="shared" si="131"/>
        <v>0</v>
      </c>
      <c r="AA140" s="146">
        <f t="shared" si="131"/>
        <v>0</v>
      </c>
      <c r="AB140" s="146">
        <f t="shared" si="131"/>
        <v>0</v>
      </c>
      <c r="AC140" s="146">
        <f t="shared" si="131"/>
        <v>0</v>
      </c>
      <c r="AD140" s="146">
        <f t="shared" si="131"/>
        <v>0</v>
      </c>
      <c r="AE140" s="146">
        <f t="shared" si="131"/>
        <v>0</v>
      </c>
    </row>
    <row r="141" spans="1:31" s="1184" customFormat="1" ht="12">
      <c r="A141" s="140" t="s">
        <v>1337</v>
      </c>
      <c r="B141" s="85"/>
      <c r="C141" s="146"/>
      <c r="D141" s="146"/>
      <c r="E141" s="146">
        <f>C119*C115</f>
        <v>0</v>
      </c>
      <c r="F141" s="146"/>
      <c r="G141" s="146"/>
      <c r="H141" s="146"/>
      <c r="I141" s="146"/>
      <c r="J141" s="146"/>
      <c r="K141" s="146"/>
      <c r="L141" s="146"/>
      <c r="M141" s="146"/>
      <c r="N141" s="146"/>
      <c r="O141" s="146"/>
      <c r="P141" s="146"/>
      <c r="Q141" s="146"/>
      <c r="R141" s="146"/>
      <c r="S141" s="146"/>
      <c r="T141" s="146"/>
      <c r="U141" s="146"/>
      <c r="V141" s="146"/>
      <c r="W141" s="146"/>
      <c r="X141" s="146"/>
      <c r="Y141" s="146"/>
      <c r="Z141" s="146"/>
      <c r="AA141" s="146"/>
      <c r="AB141" s="146"/>
      <c r="AC141" s="146"/>
      <c r="AD141" s="146"/>
      <c r="AE141" s="146"/>
    </row>
    <row r="142" spans="1:31" s="1184" customFormat="1" ht="12">
      <c r="A142" s="140" t="s">
        <v>1304</v>
      </c>
      <c r="B142" s="85"/>
      <c r="C142" s="146"/>
      <c r="D142" s="146"/>
      <c r="E142" s="146">
        <f>C120*C115</f>
        <v>26591.732056659479</v>
      </c>
      <c r="F142" s="146"/>
      <c r="G142" s="146"/>
      <c r="H142" s="146"/>
      <c r="I142" s="146"/>
      <c r="J142" s="146"/>
      <c r="K142" s="146"/>
      <c r="L142" s="146"/>
      <c r="M142" s="146"/>
      <c r="N142" s="146"/>
      <c r="O142" s="146"/>
      <c r="P142" s="146"/>
      <c r="Q142" s="146"/>
      <c r="R142" s="146"/>
      <c r="S142" s="146"/>
      <c r="T142" s="146"/>
      <c r="U142" s="146"/>
      <c r="V142" s="146"/>
      <c r="W142" s="146"/>
      <c r="X142" s="146"/>
      <c r="Y142" s="146"/>
      <c r="Z142" s="146"/>
      <c r="AA142" s="146"/>
      <c r="AB142" s="146"/>
      <c r="AC142" s="146"/>
      <c r="AD142" s="146"/>
      <c r="AE142" s="146"/>
    </row>
    <row r="143" spans="1:31" s="1184" customFormat="1" ht="12">
      <c r="A143" s="1186" t="s">
        <v>1306</v>
      </c>
      <c r="B143" s="85"/>
      <c r="C143" s="146"/>
      <c r="D143" s="146">
        <f t="shared" ref="D143:X143" si="132">SUM(D138:D142)</f>
        <v>0</v>
      </c>
      <c r="E143" s="146">
        <f t="shared" si="132"/>
        <v>613000.09200703574</v>
      </c>
      <c r="F143" s="146">
        <f t="shared" si="132"/>
        <v>577438.30129525729</v>
      </c>
      <c r="G143" s="146">
        <f t="shared" si="132"/>
        <v>576405.31685644644</v>
      </c>
      <c r="H143" s="146">
        <f t="shared" si="132"/>
        <v>575372.33241763571</v>
      </c>
      <c r="I143" s="146">
        <f t="shared" si="132"/>
        <v>574339.34797882475</v>
      </c>
      <c r="J143" s="146">
        <f t="shared" si="132"/>
        <v>573306.36354001402</v>
      </c>
      <c r="K143" s="146">
        <f t="shared" si="132"/>
        <v>572273.37910120306</v>
      </c>
      <c r="L143" s="146">
        <f t="shared" si="132"/>
        <v>571240.39466239233</v>
      </c>
      <c r="M143" s="146">
        <f t="shared" si="132"/>
        <v>570207.41022358136</v>
      </c>
      <c r="N143" s="146">
        <f t="shared" si="132"/>
        <v>569174.42578477063</v>
      </c>
      <c r="O143" s="146">
        <f t="shared" si="132"/>
        <v>568141.44134595979</v>
      </c>
      <c r="P143" s="146">
        <f t="shared" si="132"/>
        <v>567108.45690714894</v>
      </c>
      <c r="Q143" s="146">
        <f t="shared" si="132"/>
        <v>566075.47246833798</v>
      </c>
      <c r="R143" s="146">
        <f t="shared" si="132"/>
        <v>565042.48802952725</v>
      </c>
      <c r="S143" s="146">
        <f t="shared" si="132"/>
        <v>564009.5035907164</v>
      </c>
      <c r="T143" s="146">
        <f t="shared" si="132"/>
        <v>562976.51915190555</v>
      </c>
      <c r="U143" s="146">
        <f t="shared" si="132"/>
        <v>561943.5347130947</v>
      </c>
      <c r="V143" s="146">
        <f t="shared" si="132"/>
        <v>560910.55027428386</v>
      </c>
      <c r="W143" s="146">
        <f t="shared" si="132"/>
        <v>559877.56583547301</v>
      </c>
      <c r="X143" s="146">
        <f t="shared" si="132"/>
        <v>558844.58139666216</v>
      </c>
      <c r="Y143" s="146">
        <f t="shared" ref="Y143:AE143" si="133">SUM(Y138:Y142)</f>
        <v>557811.5969578512</v>
      </c>
      <c r="Z143" s="146">
        <f t="shared" si="133"/>
        <v>556778.61251904059</v>
      </c>
      <c r="AA143" s="146">
        <f t="shared" si="133"/>
        <v>555745.62808022986</v>
      </c>
      <c r="AB143" s="146">
        <f t="shared" si="133"/>
        <v>554712.64364141866</v>
      </c>
      <c r="AC143" s="146">
        <f t="shared" si="133"/>
        <v>553679.65920260805</v>
      </c>
      <c r="AD143" s="146">
        <f t="shared" si="133"/>
        <v>552646.67476379732</v>
      </c>
      <c r="AE143" s="146">
        <f t="shared" si="133"/>
        <v>551613.69032498659</v>
      </c>
    </row>
    <row r="144" spans="1:31" s="1184" customFormat="1" ht="12">
      <c r="A144" s="1186"/>
      <c r="B144" s="85"/>
      <c r="C144" s="146"/>
      <c r="D144" s="146"/>
      <c r="E144" s="146"/>
      <c r="F144" s="146"/>
      <c r="G144" s="146"/>
      <c r="H144" s="146"/>
      <c r="I144" s="146"/>
      <c r="J144" s="146"/>
      <c r="K144" s="146"/>
      <c r="L144" s="146"/>
      <c r="M144" s="146"/>
      <c r="N144" s="146"/>
      <c r="O144" s="146"/>
      <c r="P144" s="146"/>
      <c r="Q144" s="146"/>
      <c r="R144" s="146"/>
      <c r="S144" s="146"/>
      <c r="T144" s="146"/>
      <c r="U144" s="146"/>
      <c r="V144" s="146"/>
      <c r="W144" s="146"/>
      <c r="X144" s="146"/>
      <c r="Y144" s="146"/>
      <c r="Z144" s="146"/>
      <c r="AA144" s="146"/>
      <c r="AB144" s="146"/>
      <c r="AC144" s="146"/>
      <c r="AD144" s="146"/>
      <c r="AE144" s="146"/>
    </row>
    <row r="145" spans="1:31" s="1184" customFormat="1" ht="12">
      <c r="A145" s="1186" t="s">
        <v>1307</v>
      </c>
      <c r="B145" s="85"/>
      <c r="C145" s="146"/>
      <c r="D145" s="146"/>
      <c r="E145" s="146"/>
      <c r="F145" s="146"/>
      <c r="G145" s="146"/>
      <c r="H145" s="146"/>
      <c r="I145" s="146"/>
      <c r="J145" s="146"/>
      <c r="K145" s="146"/>
      <c r="L145" s="146"/>
      <c r="M145" s="146"/>
      <c r="N145" s="146"/>
      <c r="O145" s="146"/>
      <c r="P145" s="146"/>
      <c r="Q145" s="146"/>
      <c r="R145" s="146"/>
      <c r="S145" s="146"/>
      <c r="T145" s="146"/>
      <c r="U145" s="146"/>
      <c r="V145" s="146"/>
      <c r="W145" s="146"/>
      <c r="X145" s="146"/>
      <c r="Y145" s="146"/>
      <c r="Z145" s="146"/>
      <c r="AA145" s="146"/>
      <c r="AB145" s="146"/>
      <c r="AC145" s="146"/>
      <c r="AD145" s="146"/>
      <c r="AE145" s="146"/>
    </row>
    <row r="146" spans="1:31" s="1184" customFormat="1" ht="12">
      <c r="A146" s="85" t="s">
        <v>1338</v>
      </c>
      <c r="B146" s="85"/>
      <c r="C146" s="146"/>
      <c r="D146" s="146">
        <f>D76</f>
        <v>0</v>
      </c>
      <c r="E146" s="146">
        <f>E82</f>
        <v>556451.22264022916</v>
      </c>
      <c r="F146" s="146">
        <f t="shared" ref="F146:X146" si="134">F82</f>
        <v>465274.99879860383</v>
      </c>
      <c r="G146" s="146">
        <f t="shared" si="134"/>
        <v>465274.99879860383</v>
      </c>
      <c r="H146" s="146">
        <f t="shared" si="134"/>
        <v>465274.99879860383</v>
      </c>
      <c r="I146" s="146">
        <f t="shared" si="134"/>
        <v>465274.99879860383</v>
      </c>
      <c r="J146" s="146">
        <f t="shared" si="134"/>
        <v>465274.99879860383</v>
      </c>
      <c r="K146" s="146">
        <f t="shared" si="134"/>
        <v>465274.99879860383</v>
      </c>
      <c r="L146" s="146">
        <f t="shared" si="134"/>
        <v>465274.99879860383</v>
      </c>
      <c r="M146" s="146">
        <f t="shared" si="134"/>
        <v>465274.99879860383</v>
      </c>
      <c r="N146" s="146">
        <f t="shared" si="134"/>
        <v>465274.99879860383</v>
      </c>
      <c r="O146" s="146">
        <f t="shared" si="134"/>
        <v>465274.99879860383</v>
      </c>
      <c r="P146" s="146">
        <f t="shared" si="134"/>
        <v>465274.99879860383</v>
      </c>
      <c r="Q146" s="146">
        <f t="shared" si="134"/>
        <v>465274.99879860383</v>
      </c>
      <c r="R146" s="146">
        <f t="shared" si="134"/>
        <v>465274.99879860383</v>
      </c>
      <c r="S146" s="146">
        <f t="shared" si="134"/>
        <v>465274.99879860383</v>
      </c>
      <c r="T146" s="146">
        <f t="shared" si="134"/>
        <v>465274.99879860383</v>
      </c>
      <c r="U146" s="146">
        <f t="shared" si="134"/>
        <v>465274.99879860383</v>
      </c>
      <c r="V146" s="146">
        <f t="shared" si="134"/>
        <v>465274.99879860383</v>
      </c>
      <c r="W146" s="146">
        <f t="shared" si="134"/>
        <v>465274.99879860383</v>
      </c>
      <c r="X146" s="146">
        <f t="shared" si="134"/>
        <v>465274.99879860383</v>
      </c>
      <c r="Y146" s="146">
        <f t="shared" ref="Y146:AE146" si="135">Y82</f>
        <v>465274.99879860383</v>
      </c>
      <c r="Z146" s="146">
        <f t="shared" si="135"/>
        <v>465274.99879860383</v>
      </c>
      <c r="AA146" s="146">
        <f t="shared" si="135"/>
        <v>465274.99879860383</v>
      </c>
      <c r="AB146" s="146">
        <f t="shared" si="135"/>
        <v>465274.99879860383</v>
      </c>
      <c r="AC146" s="146">
        <f t="shared" si="135"/>
        <v>465274.99879860383</v>
      </c>
      <c r="AD146" s="146">
        <f t="shared" si="135"/>
        <v>465274.99879860383</v>
      </c>
      <c r="AE146" s="146">
        <f t="shared" si="135"/>
        <v>465274.99879860383</v>
      </c>
    </row>
    <row r="147" spans="1:31" s="1184" customFormat="1" ht="12">
      <c r="A147" s="1196" t="s">
        <v>1339</v>
      </c>
      <c r="B147" s="85"/>
      <c r="C147" s="146"/>
      <c r="D147" s="146"/>
      <c r="E147" s="146"/>
      <c r="F147" s="146"/>
      <c r="G147" s="146"/>
      <c r="H147" s="146"/>
      <c r="I147" s="146"/>
      <c r="J147" s="146"/>
      <c r="K147" s="146"/>
      <c r="L147" s="146"/>
      <c r="M147" s="146"/>
      <c r="N147" s="146"/>
      <c r="O147" s="146"/>
      <c r="P147" s="146"/>
      <c r="Q147" s="146"/>
      <c r="R147" s="146"/>
      <c r="S147" s="146"/>
      <c r="T147" s="146"/>
      <c r="U147" s="146"/>
      <c r="V147" s="146"/>
      <c r="W147" s="146"/>
      <c r="X147" s="146"/>
      <c r="Y147" s="146"/>
      <c r="Z147" s="146"/>
      <c r="AA147" s="146"/>
      <c r="AB147" s="146"/>
      <c r="AC147" s="146"/>
      <c r="AD147" s="146"/>
      <c r="AE147" s="146"/>
    </row>
    <row r="148" spans="1:31" s="1184" customFormat="1" ht="12">
      <c r="A148" s="104" t="s">
        <v>1322</v>
      </c>
      <c r="B148" s="85"/>
      <c r="C148" s="146"/>
      <c r="D148" s="146">
        <f t="shared" ref="D148:X148" si="136">D125</f>
        <v>0</v>
      </c>
      <c r="E148" s="146">
        <f t="shared" si="136"/>
        <v>79775.19616997843</v>
      </c>
      <c r="F148" s="146">
        <f t="shared" si="136"/>
        <v>79775.19616997843</v>
      </c>
      <c r="G148" s="146">
        <f t="shared" si="136"/>
        <v>79775.19616997843</v>
      </c>
      <c r="H148" s="146">
        <f t="shared" si="136"/>
        <v>0</v>
      </c>
      <c r="I148" s="146">
        <f t="shared" si="136"/>
        <v>0</v>
      </c>
      <c r="J148" s="146">
        <f t="shared" si="136"/>
        <v>0</v>
      </c>
      <c r="K148" s="146">
        <f t="shared" si="136"/>
        <v>0</v>
      </c>
      <c r="L148" s="146">
        <f t="shared" si="136"/>
        <v>0</v>
      </c>
      <c r="M148" s="146">
        <f t="shared" si="136"/>
        <v>0</v>
      </c>
      <c r="N148" s="146">
        <f t="shared" si="136"/>
        <v>0</v>
      </c>
      <c r="O148" s="146">
        <f t="shared" si="136"/>
        <v>0</v>
      </c>
      <c r="P148" s="146">
        <f t="shared" si="136"/>
        <v>0</v>
      </c>
      <c r="Q148" s="146">
        <f t="shared" si="136"/>
        <v>0</v>
      </c>
      <c r="R148" s="146">
        <f t="shared" si="136"/>
        <v>0</v>
      </c>
      <c r="S148" s="146">
        <f t="shared" si="136"/>
        <v>0</v>
      </c>
      <c r="T148" s="146">
        <f t="shared" si="136"/>
        <v>0</v>
      </c>
      <c r="U148" s="146">
        <f t="shared" si="136"/>
        <v>0</v>
      </c>
      <c r="V148" s="146">
        <f t="shared" si="136"/>
        <v>0</v>
      </c>
      <c r="W148" s="146">
        <f t="shared" si="136"/>
        <v>0</v>
      </c>
      <c r="X148" s="146">
        <f t="shared" si="136"/>
        <v>0</v>
      </c>
      <c r="Y148" s="146">
        <f t="shared" ref="Y148:AE148" si="137">Y125</f>
        <v>0</v>
      </c>
      <c r="Z148" s="146">
        <f t="shared" si="137"/>
        <v>0</v>
      </c>
      <c r="AA148" s="146">
        <f t="shared" si="137"/>
        <v>0</v>
      </c>
      <c r="AB148" s="146">
        <f t="shared" si="137"/>
        <v>0</v>
      </c>
      <c r="AC148" s="146">
        <f t="shared" si="137"/>
        <v>0</v>
      </c>
      <c r="AD148" s="146">
        <f t="shared" si="137"/>
        <v>0</v>
      </c>
      <c r="AE148" s="146">
        <f t="shared" si="137"/>
        <v>0</v>
      </c>
    </row>
    <row r="149" spans="1:31" s="1184" customFormat="1" ht="12">
      <c r="A149" s="104" t="s">
        <v>1334</v>
      </c>
      <c r="B149" s="85"/>
      <c r="C149" s="146"/>
      <c r="D149" s="146">
        <f t="shared" ref="D149:X149" si="138">D131</f>
        <v>0</v>
      </c>
      <c r="E149" s="146">
        <f t="shared" si="138"/>
        <v>0</v>
      </c>
      <c r="F149" s="146">
        <f t="shared" si="138"/>
        <v>0</v>
      </c>
      <c r="G149" s="146">
        <f t="shared" si="138"/>
        <v>0</v>
      </c>
      <c r="H149" s="146">
        <f t="shared" si="138"/>
        <v>0</v>
      </c>
      <c r="I149" s="146">
        <f t="shared" si="138"/>
        <v>0</v>
      </c>
      <c r="J149" s="146">
        <f t="shared" si="138"/>
        <v>0</v>
      </c>
      <c r="K149" s="146">
        <f t="shared" si="138"/>
        <v>0</v>
      </c>
      <c r="L149" s="146">
        <f t="shared" si="138"/>
        <v>0</v>
      </c>
      <c r="M149" s="146">
        <f t="shared" si="138"/>
        <v>0</v>
      </c>
      <c r="N149" s="146">
        <f t="shared" si="138"/>
        <v>0</v>
      </c>
      <c r="O149" s="146">
        <f t="shared" si="138"/>
        <v>0</v>
      </c>
      <c r="P149" s="146">
        <f t="shared" si="138"/>
        <v>0</v>
      </c>
      <c r="Q149" s="146">
        <f t="shared" si="138"/>
        <v>0</v>
      </c>
      <c r="R149" s="146">
        <f t="shared" si="138"/>
        <v>0</v>
      </c>
      <c r="S149" s="146">
        <f t="shared" si="138"/>
        <v>0</v>
      </c>
      <c r="T149" s="146">
        <f t="shared" si="138"/>
        <v>0</v>
      </c>
      <c r="U149" s="146">
        <f t="shared" si="138"/>
        <v>0</v>
      </c>
      <c r="V149" s="146">
        <f t="shared" si="138"/>
        <v>0</v>
      </c>
      <c r="W149" s="146">
        <f t="shared" si="138"/>
        <v>0</v>
      </c>
      <c r="X149" s="146">
        <f t="shared" si="138"/>
        <v>0</v>
      </c>
      <c r="Y149" s="146">
        <f t="shared" ref="Y149:AE149" si="139">Y131</f>
        <v>0</v>
      </c>
      <c r="Z149" s="146">
        <f t="shared" si="139"/>
        <v>0</v>
      </c>
      <c r="AA149" s="146">
        <f t="shared" si="139"/>
        <v>0</v>
      </c>
      <c r="AB149" s="146">
        <f t="shared" si="139"/>
        <v>0</v>
      </c>
      <c r="AC149" s="146">
        <f t="shared" si="139"/>
        <v>0</v>
      </c>
      <c r="AD149" s="146">
        <f t="shared" si="139"/>
        <v>0</v>
      </c>
      <c r="AE149" s="146">
        <f t="shared" si="139"/>
        <v>0</v>
      </c>
    </row>
    <row r="150" spans="1:31" s="1184" customFormat="1" ht="12">
      <c r="A150" s="1196" t="s">
        <v>1340</v>
      </c>
      <c r="B150" s="85"/>
      <c r="C150" s="146"/>
      <c r="D150" s="146"/>
      <c r="E150" s="146"/>
      <c r="F150" s="146"/>
      <c r="G150" s="146"/>
      <c r="H150" s="146"/>
      <c r="I150" s="146"/>
      <c r="J150" s="146"/>
      <c r="K150" s="146"/>
      <c r="L150" s="146"/>
      <c r="M150" s="146"/>
      <c r="N150" s="146"/>
      <c r="O150" s="146"/>
      <c r="P150" s="146"/>
      <c r="Q150" s="146"/>
      <c r="R150" s="146"/>
      <c r="S150" s="146"/>
      <c r="T150" s="146"/>
      <c r="U150" s="146"/>
      <c r="V150" s="146"/>
      <c r="W150" s="146"/>
      <c r="X150" s="146"/>
      <c r="Y150" s="146"/>
      <c r="Z150" s="146"/>
      <c r="AA150" s="146"/>
      <c r="AB150" s="146"/>
      <c r="AC150" s="146"/>
      <c r="AD150" s="146"/>
      <c r="AE150" s="146"/>
    </row>
    <row r="151" spans="1:31" s="1184" customFormat="1" ht="12">
      <c r="A151" s="104" t="s">
        <v>1322</v>
      </c>
      <c r="B151" s="85"/>
      <c r="C151" s="146"/>
      <c r="D151" s="146">
        <f t="shared" ref="D151:X151" si="140">D126</f>
        <v>0</v>
      </c>
      <c r="E151" s="146">
        <f t="shared" si="140"/>
        <v>59831.397127483826</v>
      </c>
      <c r="F151" s="146">
        <f t="shared" si="140"/>
        <v>39887.598084989222</v>
      </c>
      <c r="G151" s="146">
        <f t="shared" si="140"/>
        <v>19943.799042494615</v>
      </c>
      <c r="H151" s="146">
        <f t="shared" si="140"/>
        <v>0</v>
      </c>
      <c r="I151" s="146">
        <f t="shared" si="140"/>
        <v>0</v>
      </c>
      <c r="J151" s="146">
        <f t="shared" si="140"/>
        <v>0</v>
      </c>
      <c r="K151" s="146">
        <f t="shared" si="140"/>
        <v>0</v>
      </c>
      <c r="L151" s="146">
        <f t="shared" si="140"/>
        <v>0</v>
      </c>
      <c r="M151" s="146">
        <f t="shared" si="140"/>
        <v>0</v>
      </c>
      <c r="N151" s="146">
        <f t="shared" si="140"/>
        <v>0</v>
      </c>
      <c r="O151" s="146">
        <f t="shared" si="140"/>
        <v>0</v>
      </c>
      <c r="P151" s="146">
        <f t="shared" si="140"/>
        <v>0</v>
      </c>
      <c r="Q151" s="146">
        <f t="shared" si="140"/>
        <v>0</v>
      </c>
      <c r="R151" s="146">
        <f t="shared" si="140"/>
        <v>0</v>
      </c>
      <c r="S151" s="146">
        <f t="shared" si="140"/>
        <v>0</v>
      </c>
      <c r="T151" s="146">
        <f t="shared" si="140"/>
        <v>0</v>
      </c>
      <c r="U151" s="146">
        <f t="shared" si="140"/>
        <v>0</v>
      </c>
      <c r="V151" s="146">
        <f t="shared" si="140"/>
        <v>0</v>
      </c>
      <c r="W151" s="146">
        <f t="shared" si="140"/>
        <v>0</v>
      </c>
      <c r="X151" s="146">
        <f t="shared" si="140"/>
        <v>0</v>
      </c>
      <c r="Y151" s="146">
        <f t="shared" ref="Y151:AE151" si="141">Y126</f>
        <v>0</v>
      </c>
      <c r="Z151" s="146">
        <f t="shared" si="141"/>
        <v>0</v>
      </c>
      <c r="AA151" s="146">
        <f t="shared" si="141"/>
        <v>0</v>
      </c>
      <c r="AB151" s="146">
        <f t="shared" si="141"/>
        <v>0</v>
      </c>
      <c r="AC151" s="146">
        <f t="shared" si="141"/>
        <v>0</v>
      </c>
      <c r="AD151" s="146">
        <f t="shared" si="141"/>
        <v>0</v>
      </c>
      <c r="AE151" s="146">
        <f t="shared" si="141"/>
        <v>0</v>
      </c>
    </row>
    <row r="152" spans="1:31" s="1184" customFormat="1" ht="12">
      <c r="A152" s="104" t="s">
        <v>1334</v>
      </c>
      <c r="B152" s="85"/>
      <c r="C152" s="146"/>
      <c r="D152" s="146">
        <f t="shared" ref="D152:X152" si="142">D132</f>
        <v>0</v>
      </c>
      <c r="E152" s="146">
        <f t="shared" si="142"/>
        <v>0</v>
      </c>
      <c r="F152" s="146">
        <f t="shared" si="142"/>
        <v>0</v>
      </c>
      <c r="G152" s="146">
        <f t="shared" si="142"/>
        <v>0</v>
      </c>
      <c r="H152" s="146">
        <f t="shared" si="142"/>
        <v>0</v>
      </c>
      <c r="I152" s="146">
        <f t="shared" si="142"/>
        <v>0</v>
      </c>
      <c r="J152" s="146">
        <f t="shared" si="142"/>
        <v>0</v>
      </c>
      <c r="K152" s="146">
        <f t="shared" si="142"/>
        <v>0</v>
      </c>
      <c r="L152" s="146">
        <f t="shared" si="142"/>
        <v>0</v>
      </c>
      <c r="M152" s="146">
        <f t="shared" si="142"/>
        <v>0</v>
      </c>
      <c r="N152" s="146">
        <f t="shared" si="142"/>
        <v>0</v>
      </c>
      <c r="O152" s="146">
        <f t="shared" si="142"/>
        <v>0</v>
      </c>
      <c r="P152" s="146">
        <f t="shared" si="142"/>
        <v>0</v>
      </c>
      <c r="Q152" s="146">
        <f t="shared" si="142"/>
        <v>0</v>
      </c>
      <c r="R152" s="146">
        <f t="shared" si="142"/>
        <v>0</v>
      </c>
      <c r="S152" s="146">
        <f t="shared" si="142"/>
        <v>0</v>
      </c>
      <c r="T152" s="146">
        <f t="shared" si="142"/>
        <v>0</v>
      </c>
      <c r="U152" s="146">
        <f t="shared" si="142"/>
        <v>0</v>
      </c>
      <c r="V152" s="146">
        <f t="shared" si="142"/>
        <v>0</v>
      </c>
      <c r="W152" s="146">
        <f t="shared" si="142"/>
        <v>0</v>
      </c>
      <c r="X152" s="146">
        <f t="shared" si="142"/>
        <v>0</v>
      </c>
      <c r="Y152" s="146">
        <f t="shared" ref="Y152:AE152" si="143">Y132</f>
        <v>0</v>
      </c>
      <c r="Z152" s="146">
        <f t="shared" si="143"/>
        <v>0</v>
      </c>
      <c r="AA152" s="146">
        <f t="shared" si="143"/>
        <v>0</v>
      </c>
      <c r="AB152" s="146">
        <f t="shared" si="143"/>
        <v>0</v>
      </c>
      <c r="AC152" s="146">
        <f t="shared" si="143"/>
        <v>0</v>
      </c>
      <c r="AD152" s="146">
        <f t="shared" si="143"/>
        <v>0</v>
      </c>
      <c r="AE152" s="146">
        <f t="shared" si="143"/>
        <v>0</v>
      </c>
    </row>
    <row r="153" spans="1:31" s="1184" customFormat="1" ht="12">
      <c r="A153" s="1186" t="s">
        <v>1309</v>
      </c>
      <c r="B153" s="85"/>
      <c r="C153" s="146"/>
      <c r="D153" s="146">
        <f t="shared" ref="D153:X153" si="144">SUM(D146:D152)</f>
        <v>0</v>
      </c>
      <c r="E153" s="146">
        <f t="shared" si="144"/>
        <v>696057.81593769148</v>
      </c>
      <c r="F153" s="146">
        <f t="shared" si="144"/>
        <v>584937.79305357148</v>
      </c>
      <c r="G153" s="146">
        <f t="shared" si="144"/>
        <v>564993.99401107687</v>
      </c>
      <c r="H153" s="146">
        <f t="shared" si="144"/>
        <v>465274.99879860383</v>
      </c>
      <c r="I153" s="146">
        <f t="shared" si="144"/>
        <v>465274.99879860383</v>
      </c>
      <c r="J153" s="146">
        <f t="shared" si="144"/>
        <v>465274.99879860383</v>
      </c>
      <c r="K153" s="146">
        <f t="shared" si="144"/>
        <v>465274.99879860383</v>
      </c>
      <c r="L153" s="146">
        <f t="shared" si="144"/>
        <v>465274.99879860383</v>
      </c>
      <c r="M153" s="146">
        <f t="shared" si="144"/>
        <v>465274.99879860383</v>
      </c>
      <c r="N153" s="146">
        <f t="shared" si="144"/>
        <v>465274.99879860383</v>
      </c>
      <c r="O153" s="146">
        <f t="shared" si="144"/>
        <v>465274.99879860383</v>
      </c>
      <c r="P153" s="146">
        <f t="shared" si="144"/>
        <v>465274.99879860383</v>
      </c>
      <c r="Q153" s="146">
        <f t="shared" si="144"/>
        <v>465274.99879860383</v>
      </c>
      <c r="R153" s="146">
        <f t="shared" si="144"/>
        <v>465274.99879860383</v>
      </c>
      <c r="S153" s="146">
        <f t="shared" si="144"/>
        <v>465274.99879860383</v>
      </c>
      <c r="T153" s="146">
        <f t="shared" si="144"/>
        <v>465274.99879860383</v>
      </c>
      <c r="U153" s="146">
        <f t="shared" si="144"/>
        <v>465274.99879860383</v>
      </c>
      <c r="V153" s="146">
        <f t="shared" si="144"/>
        <v>465274.99879860383</v>
      </c>
      <c r="W153" s="146">
        <f t="shared" si="144"/>
        <v>465274.99879860383</v>
      </c>
      <c r="X153" s="146">
        <f t="shared" si="144"/>
        <v>465274.99879860383</v>
      </c>
      <c r="Y153" s="146">
        <f t="shared" ref="Y153:AE153" si="145">SUM(Y146:Y152)</f>
        <v>465274.99879860383</v>
      </c>
      <c r="Z153" s="146">
        <f t="shared" si="145"/>
        <v>465274.99879860383</v>
      </c>
      <c r="AA153" s="146">
        <f t="shared" si="145"/>
        <v>465274.99879860383</v>
      </c>
      <c r="AB153" s="146">
        <f t="shared" si="145"/>
        <v>465274.99879860383</v>
      </c>
      <c r="AC153" s="146">
        <f t="shared" si="145"/>
        <v>465274.99879860383</v>
      </c>
      <c r="AD153" s="146">
        <f t="shared" si="145"/>
        <v>465274.99879860383</v>
      </c>
      <c r="AE153" s="146">
        <f t="shared" si="145"/>
        <v>465274.99879860383</v>
      </c>
    </row>
    <row r="154" spans="1:31" s="1184" customFormat="1" ht="12">
      <c r="A154" s="85"/>
      <c r="B154" s="85"/>
      <c r="C154" s="146"/>
      <c r="D154" s="146"/>
      <c r="E154" s="146"/>
      <c r="F154" s="146"/>
      <c r="G154" s="146"/>
      <c r="H154" s="146"/>
      <c r="I154" s="146"/>
      <c r="J154" s="146"/>
      <c r="K154" s="146"/>
      <c r="L154" s="146"/>
      <c r="M154" s="146"/>
      <c r="N154" s="146"/>
      <c r="O154" s="146"/>
      <c r="P154" s="146"/>
      <c r="Q154" s="146"/>
      <c r="R154" s="146"/>
      <c r="S154" s="146"/>
      <c r="T154" s="146"/>
      <c r="U154" s="146"/>
      <c r="V154" s="146"/>
      <c r="W154" s="146"/>
      <c r="X154" s="146"/>
      <c r="Y154" s="146"/>
      <c r="Z154" s="146"/>
      <c r="AA154" s="146"/>
      <c r="AB154" s="146"/>
      <c r="AC154" s="146"/>
      <c r="AD154" s="146"/>
      <c r="AE154" s="146"/>
    </row>
    <row r="155" spans="1:31" s="1184" customFormat="1" ht="12">
      <c r="A155" s="1182" t="s">
        <v>1310</v>
      </c>
      <c r="B155" s="85"/>
      <c r="C155" s="146"/>
      <c r="D155" s="146">
        <f t="shared" ref="D155:X155" si="146">D143-D153</f>
        <v>0</v>
      </c>
      <c r="E155" s="146">
        <f t="shared" si="146"/>
        <v>-83057.723930655746</v>
      </c>
      <c r="F155" s="146">
        <f t="shared" si="146"/>
        <v>-7499.4917583141942</v>
      </c>
      <c r="G155" s="146">
        <f t="shared" si="146"/>
        <v>11411.322845369577</v>
      </c>
      <c r="H155" s="146">
        <f t="shared" si="146"/>
        <v>110097.33361903188</v>
      </c>
      <c r="I155" s="146">
        <f t="shared" si="146"/>
        <v>109064.34918022092</v>
      </c>
      <c r="J155" s="146">
        <f t="shared" si="146"/>
        <v>108031.36474141019</v>
      </c>
      <c r="K155" s="146">
        <f t="shared" si="146"/>
        <v>106998.38030259922</v>
      </c>
      <c r="L155" s="146">
        <f t="shared" si="146"/>
        <v>105965.39586378849</v>
      </c>
      <c r="M155" s="146">
        <f t="shared" si="146"/>
        <v>104932.41142497753</v>
      </c>
      <c r="N155" s="146">
        <f t="shared" si="146"/>
        <v>103899.4269861668</v>
      </c>
      <c r="O155" s="146">
        <f t="shared" si="146"/>
        <v>102866.44254735595</v>
      </c>
      <c r="P155" s="146">
        <f t="shared" si="146"/>
        <v>101833.45810854511</v>
      </c>
      <c r="Q155" s="146">
        <f t="shared" si="146"/>
        <v>100800.47366973414</v>
      </c>
      <c r="R155" s="146">
        <f t="shared" si="146"/>
        <v>99767.489230923413</v>
      </c>
      <c r="S155" s="146">
        <f t="shared" si="146"/>
        <v>98734.504792112566</v>
      </c>
      <c r="T155" s="146">
        <f t="shared" si="146"/>
        <v>97701.520353301719</v>
      </c>
      <c r="U155" s="146">
        <f t="shared" si="146"/>
        <v>96668.535914490873</v>
      </c>
      <c r="V155" s="146">
        <f t="shared" si="146"/>
        <v>95635.551475680026</v>
      </c>
      <c r="W155" s="146">
        <f t="shared" si="146"/>
        <v>94602.567036869179</v>
      </c>
      <c r="X155" s="146">
        <f t="shared" si="146"/>
        <v>93569.582598058332</v>
      </c>
      <c r="Y155" s="146">
        <f t="shared" ref="Y155:AE155" si="147">Y143-Y153</f>
        <v>92536.598159247369</v>
      </c>
      <c r="Z155" s="146">
        <f t="shared" si="147"/>
        <v>91503.613720436755</v>
      </c>
      <c r="AA155" s="146">
        <f t="shared" si="147"/>
        <v>90470.629281626025</v>
      </c>
      <c r="AB155" s="146">
        <f t="shared" si="147"/>
        <v>89437.644842814829</v>
      </c>
      <c r="AC155" s="146">
        <f t="shared" si="147"/>
        <v>88404.660404004215</v>
      </c>
      <c r="AD155" s="146">
        <f t="shared" si="147"/>
        <v>87371.675965193484</v>
      </c>
      <c r="AE155" s="146">
        <f t="shared" si="147"/>
        <v>86338.691526382754</v>
      </c>
    </row>
    <row r="156" spans="1:31" s="1184" customFormat="1" ht="12">
      <c r="A156" s="85"/>
      <c r="B156" s="85"/>
      <c r="C156" s="146"/>
      <c r="D156" s="146"/>
      <c r="E156" s="146"/>
      <c r="F156" s="146"/>
      <c r="G156" s="146"/>
      <c r="H156" s="146"/>
      <c r="I156" s="146"/>
      <c r="J156" s="146"/>
      <c r="K156" s="146"/>
      <c r="L156" s="146"/>
      <c r="M156" s="146"/>
      <c r="N156" s="146"/>
      <c r="O156" s="146"/>
      <c r="P156" s="146"/>
      <c r="Q156" s="146"/>
      <c r="R156" s="146"/>
      <c r="S156" s="146"/>
      <c r="T156" s="146"/>
      <c r="U156" s="146"/>
      <c r="V156" s="146"/>
      <c r="W156" s="146"/>
      <c r="X156" s="146"/>
      <c r="Y156" s="146"/>
      <c r="Z156" s="146"/>
      <c r="AA156" s="146"/>
      <c r="AB156" s="146"/>
      <c r="AC156" s="146"/>
      <c r="AD156" s="146"/>
      <c r="AE156" s="146"/>
    </row>
    <row r="157" spans="1:31" s="1184" customFormat="1" ht="12">
      <c r="A157" s="85" t="s">
        <v>1341</v>
      </c>
      <c r="B157" s="85">
        <v>0</v>
      </c>
      <c r="C157" s="146" t="s">
        <v>235</v>
      </c>
      <c r="D157" s="146">
        <v>0</v>
      </c>
      <c r="E157" s="146">
        <v>0</v>
      </c>
      <c r="F157" s="146">
        <v>0</v>
      </c>
      <c r="G157" s="146">
        <v>0</v>
      </c>
      <c r="H157" s="146">
        <v>0</v>
      </c>
      <c r="I157" s="146">
        <v>0</v>
      </c>
      <c r="J157" s="146">
        <v>0</v>
      </c>
      <c r="K157" s="146">
        <v>0</v>
      </c>
      <c r="L157" s="146">
        <v>0</v>
      </c>
      <c r="M157" s="146">
        <v>0</v>
      </c>
      <c r="N157" s="146">
        <v>0</v>
      </c>
      <c r="O157" s="146">
        <v>0</v>
      </c>
      <c r="P157" s="146">
        <v>0</v>
      </c>
      <c r="Q157" s="146">
        <v>0</v>
      </c>
      <c r="R157" s="146">
        <v>0</v>
      </c>
      <c r="S157" s="146">
        <v>0</v>
      </c>
      <c r="T157" s="146">
        <v>0</v>
      </c>
      <c r="U157" s="146">
        <v>0</v>
      </c>
      <c r="V157" s="146">
        <v>0</v>
      </c>
      <c r="W157" s="146">
        <v>0</v>
      </c>
      <c r="X157" s="146">
        <v>0</v>
      </c>
      <c r="Y157" s="146">
        <v>0</v>
      </c>
      <c r="Z157" s="146">
        <v>0</v>
      </c>
      <c r="AA157" s="146">
        <v>0</v>
      </c>
      <c r="AB157" s="146">
        <v>0</v>
      </c>
      <c r="AC157" s="146">
        <v>0</v>
      </c>
      <c r="AD157" s="146">
        <v>0</v>
      </c>
      <c r="AE157" s="146">
        <v>0</v>
      </c>
    </row>
    <row r="158" spans="1:31" s="1184" customFormat="1" ht="12">
      <c r="A158" s="1182" t="s">
        <v>1342</v>
      </c>
      <c r="B158" s="85"/>
      <c r="C158" s="146"/>
      <c r="D158" s="146">
        <f t="shared" ref="D158:X158" si="148">D155-D157</f>
        <v>0</v>
      </c>
      <c r="E158" s="146">
        <f t="shared" si="148"/>
        <v>-83057.723930655746</v>
      </c>
      <c r="F158" s="146">
        <f t="shared" si="148"/>
        <v>-7499.4917583141942</v>
      </c>
      <c r="G158" s="146">
        <f t="shared" si="148"/>
        <v>11411.322845369577</v>
      </c>
      <c r="H158" s="146">
        <f t="shared" si="148"/>
        <v>110097.33361903188</v>
      </c>
      <c r="I158" s="146">
        <f t="shared" si="148"/>
        <v>109064.34918022092</v>
      </c>
      <c r="J158" s="146">
        <f t="shared" si="148"/>
        <v>108031.36474141019</v>
      </c>
      <c r="K158" s="146">
        <f t="shared" si="148"/>
        <v>106998.38030259922</v>
      </c>
      <c r="L158" s="146">
        <f t="shared" si="148"/>
        <v>105965.39586378849</v>
      </c>
      <c r="M158" s="146">
        <f t="shared" si="148"/>
        <v>104932.41142497753</v>
      </c>
      <c r="N158" s="146">
        <f t="shared" si="148"/>
        <v>103899.4269861668</v>
      </c>
      <c r="O158" s="146">
        <f t="shared" si="148"/>
        <v>102866.44254735595</v>
      </c>
      <c r="P158" s="146">
        <f t="shared" si="148"/>
        <v>101833.45810854511</v>
      </c>
      <c r="Q158" s="146">
        <f t="shared" si="148"/>
        <v>100800.47366973414</v>
      </c>
      <c r="R158" s="146">
        <f t="shared" si="148"/>
        <v>99767.489230923413</v>
      </c>
      <c r="S158" s="146">
        <f t="shared" si="148"/>
        <v>98734.504792112566</v>
      </c>
      <c r="T158" s="146">
        <f t="shared" si="148"/>
        <v>97701.520353301719</v>
      </c>
      <c r="U158" s="146">
        <f t="shared" si="148"/>
        <v>96668.535914490873</v>
      </c>
      <c r="V158" s="146">
        <f t="shared" si="148"/>
        <v>95635.551475680026</v>
      </c>
      <c r="W158" s="146">
        <f t="shared" si="148"/>
        <v>94602.567036869179</v>
      </c>
      <c r="X158" s="146">
        <f t="shared" si="148"/>
        <v>93569.582598058332</v>
      </c>
      <c r="Y158" s="146">
        <f t="shared" ref="Y158:AE158" si="149">Y155-Y157</f>
        <v>92536.598159247369</v>
      </c>
      <c r="Z158" s="146">
        <f t="shared" si="149"/>
        <v>91503.613720436755</v>
      </c>
      <c r="AA158" s="146">
        <f t="shared" si="149"/>
        <v>90470.629281626025</v>
      </c>
      <c r="AB158" s="146">
        <f t="shared" si="149"/>
        <v>89437.644842814829</v>
      </c>
      <c r="AC158" s="146">
        <f t="shared" si="149"/>
        <v>88404.660404004215</v>
      </c>
      <c r="AD158" s="146">
        <f t="shared" si="149"/>
        <v>87371.675965193484</v>
      </c>
      <c r="AE158" s="146">
        <f t="shared" si="149"/>
        <v>86338.691526382754</v>
      </c>
    </row>
    <row r="159" spans="1:31" s="1184" customFormat="1" ht="12">
      <c r="A159" s="85"/>
      <c r="B159" s="85"/>
      <c r="C159" s="146"/>
      <c r="D159" s="146"/>
      <c r="E159" s="146"/>
      <c r="F159" s="146"/>
      <c r="G159" s="146"/>
      <c r="H159" s="146"/>
      <c r="I159" s="146"/>
      <c r="J159" s="146"/>
      <c r="K159" s="146"/>
      <c r="L159" s="146"/>
      <c r="M159" s="146"/>
      <c r="N159" s="146"/>
      <c r="O159" s="146"/>
      <c r="P159" s="146"/>
      <c r="Q159" s="146"/>
      <c r="R159" s="146"/>
      <c r="S159" s="146"/>
      <c r="T159" s="146"/>
      <c r="U159" s="146"/>
      <c r="V159" s="146"/>
      <c r="W159" s="146"/>
      <c r="X159" s="146"/>
      <c r="Y159" s="146"/>
      <c r="Z159" s="146"/>
      <c r="AA159" s="146"/>
      <c r="AB159" s="146"/>
      <c r="AC159" s="146"/>
      <c r="AD159" s="146"/>
      <c r="AE159" s="146"/>
    </row>
    <row r="160" spans="1:31" s="1184" customFormat="1" ht="12.75" thickBot="1">
      <c r="A160" s="1186" t="s">
        <v>350</v>
      </c>
      <c r="B160" s="85"/>
      <c r="C160" s="146"/>
      <c r="D160" s="146"/>
      <c r="E160" s="146">
        <f>E158-$D158</f>
        <v>-83057.723930655746</v>
      </c>
      <c r="F160" s="146">
        <f t="shared" ref="F160:X160" si="150">F158-$D158</f>
        <v>-7499.4917583141942</v>
      </c>
      <c r="G160" s="146">
        <f t="shared" si="150"/>
        <v>11411.322845369577</v>
      </c>
      <c r="H160" s="146">
        <f t="shared" si="150"/>
        <v>110097.33361903188</v>
      </c>
      <c r="I160" s="146">
        <f t="shared" si="150"/>
        <v>109064.34918022092</v>
      </c>
      <c r="J160" s="146">
        <f t="shared" si="150"/>
        <v>108031.36474141019</v>
      </c>
      <c r="K160" s="146">
        <f t="shared" si="150"/>
        <v>106998.38030259922</v>
      </c>
      <c r="L160" s="146">
        <f t="shared" si="150"/>
        <v>105965.39586378849</v>
      </c>
      <c r="M160" s="146">
        <f t="shared" si="150"/>
        <v>104932.41142497753</v>
      </c>
      <c r="N160" s="146">
        <f t="shared" si="150"/>
        <v>103899.4269861668</v>
      </c>
      <c r="O160" s="146">
        <f t="shared" si="150"/>
        <v>102866.44254735595</v>
      </c>
      <c r="P160" s="146">
        <f t="shared" si="150"/>
        <v>101833.45810854511</v>
      </c>
      <c r="Q160" s="146">
        <f t="shared" si="150"/>
        <v>100800.47366973414</v>
      </c>
      <c r="R160" s="146">
        <f t="shared" si="150"/>
        <v>99767.489230923413</v>
      </c>
      <c r="S160" s="146">
        <f t="shared" si="150"/>
        <v>98734.504792112566</v>
      </c>
      <c r="T160" s="146">
        <f t="shared" si="150"/>
        <v>97701.520353301719</v>
      </c>
      <c r="U160" s="146">
        <f t="shared" si="150"/>
        <v>96668.535914490873</v>
      </c>
      <c r="V160" s="146">
        <f t="shared" si="150"/>
        <v>95635.551475680026</v>
      </c>
      <c r="W160" s="146">
        <f t="shared" si="150"/>
        <v>94602.567036869179</v>
      </c>
      <c r="X160" s="146">
        <f t="shared" si="150"/>
        <v>93569.582598058332</v>
      </c>
      <c r="Y160" s="146">
        <f t="shared" ref="Y160:AE160" si="151">Y158-$D158</f>
        <v>92536.598159247369</v>
      </c>
      <c r="Z160" s="146">
        <f t="shared" si="151"/>
        <v>91503.613720436755</v>
      </c>
      <c r="AA160" s="146">
        <f t="shared" si="151"/>
        <v>90470.629281626025</v>
      </c>
      <c r="AB160" s="146">
        <f t="shared" si="151"/>
        <v>89437.644842814829</v>
      </c>
      <c r="AC160" s="146">
        <f t="shared" si="151"/>
        <v>88404.660404004215</v>
      </c>
      <c r="AD160" s="146">
        <f t="shared" si="151"/>
        <v>87371.675965193484</v>
      </c>
      <c r="AE160" s="146">
        <f t="shared" si="151"/>
        <v>86338.691526382754</v>
      </c>
    </row>
    <row r="161" spans="1:14" s="1184" customFormat="1" ht="12">
      <c r="A161" s="85"/>
      <c r="B161" s="1121" t="s">
        <v>1577</v>
      </c>
      <c r="C161" s="1197">
        <f>NPV(0.06,E160:AE160)</f>
        <v>988968.27118776436</v>
      </c>
      <c r="D161" s="146"/>
      <c r="E161" s="146"/>
      <c r="F161" s="146"/>
      <c r="G161" s="146"/>
      <c r="H161" s="146"/>
      <c r="I161" s="146"/>
      <c r="J161" s="146"/>
      <c r="K161" s="146"/>
      <c r="L161" s="146"/>
      <c r="M161" s="146"/>
      <c r="N161" s="146"/>
    </row>
    <row r="162" spans="1:14" s="1184" customFormat="1" ht="12">
      <c r="A162" s="85"/>
      <c r="B162" s="1122" t="s">
        <v>351</v>
      </c>
      <c r="C162" s="1198">
        <f>IRR(E160:AE160)</f>
        <v>0.54515269452083426</v>
      </c>
      <c r="D162" s="85"/>
      <c r="E162" s="85"/>
      <c r="F162" s="85"/>
      <c r="G162" s="85"/>
      <c r="H162" s="85"/>
      <c r="I162" s="85"/>
      <c r="J162" s="85"/>
      <c r="K162" s="85"/>
      <c r="L162" s="85"/>
      <c r="M162" s="85"/>
      <c r="N162" s="85"/>
    </row>
    <row r="163" spans="1:14" s="1184" customFormat="1" ht="12">
      <c r="A163" s="85"/>
      <c r="B163" s="1122" t="s">
        <v>1281</v>
      </c>
      <c r="C163" s="1125">
        <f>MAXA(E146:AE146)</f>
        <v>556451.22264022916</v>
      </c>
      <c r="D163" s="85"/>
      <c r="E163" s="85"/>
      <c r="F163" s="85"/>
      <c r="G163" s="85"/>
      <c r="H163" s="85"/>
      <c r="I163" s="85"/>
      <c r="J163" s="85"/>
      <c r="K163" s="85"/>
      <c r="L163" s="85"/>
      <c r="M163" s="85"/>
      <c r="N163" s="85"/>
    </row>
    <row r="164" spans="1:14" s="1184" customFormat="1" ht="12.75" thickBot="1">
      <c r="A164" s="85"/>
      <c r="B164" s="1123" t="s">
        <v>1280</v>
      </c>
      <c r="C164" s="1126">
        <f>C161/C163+1</f>
        <v>2.7772775599186295</v>
      </c>
      <c r="D164" s="85"/>
      <c r="E164" s="85"/>
      <c r="F164" s="85"/>
      <c r="G164" s="85"/>
      <c r="H164" s="85"/>
      <c r="I164" s="85"/>
      <c r="J164" s="85"/>
      <c r="K164" s="85"/>
      <c r="L164" s="85"/>
      <c r="M164" s="85"/>
      <c r="N164" s="85"/>
    </row>
    <row r="165" spans="1:14" s="1181" customFormat="1" ht="12.75" thickBot="1">
      <c r="A165" s="270"/>
      <c r="B165" s="1178" t="s">
        <v>1319</v>
      </c>
      <c r="C165" s="1179">
        <f>C115/J160+I136</f>
        <v>7.4614825629863057</v>
      </c>
      <c r="D165" s="270"/>
      <c r="E165" s="270"/>
      <c r="F165" s="270"/>
      <c r="G165" s="270"/>
      <c r="H165" s="270"/>
      <c r="I165" s="270"/>
      <c r="J165" s="270"/>
      <c r="K165" s="270"/>
      <c r="L165" s="270"/>
      <c r="M165" s="270"/>
      <c r="N165" s="270"/>
    </row>
  </sheetData>
  <mergeCells count="6">
    <mergeCell ref="E135:X135"/>
    <mergeCell ref="E7:I7"/>
    <mergeCell ref="E49:I49"/>
    <mergeCell ref="B88:C88"/>
    <mergeCell ref="D88:E88"/>
    <mergeCell ref="E123:X123"/>
  </mergeCells>
  <hyperlinks>
    <hyperlink ref="W1" location="ToC!A1" display="Table of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rgb="FF002060"/>
  </sheetPr>
  <dimension ref="A1:AI134"/>
  <sheetViews>
    <sheetView topLeftCell="A78" zoomScale="85" zoomScaleNormal="85" workbookViewId="0">
      <selection activeCell="E85" sqref="E85:F85"/>
    </sheetView>
  </sheetViews>
  <sheetFormatPr defaultColWidth="10.7109375" defaultRowHeight="11.25"/>
  <cols>
    <col min="1" max="1" width="40.42578125" style="252" customWidth="1"/>
    <col min="2" max="2" width="11.28515625" style="252" customWidth="1"/>
    <col min="3" max="3" width="10.7109375" style="252" customWidth="1"/>
    <col min="4" max="4" width="19" style="252" customWidth="1"/>
    <col min="5" max="5" width="11" style="252" customWidth="1"/>
    <col min="6" max="6" width="10.7109375" style="252" customWidth="1"/>
    <col min="7" max="7" width="18.28515625" style="252" customWidth="1"/>
    <col min="8" max="8" width="10.5703125" style="252" customWidth="1"/>
    <col min="9" max="10" width="9.28515625" style="252" customWidth="1"/>
    <col min="11" max="11" width="15.7109375" style="252" customWidth="1"/>
    <col min="12" max="13" width="9.28515625" style="252" customWidth="1"/>
    <col min="14" max="14" width="9.7109375" style="252" customWidth="1"/>
    <col min="15" max="24" width="9.28515625" style="252" customWidth="1"/>
    <col min="25" max="25" width="10.7109375" style="252" customWidth="1"/>
    <col min="26" max="16384" width="10.7109375" style="252"/>
  </cols>
  <sheetData>
    <row r="1" spans="1:35" ht="15">
      <c r="A1" s="242" t="s">
        <v>1433</v>
      </c>
      <c r="G1" s="253"/>
      <c r="V1" s="1109" t="s">
        <v>1274</v>
      </c>
      <c r="W1" s="1110" t="s">
        <v>1055</v>
      </c>
    </row>
    <row r="2" spans="1:35" ht="11.25" customHeight="1">
      <c r="A2" s="831" t="s">
        <v>1432</v>
      </c>
    </row>
    <row r="3" spans="1:35" ht="12">
      <c r="A3" s="94" t="s">
        <v>1009</v>
      </c>
      <c r="B3" s="684"/>
      <c r="C3" s="238"/>
      <c r="D3" s="255"/>
      <c r="E3" s="688"/>
      <c r="F3" s="688"/>
      <c r="G3" s="688"/>
      <c r="H3" s="688"/>
      <c r="I3" s="688"/>
      <c r="J3" s="688"/>
      <c r="K3" s="688"/>
      <c r="L3" s="688"/>
      <c r="M3" s="688"/>
      <c r="N3" s="688"/>
      <c r="O3" s="688"/>
      <c r="P3" s="688"/>
      <c r="Q3" s="688"/>
      <c r="R3" s="688"/>
      <c r="S3" s="688"/>
      <c r="T3" s="688"/>
      <c r="U3" s="688"/>
      <c r="V3" s="688"/>
      <c r="W3" s="688"/>
      <c r="X3" s="688"/>
    </row>
    <row r="4" spans="1:35" ht="12.75" thickBot="1">
      <c r="A4" s="243"/>
      <c r="B4" s="254"/>
      <c r="C4" s="695" t="s">
        <v>1298</v>
      </c>
      <c r="D4" s="2"/>
      <c r="E4" s="238">
        <f>'Climate scenario'!E12</f>
        <v>1</v>
      </c>
      <c r="F4" s="238">
        <f>'Climate scenario'!F12</f>
        <v>0.99821428571428572</v>
      </c>
      <c r="G4" s="238">
        <f>'Climate scenario'!G12</f>
        <v>0.99642857142857144</v>
      </c>
      <c r="H4" s="238">
        <f>'Climate scenario'!H12</f>
        <v>0.99464285714285716</v>
      </c>
      <c r="I4" s="238">
        <f>H4</f>
        <v>0.99464285714285716</v>
      </c>
      <c r="J4" s="238">
        <f>'Climate scenario'!J12</f>
        <v>0.9910714285714286</v>
      </c>
      <c r="K4" s="238">
        <f>'Climate scenario'!K12</f>
        <v>0.98928571428571421</v>
      </c>
      <c r="L4" s="238">
        <f>'Climate scenario'!L12</f>
        <v>0.98749999999999993</v>
      </c>
      <c r="M4" s="238">
        <f>'Climate scenario'!M12</f>
        <v>0.98571428571428565</v>
      </c>
      <c r="N4" s="238">
        <f>M4</f>
        <v>0.98571428571428565</v>
      </c>
      <c r="O4" s="238">
        <f>'Climate scenario'!O12</f>
        <v>0.9821428571428571</v>
      </c>
      <c r="P4" s="238">
        <f>'Climate scenario'!P12</f>
        <v>0.98035714285714282</v>
      </c>
      <c r="Q4" s="238">
        <f>'Climate scenario'!Q12</f>
        <v>0.97857142857142854</v>
      </c>
      <c r="R4" s="238">
        <f>'Climate scenario'!R12</f>
        <v>0.97678571428571426</v>
      </c>
      <c r="S4" s="238">
        <f>R4</f>
        <v>0.97678571428571426</v>
      </c>
      <c r="T4" s="238">
        <f>'Climate scenario'!T12</f>
        <v>0.9732142857142857</v>
      </c>
      <c r="U4" s="238">
        <f>'Climate scenario'!U12</f>
        <v>0.97142857142857131</v>
      </c>
      <c r="V4" s="238">
        <f>'Climate scenario'!V12</f>
        <v>0.96964285714285703</v>
      </c>
      <c r="W4" s="238">
        <f>'Climate scenario'!W12</f>
        <v>0.96785714285714275</v>
      </c>
      <c r="X4" s="238">
        <f>W4</f>
        <v>0.96785714285714275</v>
      </c>
      <c r="Y4" s="238">
        <f>'Climate scenario'!Y12</f>
        <v>0.96428571428571397</v>
      </c>
      <c r="Z4" s="238">
        <f>'Climate scenario'!Z12</f>
        <v>0.96250000000000002</v>
      </c>
      <c r="AA4" s="238">
        <f>'Climate scenario'!AA12</f>
        <v>0.96071428571428596</v>
      </c>
      <c r="AB4" s="238">
        <f>'Climate scenario'!AB12</f>
        <v>0.95892857142857102</v>
      </c>
      <c r="AC4" s="238">
        <f>AB4</f>
        <v>0.95892857142857102</v>
      </c>
      <c r="AD4" s="238">
        <f>'Climate scenario'!AD12</f>
        <v>0.95535714285714302</v>
      </c>
      <c r="AE4" s="238">
        <f>'Climate scenario'!AE12</f>
        <v>0.95357142857142896</v>
      </c>
    </row>
    <row r="5" spans="1:35">
      <c r="A5" s="1075" t="s">
        <v>482</v>
      </c>
      <c r="B5" s="1076" t="s">
        <v>5</v>
      </c>
      <c r="C5" s="1076" t="s">
        <v>483</v>
      </c>
      <c r="D5" s="1077" t="s">
        <v>295</v>
      </c>
      <c r="E5" s="1538" t="s">
        <v>296</v>
      </c>
      <c r="F5" s="1538"/>
      <c r="G5" s="1538"/>
      <c r="H5" s="1538"/>
      <c r="I5" s="1538"/>
      <c r="J5" s="1078"/>
      <c r="K5" s="1078"/>
      <c r="L5" s="1078"/>
      <c r="M5" s="1078"/>
      <c r="N5" s="1078"/>
      <c r="O5" s="1538"/>
      <c r="P5" s="1538"/>
      <c r="Q5" s="1538"/>
      <c r="R5" s="1538"/>
      <c r="S5" s="1538"/>
      <c r="T5" s="1078"/>
      <c r="U5" s="1078"/>
      <c r="V5" s="1078"/>
      <c r="W5" s="1078"/>
      <c r="X5" s="1078"/>
      <c r="Y5" s="1078"/>
      <c r="Z5" s="1078"/>
      <c r="AA5" s="1078"/>
      <c r="AB5" s="1078"/>
      <c r="AC5" s="1078"/>
      <c r="AD5" s="1078"/>
      <c r="AE5" s="1078"/>
    </row>
    <row r="6" spans="1:35" ht="12.6" customHeight="1">
      <c r="A6" s="905"/>
      <c r="B6" s="260"/>
      <c r="C6" s="261" t="s">
        <v>197</v>
      </c>
      <c r="D6" s="262" t="s">
        <v>297</v>
      </c>
      <c r="E6" s="262">
        <v>1</v>
      </c>
      <c r="F6" s="262">
        <v>2</v>
      </c>
      <c r="G6" s="262">
        <v>3</v>
      </c>
      <c r="H6" s="262">
        <v>4</v>
      </c>
      <c r="I6" s="262">
        <v>5</v>
      </c>
      <c r="J6" s="262">
        <v>6</v>
      </c>
      <c r="K6" s="262">
        <v>7</v>
      </c>
      <c r="L6" s="262">
        <v>8</v>
      </c>
      <c r="M6" s="262">
        <v>9</v>
      </c>
      <c r="N6" s="263">
        <v>10</v>
      </c>
      <c r="O6" s="262">
        <v>11</v>
      </c>
      <c r="P6" s="262">
        <v>12</v>
      </c>
      <c r="Q6" s="262">
        <v>13</v>
      </c>
      <c r="R6" s="262">
        <v>14</v>
      </c>
      <c r="S6" s="262">
        <v>15</v>
      </c>
      <c r="T6" s="262">
        <v>16</v>
      </c>
      <c r="U6" s="262">
        <v>17</v>
      </c>
      <c r="V6" s="262">
        <v>18</v>
      </c>
      <c r="W6" s="262">
        <v>19</v>
      </c>
      <c r="X6" s="263">
        <v>20</v>
      </c>
      <c r="Y6" s="262">
        <v>21</v>
      </c>
      <c r="Z6" s="263">
        <v>22</v>
      </c>
      <c r="AA6" s="262">
        <v>23</v>
      </c>
      <c r="AB6" s="263">
        <v>24</v>
      </c>
      <c r="AC6" s="262">
        <v>25</v>
      </c>
      <c r="AD6" s="263">
        <v>26</v>
      </c>
      <c r="AE6" s="262">
        <v>27</v>
      </c>
    </row>
    <row r="7" spans="1:35">
      <c r="A7" s="1079" t="s">
        <v>355</v>
      </c>
      <c r="B7" s="264"/>
      <c r="C7" s="264"/>
      <c r="D7" s="264"/>
    </row>
    <row r="8" spans="1:35">
      <c r="A8" s="1080" t="s">
        <v>484</v>
      </c>
      <c r="B8" s="1081" t="s">
        <v>361</v>
      </c>
      <c r="C8" s="1082">
        <f>Prices!L73</f>
        <v>3.4768160178346346</v>
      </c>
      <c r="D8" s="264">
        <v>0</v>
      </c>
      <c r="E8" s="265">
        <f>2*180*30*12</f>
        <v>129600</v>
      </c>
      <c r="F8" s="265">
        <f>$E$8*1.2</f>
        <v>155520</v>
      </c>
      <c r="G8" s="265">
        <f>$E$8*1.4</f>
        <v>181440</v>
      </c>
      <c r="H8" s="265">
        <f>$E$8*1.6</f>
        <v>207360</v>
      </c>
      <c r="I8" s="265">
        <f>H8</f>
        <v>207360</v>
      </c>
      <c r="J8" s="265">
        <f t="shared" ref="J8:X8" si="0">I8</f>
        <v>207360</v>
      </c>
      <c r="K8" s="265">
        <f t="shared" si="0"/>
        <v>207360</v>
      </c>
      <c r="L8" s="265">
        <f t="shared" si="0"/>
        <v>207360</v>
      </c>
      <c r="M8" s="265">
        <f t="shared" si="0"/>
        <v>207360</v>
      </c>
      <c r="N8" s="265">
        <f t="shared" si="0"/>
        <v>207360</v>
      </c>
      <c r="O8" s="265">
        <f t="shared" si="0"/>
        <v>207360</v>
      </c>
      <c r="P8" s="265">
        <f t="shared" si="0"/>
        <v>207360</v>
      </c>
      <c r="Q8" s="265">
        <f t="shared" si="0"/>
        <v>207360</v>
      </c>
      <c r="R8" s="265">
        <f t="shared" si="0"/>
        <v>207360</v>
      </c>
      <c r="S8" s="265">
        <f t="shared" si="0"/>
        <v>207360</v>
      </c>
      <c r="T8" s="265">
        <f t="shared" si="0"/>
        <v>207360</v>
      </c>
      <c r="U8" s="265">
        <f t="shared" si="0"/>
        <v>207360</v>
      </c>
      <c r="V8" s="265">
        <f t="shared" si="0"/>
        <v>207360</v>
      </c>
      <c r="W8" s="265">
        <f t="shared" si="0"/>
        <v>207360</v>
      </c>
      <c r="X8" s="265">
        <f t="shared" si="0"/>
        <v>207360</v>
      </c>
      <c r="Y8" s="265">
        <f t="shared" ref="Y8" si="1">X8</f>
        <v>207360</v>
      </c>
      <c r="Z8" s="265">
        <f t="shared" ref="Z8" si="2">Y8</f>
        <v>207360</v>
      </c>
      <c r="AA8" s="265">
        <f t="shared" ref="AA8" si="3">Z8</f>
        <v>207360</v>
      </c>
      <c r="AB8" s="265">
        <f t="shared" ref="AB8" si="4">AA8</f>
        <v>207360</v>
      </c>
      <c r="AC8" s="265">
        <f t="shared" ref="AC8" si="5">AB8</f>
        <v>207360</v>
      </c>
      <c r="AD8" s="265">
        <f t="shared" ref="AD8" si="6">AC8</f>
        <v>207360</v>
      </c>
      <c r="AE8" s="265">
        <f t="shared" ref="AE8" si="7">AD8</f>
        <v>207360</v>
      </c>
      <c r="AF8" s="265"/>
      <c r="AG8" s="265"/>
      <c r="AH8" s="265"/>
      <c r="AI8" s="265"/>
    </row>
    <row r="9" spans="1:35">
      <c r="A9" s="1080"/>
      <c r="B9" s="1081"/>
      <c r="C9" s="264"/>
      <c r="D9" s="264"/>
      <c r="E9" s="264"/>
      <c r="F9" s="264"/>
      <c r="G9" s="264"/>
      <c r="H9" s="264"/>
      <c r="I9" s="264"/>
      <c r="J9" s="264"/>
      <c r="K9" s="264"/>
      <c r="L9" s="264"/>
      <c r="M9" s="264"/>
      <c r="N9" s="264"/>
      <c r="O9" s="264"/>
      <c r="P9" s="264"/>
      <c r="Q9" s="264"/>
      <c r="R9" s="264"/>
      <c r="S9" s="264"/>
      <c r="T9" s="264"/>
      <c r="U9" s="264"/>
      <c r="V9" s="264"/>
      <c r="W9" s="264"/>
      <c r="X9" s="264"/>
      <c r="Y9" s="264"/>
      <c r="Z9" s="264"/>
      <c r="AA9" s="264"/>
      <c r="AB9" s="264"/>
      <c r="AC9" s="264"/>
      <c r="AD9" s="264"/>
      <c r="AE9" s="264"/>
    </row>
    <row r="10" spans="1:35">
      <c r="A10" s="1079" t="s">
        <v>50</v>
      </c>
      <c r="B10" s="264"/>
      <c r="C10" s="264"/>
      <c r="D10" s="264"/>
      <c r="E10" s="264"/>
      <c r="F10" s="264"/>
      <c r="G10" s="264"/>
      <c r="H10" s="264"/>
      <c r="I10" s="264"/>
      <c r="J10" s="264"/>
      <c r="K10" s="264"/>
      <c r="L10" s="264"/>
      <c r="M10" s="264"/>
      <c r="N10" s="264"/>
      <c r="O10" s="264"/>
      <c r="P10" s="264"/>
      <c r="Q10" s="264"/>
      <c r="R10" s="264"/>
      <c r="S10" s="264"/>
      <c r="T10" s="264"/>
      <c r="U10" s="264"/>
      <c r="V10" s="264"/>
      <c r="W10" s="264"/>
      <c r="X10" s="264"/>
      <c r="Y10" s="264"/>
      <c r="Z10" s="264"/>
      <c r="AA10" s="264"/>
      <c r="AB10" s="264"/>
      <c r="AC10" s="264"/>
      <c r="AD10" s="264"/>
      <c r="AE10" s="264"/>
    </row>
    <row r="11" spans="1:35">
      <c r="A11" s="1083" t="s">
        <v>122</v>
      </c>
      <c r="B11" s="264"/>
      <c r="C11" s="264"/>
      <c r="D11" s="264"/>
      <c r="E11" s="264"/>
      <c r="F11" s="264"/>
      <c r="G11" s="264"/>
      <c r="H11" s="264"/>
      <c r="I11" s="264"/>
      <c r="J11" s="264"/>
      <c r="K11" s="264"/>
      <c r="L11" s="264"/>
      <c r="M11" s="264"/>
      <c r="N11" s="264"/>
      <c r="O11" s="264"/>
      <c r="P11" s="264"/>
      <c r="Q11" s="264"/>
      <c r="R11" s="264"/>
      <c r="S11" s="264"/>
      <c r="T11" s="264"/>
      <c r="U11" s="264"/>
      <c r="V11" s="264"/>
      <c r="W11" s="264"/>
      <c r="X11" s="264"/>
      <c r="Y11" s="264"/>
      <c r="Z11" s="264"/>
      <c r="AA11" s="264"/>
      <c r="AB11" s="264"/>
      <c r="AC11" s="264"/>
      <c r="AD11" s="264"/>
      <c r="AE11" s="264"/>
    </row>
    <row r="12" spans="1:35">
      <c r="A12" s="1080" t="s">
        <v>485</v>
      </c>
      <c r="B12" s="1081" t="s">
        <v>486</v>
      </c>
      <c r="C12" s="266">
        <f>Prices!L137</f>
        <v>278689.0256004628</v>
      </c>
      <c r="D12" s="264">
        <v>0</v>
      </c>
      <c r="E12" s="264">
        <v>1</v>
      </c>
      <c r="F12" s="264"/>
      <c r="G12" s="264"/>
      <c r="H12" s="264"/>
      <c r="I12" s="264"/>
      <c r="J12" s="264"/>
      <c r="K12" s="264"/>
      <c r="L12" s="264"/>
      <c r="M12" s="264"/>
      <c r="N12" s="264"/>
      <c r="O12" s="264"/>
      <c r="P12" s="264"/>
      <c r="Q12" s="264"/>
      <c r="R12" s="264"/>
      <c r="S12" s="264"/>
      <c r="T12" s="264"/>
      <c r="U12" s="264"/>
      <c r="V12" s="264"/>
      <c r="W12" s="264"/>
      <c r="X12" s="264"/>
      <c r="Y12" s="264"/>
      <c r="Z12" s="264"/>
      <c r="AA12" s="264"/>
      <c r="AB12" s="264"/>
      <c r="AC12" s="264"/>
      <c r="AD12" s="264"/>
      <c r="AE12" s="264"/>
    </row>
    <row r="13" spans="1:35">
      <c r="A13" s="1080" t="s">
        <v>1246</v>
      </c>
      <c r="B13" s="1081" t="s">
        <v>234</v>
      </c>
      <c r="C13" s="266">
        <f>Prices!L138</f>
        <v>58160.842067619713</v>
      </c>
      <c r="D13" s="264">
        <v>0</v>
      </c>
      <c r="E13" s="264">
        <v>2</v>
      </c>
      <c r="F13" s="264"/>
      <c r="G13" s="264"/>
      <c r="H13" s="264"/>
      <c r="I13" s="264"/>
      <c r="J13" s="264"/>
      <c r="K13" s="264"/>
      <c r="L13" s="264"/>
      <c r="M13" s="264"/>
      <c r="N13" s="264"/>
      <c r="O13" s="264"/>
      <c r="P13" s="264"/>
      <c r="Q13" s="264"/>
      <c r="R13" s="264"/>
      <c r="S13" s="264"/>
      <c r="T13" s="264"/>
      <c r="U13" s="264"/>
      <c r="V13" s="264"/>
      <c r="W13" s="264"/>
      <c r="X13" s="264"/>
      <c r="Y13" s="264"/>
      <c r="Z13" s="264"/>
      <c r="AA13" s="264"/>
      <c r="AB13" s="264"/>
      <c r="AC13" s="264"/>
      <c r="AD13" s="264"/>
      <c r="AE13" s="264"/>
    </row>
    <row r="14" spans="1:35">
      <c r="A14" s="1080" t="s">
        <v>487</v>
      </c>
      <c r="B14" s="1081" t="s">
        <v>56</v>
      </c>
      <c r="C14" s="266">
        <f>Prices!L139</f>
        <v>141777.57622951674</v>
      </c>
      <c r="D14" s="264">
        <v>0</v>
      </c>
      <c r="E14" s="264">
        <v>1</v>
      </c>
      <c r="F14" s="264"/>
      <c r="G14" s="264"/>
      <c r="H14" s="264"/>
      <c r="I14" s="264"/>
      <c r="J14" s="264"/>
      <c r="K14" s="264"/>
      <c r="L14" s="264"/>
      <c r="M14" s="264"/>
      <c r="N14" s="264"/>
      <c r="O14" s="264"/>
      <c r="P14" s="264"/>
      <c r="Q14" s="264"/>
      <c r="R14" s="264"/>
      <c r="S14" s="264"/>
      <c r="T14" s="264"/>
      <c r="U14" s="264"/>
      <c r="V14" s="264"/>
      <c r="W14" s="264"/>
      <c r="X14" s="264"/>
      <c r="Y14" s="264"/>
      <c r="Z14" s="264"/>
      <c r="AA14" s="264"/>
      <c r="AB14" s="264"/>
      <c r="AC14" s="264"/>
      <c r="AD14" s="264"/>
      <c r="AE14" s="264"/>
    </row>
    <row r="15" spans="1:35">
      <c r="A15" s="1080" t="s">
        <v>488</v>
      </c>
      <c r="B15" s="1081" t="s">
        <v>56</v>
      </c>
      <c r="C15" s="266">
        <f>Prices!L140</f>
        <v>68602.053014282283</v>
      </c>
      <c r="D15" s="264">
        <v>0</v>
      </c>
      <c r="E15" s="252">
        <v>1</v>
      </c>
      <c r="F15" s="264"/>
      <c r="G15" s="264"/>
      <c r="H15" s="264"/>
      <c r="I15" s="264"/>
      <c r="J15" s="264"/>
      <c r="K15" s="264"/>
      <c r="L15" s="264"/>
      <c r="M15" s="264"/>
      <c r="N15" s="264"/>
      <c r="O15" s="264"/>
      <c r="P15" s="264"/>
      <c r="Q15" s="264"/>
      <c r="R15" s="264"/>
      <c r="S15" s="264"/>
      <c r="T15" s="264"/>
      <c r="U15" s="264"/>
      <c r="V15" s="264"/>
      <c r="W15" s="264"/>
      <c r="X15" s="264"/>
      <c r="Y15" s="264"/>
      <c r="Z15" s="264"/>
      <c r="AA15" s="264"/>
      <c r="AB15" s="264"/>
      <c r="AC15" s="264"/>
      <c r="AD15" s="264"/>
      <c r="AE15" s="264"/>
    </row>
    <row r="16" spans="1:35">
      <c r="A16" s="1083" t="s">
        <v>489</v>
      </c>
      <c r="B16" s="1081"/>
      <c r="C16" s="264"/>
      <c r="D16" s="264"/>
      <c r="E16" s="264"/>
      <c r="F16" s="264"/>
      <c r="G16" s="264"/>
      <c r="H16" s="264"/>
      <c r="I16" s="264"/>
      <c r="J16" s="264"/>
      <c r="K16" s="264"/>
      <c r="L16" s="264"/>
      <c r="M16" s="264"/>
      <c r="N16" s="264"/>
      <c r="O16" s="264"/>
      <c r="P16" s="264"/>
      <c r="Q16" s="264"/>
      <c r="R16" s="264"/>
      <c r="S16" s="264"/>
      <c r="T16" s="264"/>
      <c r="U16" s="264"/>
      <c r="V16" s="264"/>
      <c r="W16" s="264"/>
      <c r="X16" s="264"/>
      <c r="Y16" s="264"/>
      <c r="Z16" s="264"/>
      <c r="AA16" s="264"/>
      <c r="AB16" s="264"/>
      <c r="AC16" s="264"/>
      <c r="AD16" s="264"/>
      <c r="AE16" s="264"/>
    </row>
    <row r="17" spans="1:35">
      <c r="A17" s="1080" t="s">
        <v>921</v>
      </c>
      <c r="B17" s="1081" t="s">
        <v>361</v>
      </c>
      <c r="C17" s="1082">
        <f>Prices!L72*0.95</f>
        <v>2.3842055280072501</v>
      </c>
      <c r="D17" s="264">
        <v>0</v>
      </c>
      <c r="E17" s="266">
        <f>E8</f>
        <v>129600</v>
      </c>
      <c r="F17" s="266">
        <f t="shared" ref="F17:X17" si="8">F8</f>
        <v>155520</v>
      </c>
      <c r="G17" s="266">
        <f t="shared" si="8"/>
        <v>181440</v>
      </c>
      <c r="H17" s="266">
        <f t="shared" si="8"/>
        <v>207360</v>
      </c>
      <c r="I17" s="266">
        <f t="shared" si="8"/>
        <v>207360</v>
      </c>
      <c r="J17" s="266">
        <f t="shared" si="8"/>
        <v>207360</v>
      </c>
      <c r="K17" s="266">
        <f t="shared" si="8"/>
        <v>207360</v>
      </c>
      <c r="L17" s="266">
        <f t="shared" si="8"/>
        <v>207360</v>
      </c>
      <c r="M17" s="266">
        <f t="shared" si="8"/>
        <v>207360</v>
      </c>
      <c r="N17" s="266">
        <f t="shared" si="8"/>
        <v>207360</v>
      </c>
      <c r="O17" s="266">
        <f t="shared" si="8"/>
        <v>207360</v>
      </c>
      <c r="P17" s="266">
        <f t="shared" si="8"/>
        <v>207360</v>
      </c>
      <c r="Q17" s="266">
        <f t="shared" si="8"/>
        <v>207360</v>
      </c>
      <c r="R17" s="266">
        <f t="shared" si="8"/>
        <v>207360</v>
      </c>
      <c r="S17" s="266">
        <f t="shared" si="8"/>
        <v>207360</v>
      </c>
      <c r="T17" s="266">
        <f t="shared" si="8"/>
        <v>207360</v>
      </c>
      <c r="U17" s="266">
        <f t="shared" si="8"/>
        <v>207360</v>
      </c>
      <c r="V17" s="266">
        <f t="shared" si="8"/>
        <v>207360</v>
      </c>
      <c r="W17" s="266">
        <f t="shared" si="8"/>
        <v>207360</v>
      </c>
      <c r="X17" s="266">
        <f t="shared" si="8"/>
        <v>207360</v>
      </c>
      <c r="Y17" s="266">
        <f t="shared" ref="Y17:AE17" si="9">Y8</f>
        <v>207360</v>
      </c>
      <c r="Z17" s="266">
        <f t="shared" si="9"/>
        <v>207360</v>
      </c>
      <c r="AA17" s="266">
        <f t="shared" si="9"/>
        <v>207360</v>
      </c>
      <c r="AB17" s="266">
        <f t="shared" si="9"/>
        <v>207360</v>
      </c>
      <c r="AC17" s="266">
        <f t="shared" si="9"/>
        <v>207360</v>
      </c>
      <c r="AD17" s="266">
        <f t="shared" si="9"/>
        <v>207360</v>
      </c>
      <c r="AE17" s="266">
        <f t="shared" si="9"/>
        <v>207360</v>
      </c>
      <c r="AF17" s="266"/>
      <c r="AG17" s="266"/>
      <c r="AH17" s="266"/>
      <c r="AI17" s="266"/>
    </row>
    <row r="18" spans="1:35">
      <c r="A18" s="1080" t="s">
        <v>490</v>
      </c>
      <c r="B18" s="1081" t="s">
        <v>82</v>
      </c>
      <c r="C18" s="266">
        <f>Prices!L141</f>
        <v>11778.195023931545</v>
      </c>
      <c r="D18" s="264">
        <v>0</v>
      </c>
      <c r="E18" s="266">
        <v>0.5</v>
      </c>
      <c r="F18" s="266">
        <v>1</v>
      </c>
      <c r="G18" s="266">
        <v>1</v>
      </c>
      <c r="H18" s="266">
        <v>1</v>
      </c>
      <c r="I18" s="266">
        <v>1</v>
      </c>
      <c r="J18" s="266">
        <v>1</v>
      </c>
      <c r="K18" s="266">
        <v>1</v>
      </c>
      <c r="L18" s="266">
        <v>1</v>
      </c>
      <c r="M18" s="266">
        <v>1</v>
      </c>
      <c r="N18" s="266">
        <v>1</v>
      </c>
      <c r="O18" s="266">
        <v>1</v>
      </c>
      <c r="P18" s="266">
        <v>1</v>
      </c>
      <c r="Q18" s="266">
        <v>1</v>
      </c>
      <c r="R18" s="266">
        <v>1</v>
      </c>
      <c r="S18" s="266">
        <v>1</v>
      </c>
      <c r="T18" s="266">
        <v>1</v>
      </c>
      <c r="U18" s="266">
        <v>1</v>
      </c>
      <c r="V18" s="266">
        <v>1</v>
      </c>
      <c r="W18" s="266">
        <v>1</v>
      </c>
      <c r="X18" s="266">
        <v>1</v>
      </c>
      <c r="Y18" s="266">
        <v>1</v>
      </c>
      <c r="Z18" s="266">
        <v>1</v>
      </c>
      <c r="AA18" s="266">
        <v>1</v>
      </c>
      <c r="AB18" s="266">
        <v>1</v>
      </c>
      <c r="AC18" s="266">
        <v>1</v>
      </c>
      <c r="AD18" s="266">
        <v>1</v>
      </c>
      <c r="AE18" s="266">
        <v>1</v>
      </c>
      <c r="AF18" s="266"/>
      <c r="AG18" s="266"/>
      <c r="AH18" s="266"/>
      <c r="AI18" s="266"/>
    </row>
    <row r="19" spans="1:35">
      <c r="A19" s="1080" t="s">
        <v>600</v>
      </c>
      <c r="B19" s="1081" t="s">
        <v>82</v>
      </c>
      <c r="C19" s="1084">
        <v>0.05</v>
      </c>
      <c r="D19" s="1085"/>
      <c r="E19" s="266"/>
      <c r="F19" s="266"/>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row>
    <row r="20" spans="1:35" ht="12.75" customHeight="1">
      <c r="A20" s="1080" t="s">
        <v>601</v>
      </c>
      <c r="B20" s="1081" t="s">
        <v>82</v>
      </c>
      <c r="C20" s="1084">
        <v>0.05</v>
      </c>
      <c r="D20" s="1085"/>
      <c r="E20" s="266"/>
      <c r="F20" s="266"/>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row>
    <row r="21" spans="1:35" ht="12.75" customHeight="1">
      <c r="A21" s="1080"/>
      <c r="B21" s="1081"/>
      <c r="C21" s="264"/>
      <c r="D21" s="264"/>
      <c r="E21" s="264"/>
      <c r="F21" s="264"/>
      <c r="G21" s="264"/>
      <c r="H21" s="264"/>
      <c r="I21" s="264"/>
      <c r="J21" s="264"/>
      <c r="K21" s="264"/>
      <c r="L21" s="264"/>
      <c r="M21" s="264"/>
      <c r="N21" s="264"/>
      <c r="O21" s="264"/>
      <c r="P21" s="264"/>
      <c r="Q21" s="264"/>
      <c r="R21" s="264"/>
      <c r="S21" s="264"/>
      <c r="T21" s="264"/>
      <c r="U21" s="264"/>
      <c r="V21" s="264"/>
      <c r="W21" s="264"/>
      <c r="X21" s="264"/>
      <c r="Y21" s="264"/>
      <c r="Z21" s="264"/>
      <c r="AA21" s="264"/>
      <c r="AB21" s="264"/>
      <c r="AC21" s="264"/>
      <c r="AD21" s="264"/>
      <c r="AE21" s="264"/>
    </row>
    <row r="22" spans="1:35">
      <c r="A22" s="1083" t="s">
        <v>364</v>
      </c>
      <c r="B22" s="1081"/>
      <c r="C22" s="264"/>
      <c r="D22" s="264"/>
      <c r="E22" s="264"/>
      <c r="F22" s="264"/>
      <c r="G22" s="264"/>
      <c r="H22" s="264"/>
      <c r="I22" s="264"/>
      <c r="J22" s="264"/>
      <c r="K22" s="264"/>
      <c r="L22" s="264"/>
      <c r="M22" s="264"/>
      <c r="N22" s="264"/>
      <c r="O22" s="264"/>
      <c r="P22" s="264"/>
      <c r="Q22" s="264"/>
      <c r="R22" s="264"/>
      <c r="S22" s="264"/>
      <c r="T22" s="264"/>
      <c r="U22" s="264"/>
      <c r="V22" s="264"/>
      <c r="W22" s="264"/>
      <c r="X22" s="264"/>
      <c r="Y22" s="264"/>
      <c r="Z22" s="264"/>
      <c r="AA22" s="264"/>
      <c r="AB22" s="264"/>
      <c r="AC22" s="264"/>
      <c r="AD22" s="264"/>
      <c r="AE22" s="264"/>
    </row>
    <row r="23" spans="1:35">
      <c r="A23" s="1080" t="s">
        <v>491</v>
      </c>
      <c r="B23" s="1081" t="s">
        <v>492</v>
      </c>
      <c r="C23" s="267">
        <f>Prices!L155</f>
        <v>19193.19202396231</v>
      </c>
      <c r="D23" s="264">
        <v>0</v>
      </c>
      <c r="E23" s="264">
        <v>1.5</v>
      </c>
      <c r="F23" s="264">
        <v>2</v>
      </c>
      <c r="G23" s="264">
        <f>F23</f>
        <v>2</v>
      </c>
      <c r="H23" s="264">
        <f t="shared" ref="H23:N23" si="10">G23</f>
        <v>2</v>
      </c>
      <c r="I23" s="264">
        <f t="shared" si="10"/>
        <v>2</v>
      </c>
      <c r="J23" s="264">
        <f t="shared" si="10"/>
        <v>2</v>
      </c>
      <c r="K23" s="264">
        <f t="shared" si="10"/>
        <v>2</v>
      </c>
      <c r="L23" s="264">
        <f t="shared" si="10"/>
        <v>2</v>
      </c>
      <c r="M23" s="264">
        <f t="shared" si="10"/>
        <v>2</v>
      </c>
      <c r="N23" s="264">
        <f t="shared" si="10"/>
        <v>2</v>
      </c>
      <c r="O23" s="264">
        <f t="shared" ref="O23" si="11">N23</f>
        <v>2</v>
      </c>
      <c r="P23" s="264">
        <f t="shared" ref="P23" si="12">O23</f>
        <v>2</v>
      </c>
      <c r="Q23" s="264">
        <f t="shared" ref="Q23" si="13">P23</f>
        <v>2</v>
      </c>
      <c r="R23" s="264">
        <f t="shared" ref="R23" si="14">Q23</f>
        <v>2</v>
      </c>
      <c r="S23" s="264">
        <f t="shared" ref="S23" si="15">R23</f>
        <v>2</v>
      </c>
      <c r="T23" s="264">
        <f t="shared" ref="T23" si="16">S23</f>
        <v>2</v>
      </c>
      <c r="U23" s="264">
        <f t="shared" ref="U23" si="17">T23</f>
        <v>2</v>
      </c>
      <c r="V23" s="264">
        <f t="shared" ref="V23" si="18">U23</f>
        <v>2</v>
      </c>
      <c r="W23" s="264">
        <f t="shared" ref="W23" si="19">V23</f>
        <v>2</v>
      </c>
      <c r="X23" s="264">
        <f t="shared" ref="X23" si="20">W23</f>
        <v>2</v>
      </c>
      <c r="Y23" s="264">
        <f t="shared" ref="Y23" si="21">X23</f>
        <v>2</v>
      </c>
      <c r="Z23" s="264">
        <f t="shared" ref="Z23" si="22">Y23</f>
        <v>2</v>
      </c>
      <c r="AA23" s="264">
        <f t="shared" ref="AA23" si="23">Z23</f>
        <v>2</v>
      </c>
      <c r="AB23" s="264">
        <f t="shared" ref="AB23" si="24">AA23</f>
        <v>2</v>
      </c>
      <c r="AC23" s="264">
        <f t="shared" ref="AC23" si="25">AB23</f>
        <v>2</v>
      </c>
      <c r="AD23" s="264">
        <f t="shared" ref="AD23" si="26">AC23</f>
        <v>2</v>
      </c>
      <c r="AE23" s="264">
        <f t="shared" ref="AE23" si="27">AD23</f>
        <v>2</v>
      </c>
      <c r="AF23" s="264"/>
      <c r="AG23" s="264"/>
      <c r="AH23" s="264"/>
      <c r="AI23" s="264"/>
    </row>
    <row r="24" spans="1:35">
      <c r="A24" s="905"/>
      <c r="B24" s="262"/>
      <c r="C24" s="262"/>
      <c r="D24" s="262"/>
      <c r="E24" s="262"/>
      <c r="F24" s="262"/>
      <c r="G24" s="262"/>
      <c r="H24" s="262"/>
      <c r="I24" s="262"/>
      <c r="J24" s="262"/>
      <c r="K24" s="262"/>
      <c r="L24" s="262"/>
      <c r="M24" s="262"/>
      <c r="N24" s="262"/>
      <c r="O24" s="259"/>
      <c r="P24" s="259"/>
      <c r="Q24" s="259"/>
      <c r="R24" s="259"/>
      <c r="S24" s="259"/>
      <c r="T24" s="259"/>
      <c r="U24" s="259"/>
      <c r="V24" s="259"/>
      <c r="W24" s="259"/>
      <c r="X24" s="259"/>
      <c r="Y24" s="259"/>
      <c r="Z24" s="259"/>
      <c r="AA24" s="259"/>
      <c r="AB24" s="259"/>
      <c r="AC24" s="259"/>
      <c r="AD24" s="259"/>
      <c r="AE24" s="259"/>
    </row>
    <row r="25" spans="1:35">
      <c r="A25" s="1080" t="s">
        <v>1245</v>
      </c>
    </row>
    <row r="26" spans="1:35">
      <c r="A26" s="1080" t="s">
        <v>493</v>
      </c>
    </row>
    <row r="27" spans="1:35">
      <c r="A27" s="1080" t="s">
        <v>1248</v>
      </c>
    </row>
    <row r="28" spans="1:35">
      <c r="A28" s="1080" t="s">
        <v>494</v>
      </c>
    </row>
    <row r="29" spans="1:35">
      <c r="A29" s="1080"/>
    </row>
    <row r="30" spans="1:35">
      <c r="A30" s="1079" t="s">
        <v>933</v>
      </c>
    </row>
    <row r="31" spans="1:35">
      <c r="A31" s="1087"/>
      <c r="B31" s="268"/>
      <c r="C31" s="268"/>
      <c r="D31" s="257" t="s">
        <v>295</v>
      </c>
      <c r="E31" s="1505" t="s">
        <v>296</v>
      </c>
      <c r="F31" s="1505"/>
      <c r="G31" s="1505"/>
      <c r="H31" s="1505"/>
      <c r="I31" s="1505"/>
      <c r="J31" s="258"/>
      <c r="K31" s="258"/>
      <c r="L31" s="258"/>
      <c r="M31" s="258"/>
      <c r="N31" s="258"/>
      <c r="O31" s="1505"/>
      <c r="P31" s="1505"/>
      <c r="Q31" s="1505"/>
      <c r="R31" s="1505"/>
      <c r="S31" s="1505"/>
      <c r="T31" s="258"/>
      <c r="U31" s="258"/>
      <c r="V31" s="258"/>
      <c r="W31" s="258"/>
      <c r="X31" s="258"/>
      <c r="Y31" s="258"/>
      <c r="Z31" s="258"/>
      <c r="AA31" s="258"/>
      <c r="AB31" s="258"/>
      <c r="AC31" s="258"/>
      <c r="AD31" s="258"/>
      <c r="AE31" s="258"/>
    </row>
    <row r="32" spans="1:35">
      <c r="A32" s="905"/>
      <c r="B32" s="259"/>
      <c r="C32" s="259"/>
      <c r="D32" s="262" t="s">
        <v>297</v>
      </c>
      <c r="E32" s="262">
        <v>1</v>
      </c>
      <c r="F32" s="262">
        <v>2</v>
      </c>
      <c r="G32" s="262">
        <v>3</v>
      </c>
      <c r="H32" s="262">
        <v>4</v>
      </c>
      <c r="I32" s="262">
        <v>5</v>
      </c>
      <c r="J32" s="262">
        <v>6</v>
      </c>
      <c r="K32" s="262">
        <v>7</v>
      </c>
      <c r="L32" s="262">
        <v>8</v>
      </c>
      <c r="M32" s="262">
        <v>9</v>
      </c>
      <c r="N32" s="263">
        <v>10</v>
      </c>
      <c r="O32" s="262">
        <v>11</v>
      </c>
      <c r="P32" s="262">
        <v>12</v>
      </c>
      <c r="Q32" s="262">
        <v>13</v>
      </c>
      <c r="R32" s="262">
        <v>14</v>
      </c>
      <c r="S32" s="262">
        <v>15</v>
      </c>
      <c r="T32" s="262">
        <v>16</v>
      </c>
      <c r="U32" s="262">
        <v>17</v>
      </c>
      <c r="V32" s="262">
        <v>18</v>
      </c>
      <c r="W32" s="262">
        <v>19</v>
      </c>
      <c r="X32" s="263">
        <v>20</v>
      </c>
      <c r="Y32" s="262">
        <v>21</v>
      </c>
      <c r="Z32" s="263">
        <v>22</v>
      </c>
      <c r="AA32" s="262">
        <v>23</v>
      </c>
      <c r="AB32" s="263">
        <v>24</v>
      </c>
      <c r="AC32" s="262">
        <v>25</v>
      </c>
      <c r="AD32" s="263">
        <v>26</v>
      </c>
      <c r="AE32" s="262">
        <v>27</v>
      </c>
    </row>
    <row r="33" spans="1:35">
      <c r="A33" s="1079" t="s">
        <v>355</v>
      </c>
    </row>
    <row r="34" spans="1:35">
      <c r="A34" s="1080" t="s">
        <v>484</v>
      </c>
      <c r="E34" s="265">
        <f>$C8*E8*E4</f>
        <v>450595.35591136862</v>
      </c>
      <c r="F34" s="265">
        <f t="shared" ref="F34:X34" si="28">$C8*F8*F4</f>
        <v>539748.86561668944</v>
      </c>
      <c r="G34" s="265">
        <f t="shared" si="28"/>
        <v>628580.52149635926</v>
      </c>
      <c r="H34" s="265">
        <f t="shared" si="28"/>
        <v>717090.32355037809</v>
      </c>
      <c r="I34" s="265">
        <f t="shared" si="28"/>
        <v>717090.32355037809</v>
      </c>
      <c r="J34" s="265">
        <f t="shared" si="28"/>
        <v>714515.49294517026</v>
      </c>
      <c r="K34" s="265">
        <f t="shared" si="28"/>
        <v>713228.07764256629</v>
      </c>
      <c r="L34" s="265">
        <f t="shared" si="28"/>
        <v>711940.66233996232</v>
      </c>
      <c r="M34" s="265">
        <f t="shared" si="28"/>
        <v>710653.24703735847</v>
      </c>
      <c r="N34" s="265">
        <f t="shared" si="28"/>
        <v>710653.24703735847</v>
      </c>
      <c r="O34" s="265">
        <f t="shared" si="28"/>
        <v>708078.41643215064</v>
      </c>
      <c r="P34" s="265">
        <f t="shared" si="28"/>
        <v>706791.00112954667</v>
      </c>
      <c r="Q34" s="265">
        <f t="shared" si="28"/>
        <v>705503.58582694281</v>
      </c>
      <c r="R34" s="265">
        <f t="shared" si="28"/>
        <v>704216.17052433896</v>
      </c>
      <c r="S34" s="265">
        <f t="shared" si="28"/>
        <v>704216.17052433896</v>
      </c>
      <c r="T34" s="265">
        <f t="shared" si="28"/>
        <v>701641.33991913113</v>
      </c>
      <c r="U34" s="265">
        <f t="shared" si="28"/>
        <v>700353.92461652716</v>
      </c>
      <c r="V34" s="265">
        <f t="shared" si="28"/>
        <v>699066.50931392319</v>
      </c>
      <c r="W34" s="265">
        <f t="shared" si="28"/>
        <v>697779.09401131934</v>
      </c>
      <c r="X34" s="265">
        <f t="shared" si="28"/>
        <v>697779.09401131934</v>
      </c>
      <c r="Y34" s="265">
        <f t="shared" ref="Y34:AE34" si="29">$C8*Y8*Y4</f>
        <v>695204.26340611139</v>
      </c>
      <c r="Z34" s="265">
        <f t="shared" si="29"/>
        <v>693916.84810350765</v>
      </c>
      <c r="AA34" s="265">
        <f t="shared" si="29"/>
        <v>692629.43280090392</v>
      </c>
      <c r="AB34" s="265">
        <f t="shared" si="29"/>
        <v>691342.01749829948</v>
      </c>
      <c r="AC34" s="265">
        <f t="shared" si="29"/>
        <v>691342.01749829948</v>
      </c>
      <c r="AD34" s="265">
        <f t="shared" si="29"/>
        <v>688767.18689309212</v>
      </c>
      <c r="AE34" s="265">
        <f t="shared" si="29"/>
        <v>687479.77159048838</v>
      </c>
    </row>
    <row r="35" spans="1:35">
      <c r="A35" s="1088" t="s">
        <v>495</v>
      </c>
      <c r="E35" s="265">
        <f t="shared" ref="E35:M35" si="30">SUM(E34:E34)</f>
        <v>450595.35591136862</v>
      </c>
      <c r="F35" s="265">
        <f t="shared" si="30"/>
        <v>539748.86561668944</v>
      </c>
      <c r="G35" s="265">
        <f t="shared" si="30"/>
        <v>628580.52149635926</v>
      </c>
      <c r="H35" s="265">
        <f t="shared" si="30"/>
        <v>717090.32355037809</v>
      </c>
      <c r="I35" s="265">
        <f t="shared" si="30"/>
        <v>717090.32355037809</v>
      </c>
      <c r="J35" s="265">
        <f t="shared" si="30"/>
        <v>714515.49294517026</v>
      </c>
      <c r="K35" s="265">
        <f t="shared" si="30"/>
        <v>713228.07764256629</v>
      </c>
      <c r="L35" s="265">
        <f t="shared" si="30"/>
        <v>711940.66233996232</v>
      </c>
      <c r="M35" s="265">
        <f t="shared" si="30"/>
        <v>710653.24703735847</v>
      </c>
      <c r="N35" s="265">
        <f>SUM(N34:N34)</f>
        <v>710653.24703735847</v>
      </c>
      <c r="O35" s="265">
        <f t="shared" ref="O35:X35" si="31">SUM(O34:O34)</f>
        <v>708078.41643215064</v>
      </c>
      <c r="P35" s="265">
        <f t="shared" si="31"/>
        <v>706791.00112954667</v>
      </c>
      <c r="Q35" s="265">
        <f t="shared" si="31"/>
        <v>705503.58582694281</v>
      </c>
      <c r="R35" s="265">
        <f t="shared" si="31"/>
        <v>704216.17052433896</v>
      </c>
      <c r="S35" s="265">
        <f t="shared" si="31"/>
        <v>704216.17052433896</v>
      </c>
      <c r="T35" s="265">
        <f t="shared" si="31"/>
        <v>701641.33991913113</v>
      </c>
      <c r="U35" s="265">
        <f t="shared" si="31"/>
        <v>700353.92461652716</v>
      </c>
      <c r="V35" s="265">
        <f t="shared" si="31"/>
        <v>699066.50931392319</v>
      </c>
      <c r="W35" s="265">
        <f t="shared" si="31"/>
        <v>697779.09401131934</v>
      </c>
      <c r="X35" s="265">
        <f t="shared" si="31"/>
        <v>697779.09401131934</v>
      </c>
      <c r="Y35" s="265">
        <f t="shared" ref="Y35:AE35" si="32">SUM(Y34:Y34)</f>
        <v>695204.26340611139</v>
      </c>
      <c r="Z35" s="265">
        <f t="shared" si="32"/>
        <v>693916.84810350765</v>
      </c>
      <c r="AA35" s="265">
        <f t="shared" si="32"/>
        <v>692629.43280090392</v>
      </c>
      <c r="AB35" s="265">
        <f t="shared" si="32"/>
        <v>691342.01749829948</v>
      </c>
      <c r="AC35" s="265">
        <f t="shared" si="32"/>
        <v>691342.01749829948</v>
      </c>
      <c r="AD35" s="265">
        <f t="shared" si="32"/>
        <v>688767.18689309212</v>
      </c>
      <c r="AE35" s="265">
        <f t="shared" si="32"/>
        <v>687479.77159048838</v>
      </c>
    </row>
    <row r="36" spans="1:35">
      <c r="A36" s="1079" t="s">
        <v>50</v>
      </c>
    </row>
    <row r="37" spans="1:35">
      <c r="A37" s="1083" t="s">
        <v>122</v>
      </c>
    </row>
    <row r="38" spans="1:35">
      <c r="A38" s="1080" t="str">
        <f>A12</f>
        <v>Building Renovation (100 m2)</v>
      </c>
      <c r="E38" s="265">
        <f>C12*E12</f>
        <v>278689.0256004628</v>
      </c>
    </row>
    <row r="39" spans="1:35">
      <c r="A39" s="1080" t="str">
        <f>A13</f>
        <v>Milk Cooling Tank (1000 lt)</v>
      </c>
      <c r="E39" s="265">
        <f>C13*E13</f>
        <v>116321.68413523943</v>
      </c>
    </row>
    <row r="40" spans="1:35">
      <c r="A40" s="1080" t="str">
        <f>A14</f>
        <v>Generator, milk pump, lab and miscellaneous</v>
      </c>
      <c r="E40" s="265">
        <f>C14*E14</f>
        <v>141777.57622951674</v>
      </c>
    </row>
    <row r="41" spans="1:35">
      <c r="A41" s="1080" t="str">
        <f>A15</f>
        <v>Quality Kit and Lab Equipment</v>
      </c>
      <c r="E41" s="686">
        <f>C15*E15</f>
        <v>68602.053014282283</v>
      </c>
    </row>
    <row r="42" spans="1:35">
      <c r="A42" s="1424" t="s">
        <v>1596</v>
      </c>
      <c r="B42" s="1425"/>
      <c r="C42" s="1425"/>
      <c r="D42" s="1425"/>
      <c r="E42" s="1426">
        <v>-181329</v>
      </c>
    </row>
    <row r="43" spans="1:35" ht="15">
      <c r="A43" s="1088" t="s">
        <v>496</v>
      </c>
      <c r="E43" s="265">
        <f>SUM(E38:E42)</f>
        <v>424061.33897950128</v>
      </c>
      <c r="F43"/>
    </row>
    <row r="44" spans="1:35">
      <c r="A44" s="1083" t="s">
        <v>489</v>
      </c>
    </row>
    <row r="45" spans="1:35">
      <c r="A45" s="1080" t="str">
        <f>A17</f>
        <v>Milk cow, 3.6 % fat a/</v>
      </c>
      <c r="E45" s="265">
        <f t="shared" ref="E45:X45" si="33">$C17*E17</f>
        <v>308993.03642973962</v>
      </c>
      <c r="F45" s="265">
        <f t="shared" si="33"/>
        <v>370791.6437156875</v>
      </c>
      <c r="G45" s="265">
        <f t="shared" si="33"/>
        <v>432590.25100163545</v>
      </c>
      <c r="H45" s="265">
        <f t="shared" si="33"/>
        <v>494388.8582875834</v>
      </c>
      <c r="I45" s="265">
        <f t="shared" si="33"/>
        <v>494388.8582875834</v>
      </c>
      <c r="J45" s="265">
        <f t="shared" si="33"/>
        <v>494388.8582875834</v>
      </c>
      <c r="K45" s="265">
        <f t="shared" si="33"/>
        <v>494388.8582875834</v>
      </c>
      <c r="L45" s="265">
        <f t="shared" si="33"/>
        <v>494388.8582875834</v>
      </c>
      <c r="M45" s="265">
        <f t="shared" si="33"/>
        <v>494388.8582875834</v>
      </c>
      <c r="N45" s="265">
        <f t="shared" si="33"/>
        <v>494388.8582875834</v>
      </c>
      <c r="O45" s="265">
        <f t="shared" si="33"/>
        <v>494388.8582875834</v>
      </c>
      <c r="P45" s="265">
        <f t="shared" si="33"/>
        <v>494388.8582875834</v>
      </c>
      <c r="Q45" s="265">
        <f t="shared" si="33"/>
        <v>494388.8582875834</v>
      </c>
      <c r="R45" s="265">
        <f t="shared" si="33"/>
        <v>494388.8582875834</v>
      </c>
      <c r="S45" s="265">
        <f t="shared" si="33"/>
        <v>494388.8582875834</v>
      </c>
      <c r="T45" s="265">
        <f t="shared" si="33"/>
        <v>494388.8582875834</v>
      </c>
      <c r="U45" s="265">
        <f t="shared" si="33"/>
        <v>494388.8582875834</v>
      </c>
      <c r="V45" s="265">
        <f t="shared" si="33"/>
        <v>494388.8582875834</v>
      </c>
      <c r="W45" s="265">
        <f t="shared" si="33"/>
        <v>494388.8582875834</v>
      </c>
      <c r="X45" s="265">
        <f t="shared" si="33"/>
        <v>494388.8582875834</v>
      </c>
      <c r="Y45" s="265">
        <f t="shared" ref="Y45:AE45" si="34">$C17*Y17</f>
        <v>494388.8582875834</v>
      </c>
      <c r="Z45" s="265">
        <f t="shared" si="34"/>
        <v>494388.8582875834</v>
      </c>
      <c r="AA45" s="265">
        <f t="shared" si="34"/>
        <v>494388.8582875834</v>
      </c>
      <c r="AB45" s="265">
        <f t="shared" si="34"/>
        <v>494388.8582875834</v>
      </c>
      <c r="AC45" s="265">
        <f t="shared" si="34"/>
        <v>494388.8582875834</v>
      </c>
      <c r="AD45" s="265">
        <f t="shared" si="34"/>
        <v>494388.8582875834</v>
      </c>
      <c r="AE45" s="265">
        <f t="shared" si="34"/>
        <v>494388.8582875834</v>
      </c>
      <c r="AF45" s="685"/>
      <c r="AG45" s="685"/>
      <c r="AH45" s="685"/>
      <c r="AI45" s="685"/>
    </row>
    <row r="46" spans="1:35">
      <c r="A46" s="1080" t="str">
        <f>A18</f>
        <v>Water, Fuel and Chemicals</v>
      </c>
      <c r="E46" s="265">
        <f t="shared" ref="E46:X46" si="35">$C18*E18</f>
        <v>5889.0975119657724</v>
      </c>
      <c r="F46" s="265">
        <f t="shared" si="35"/>
        <v>11778.195023931545</v>
      </c>
      <c r="G46" s="265">
        <f t="shared" si="35"/>
        <v>11778.195023931545</v>
      </c>
      <c r="H46" s="265">
        <f t="shared" si="35"/>
        <v>11778.195023931545</v>
      </c>
      <c r="I46" s="265">
        <f t="shared" si="35"/>
        <v>11778.195023931545</v>
      </c>
      <c r="J46" s="265">
        <f t="shared" si="35"/>
        <v>11778.195023931545</v>
      </c>
      <c r="K46" s="265">
        <f t="shared" si="35"/>
        <v>11778.195023931545</v>
      </c>
      <c r="L46" s="265">
        <f t="shared" si="35"/>
        <v>11778.195023931545</v>
      </c>
      <c r="M46" s="265">
        <f t="shared" si="35"/>
        <v>11778.195023931545</v>
      </c>
      <c r="N46" s="265">
        <f t="shared" si="35"/>
        <v>11778.195023931545</v>
      </c>
      <c r="O46" s="265">
        <f t="shared" si="35"/>
        <v>11778.195023931545</v>
      </c>
      <c r="P46" s="265">
        <f t="shared" si="35"/>
        <v>11778.195023931545</v>
      </c>
      <c r="Q46" s="265">
        <f t="shared" si="35"/>
        <v>11778.195023931545</v>
      </c>
      <c r="R46" s="265">
        <f t="shared" si="35"/>
        <v>11778.195023931545</v>
      </c>
      <c r="S46" s="265">
        <f t="shared" si="35"/>
        <v>11778.195023931545</v>
      </c>
      <c r="T46" s="265">
        <f t="shared" si="35"/>
        <v>11778.195023931545</v>
      </c>
      <c r="U46" s="265">
        <f t="shared" si="35"/>
        <v>11778.195023931545</v>
      </c>
      <c r="V46" s="265">
        <f t="shared" si="35"/>
        <v>11778.195023931545</v>
      </c>
      <c r="W46" s="265">
        <f t="shared" si="35"/>
        <v>11778.195023931545</v>
      </c>
      <c r="X46" s="265">
        <f t="shared" si="35"/>
        <v>11778.195023931545</v>
      </c>
      <c r="Y46" s="265">
        <f t="shared" ref="Y46:AE46" si="36">$C18*Y18</f>
        <v>11778.195023931545</v>
      </c>
      <c r="Z46" s="265">
        <f t="shared" si="36"/>
        <v>11778.195023931545</v>
      </c>
      <c r="AA46" s="265">
        <f t="shared" si="36"/>
        <v>11778.195023931545</v>
      </c>
      <c r="AB46" s="265">
        <f t="shared" si="36"/>
        <v>11778.195023931545</v>
      </c>
      <c r="AC46" s="265">
        <f t="shared" si="36"/>
        <v>11778.195023931545</v>
      </c>
      <c r="AD46" s="265">
        <f t="shared" si="36"/>
        <v>11778.195023931545</v>
      </c>
      <c r="AE46" s="265">
        <f t="shared" si="36"/>
        <v>11778.195023931545</v>
      </c>
    </row>
    <row r="47" spans="1:35">
      <c r="A47" s="1080" t="str">
        <f>A19</f>
        <v>Maintenance building b/</v>
      </c>
      <c r="F47" s="265">
        <f>$C19*C12</f>
        <v>13934.45128002314</v>
      </c>
      <c r="G47" s="265">
        <f>F47</f>
        <v>13934.45128002314</v>
      </c>
      <c r="H47" s="265">
        <f t="shared" ref="H47:X47" si="37">G47</f>
        <v>13934.45128002314</v>
      </c>
      <c r="I47" s="265">
        <f t="shared" si="37"/>
        <v>13934.45128002314</v>
      </c>
      <c r="J47" s="265">
        <f t="shared" si="37"/>
        <v>13934.45128002314</v>
      </c>
      <c r="K47" s="265">
        <f t="shared" si="37"/>
        <v>13934.45128002314</v>
      </c>
      <c r="L47" s="265">
        <f t="shared" si="37"/>
        <v>13934.45128002314</v>
      </c>
      <c r="M47" s="265">
        <f t="shared" si="37"/>
        <v>13934.45128002314</v>
      </c>
      <c r="N47" s="265">
        <f t="shared" si="37"/>
        <v>13934.45128002314</v>
      </c>
      <c r="O47" s="265">
        <f t="shared" si="37"/>
        <v>13934.45128002314</v>
      </c>
      <c r="P47" s="265">
        <f t="shared" si="37"/>
        <v>13934.45128002314</v>
      </c>
      <c r="Q47" s="265">
        <f t="shared" si="37"/>
        <v>13934.45128002314</v>
      </c>
      <c r="R47" s="265">
        <f t="shared" si="37"/>
        <v>13934.45128002314</v>
      </c>
      <c r="S47" s="265">
        <f t="shared" si="37"/>
        <v>13934.45128002314</v>
      </c>
      <c r="T47" s="265">
        <f t="shared" si="37"/>
        <v>13934.45128002314</v>
      </c>
      <c r="U47" s="265">
        <f t="shared" si="37"/>
        <v>13934.45128002314</v>
      </c>
      <c r="V47" s="265">
        <f t="shared" si="37"/>
        <v>13934.45128002314</v>
      </c>
      <c r="W47" s="265">
        <f t="shared" si="37"/>
        <v>13934.45128002314</v>
      </c>
      <c r="X47" s="265">
        <f t="shared" si="37"/>
        <v>13934.45128002314</v>
      </c>
      <c r="Y47" s="265">
        <f t="shared" ref="Y47:Y48" si="38">X47</f>
        <v>13934.45128002314</v>
      </c>
      <c r="Z47" s="265">
        <f t="shared" ref="Z47:Z48" si="39">Y47</f>
        <v>13934.45128002314</v>
      </c>
      <c r="AA47" s="265">
        <f t="shared" ref="AA47:AA48" si="40">Z47</f>
        <v>13934.45128002314</v>
      </c>
      <c r="AB47" s="265">
        <f t="shared" ref="AB47:AB48" si="41">AA47</f>
        <v>13934.45128002314</v>
      </c>
      <c r="AC47" s="265">
        <f t="shared" ref="AC47:AC48" si="42">AB47</f>
        <v>13934.45128002314</v>
      </c>
      <c r="AD47" s="265">
        <f t="shared" ref="AD47:AD48" si="43">AC47</f>
        <v>13934.45128002314</v>
      </c>
      <c r="AE47" s="265">
        <f t="shared" ref="AE47:AE48" si="44">AD47</f>
        <v>13934.45128002314</v>
      </c>
    </row>
    <row r="48" spans="1:35">
      <c r="A48" s="1080" t="str">
        <f>A20</f>
        <v>Maintenance equipment c/</v>
      </c>
      <c r="F48" s="265">
        <f>$C20*(C13+C14+C15)</f>
        <v>13427.023565570935</v>
      </c>
      <c r="G48" s="265">
        <f>F48</f>
        <v>13427.023565570935</v>
      </c>
      <c r="H48" s="265">
        <f t="shared" ref="H48:X48" si="45">G48</f>
        <v>13427.023565570935</v>
      </c>
      <c r="I48" s="265">
        <f t="shared" si="45"/>
        <v>13427.023565570935</v>
      </c>
      <c r="J48" s="265">
        <f t="shared" si="45"/>
        <v>13427.023565570935</v>
      </c>
      <c r="K48" s="265">
        <f t="shared" si="45"/>
        <v>13427.023565570935</v>
      </c>
      <c r="L48" s="265">
        <f t="shared" si="45"/>
        <v>13427.023565570935</v>
      </c>
      <c r="M48" s="265">
        <f t="shared" si="45"/>
        <v>13427.023565570935</v>
      </c>
      <c r="N48" s="265">
        <f t="shared" si="45"/>
        <v>13427.023565570935</v>
      </c>
      <c r="O48" s="265">
        <f t="shared" si="45"/>
        <v>13427.023565570935</v>
      </c>
      <c r="P48" s="265">
        <f t="shared" si="45"/>
        <v>13427.023565570935</v>
      </c>
      <c r="Q48" s="265">
        <f t="shared" si="45"/>
        <v>13427.023565570935</v>
      </c>
      <c r="R48" s="265">
        <f t="shared" si="45"/>
        <v>13427.023565570935</v>
      </c>
      <c r="S48" s="265">
        <f t="shared" si="45"/>
        <v>13427.023565570935</v>
      </c>
      <c r="T48" s="265">
        <f t="shared" si="45"/>
        <v>13427.023565570935</v>
      </c>
      <c r="U48" s="265">
        <f t="shared" si="45"/>
        <v>13427.023565570935</v>
      </c>
      <c r="V48" s="265">
        <f t="shared" si="45"/>
        <v>13427.023565570935</v>
      </c>
      <c r="W48" s="265">
        <f t="shared" si="45"/>
        <v>13427.023565570935</v>
      </c>
      <c r="X48" s="265">
        <f t="shared" si="45"/>
        <v>13427.023565570935</v>
      </c>
      <c r="Y48" s="265">
        <f t="shared" si="38"/>
        <v>13427.023565570935</v>
      </c>
      <c r="Z48" s="265">
        <f t="shared" si="39"/>
        <v>13427.023565570935</v>
      </c>
      <c r="AA48" s="265">
        <f t="shared" si="40"/>
        <v>13427.023565570935</v>
      </c>
      <c r="AB48" s="265">
        <f t="shared" si="41"/>
        <v>13427.023565570935</v>
      </c>
      <c r="AC48" s="265">
        <f t="shared" si="42"/>
        <v>13427.023565570935</v>
      </c>
      <c r="AD48" s="265">
        <f t="shared" si="43"/>
        <v>13427.023565570935</v>
      </c>
      <c r="AE48" s="265">
        <f t="shared" si="44"/>
        <v>13427.023565570935</v>
      </c>
    </row>
    <row r="49" spans="1:31">
      <c r="A49" s="1080" t="s">
        <v>364</v>
      </c>
      <c r="E49" s="265">
        <f t="shared" ref="E49:X49" si="46">$C23*E23</f>
        <v>28789.788035943464</v>
      </c>
      <c r="F49" s="265">
        <f t="shared" si="46"/>
        <v>38386.384047924621</v>
      </c>
      <c r="G49" s="265">
        <f t="shared" si="46"/>
        <v>38386.384047924621</v>
      </c>
      <c r="H49" s="265">
        <f t="shared" si="46"/>
        <v>38386.384047924621</v>
      </c>
      <c r="I49" s="265">
        <f t="shared" si="46"/>
        <v>38386.384047924621</v>
      </c>
      <c r="J49" s="265">
        <f t="shared" si="46"/>
        <v>38386.384047924621</v>
      </c>
      <c r="K49" s="265">
        <f t="shared" si="46"/>
        <v>38386.384047924621</v>
      </c>
      <c r="L49" s="265">
        <f t="shared" si="46"/>
        <v>38386.384047924621</v>
      </c>
      <c r="M49" s="265">
        <f t="shared" si="46"/>
        <v>38386.384047924621</v>
      </c>
      <c r="N49" s="265">
        <f t="shared" si="46"/>
        <v>38386.384047924621</v>
      </c>
      <c r="O49" s="265">
        <f t="shared" si="46"/>
        <v>38386.384047924621</v>
      </c>
      <c r="P49" s="265">
        <f t="shared" si="46"/>
        <v>38386.384047924621</v>
      </c>
      <c r="Q49" s="265">
        <f t="shared" si="46"/>
        <v>38386.384047924621</v>
      </c>
      <c r="R49" s="265">
        <f t="shared" si="46"/>
        <v>38386.384047924621</v>
      </c>
      <c r="S49" s="265">
        <f t="shared" si="46"/>
        <v>38386.384047924621</v>
      </c>
      <c r="T49" s="265">
        <f t="shared" si="46"/>
        <v>38386.384047924621</v>
      </c>
      <c r="U49" s="265">
        <f t="shared" si="46"/>
        <v>38386.384047924621</v>
      </c>
      <c r="V49" s="265">
        <f t="shared" si="46"/>
        <v>38386.384047924621</v>
      </c>
      <c r="W49" s="265">
        <f t="shared" si="46"/>
        <v>38386.384047924621</v>
      </c>
      <c r="X49" s="265">
        <f t="shared" si="46"/>
        <v>38386.384047924621</v>
      </c>
      <c r="Y49" s="265">
        <f t="shared" ref="Y49:AE49" si="47">$C23*Y23</f>
        <v>38386.384047924621</v>
      </c>
      <c r="Z49" s="265">
        <f t="shared" si="47"/>
        <v>38386.384047924621</v>
      </c>
      <c r="AA49" s="265">
        <f t="shared" si="47"/>
        <v>38386.384047924621</v>
      </c>
      <c r="AB49" s="265">
        <f t="shared" si="47"/>
        <v>38386.384047924621</v>
      </c>
      <c r="AC49" s="265">
        <f t="shared" si="47"/>
        <v>38386.384047924621</v>
      </c>
      <c r="AD49" s="265">
        <f t="shared" si="47"/>
        <v>38386.384047924621</v>
      </c>
      <c r="AE49" s="265">
        <f t="shared" si="47"/>
        <v>38386.384047924621</v>
      </c>
    </row>
    <row r="50" spans="1:31">
      <c r="A50" s="1088" t="s">
        <v>497</v>
      </c>
      <c r="E50" s="265">
        <f>SUM(E45:E49)</f>
        <v>343671.92197764886</v>
      </c>
      <c r="F50" s="265">
        <f t="shared" ref="F50:X50" si="48">SUM(F45:F49)</f>
        <v>448317.69763313775</v>
      </c>
      <c r="G50" s="265">
        <f t="shared" si="48"/>
        <v>510116.3049190857</v>
      </c>
      <c r="H50" s="265">
        <f t="shared" si="48"/>
        <v>571914.9122050337</v>
      </c>
      <c r="I50" s="265">
        <f t="shared" si="48"/>
        <v>571914.9122050337</v>
      </c>
      <c r="J50" s="265">
        <f t="shared" si="48"/>
        <v>571914.9122050337</v>
      </c>
      <c r="K50" s="265">
        <f t="shared" si="48"/>
        <v>571914.9122050337</v>
      </c>
      <c r="L50" s="265">
        <f t="shared" si="48"/>
        <v>571914.9122050337</v>
      </c>
      <c r="M50" s="265">
        <f t="shared" si="48"/>
        <v>571914.9122050337</v>
      </c>
      <c r="N50" s="265">
        <f t="shared" si="48"/>
        <v>571914.9122050337</v>
      </c>
      <c r="O50" s="265">
        <f t="shared" si="48"/>
        <v>571914.9122050337</v>
      </c>
      <c r="P50" s="265">
        <f t="shared" si="48"/>
        <v>571914.9122050337</v>
      </c>
      <c r="Q50" s="265">
        <f t="shared" si="48"/>
        <v>571914.9122050337</v>
      </c>
      <c r="R50" s="265">
        <f t="shared" si="48"/>
        <v>571914.9122050337</v>
      </c>
      <c r="S50" s="265">
        <f t="shared" si="48"/>
        <v>571914.9122050337</v>
      </c>
      <c r="T50" s="265">
        <f t="shared" si="48"/>
        <v>571914.9122050337</v>
      </c>
      <c r="U50" s="265">
        <f t="shared" si="48"/>
        <v>571914.9122050337</v>
      </c>
      <c r="V50" s="265">
        <f t="shared" si="48"/>
        <v>571914.9122050337</v>
      </c>
      <c r="W50" s="265">
        <f t="shared" si="48"/>
        <v>571914.9122050337</v>
      </c>
      <c r="X50" s="265">
        <f t="shared" si="48"/>
        <v>571914.9122050337</v>
      </c>
      <c r="Y50" s="265">
        <f t="shared" ref="Y50:AE50" si="49">SUM(Y45:Y49)</f>
        <v>571914.9122050337</v>
      </c>
      <c r="Z50" s="265">
        <f t="shared" si="49"/>
        <v>571914.9122050337</v>
      </c>
      <c r="AA50" s="265">
        <f t="shared" si="49"/>
        <v>571914.9122050337</v>
      </c>
      <c r="AB50" s="265">
        <f t="shared" si="49"/>
        <v>571914.9122050337</v>
      </c>
      <c r="AC50" s="265">
        <f t="shared" si="49"/>
        <v>571914.9122050337</v>
      </c>
      <c r="AD50" s="265">
        <f t="shared" si="49"/>
        <v>571914.9122050337</v>
      </c>
      <c r="AE50" s="265">
        <f t="shared" si="49"/>
        <v>571914.9122050337</v>
      </c>
    </row>
    <row r="51" spans="1:31">
      <c r="A51" s="1079" t="s">
        <v>498</v>
      </c>
      <c r="E51" s="265">
        <f>E43+E50</f>
        <v>767733.26095715014</v>
      </c>
      <c r="F51" s="265">
        <f t="shared" ref="F51:W51" si="50">F43+F50</f>
        <v>448317.69763313775</v>
      </c>
      <c r="G51" s="265">
        <f t="shared" si="50"/>
        <v>510116.3049190857</v>
      </c>
      <c r="H51" s="265">
        <f t="shared" si="50"/>
        <v>571914.9122050337</v>
      </c>
      <c r="I51" s="265">
        <f t="shared" si="50"/>
        <v>571914.9122050337</v>
      </c>
      <c r="J51" s="265">
        <f t="shared" si="50"/>
        <v>571914.9122050337</v>
      </c>
      <c r="K51" s="265">
        <f t="shared" si="50"/>
        <v>571914.9122050337</v>
      </c>
      <c r="L51" s="265">
        <f t="shared" si="50"/>
        <v>571914.9122050337</v>
      </c>
      <c r="M51" s="265">
        <f t="shared" si="50"/>
        <v>571914.9122050337</v>
      </c>
      <c r="N51" s="265">
        <f t="shared" si="50"/>
        <v>571914.9122050337</v>
      </c>
      <c r="O51" s="265">
        <f t="shared" si="50"/>
        <v>571914.9122050337</v>
      </c>
      <c r="P51" s="265">
        <f t="shared" si="50"/>
        <v>571914.9122050337</v>
      </c>
      <c r="Q51" s="265">
        <f t="shared" si="50"/>
        <v>571914.9122050337</v>
      </c>
      <c r="R51" s="265">
        <f t="shared" si="50"/>
        <v>571914.9122050337</v>
      </c>
      <c r="S51" s="265">
        <f t="shared" si="50"/>
        <v>571914.9122050337</v>
      </c>
      <c r="T51" s="265">
        <f t="shared" si="50"/>
        <v>571914.9122050337</v>
      </c>
      <c r="U51" s="265">
        <f t="shared" si="50"/>
        <v>571914.9122050337</v>
      </c>
      <c r="V51" s="265">
        <f t="shared" si="50"/>
        <v>571914.9122050337</v>
      </c>
      <c r="W51" s="265">
        <f t="shared" si="50"/>
        <v>571914.9122050337</v>
      </c>
      <c r="X51" s="265">
        <f>X43+X50</f>
        <v>571914.9122050337</v>
      </c>
      <c r="Y51" s="265">
        <f t="shared" ref="Y51:AE51" si="51">Y43+Y50</f>
        <v>571914.9122050337</v>
      </c>
      <c r="Z51" s="265">
        <f t="shared" si="51"/>
        <v>571914.9122050337</v>
      </c>
      <c r="AA51" s="265">
        <f t="shared" si="51"/>
        <v>571914.9122050337</v>
      </c>
      <c r="AB51" s="265">
        <f t="shared" si="51"/>
        <v>571914.9122050337</v>
      </c>
      <c r="AC51" s="265">
        <f t="shared" si="51"/>
        <v>571914.9122050337</v>
      </c>
      <c r="AD51" s="265">
        <f t="shared" si="51"/>
        <v>571914.9122050337</v>
      </c>
      <c r="AE51" s="265">
        <f t="shared" si="51"/>
        <v>571914.9122050337</v>
      </c>
    </row>
    <row r="52" spans="1:31">
      <c r="A52" s="1080"/>
    </row>
    <row r="53" spans="1:31">
      <c r="A53" s="1079" t="s">
        <v>372</v>
      </c>
      <c r="E53" s="265">
        <f t="shared" ref="E53:W53" si="52">E35-E51</f>
        <v>-317137.90504578152</v>
      </c>
      <c r="F53" s="265">
        <f>F35-F51</f>
        <v>91431.167983551684</v>
      </c>
      <c r="G53" s="265">
        <f t="shared" si="52"/>
        <v>118464.21657727356</v>
      </c>
      <c r="H53" s="265">
        <f t="shared" si="52"/>
        <v>145175.41134534439</v>
      </c>
      <c r="I53" s="265">
        <f t="shared" si="52"/>
        <v>145175.41134534439</v>
      </c>
      <c r="J53" s="265">
        <f t="shared" si="52"/>
        <v>142600.58074013656</v>
      </c>
      <c r="K53" s="265">
        <f t="shared" si="52"/>
        <v>141313.16543753259</v>
      </c>
      <c r="L53" s="265">
        <f t="shared" si="52"/>
        <v>140025.75013492862</v>
      </c>
      <c r="M53" s="265">
        <f t="shared" si="52"/>
        <v>138738.33483232476</v>
      </c>
      <c r="N53" s="265">
        <f t="shared" si="52"/>
        <v>138738.33483232476</v>
      </c>
      <c r="O53" s="265">
        <f t="shared" si="52"/>
        <v>136163.50422711694</v>
      </c>
      <c r="P53" s="265">
        <f t="shared" si="52"/>
        <v>134876.08892451297</v>
      </c>
      <c r="Q53" s="265">
        <f t="shared" si="52"/>
        <v>133588.67362190911</v>
      </c>
      <c r="R53" s="265">
        <f t="shared" si="52"/>
        <v>132301.25831930526</v>
      </c>
      <c r="S53" s="265">
        <f t="shared" si="52"/>
        <v>132301.25831930526</v>
      </c>
      <c r="T53" s="265">
        <f t="shared" si="52"/>
        <v>129726.42771409743</v>
      </c>
      <c r="U53" s="265">
        <f t="shared" si="52"/>
        <v>128439.01241149346</v>
      </c>
      <c r="V53" s="265">
        <f t="shared" si="52"/>
        <v>127151.59710888949</v>
      </c>
      <c r="W53" s="265">
        <f t="shared" si="52"/>
        <v>125864.18180628563</v>
      </c>
      <c r="X53" s="265">
        <f>X35-X51</f>
        <v>125864.18180628563</v>
      </c>
      <c r="Y53" s="265">
        <f t="shared" ref="Y53:AE53" si="53">Y35-Y51</f>
        <v>123289.35120107769</v>
      </c>
      <c r="Z53" s="265">
        <f t="shared" si="53"/>
        <v>122001.93589847395</v>
      </c>
      <c r="AA53" s="265">
        <f t="shared" si="53"/>
        <v>120714.52059587021</v>
      </c>
      <c r="AB53" s="265">
        <f t="shared" si="53"/>
        <v>119427.10529326578</v>
      </c>
      <c r="AC53" s="265">
        <f t="shared" si="53"/>
        <v>119427.10529326578</v>
      </c>
      <c r="AD53" s="265">
        <f t="shared" si="53"/>
        <v>116852.27468805842</v>
      </c>
      <c r="AE53" s="265">
        <f t="shared" si="53"/>
        <v>115564.85938545468</v>
      </c>
    </row>
    <row r="54" spans="1:31" ht="12" thickBot="1">
      <c r="A54" s="1089" t="s">
        <v>499</v>
      </c>
      <c r="B54" s="1090"/>
      <c r="C54" s="1090"/>
      <c r="D54" s="1090"/>
      <c r="E54" s="1091">
        <f>E53</f>
        <v>-317137.90504578152</v>
      </c>
      <c r="F54" s="1091">
        <f t="shared" ref="F54:W54" si="54">F53</f>
        <v>91431.167983551684</v>
      </c>
      <c r="G54" s="1091">
        <f t="shared" si="54"/>
        <v>118464.21657727356</v>
      </c>
      <c r="H54" s="1091">
        <f t="shared" si="54"/>
        <v>145175.41134534439</v>
      </c>
      <c r="I54" s="1091">
        <f t="shared" si="54"/>
        <v>145175.41134534439</v>
      </c>
      <c r="J54" s="1091">
        <f t="shared" si="54"/>
        <v>142600.58074013656</v>
      </c>
      <c r="K54" s="1091">
        <f t="shared" si="54"/>
        <v>141313.16543753259</v>
      </c>
      <c r="L54" s="1091">
        <f t="shared" si="54"/>
        <v>140025.75013492862</v>
      </c>
      <c r="M54" s="1091">
        <f t="shared" si="54"/>
        <v>138738.33483232476</v>
      </c>
      <c r="N54" s="1091">
        <f t="shared" si="54"/>
        <v>138738.33483232476</v>
      </c>
      <c r="O54" s="1091">
        <f t="shared" si="54"/>
        <v>136163.50422711694</v>
      </c>
      <c r="P54" s="1091">
        <f t="shared" si="54"/>
        <v>134876.08892451297</v>
      </c>
      <c r="Q54" s="1091">
        <f t="shared" si="54"/>
        <v>133588.67362190911</v>
      </c>
      <c r="R54" s="1091">
        <f t="shared" si="54"/>
        <v>132301.25831930526</v>
      </c>
      <c r="S54" s="1091">
        <f t="shared" si="54"/>
        <v>132301.25831930526</v>
      </c>
      <c r="T54" s="1091">
        <f t="shared" si="54"/>
        <v>129726.42771409743</v>
      </c>
      <c r="U54" s="1091">
        <f t="shared" si="54"/>
        <v>128439.01241149346</v>
      </c>
      <c r="V54" s="1091">
        <f t="shared" si="54"/>
        <v>127151.59710888949</v>
      </c>
      <c r="W54" s="1091">
        <f t="shared" si="54"/>
        <v>125864.18180628563</v>
      </c>
      <c r="X54" s="1091">
        <f>X53</f>
        <v>125864.18180628563</v>
      </c>
      <c r="Y54" s="1091">
        <f t="shared" ref="Y54:AE54" si="55">Y53</f>
        <v>123289.35120107769</v>
      </c>
      <c r="Z54" s="1091">
        <f t="shared" si="55"/>
        <v>122001.93589847395</v>
      </c>
      <c r="AA54" s="1091">
        <f t="shared" si="55"/>
        <v>120714.52059587021</v>
      </c>
      <c r="AB54" s="1091">
        <f t="shared" si="55"/>
        <v>119427.10529326578</v>
      </c>
      <c r="AC54" s="1091">
        <f t="shared" si="55"/>
        <v>119427.10529326578</v>
      </c>
      <c r="AD54" s="1091">
        <f t="shared" si="55"/>
        <v>116852.27468805842</v>
      </c>
      <c r="AE54" s="1091">
        <f t="shared" si="55"/>
        <v>115564.85938545468</v>
      </c>
    </row>
    <row r="55" spans="1:31">
      <c r="B55" s="264"/>
      <c r="C55" s="253"/>
      <c r="E55" s="265"/>
      <c r="F55" s="265"/>
      <c r="G55" s="265"/>
      <c r="H55" s="265"/>
      <c r="I55" s="265"/>
      <c r="J55" s="265"/>
      <c r="K55" s="265"/>
      <c r="L55" s="265"/>
      <c r="M55" s="265"/>
      <c r="N55" s="265"/>
      <c r="O55" s="265"/>
      <c r="P55" s="265"/>
      <c r="Q55" s="265"/>
      <c r="R55" s="265"/>
      <c r="S55" s="265"/>
      <c r="T55" s="265"/>
      <c r="U55" s="265"/>
      <c r="V55" s="265"/>
      <c r="W55" s="265"/>
      <c r="X55" s="265"/>
    </row>
    <row r="56" spans="1:31" ht="12" thickBot="1">
      <c r="B56" s="264"/>
      <c r="C56" s="834"/>
    </row>
    <row r="57" spans="1:31" s="758" customFormat="1" ht="12.75" thickBot="1">
      <c r="A57" s="896" t="s">
        <v>1103</v>
      </c>
      <c r="B57" s="1503" t="s">
        <v>1104</v>
      </c>
      <c r="C57" s="1515"/>
      <c r="D57" s="1503" t="s">
        <v>1429</v>
      </c>
      <c r="E57" s="1504"/>
      <c r="F57" s="1237"/>
      <c r="G57" s="1239"/>
      <c r="I57" s="2"/>
      <c r="J57" s="2"/>
      <c r="K57" s="1121" t="s">
        <v>1278</v>
      </c>
      <c r="L57" s="1127">
        <v>0</v>
      </c>
      <c r="M57" s="2"/>
      <c r="N57" s="2"/>
      <c r="O57" s="2"/>
      <c r="P57" s="2"/>
      <c r="Q57" s="2"/>
      <c r="R57" s="2"/>
      <c r="S57" s="2"/>
      <c r="T57" s="2"/>
      <c r="U57" s="2"/>
      <c r="V57" s="2"/>
      <c r="W57" s="2"/>
      <c r="X57" s="2"/>
    </row>
    <row r="58" spans="1:31" s="758" customFormat="1" ht="12">
      <c r="A58" s="885"/>
      <c r="B58" s="886" t="s">
        <v>351</v>
      </c>
      <c r="C58" s="886" t="s">
        <v>1105</v>
      </c>
      <c r="D58" s="886" t="s">
        <v>351</v>
      </c>
      <c r="E58" s="886" t="s">
        <v>1576</v>
      </c>
      <c r="F58" s="886" t="s">
        <v>1578</v>
      </c>
      <c r="G58" s="887" t="s">
        <v>1579</v>
      </c>
      <c r="I58" s="2"/>
      <c r="J58" s="2"/>
      <c r="K58" s="1122" t="s">
        <v>1281</v>
      </c>
      <c r="L58" s="1125">
        <f>MAXA(D51:X51)</f>
        <v>767733.26095715014</v>
      </c>
      <c r="M58" s="2"/>
      <c r="N58" s="2"/>
      <c r="O58" s="2"/>
      <c r="P58" s="2"/>
      <c r="Q58" s="2"/>
      <c r="R58" s="2"/>
      <c r="S58" s="2"/>
      <c r="T58" s="2"/>
      <c r="U58" s="2"/>
      <c r="V58" s="2"/>
      <c r="W58" s="2"/>
      <c r="X58" s="2"/>
    </row>
    <row r="59" spans="1:31" s="758" customFormat="1" ht="12.75" thickBot="1">
      <c r="A59" s="888" t="s">
        <v>1106</v>
      </c>
      <c r="B59" s="882">
        <f>IRR(E70:N70)</f>
        <v>0.36508438096838347</v>
      </c>
      <c r="C59" s="883">
        <f>NPV(0.06,E70:N70)</f>
        <v>547080.3528151518</v>
      </c>
      <c r="D59" s="882">
        <f>IRR(E70:X70)</f>
        <v>0.38779717204158182</v>
      </c>
      <c r="E59" s="883">
        <f>NPV(0.06,E70:AE70)</f>
        <v>1295044.8503738409</v>
      </c>
      <c r="F59" s="883">
        <f>NPV(0.04,E70:AE70)</f>
        <v>1688041.381660087</v>
      </c>
      <c r="G59" s="883">
        <f>NPV(0.08,E70:AE70)</f>
        <v>1008356.9084281563</v>
      </c>
      <c r="I59" s="2"/>
      <c r="J59" s="2"/>
      <c r="K59" s="1123" t="s">
        <v>1280</v>
      </c>
      <c r="L59" s="1126">
        <f>E59/L58+1</f>
        <v>2.6868421836501906</v>
      </c>
      <c r="M59" s="2"/>
      <c r="N59" s="2"/>
      <c r="O59" s="2"/>
      <c r="P59" s="2"/>
      <c r="Q59" s="2"/>
      <c r="R59" s="2"/>
      <c r="S59" s="2"/>
      <c r="T59" s="2"/>
      <c r="U59" s="2"/>
      <c r="V59" s="2"/>
      <c r="W59" s="2"/>
      <c r="X59" s="2"/>
    </row>
    <row r="60" spans="1:31" s="758" customFormat="1" ht="12.75" thickBot="1">
      <c r="A60" s="890"/>
      <c r="B60" s="882"/>
      <c r="C60" s="883"/>
      <c r="D60" s="882"/>
      <c r="E60" s="883"/>
      <c r="F60" s="883"/>
      <c r="G60" s="883"/>
      <c r="I60" s="2"/>
      <c r="J60" s="2"/>
      <c r="K60" s="1178" t="s">
        <v>1319</v>
      </c>
      <c r="L60" s="1179">
        <f>E43/F53</f>
        <v>4.6380391756101069</v>
      </c>
      <c r="M60" s="2"/>
      <c r="N60" s="2"/>
      <c r="O60" s="2"/>
      <c r="P60" s="2"/>
      <c r="Q60" s="2"/>
      <c r="R60" s="2"/>
      <c r="S60" s="2"/>
      <c r="T60" s="2"/>
      <c r="U60" s="2"/>
      <c r="V60" s="2"/>
      <c r="W60" s="2"/>
      <c r="X60" s="2"/>
    </row>
    <row r="61" spans="1:31" s="758" customFormat="1" ht="12">
      <c r="A61" s="891" t="s">
        <v>1107</v>
      </c>
      <c r="B61" s="882">
        <f>IRR(E72:N72)</f>
        <v>0.12673990252214695</v>
      </c>
      <c r="C61" s="883">
        <f>NPV(0.06,E72:N72)</f>
        <v>123861.40803511746</v>
      </c>
      <c r="D61" s="882">
        <f>IRR(E72:X72)</f>
        <v>0.1817900636832126</v>
      </c>
      <c r="E61" s="883">
        <f t="shared" ref="E61:E67" si="56">NPV(0.06,E72:AE72)</f>
        <v>537230.11236403266</v>
      </c>
      <c r="F61" s="883">
        <f>NPV(0.04,E72:AE72)</f>
        <v>752220.46536138561</v>
      </c>
      <c r="G61" s="883">
        <f>NPV(0.08,E72:AE72)</f>
        <v>380329.44156432606</v>
      </c>
      <c r="H61" s="2"/>
      <c r="I61" s="2"/>
      <c r="J61" s="2"/>
      <c r="K61" s="2"/>
      <c r="L61" s="2"/>
      <c r="M61" s="2"/>
      <c r="N61" s="2"/>
      <c r="O61" s="2"/>
      <c r="P61" s="2"/>
      <c r="Q61" s="2"/>
      <c r="R61" s="2"/>
      <c r="S61" s="2"/>
      <c r="T61" s="2"/>
      <c r="U61" s="2"/>
      <c r="V61" s="2"/>
      <c r="W61" s="2"/>
      <c r="X61" s="2"/>
    </row>
    <row r="62" spans="1:31" s="758" customFormat="1" ht="12">
      <c r="A62" s="891" t="s">
        <v>1108</v>
      </c>
      <c r="B62" s="882">
        <f>IRR(E73:N73)</f>
        <v>-0.13006918197644102</v>
      </c>
      <c r="C62" s="883">
        <f>NPV(0.06,E73:N73)</f>
        <v>-299357.53674491536</v>
      </c>
      <c r="D62" s="882">
        <f>IRR(E73:X73)</f>
        <v>-2.4672566223350456E-2</v>
      </c>
      <c r="E62" s="883">
        <f t="shared" si="56"/>
        <v>-220584.62564577282</v>
      </c>
      <c r="F62" s="883">
        <f>NPV(0.04,E73:AE73)</f>
        <v>-183600.45093731233</v>
      </c>
      <c r="G62" s="883">
        <f>NPV(0.08,E73:AE73)</f>
        <v>-247698.02529950166</v>
      </c>
      <c r="H62" s="2"/>
      <c r="I62" s="2"/>
      <c r="J62" s="2"/>
      <c r="K62" s="2"/>
      <c r="L62" s="2"/>
      <c r="M62" s="2"/>
      <c r="N62" s="2"/>
      <c r="O62" s="2"/>
      <c r="P62" s="2"/>
      <c r="Q62" s="2"/>
      <c r="R62" s="2"/>
      <c r="S62" s="2"/>
      <c r="T62" s="2"/>
      <c r="U62" s="2"/>
      <c r="V62" s="2"/>
      <c r="W62" s="2"/>
      <c r="X62" s="2"/>
    </row>
    <row r="63" spans="1:31" s="758" customFormat="1" ht="12">
      <c r="A63" s="891" t="s">
        <v>1109</v>
      </c>
      <c r="B63" s="884" t="e">
        <f>IRR(E74:N74)</f>
        <v>#NUM!</v>
      </c>
      <c r="C63" s="883">
        <f>NPV(0.06,E74:N74)</f>
        <v>-722576.48152494943</v>
      </c>
      <c r="D63" s="884" t="e">
        <f>IRR(E74:X74)</f>
        <v>#NUM!</v>
      </c>
      <c r="E63" s="883">
        <f t="shared" si="56"/>
        <v>-978399.36365558079</v>
      </c>
      <c r="F63" s="883">
        <f>NPV(0.04,E74:AE74)</f>
        <v>-1119421.3672360138</v>
      </c>
      <c r="G63" s="883">
        <f>NPV(0.08,E74:AE74)</f>
        <v>-875725.49216333171</v>
      </c>
      <c r="H63" s="2"/>
      <c r="I63" s="2"/>
      <c r="J63" s="2"/>
      <c r="K63" s="2"/>
      <c r="L63" s="2"/>
      <c r="M63" s="2"/>
      <c r="N63" s="2"/>
      <c r="O63" s="2"/>
      <c r="P63" s="2"/>
      <c r="Q63" s="2"/>
      <c r="R63" s="2"/>
      <c r="S63" s="2"/>
      <c r="T63" s="2"/>
      <c r="U63" s="2"/>
      <c r="V63" s="2"/>
      <c r="W63" s="2"/>
      <c r="X63" s="2"/>
    </row>
    <row r="64" spans="1:31" s="758" customFormat="1" ht="12">
      <c r="A64" s="891"/>
      <c r="B64" s="882"/>
      <c r="C64" s="883"/>
      <c r="D64" s="882"/>
      <c r="E64" s="883">
        <f t="shared" si="56"/>
        <v>0</v>
      </c>
      <c r="F64" s="883">
        <f>NPV(0.04,F75:Y75)</f>
        <v>0</v>
      </c>
      <c r="G64" s="883">
        <f>NPV(0.08,G75:Z75)</f>
        <v>0</v>
      </c>
      <c r="H64" s="2"/>
      <c r="I64" s="2"/>
      <c r="J64" s="2"/>
      <c r="K64" s="2"/>
      <c r="L64" s="2"/>
      <c r="M64" s="2"/>
      <c r="N64" s="2"/>
      <c r="O64" s="2"/>
      <c r="P64" s="2"/>
      <c r="Q64" s="2"/>
      <c r="R64" s="2"/>
      <c r="S64" s="2"/>
      <c r="T64" s="2"/>
      <c r="U64" s="2"/>
      <c r="V64" s="2"/>
      <c r="W64" s="2"/>
      <c r="X64" s="2"/>
    </row>
    <row r="65" spans="1:31" s="758" customFormat="1" ht="12">
      <c r="A65" s="891" t="s">
        <v>1110</v>
      </c>
      <c r="B65" s="882">
        <f>IRR(E76:N76)</f>
        <v>0.10159279379196029</v>
      </c>
      <c r="C65" s="883">
        <f>NPV(0.06,E76:N76)</f>
        <v>69153.372753603035</v>
      </c>
      <c r="D65" s="882">
        <f>IRR(E76:X76)</f>
        <v>0.16144833976241335</v>
      </c>
      <c r="E65" s="883">
        <f t="shared" si="56"/>
        <v>407725.62732665008</v>
      </c>
      <c r="F65" s="883">
        <f>NPV(0.04,E76:AE76)</f>
        <v>583416.3271953786</v>
      </c>
      <c r="G65" s="883">
        <f>NPV(0.08,E76:AE76)</f>
        <v>279493.75072151155</v>
      </c>
      <c r="H65" s="2"/>
      <c r="I65" s="2"/>
      <c r="J65" s="2"/>
      <c r="K65" s="2"/>
      <c r="L65" s="2"/>
      <c r="M65" s="2"/>
      <c r="N65" s="2"/>
      <c r="O65" s="2"/>
      <c r="P65" s="2"/>
      <c r="Q65" s="2"/>
      <c r="R65" s="2"/>
      <c r="S65" s="2"/>
      <c r="T65" s="2"/>
      <c r="U65" s="2"/>
      <c r="V65" s="2"/>
      <c r="W65" s="2"/>
      <c r="X65" s="2"/>
    </row>
    <row r="66" spans="1:31" s="758" customFormat="1" ht="12">
      <c r="A66" s="891" t="s">
        <v>1111</v>
      </c>
      <c r="B66" s="882" t="e">
        <f>IRR(E77:N77)</f>
        <v>#NUM!</v>
      </c>
      <c r="C66" s="883">
        <f>NPV(0.06,E77:N77)</f>
        <v>-408773.60730794573</v>
      </c>
      <c r="D66" s="882" t="e">
        <f>IRR(E77:X77)</f>
        <v>#NUM!</v>
      </c>
      <c r="E66" s="883">
        <f t="shared" si="56"/>
        <v>-479593.5957205412</v>
      </c>
      <c r="F66" s="883">
        <f>NPV(0.04,E77:AE77)</f>
        <v>-521208.72726933</v>
      </c>
      <c r="G66" s="883">
        <f>NPV(0.08,E77:AE77)</f>
        <v>-449369.4069851333</v>
      </c>
      <c r="H66" s="2"/>
      <c r="I66" s="2"/>
      <c r="J66" s="2"/>
      <c r="K66" s="2"/>
      <c r="L66" s="2"/>
      <c r="M66" s="2"/>
      <c r="N66" s="2"/>
      <c r="O66" s="2"/>
      <c r="P66" s="2"/>
      <c r="Q66" s="2"/>
      <c r="R66" s="2"/>
      <c r="S66" s="2"/>
      <c r="T66" s="2"/>
      <c r="U66" s="2"/>
      <c r="V66" s="2"/>
      <c r="W66" s="2"/>
      <c r="X66" s="2"/>
    </row>
    <row r="67" spans="1:31" s="758" customFormat="1" ht="12.75" thickBot="1">
      <c r="A67" s="892" t="s">
        <v>1112</v>
      </c>
      <c r="B67" s="893" t="e">
        <f>IRR(E78:N78)</f>
        <v>#NUM!</v>
      </c>
      <c r="C67" s="894">
        <f>NPV(0.06,E78:N78)</f>
        <v>-886700.58736949496</v>
      </c>
      <c r="D67" s="893" t="e">
        <f>IRR(E78:X78)</f>
        <v>#NUM!</v>
      </c>
      <c r="E67" s="894">
        <f t="shared" si="56"/>
        <v>-1366912.8187677336</v>
      </c>
      <c r="F67" s="894">
        <f>NPV(0.04,E78:AE78)</f>
        <v>-1625833.7817340398</v>
      </c>
      <c r="G67" s="894">
        <f>NPV(0.08,E78:AE78)</f>
        <v>-1178232.5646917783</v>
      </c>
      <c r="H67" s="2"/>
      <c r="I67" s="2"/>
      <c r="J67" s="2"/>
      <c r="K67" s="2"/>
      <c r="L67" s="2"/>
      <c r="M67" s="2"/>
      <c r="N67" s="2"/>
      <c r="O67" s="2"/>
      <c r="P67" s="2"/>
      <c r="Q67" s="2"/>
      <c r="R67" s="2"/>
      <c r="S67" s="2"/>
      <c r="T67" s="2"/>
      <c r="U67" s="2"/>
      <c r="V67" s="2"/>
      <c r="W67" s="2"/>
      <c r="X67" s="2"/>
    </row>
    <row r="68" spans="1:31" s="758" customFormat="1" ht="12.75" thickBot="1">
      <c r="A68" s="845"/>
      <c r="B68" s="845"/>
      <c r="C68" s="9"/>
      <c r="D68" s="2"/>
      <c r="E68" s="2"/>
      <c r="F68" s="2"/>
      <c r="G68" s="2"/>
      <c r="H68" s="2"/>
      <c r="I68" s="2"/>
      <c r="J68" s="2"/>
      <c r="K68" s="2"/>
      <c r="L68" s="2"/>
      <c r="M68" s="2"/>
      <c r="N68" s="2"/>
      <c r="O68" s="2"/>
      <c r="P68" s="2"/>
      <c r="Q68" s="2"/>
      <c r="R68" s="2"/>
      <c r="S68" s="2"/>
      <c r="T68" s="2"/>
      <c r="U68" s="2"/>
      <c r="V68" s="2"/>
      <c r="W68" s="2"/>
      <c r="X68" s="2"/>
    </row>
    <row r="69" spans="1:31" s="758" customFormat="1" ht="12">
      <c r="A69" s="2"/>
      <c r="B69" s="2"/>
      <c r="C69" s="2"/>
      <c r="D69" s="897"/>
      <c r="E69" s="898" t="s">
        <v>432</v>
      </c>
      <c r="F69" s="898" t="s">
        <v>1113</v>
      </c>
      <c r="G69" s="898" t="s">
        <v>1114</v>
      </c>
      <c r="H69" s="898" t="s">
        <v>1115</v>
      </c>
      <c r="I69" s="898" t="s">
        <v>1116</v>
      </c>
      <c r="J69" s="898" t="s">
        <v>1117</v>
      </c>
      <c r="K69" s="898" t="s">
        <v>1118</v>
      </c>
      <c r="L69" s="898" t="s">
        <v>1119</v>
      </c>
      <c r="M69" s="898" t="s">
        <v>1120</v>
      </c>
      <c r="N69" s="898" t="s">
        <v>1121</v>
      </c>
      <c r="O69" s="898" t="s">
        <v>1122</v>
      </c>
      <c r="P69" s="898" t="s">
        <v>1123</v>
      </c>
      <c r="Q69" s="898" t="s">
        <v>1124</v>
      </c>
      <c r="R69" s="898" t="s">
        <v>1125</v>
      </c>
      <c r="S69" s="898" t="s">
        <v>1126</v>
      </c>
      <c r="T69" s="898" t="s">
        <v>1127</v>
      </c>
      <c r="U69" s="898" t="s">
        <v>1128</v>
      </c>
      <c r="V69" s="898" t="s">
        <v>1129</v>
      </c>
      <c r="W69" s="898" t="s">
        <v>1130</v>
      </c>
      <c r="X69" s="898" t="s">
        <v>1131</v>
      </c>
      <c r="Y69" s="898" t="s">
        <v>1422</v>
      </c>
      <c r="Z69" s="898" t="s">
        <v>1423</v>
      </c>
      <c r="AA69" s="898" t="s">
        <v>1424</v>
      </c>
      <c r="AB69" s="898" t="s">
        <v>1425</v>
      </c>
      <c r="AC69" s="898" t="s">
        <v>1426</v>
      </c>
      <c r="AD69" s="898" t="s">
        <v>1427</v>
      </c>
      <c r="AE69" s="898" t="s">
        <v>1428</v>
      </c>
    </row>
    <row r="70" spans="1:31" s="758" customFormat="1" ht="12">
      <c r="A70" s="2"/>
      <c r="B70" s="2"/>
      <c r="C70" s="2"/>
      <c r="D70" s="899" t="s">
        <v>1106</v>
      </c>
      <c r="E70" s="237">
        <f>E35-E51</f>
        <v>-317137.90504578152</v>
      </c>
      <c r="F70" s="237">
        <f t="shared" ref="F70:X70" si="57">F35-F51</f>
        <v>91431.167983551684</v>
      </c>
      <c r="G70" s="237">
        <f t="shared" si="57"/>
        <v>118464.21657727356</v>
      </c>
      <c r="H70" s="237">
        <f t="shared" si="57"/>
        <v>145175.41134534439</v>
      </c>
      <c r="I70" s="237">
        <f t="shared" si="57"/>
        <v>145175.41134534439</v>
      </c>
      <c r="J70" s="237">
        <f t="shared" si="57"/>
        <v>142600.58074013656</v>
      </c>
      <c r="K70" s="237">
        <f t="shared" si="57"/>
        <v>141313.16543753259</v>
      </c>
      <c r="L70" s="237">
        <f t="shared" si="57"/>
        <v>140025.75013492862</v>
      </c>
      <c r="M70" s="237">
        <f t="shared" si="57"/>
        <v>138738.33483232476</v>
      </c>
      <c r="N70" s="237">
        <f t="shared" si="57"/>
        <v>138738.33483232476</v>
      </c>
      <c r="O70" s="237">
        <f t="shared" si="57"/>
        <v>136163.50422711694</v>
      </c>
      <c r="P70" s="237">
        <f t="shared" si="57"/>
        <v>134876.08892451297</v>
      </c>
      <c r="Q70" s="237">
        <f t="shared" si="57"/>
        <v>133588.67362190911</v>
      </c>
      <c r="R70" s="237">
        <f t="shared" si="57"/>
        <v>132301.25831930526</v>
      </c>
      <c r="S70" s="237">
        <f t="shared" si="57"/>
        <v>132301.25831930526</v>
      </c>
      <c r="T70" s="237">
        <f t="shared" si="57"/>
        <v>129726.42771409743</v>
      </c>
      <c r="U70" s="237">
        <f t="shared" si="57"/>
        <v>128439.01241149346</v>
      </c>
      <c r="V70" s="237">
        <f t="shared" si="57"/>
        <v>127151.59710888949</v>
      </c>
      <c r="W70" s="237">
        <f t="shared" si="57"/>
        <v>125864.18180628563</v>
      </c>
      <c r="X70" s="237">
        <f t="shared" si="57"/>
        <v>125864.18180628563</v>
      </c>
      <c r="Y70" s="237">
        <f t="shared" ref="Y70:AE70" si="58">Y35-Y51</f>
        <v>123289.35120107769</v>
      </c>
      <c r="Z70" s="237">
        <f t="shared" si="58"/>
        <v>122001.93589847395</v>
      </c>
      <c r="AA70" s="237">
        <f t="shared" si="58"/>
        <v>120714.52059587021</v>
      </c>
      <c r="AB70" s="237">
        <f t="shared" si="58"/>
        <v>119427.10529326578</v>
      </c>
      <c r="AC70" s="237">
        <f t="shared" si="58"/>
        <v>119427.10529326578</v>
      </c>
      <c r="AD70" s="237">
        <f t="shared" si="58"/>
        <v>116852.27468805842</v>
      </c>
      <c r="AE70" s="237">
        <f t="shared" si="58"/>
        <v>115564.85938545468</v>
      </c>
    </row>
    <row r="71" spans="1:31" s="758" customFormat="1" ht="12">
      <c r="A71" s="2"/>
      <c r="B71" s="2"/>
      <c r="C71" s="2"/>
      <c r="D71" s="899" t="s">
        <v>1132</v>
      </c>
      <c r="E71" s="237"/>
      <c r="F71" s="237"/>
      <c r="G71" s="900"/>
      <c r="H71" s="900"/>
      <c r="I71" s="900"/>
      <c r="J71" s="900"/>
      <c r="K71" s="900"/>
      <c r="L71" s="900"/>
      <c r="M71" s="900"/>
      <c r="N71" s="900"/>
      <c r="O71" s="900"/>
      <c r="P71" s="900"/>
      <c r="Q71" s="900"/>
      <c r="R71" s="900"/>
      <c r="S71" s="900"/>
      <c r="T71" s="900"/>
      <c r="U71" s="900"/>
      <c r="V71" s="900"/>
      <c r="W71" s="900"/>
      <c r="X71" s="900"/>
      <c r="Y71" s="900"/>
      <c r="Z71" s="900"/>
      <c r="AA71" s="900"/>
      <c r="AB71" s="900"/>
      <c r="AC71" s="900"/>
      <c r="AD71" s="900"/>
      <c r="AE71" s="900"/>
    </row>
    <row r="72" spans="1:31" s="758" customFormat="1" ht="12">
      <c r="A72" s="2"/>
      <c r="B72" s="2"/>
      <c r="C72" s="2"/>
      <c r="D72" s="901">
        <v>0.1</v>
      </c>
      <c r="E72" s="237">
        <f>E35-E51*IF(E51&gt;=0,(1+$D72),IF(E51&lt;0,(1-$D72)))</f>
        <v>-393911.23114149657</v>
      </c>
      <c r="F72" s="237">
        <f t="shared" ref="F72:X72" si="59">F35-F51*IF(F51&gt;=0,(1+$D72),IF(F51&lt;0,(1-$D72)))</f>
        <v>46599.398220237868</v>
      </c>
      <c r="G72" s="237">
        <f t="shared" si="59"/>
        <v>67452.586085364921</v>
      </c>
      <c r="H72" s="237">
        <f t="shared" si="59"/>
        <v>87983.920124840923</v>
      </c>
      <c r="I72" s="237">
        <f t="shared" si="59"/>
        <v>87983.920124840923</v>
      </c>
      <c r="J72" s="237">
        <f t="shared" si="59"/>
        <v>85409.089519633097</v>
      </c>
      <c r="K72" s="237">
        <f t="shared" si="59"/>
        <v>84121.674217029125</v>
      </c>
      <c r="L72" s="237">
        <f t="shared" si="59"/>
        <v>82834.258914425154</v>
      </c>
      <c r="M72" s="237">
        <f t="shared" si="59"/>
        <v>81546.843611821299</v>
      </c>
      <c r="N72" s="237">
        <f t="shared" si="59"/>
        <v>81546.843611821299</v>
      </c>
      <c r="O72" s="237">
        <f t="shared" si="59"/>
        <v>78972.013006613473</v>
      </c>
      <c r="P72" s="237">
        <f t="shared" si="59"/>
        <v>77684.597704009502</v>
      </c>
      <c r="Q72" s="237">
        <f t="shared" si="59"/>
        <v>76397.182401405647</v>
      </c>
      <c r="R72" s="237">
        <f t="shared" si="59"/>
        <v>75109.767098801793</v>
      </c>
      <c r="S72" s="237">
        <f t="shared" si="59"/>
        <v>75109.767098801793</v>
      </c>
      <c r="T72" s="237">
        <f t="shared" si="59"/>
        <v>72534.936493593967</v>
      </c>
      <c r="U72" s="237">
        <f t="shared" si="59"/>
        <v>71247.521190989995</v>
      </c>
      <c r="V72" s="237">
        <f t="shared" si="59"/>
        <v>69960.105888386024</v>
      </c>
      <c r="W72" s="237">
        <f t="shared" si="59"/>
        <v>68672.690585782169</v>
      </c>
      <c r="X72" s="237">
        <f t="shared" si="59"/>
        <v>68672.690585782169</v>
      </c>
      <c r="Y72" s="237">
        <f t="shared" ref="Y72:AE72" si="60">Y35-Y51*IF(Y51&gt;=0,(1+$D72),IF(Y51&lt;0,(1-$D72)))</f>
        <v>66097.859980574227</v>
      </c>
      <c r="Z72" s="237">
        <f t="shared" si="60"/>
        <v>64810.444677970489</v>
      </c>
      <c r="AA72" s="237">
        <f t="shared" si="60"/>
        <v>63523.02937536675</v>
      </c>
      <c r="AB72" s="237">
        <f t="shared" si="60"/>
        <v>62235.614072762313</v>
      </c>
      <c r="AC72" s="237">
        <f t="shared" si="60"/>
        <v>62235.614072762313</v>
      </c>
      <c r="AD72" s="237">
        <f t="shared" si="60"/>
        <v>59660.783467554953</v>
      </c>
      <c r="AE72" s="237">
        <f t="shared" si="60"/>
        <v>58373.368164951215</v>
      </c>
    </row>
    <row r="73" spans="1:31" s="758" customFormat="1" ht="12">
      <c r="A73" s="2"/>
      <c r="B73" s="2"/>
      <c r="C73" s="2"/>
      <c r="D73" s="901">
        <v>0.2</v>
      </c>
      <c r="E73" s="237">
        <f>E35-E51*IF(E51&gt;=0,(1+$D73),IF(E51&lt;0,(1-$D73)))</f>
        <v>-470684.5572372115</v>
      </c>
      <c r="F73" s="237">
        <f t="shared" ref="F73:X73" si="61">F35-F51*IF(F51&gt;=0,(1+$D73),IF(F51&lt;0,(1-$D73)))</f>
        <v>1767.6284569241107</v>
      </c>
      <c r="G73" s="237">
        <f t="shared" si="61"/>
        <v>16440.955593456398</v>
      </c>
      <c r="H73" s="237">
        <f t="shared" si="61"/>
        <v>30792.428904337692</v>
      </c>
      <c r="I73" s="237">
        <f t="shared" si="61"/>
        <v>30792.428904337692</v>
      </c>
      <c r="J73" s="237">
        <f t="shared" si="61"/>
        <v>28217.598299129866</v>
      </c>
      <c r="K73" s="237">
        <f t="shared" si="61"/>
        <v>26930.182996525895</v>
      </c>
      <c r="L73" s="237">
        <f t="shared" si="61"/>
        <v>25642.767693921924</v>
      </c>
      <c r="M73" s="237">
        <f t="shared" si="61"/>
        <v>24355.352391318069</v>
      </c>
      <c r="N73" s="237">
        <f t="shared" si="61"/>
        <v>24355.352391318069</v>
      </c>
      <c r="O73" s="237">
        <f t="shared" si="61"/>
        <v>21780.521786110243</v>
      </c>
      <c r="P73" s="237">
        <f t="shared" si="61"/>
        <v>20493.106483506272</v>
      </c>
      <c r="Q73" s="237">
        <f t="shared" si="61"/>
        <v>19205.691180902417</v>
      </c>
      <c r="R73" s="237">
        <f t="shared" si="61"/>
        <v>17918.275878298562</v>
      </c>
      <c r="S73" s="237">
        <f t="shared" si="61"/>
        <v>17918.275878298562</v>
      </c>
      <c r="T73" s="237">
        <f t="shared" si="61"/>
        <v>15343.445273090736</v>
      </c>
      <c r="U73" s="237">
        <f t="shared" si="61"/>
        <v>14056.029970486765</v>
      </c>
      <c r="V73" s="237">
        <f t="shared" si="61"/>
        <v>12768.614667882794</v>
      </c>
      <c r="W73" s="237">
        <f t="shared" si="61"/>
        <v>11481.199365278939</v>
      </c>
      <c r="X73" s="237">
        <f t="shared" si="61"/>
        <v>11481.199365278939</v>
      </c>
      <c r="Y73" s="237">
        <f t="shared" ref="Y73:AE73" si="62">Y35-Y51*IF(Y51&gt;=0,(1+$D73),IF(Y51&lt;0,(1-$D73)))</f>
        <v>8906.3687600709964</v>
      </c>
      <c r="Z73" s="237">
        <f t="shared" si="62"/>
        <v>7618.953457467258</v>
      </c>
      <c r="AA73" s="237">
        <f t="shared" si="62"/>
        <v>6331.5381548635196</v>
      </c>
      <c r="AB73" s="237">
        <f t="shared" si="62"/>
        <v>5044.1228522590827</v>
      </c>
      <c r="AC73" s="237">
        <f t="shared" si="62"/>
        <v>5044.1228522590827</v>
      </c>
      <c r="AD73" s="237">
        <f t="shared" si="62"/>
        <v>2469.2922470517224</v>
      </c>
      <c r="AE73" s="237">
        <f t="shared" si="62"/>
        <v>1181.876944447984</v>
      </c>
    </row>
    <row r="74" spans="1:31" s="758" customFormat="1" ht="12">
      <c r="A74" s="2"/>
      <c r="B74" s="2"/>
      <c r="C74" s="2"/>
      <c r="D74" s="901">
        <v>0.3</v>
      </c>
      <c r="E74" s="237">
        <f>E35-E51*IF(E51&gt;=0,(1+$D74),IF(E51&lt;0,(1-$D74)))</f>
        <v>-547457.88333292655</v>
      </c>
      <c r="F74" s="237">
        <f t="shared" ref="F74:X74" si="63">F35-F51*IF(F51&gt;=0,(1+$D74),IF(F51&lt;0,(1-$D74)))</f>
        <v>-43064.141306389705</v>
      </c>
      <c r="G74" s="237">
        <f t="shared" si="63"/>
        <v>-34570.674898452125</v>
      </c>
      <c r="H74" s="237">
        <f t="shared" si="63"/>
        <v>-26399.062316165771</v>
      </c>
      <c r="I74" s="237">
        <f t="shared" si="63"/>
        <v>-26399.062316165771</v>
      </c>
      <c r="J74" s="237">
        <f t="shared" si="63"/>
        <v>-28973.892921373597</v>
      </c>
      <c r="K74" s="237">
        <f t="shared" si="63"/>
        <v>-30261.308223977569</v>
      </c>
      <c r="L74" s="237">
        <f t="shared" si="63"/>
        <v>-31548.72352658154</v>
      </c>
      <c r="M74" s="237">
        <f t="shared" si="63"/>
        <v>-32836.138829185395</v>
      </c>
      <c r="N74" s="237">
        <f t="shared" si="63"/>
        <v>-32836.138829185395</v>
      </c>
      <c r="O74" s="237">
        <f t="shared" si="63"/>
        <v>-35410.969434393221</v>
      </c>
      <c r="P74" s="237">
        <f t="shared" si="63"/>
        <v>-36698.384736997192</v>
      </c>
      <c r="Q74" s="237">
        <f t="shared" si="63"/>
        <v>-37985.800039601047</v>
      </c>
      <c r="R74" s="237">
        <f t="shared" si="63"/>
        <v>-39273.215342204901</v>
      </c>
      <c r="S74" s="237">
        <f t="shared" si="63"/>
        <v>-39273.215342204901</v>
      </c>
      <c r="T74" s="237">
        <f t="shared" si="63"/>
        <v>-41848.045947412727</v>
      </c>
      <c r="U74" s="237">
        <f t="shared" si="63"/>
        <v>-43135.461250016699</v>
      </c>
      <c r="V74" s="237">
        <f t="shared" si="63"/>
        <v>-44422.87655262067</v>
      </c>
      <c r="W74" s="237">
        <f t="shared" si="63"/>
        <v>-45710.291855224525</v>
      </c>
      <c r="X74" s="237">
        <f t="shared" si="63"/>
        <v>-45710.291855224525</v>
      </c>
      <c r="Y74" s="237">
        <f t="shared" ref="Y74:AE74" si="64">Y35-Y51*IF(Y51&gt;=0,(1+$D74),IF(Y51&lt;0,(1-$D74)))</f>
        <v>-48285.122460432467</v>
      </c>
      <c r="Z74" s="237">
        <f t="shared" si="64"/>
        <v>-49572.537763036205</v>
      </c>
      <c r="AA74" s="237">
        <f t="shared" si="64"/>
        <v>-50859.953065639944</v>
      </c>
      <c r="AB74" s="237">
        <f t="shared" si="64"/>
        <v>-52147.368368244381</v>
      </c>
      <c r="AC74" s="237">
        <f t="shared" si="64"/>
        <v>-52147.368368244381</v>
      </c>
      <c r="AD74" s="237">
        <f t="shared" si="64"/>
        <v>-54722.198973451741</v>
      </c>
      <c r="AE74" s="237">
        <f t="shared" si="64"/>
        <v>-56009.614276055479</v>
      </c>
    </row>
    <row r="75" spans="1:31" s="758" customFormat="1" ht="12">
      <c r="A75" s="2"/>
      <c r="B75" s="2"/>
      <c r="C75" s="2"/>
      <c r="D75" s="899" t="s">
        <v>1133</v>
      </c>
      <c r="E75" s="237"/>
      <c r="F75" s="237"/>
      <c r="G75" s="900"/>
      <c r="H75" s="900"/>
      <c r="I75" s="900"/>
      <c r="J75" s="900"/>
      <c r="K75" s="900"/>
      <c r="L75" s="900"/>
      <c r="M75" s="900"/>
      <c r="N75" s="900"/>
      <c r="O75" s="900"/>
      <c r="P75" s="900"/>
      <c r="Q75" s="900"/>
      <c r="R75" s="900"/>
      <c r="S75" s="900"/>
      <c r="T75" s="900"/>
      <c r="U75" s="900"/>
      <c r="V75" s="900"/>
      <c r="W75" s="900"/>
      <c r="X75" s="900"/>
      <c r="Y75" s="900"/>
      <c r="Z75" s="900"/>
      <c r="AA75" s="900"/>
      <c r="AB75" s="900"/>
      <c r="AC75" s="900"/>
      <c r="AD75" s="900"/>
      <c r="AE75" s="900"/>
    </row>
    <row r="76" spans="1:31" s="758" customFormat="1" ht="12">
      <c r="A76" s="2"/>
      <c r="B76" s="2"/>
      <c r="C76" s="2"/>
      <c r="D76" s="901">
        <v>0.1</v>
      </c>
      <c r="E76" s="237">
        <f t="shared" ref="E76:N78" si="65">E$35*(1-$D76)-E$51</f>
        <v>-362197.44063691836</v>
      </c>
      <c r="F76" s="237">
        <f t="shared" si="65"/>
        <v>37456.281421882741</v>
      </c>
      <c r="G76" s="237">
        <f t="shared" si="65"/>
        <v>55606.164427637705</v>
      </c>
      <c r="H76" s="237">
        <f t="shared" si="65"/>
        <v>73466.378990306635</v>
      </c>
      <c r="I76" s="237">
        <f t="shared" si="65"/>
        <v>73466.378990306635</v>
      </c>
      <c r="J76" s="237">
        <f t="shared" si="65"/>
        <v>71149.031445619534</v>
      </c>
      <c r="K76" s="237">
        <f t="shared" si="65"/>
        <v>69990.357673275983</v>
      </c>
      <c r="L76" s="237">
        <f t="shared" si="65"/>
        <v>68831.683900932432</v>
      </c>
      <c r="M76" s="237">
        <f t="shared" si="65"/>
        <v>67673.010128588881</v>
      </c>
      <c r="N76" s="237">
        <f t="shared" si="65"/>
        <v>67673.010128588881</v>
      </c>
      <c r="O76" s="237">
        <f t="shared" ref="O76:X78" si="66">O$35*(1-$D76)-O$51</f>
        <v>65355.662583901896</v>
      </c>
      <c r="P76" s="237">
        <f t="shared" si="66"/>
        <v>64196.988811558345</v>
      </c>
      <c r="Q76" s="237">
        <f t="shared" si="66"/>
        <v>63038.315039214795</v>
      </c>
      <c r="R76" s="237">
        <f t="shared" si="66"/>
        <v>61879.64126687136</v>
      </c>
      <c r="S76" s="237">
        <f t="shared" si="66"/>
        <v>61879.64126687136</v>
      </c>
      <c r="T76" s="237">
        <f t="shared" si="66"/>
        <v>59562.293722184375</v>
      </c>
      <c r="U76" s="237">
        <f t="shared" si="66"/>
        <v>58403.619949840708</v>
      </c>
      <c r="V76" s="237">
        <f t="shared" si="66"/>
        <v>57244.946177497157</v>
      </c>
      <c r="W76" s="237">
        <f t="shared" si="66"/>
        <v>56086.272405153723</v>
      </c>
      <c r="X76" s="237">
        <f t="shared" si="66"/>
        <v>56086.272405153723</v>
      </c>
      <c r="Y76" s="237">
        <f t="shared" ref="Y76:AE78" si="67">Y$35*(1-$D76)-Y$51</f>
        <v>53768.924860466621</v>
      </c>
      <c r="Z76" s="237">
        <f t="shared" si="67"/>
        <v>52610.251088123186</v>
      </c>
      <c r="AA76" s="237">
        <f t="shared" si="67"/>
        <v>51451.577315779869</v>
      </c>
      <c r="AB76" s="237">
        <f t="shared" si="67"/>
        <v>50292.903543435852</v>
      </c>
      <c r="AC76" s="237">
        <f t="shared" si="67"/>
        <v>50292.903543435852</v>
      </c>
      <c r="AD76" s="237">
        <f t="shared" si="67"/>
        <v>47975.555998749216</v>
      </c>
      <c r="AE76" s="237">
        <f t="shared" si="67"/>
        <v>46816.882226405898</v>
      </c>
    </row>
    <row r="77" spans="1:31" s="758" customFormat="1" ht="12">
      <c r="A77" s="2"/>
      <c r="B77" s="2"/>
      <c r="C77" s="2"/>
      <c r="D77" s="901">
        <v>0.2</v>
      </c>
      <c r="E77" s="237">
        <f t="shared" si="65"/>
        <v>-407256.97622805519</v>
      </c>
      <c r="F77" s="237">
        <f t="shared" si="65"/>
        <v>-16518.605139786203</v>
      </c>
      <c r="G77" s="237">
        <f t="shared" si="65"/>
        <v>-7251.8877219982678</v>
      </c>
      <c r="H77" s="237">
        <f t="shared" si="65"/>
        <v>1757.3466352687683</v>
      </c>
      <c r="I77" s="237">
        <f t="shared" si="65"/>
        <v>1757.3466352687683</v>
      </c>
      <c r="J77" s="237">
        <f t="shared" si="65"/>
        <v>-302.51784889749251</v>
      </c>
      <c r="K77" s="237">
        <f t="shared" si="65"/>
        <v>-1332.4500909806229</v>
      </c>
      <c r="L77" s="237">
        <f t="shared" si="65"/>
        <v>-2362.3823330638697</v>
      </c>
      <c r="M77" s="237">
        <f t="shared" si="65"/>
        <v>-3392.3145751468837</v>
      </c>
      <c r="N77" s="237">
        <f t="shared" si="65"/>
        <v>-3392.3145751468837</v>
      </c>
      <c r="O77" s="237">
        <f t="shared" si="66"/>
        <v>-5452.1790593131445</v>
      </c>
      <c r="P77" s="237">
        <f t="shared" si="66"/>
        <v>-6482.1113013963914</v>
      </c>
      <c r="Q77" s="237">
        <f t="shared" si="66"/>
        <v>-7512.0435434794053</v>
      </c>
      <c r="R77" s="237">
        <f t="shared" si="66"/>
        <v>-8541.9757855625357</v>
      </c>
      <c r="S77" s="237">
        <f t="shared" si="66"/>
        <v>-8541.9757855625357</v>
      </c>
      <c r="T77" s="237">
        <f t="shared" si="66"/>
        <v>-10601.840269728797</v>
      </c>
      <c r="U77" s="237">
        <f t="shared" si="66"/>
        <v>-11631.772511811927</v>
      </c>
      <c r="V77" s="237">
        <f t="shared" si="66"/>
        <v>-12661.704753895174</v>
      </c>
      <c r="W77" s="237">
        <f t="shared" si="66"/>
        <v>-13691.636995978188</v>
      </c>
      <c r="X77" s="237">
        <f t="shared" si="66"/>
        <v>-13691.636995978188</v>
      </c>
      <c r="Y77" s="237">
        <f t="shared" si="67"/>
        <v>-15751.501480144565</v>
      </c>
      <c r="Z77" s="237">
        <f t="shared" si="67"/>
        <v>-16781.433722227579</v>
      </c>
      <c r="AA77" s="237">
        <f t="shared" si="67"/>
        <v>-17811.365964310593</v>
      </c>
      <c r="AB77" s="237">
        <f t="shared" si="67"/>
        <v>-18841.298206394073</v>
      </c>
      <c r="AC77" s="237">
        <f t="shared" si="67"/>
        <v>-18841.298206394073</v>
      </c>
      <c r="AD77" s="237">
        <f t="shared" si="67"/>
        <v>-20901.162690559984</v>
      </c>
      <c r="AE77" s="237">
        <f t="shared" si="67"/>
        <v>-21931.094932642998</v>
      </c>
    </row>
    <row r="78" spans="1:31" s="758" customFormat="1" ht="12.75" thickBot="1">
      <c r="A78" s="2"/>
      <c r="B78" s="2"/>
      <c r="C78" s="2"/>
      <c r="D78" s="902">
        <v>0.3</v>
      </c>
      <c r="E78" s="903">
        <f t="shared" si="65"/>
        <v>-452316.51181919215</v>
      </c>
      <c r="F78" s="903">
        <f t="shared" si="65"/>
        <v>-70493.491701455147</v>
      </c>
      <c r="G78" s="903">
        <f t="shared" si="65"/>
        <v>-70109.93987163424</v>
      </c>
      <c r="H78" s="903">
        <f t="shared" si="65"/>
        <v>-69951.685719769099</v>
      </c>
      <c r="I78" s="903">
        <f t="shared" si="65"/>
        <v>-69951.685719769099</v>
      </c>
      <c r="J78" s="903">
        <f t="shared" si="65"/>
        <v>-71754.067143414577</v>
      </c>
      <c r="K78" s="903">
        <f t="shared" si="65"/>
        <v>-72655.257855237345</v>
      </c>
      <c r="L78" s="903">
        <f t="shared" si="65"/>
        <v>-73556.448567060113</v>
      </c>
      <c r="M78" s="903">
        <f t="shared" si="65"/>
        <v>-74457.639278882823</v>
      </c>
      <c r="N78" s="903">
        <f t="shared" si="65"/>
        <v>-74457.639278882823</v>
      </c>
      <c r="O78" s="903">
        <f t="shared" si="66"/>
        <v>-76260.020702528302</v>
      </c>
      <c r="P78" s="903">
        <f t="shared" si="66"/>
        <v>-77161.21141435107</v>
      </c>
      <c r="Q78" s="903">
        <f t="shared" si="66"/>
        <v>-78062.40212617378</v>
      </c>
      <c r="R78" s="903">
        <f t="shared" si="66"/>
        <v>-78963.59283799649</v>
      </c>
      <c r="S78" s="903">
        <f t="shared" si="66"/>
        <v>-78963.59283799649</v>
      </c>
      <c r="T78" s="903">
        <f t="shared" si="66"/>
        <v>-80765.974261641968</v>
      </c>
      <c r="U78" s="903">
        <f t="shared" si="66"/>
        <v>-81667.164973464736</v>
      </c>
      <c r="V78" s="903">
        <f t="shared" si="66"/>
        <v>-82568.355685287504</v>
      </c>
      <c r="W78" s="903">
        <f t="shared" si="66"/>
        <v>-83469.546397110214</v>
      </c>
      <c r="X78" s="903">
        <f t="shared" si="66"/>
        <v>-83469.546397110214</v>
      </c>
      <c r="Y78" s="903">
        <f t="shared" si="67"/>
        <v>-85271.927820755751</v>
      </c>
      <c r="Z78" s="903">
        <f t="shared" si="67"/>
        <v>-86173.118532578403</v>
      </c>
      <c r="AA78" s="903">
        <f t="shared" si="67"/>
        <v>-87074.309244400996</v>
      </c>
      <c r="AB78" s="903">
        <f t="shared" si="67"/>
        <v>-87975.499956224114</v>
      </c>
      <c r="AC78" s="903">
        <f t="shared" si="67"/>
        <v>-87975.499956224114</v>
      </c>
      <c r="AD78" s="903">
        <f t="shared" si="67"/>
        <v>-89777.881379869243</v>
      </c>
      <c r="AE78" s="903">
        <f t="shared" si="67"/>
        <v>-90679.072091691894</v>
      </c>
    </row>
    <row r="81" spans="1:31" s="1184" customFormat="1" ht="12">
      <c r="A81" s="1182" t="s">
        <v>1299</v>
      </c>
      <c r="B81" s="85"/>
      <c r="C81" s="85"/>
      <c r="D81" s="1183"/>
      <c r="E81" s="1183"/>
      <c r="F81" s="1183"/>
      <c r="G81" s="1183"/>
      <c r="H81" s="1183"/>
      <c r="I81" s="1183"/>
      <c r="J81" s="1183"/>
      <c r="K81" s="1183"/>
      <c r="L81" s="85"/>
      <c r="M81" s="85"/>
      <c r="N81" s="85"/>
    </row>
    <row r="82" spans="1:31" s="1184" customFormat="1" ht="12">
      <c r="A82" s="1185" t="s">
        <v>1322</v>
      </c>
      <c r="B82" s="85"/>
      <c r="C82" s="85"/>
      <c r="D82" s="1183"/>
      <c r="E82" s="1183"/>
      <c r="F82" s="1183"/>
      <c r="G82" s="1183"/>
      <c r="H82" s="1183"/>
      <c r="I82" s="1183"/>
      <c r="J82" s="1183"/>
      <c r="K82" s="1183"/>
      <c r="L82" s="85"/>
      <c r="M82" s="85"/>
      <c r="N82" s="85"/>
    </row>
    <row r="83" spans="1:31" s="1184" customFormat="1" ht="12">
      <c r="A83" s="1186"/>
      <c r="B83" s="83" t="s">
        <v>5</v>
      </c>
      <c r="C83" s="85"/>
      <c r="D83" s="1183"/>
      <c r="E83" s="1183"/>
      <c r="F83" s="1183"/>
      <c r="G83" s="1183"/>
      <c r="H83" s="1183"/>
      <c r="I83" s="1183"/>
      <c r="J83" s="1183"/>
      <c r="K83" s="1183"/>
      <c r="L83" s="85"/>
      <c r="M83" s="85"/>
      <c r="N83" s="85"/>
    </row>
    <row r="84" spans="1:31" s="1184" customFormat="1" ht="12">
      <c r="A84" s="1187" t="s">
        <v>1323</v>
      </c>
      <c r="B84" s="83" t="s">
        <v>197</v>
      </c>
      <c r="C84" s="1183">
        <f>E43</f>
        <v>424061.33897950128</v>
      </c>
      <c r="D84" s="1183"/>
      <c r="E84" s="1183"/>
      <c r="F84" s="1183"/>
      <c r="G84" s="1183"/>
      <c r="H84" s="1183"/>
      <c r="I84" s="1183"/>
      <c r="J84" s="1183"/>
      <c r="K84" s="1183"/>
      <c r="L84" s="85"/>
      <c r="M84" s="85"/>
      <c r="N84" s="85"/>
    </row>
    <row r="85" spans="1:31" s="1184" customFormat="1" ht="12">
      <c r="A85" s="1187" t="s">
        <v>1324</v>
      </c>
      <c r="B85" s="83" t="s">
        <v>1325</v>
      </c>
      <c r="C85" s="1183">
        <v>2</v>
      </c>
      <c r="D85" s="1183"/>
      <c r="E85" s="1183"/>
      <c r="F85" s="1183"/>
      <c r="G85" s="1183"/>
      <c r="H85" s="1183"/>
      <c r="I85" s="1183"/>
      <c r="J85" s="1183"/>
      <c r="K85" s="1183"/>
      <c r="L85" s="85"/>
      <c r="M85" s="85"/>
      <c r="N85" s="85"/>
    </row>
    <row r="86" spans="1:31" s="1184" customFormat="1" ht="12">
      <c r="A86" s="1187" t="s">
        <v>1326</v>
      </c>
      <c r="B86" s="83" t="s">
        <v>1325</v>
      </c>
      <c r="C86" s="1183">
        <v>0</v>
      </c>
      <c r="D86" s="1183"/>
      <c r="E86" s="1183"/>
      <c r="F86" s="1183"/>
      <c r="G86" s="1183"/>
      <c r="H86" s="1183"/>
      <c r="I86" s="1183"/>
      <c r="J86" s="1183"/>
      <c r="K86" s="1183"/>
      <c r="L86" s="85"/>
      <c r="M86" s="85"/>
      <c r="N86" s="85"/>
    </row>
    <row r="87" spans="1:31" s="1184" customFormat="1" ht="12">
      <c r="A87" s="1187" t="s">
        <v>1327</v>
      </c>
      <c r="B87" s="83" t="s">
        <v>235</v>
      </c>
      <c r="C87" s="1188">
        <v>0.25</v>
      </c>
      <c r="D87" s="1183"/>
      <c r="E87" s="1183"/>
      <c r="F87" s="1183"/>
      <c r="G87" s="1183"/>
      <c r="H87" s="1183"/>
      <c r="I87" s="1183"/>
      <c r="J87" s="1183"/>
      <c r="K87" s="1183"/>
      <c r="L87" s="85"/>
      <c r="M87" s="85"/>
      <c r="N87" s="85"/>
    </row>
    <row r="88" spans="1:31" s="1184" customFormat="1" ht="12">
      <c r="A88" s="1187" t="s">
        <v>1328</v>
      </c>
      <c r="B88" s="83" t="s">
        <v>235</v>
      </c>
      <c r="C88" s="1188">
        <v>0.3</v>
      </c>
      <c r="D88" s="1183"/>
      <c r="E88" s="1183"/>
      <c r="F88" s="1183"/>
      <c r="G88" s="1183"/>
      <c r="H88" s="1183"/>
      <c r="I88" s="1183"/>
      <c r="J88" s="1183"/>
      <c r="K88" s="1183"/>
      <c r="L88" s="85"/>
      <c r="M88" s="85"/>
      <c r="N88" s="85"/>
    </row>
    <row r="89" spans="1:31" s="1184" customFormat="1" ht="12">
      <c r="A89" s="1187" t="s">
        <v>1300</v>
      </c>
      <c r="B89" s="83" t="s">
        <v>235</v>
      </c>
      <c r="C89" s="1188">
        <v>0.1</v>
      </c>
      <c r="D89" s="1183"/>
      <c r="E89" s="1183"/>
      <c r="F89" s="1183"/>
      <c r="G89" s="1183"/>
      <c r="H89" s="1183"/>
      <c r="I89" s="1183"/>
      <c r="J89" s="1183"/>
      <c r="K89" s="1183"/>
      <c r="L89" s="85"/>
      <c r="M89" s="85"/>
      <c r="N89" s="85"/>
    </row>
    <row r="90" spans="1:31" s="1184" customFormat="1" ht="12">
      <c r="A90" s="1187" t="s">
        <v>1329</v>
      </c>
      <c r="B90" s="83" t="s">
        <v>197</v>
      </c>
      <c r="C90" s="1183">
        <f>(100%-$C89-C88)*C84</f>
        <v>254436.80338770081</v>
      </c>
      <c r="D90" s="1183"/>
      <c r="E90" s="85"/>
      <c r="F90" s="85"/>
      <c r="G90" s="85"/>
      <c r="H90" s="85"/>
      <c r="I90" s="85"/>
      <c r="J90" s="85"/>
      <c r="K90" s="85"/>
      <c r="L90" s="85"/>
      <c r="M90" s="85"/>
      <c r="N90" s="85"/>
    </row>
    <row r="91" spans="1:31" s="1184" customFormat="1" ht="12">
      <c r="A91" s="1187"/>
      <c r="B91" s="83"/>
      <c r="C91" s="1183"/>
      <c r="D91" s="1189"/>
      <c r="E91" s="1190"/>
      <c r="F91" s="1190"/>
      <c r="G91" s="1190"/>
      <c r="H91" s="1190"/>
      <c r="I91" s="1190"/>
      <c r="J91" s="1190"/>
      <c r="K91" s="1190"/>
      <c r="L91" s="1182"/>
      <c r="M91" s="1182"/>
      <c r="N91" s="1182"/>
    </row>
    <row r="92" spans="1:31" s="1184" customFormat="1" ht="12">
      <c r="A92" s="1187"/>
      <c r="B92" s="83"/>
      <c r="C92" s="1183"/>
      <c r="D92" s="83" t="s">
        <v>295</v>
      </c>
      <c r="E92" s="1501" t="s">
        <v>296</v>
      </c>
      <c r="F92" s="1501"/>
      <c r="G92" s="1501"/>
      <c r="H92" s="1501"/>
      <c r="I92" s="1501"/>
      <c r="J92" s="1501"/>
      <c r="K92" s="1501"/>
      <c r="L92" s="1501"/>
      <c r="M92" s="1501"/>
      <c r="N92" s="1501"/>
      <c r="O92" s="1501"/>
      <c r="P92" s="1501"/>
      <c r="Q92" s="1501"/>
      <c r="R92" s="1501"/>
      <c r="S92" s="1501"/>
      <c r="T92" s="1501"/>
      <c r="U92" s="1501"/>
      <c r="V92" s="1501"/>
      <c r="W92" s="1501"/>
      <c r="X92" s="1501"/>
    </row>
    <row r="93" spans="1:31" s="1184" customFormat="1" ht="12">
      <c r="A93" s="1187"/>
      <c r="B93" s="83"/>
      <c r="C93" s="1183"/>
      <c r="D93" s="97" t="s">
        <v>297</v>
      </c>
      <c r="E93" s="101">
        <v>1</v>
      </c>
      <c r="F93" s="101">
        <v>2</v>
      </c>
      <c r="G93" s="101">
        <v>3</v>
      </c>
      <c r="H93" s="101">
        <v>4</v>
      </c>
      <c r="I93" s="101">
        <v>5</v>
      </c>
      <c r="J93" s="102">
        <v>6</v>
      </c>
      <c r="K93" s="102">
        <v>7</v>
      </c>
      <c r="L93" s="1191">
        <v>8</v>
      </c>
      <c r="M93" s="103">
        <v>9</v>
      </c>
      <c r="N93" s="1192">
        <v>10</v>
      </c>
      <c r="O93" s="103">
        <v>11</v>
      </c>
      <c r="P93" s="1192">
        <v>12</v>
      </c>
      <c r="Q93" s="103">
        <v>13</v>
      </c>
      <c r="R93" s="1192">
        <v>14</v>
      </c>
      <c r="S93" s="103">
        <v>15</v>
      </c>
      <c r="T93" s="1192">
        <v>16</v>
      </c>
      <c r="U93" s="103">
        <v>17</v>
      </c>
      <c r="V93" s="1192">
        <v>18</v>
      </c>
      <c r="W93" s="103">
        <v>19</v>
      </c>
      <c r="X93" s="1192">
        <v>20</v>
      </c>
      <c r="Y93" s="103">
        <v>21</v>
      </c>
      <c r="Z93" s="1192">
        <v>22</v>
      </c>
      <c r="AA93" s="103">
        <v>23</v>
      </c>
      <c r="AB93" s="1192">
        <v>24</v>
      </c>
      <c r="AC93" s="103">
        <v>25</v>
      </c>
      <c r="AD93" s="1192">
        <v>26</v>
      </c>
      <c r="AE93" s="103">
        <v>27</v>
      </c>
    </row>
    <row r="94" spans="1:31" s="1184" customFormat="1" ht="12">
      <c r="A94" s="1187" t="s">
        <v>1330</v>
      </c>
      <c r="B94" s="83"/>
      <c r="C94" s="1183">
        <f>SUM(E94:I94)</f>
        <v>254436.80338770081</v>
      </c>
      <c r="D94" s="1183"/>
      <c r="E94" s="146">
        <f t="shared" ref="E94:F94" si="68">$C90/($C85-$C86)</f>
        <v>127218.40169385041</v>
      </c>
      <c r="F94" s="146">
        <f t="shared" si="68"/>
        <v>127218.40169385041</v>
      </c>
      <c r="G94" s="146">
        <v>0</v>
      </c>
      <c r="H94" s="146">
        <v>0</v>
      </c>
      <c r="I94" s="146">
        <v>0</v>
      </c>
      <c r="J94" s="146">
        <v>0</v>
      </c>
      <c r="K94" s="146">
        <v>0</v>
      </c>
      <c r="L94" s="146">
        <v>0</v>
      </c>
      <c r="M94" s="146">
        <v>0</v>
      </c>
      <c r="N94" s="146">
        <v>0</v>
      </c>
      <c r="O94" s="146">
        <v>0</v>
      </c>
      <c r="P94" s="146">
        <v>0</v>
      </c>
      <c r="Q94" s="146">
        <v>0</v>
      </c>
      <c r="R94" s="146">
        <v>0</v>
      </c>
      <c r="S94" s="146">
        <v>0</v>
      </c>
      <c r="T94" s="146">
        <v>0</v>
      </c>
      <c r="U94" s="146">
        <v>0</v>
      </c>
      <c r="V94" s="146">
        <v>0</v>
      </c>
      <c r="W94" s="146">
        <v>0</v>
      </c>
      <c r="X94" s="146">
        <v>0</v>
      </c>
      <c r="Y94" s="146">
        <v>0</v>
      </c>
      <c r="Z94" s="146">
        <v>0</v>
      </c>
      <c r="AA94" s="146">
        <v>0</v>
      </c>
      <c r="AB94" s="146">
        <v>0</v>
      </c>
      <c r="AC94" s="146">
        <v>0</v>
      </c>
      <c r="AD94" s="146">
        <v>0</v>
      </c>
      <c r="AE94" s="146">
        <v>0</v>
      </c>
    </row>
    <row r="95" spans="1:31" s="1184" customFormat="1" ht="12">
      <c r="A95" s="1187" t="s">
        <v>1331</v>
      </c>
      <c r="B95" s="83"/>
      <c r="C95" s="1183">
        <f>SUM(E95:I95)</f>
        <v>95413.801270387805</v>
      </c>
      <c r="D95" s="1183"/>
      <c r="E95" s="146">
        <f>$C87*C90</f>
        <v>63609.200846925203</v>
      </c>
      <c r="F95" s="146">
        <f>$C87*E97</f>
        <v>31804.600423462602</v>
      </c>
      <c r="G95" s="146">
        <f t="shared" ref="G95:I95" si="69">$C87*F97</f>
        <v>0</v>
      </c>
      <c r="H95" s="146">
        <f t="shared" si="69"/>
        <v>0</v>
      </c>
      <c r="I95" s="146">
        <f t="shared" si="69"/>
        <v>0</v>
      </c>
      <c r="J95" s="146">
        <f>C87*I97/100</f>
        <v>0</v>
      </c>
      <c r="K95" s="146">
        <f t="shared" ref="K95:X95" si="70">D87*J97/100</f>
        <v>0</v>
      </c>
      <c r="L95" s="146">
        <f t="shared" si="70"/>
        <v>0</v>
      </c>
      <c r="M95" s="146">
        <f t="shared" si="70"/>
        <v>0</v>
      </c>
      <c r="N95" s="146">
        <f t="shared" si="70"/>
        <v>0</v>
      </c>
      <c r="O95" s="146">
        <f t="shared" si="70"/>
        <v>0</v>
      </c>
      <c r="P95" s="146">
        <f t="shared" si="70"/>
        <v>0</v>
      </c>
      <c r="Q95" s="146">
        <f t="shared" si="70"/>
        <v>0</v>
      </c>
      <c r="R95" s="146">
        <f t="shared" si="70"/>
        <v>0</v>
      </c>
      <c r="S95" s="146">
        <f t="shared" si="70"/>
        <v>0</v>
      </c>
      <c r="T95" s="146">
        <f t="shared" si="70"/>
        <v>0</v>
      </c>
      <c r="U95" s="146">
        <f t="shared" si="70"/>
        <v>0</v>
      </c>
      <c r="V95" s="146">
        <f t="shared" si="70"/>
        <v>0</v>
      </c>
      <c r="W95" s="146">
        <f t="shared" si="70"/>
        <v>0</v>
      </c>
      <c r="X95" s="146">
        <f t="shared" si="70"/>
        <v>0</v>
      </c>
      <c r="Y95" s="146">
        <f t="shared" ref="Y95" si="71">R87*X97/100</f>
        <v>0</v>
      </c>
      <c r="Z95" s="146">
        <f t="shared" ref="Z95" si="72">S87*Y97/100</f>
        <v>0</v>
      </c>
      <c r="AA95" s="146">
        <f t="shared" ref="AA95" si="73">T87*Z97/100</f>
        <v>0</v>
      </c>
      <c r="AB95" s="146">
        <f t="shared" ref="AB95" si="74">U87*AA97/100</f>
        <v>0</v>
      </c>
      <c r="AC95" s="146">
        <f t="shared" ref="AC95" si="75">V87*AB97/100</f>
        <v>0</v>
      </c>
      <c r="AD95" s="146">
        <f t="shared" ref="AD95" si="76">W87*AC97/100</f>
        <v>0</v>
      </c>
      <c r="AE95" s="146">
        <f t="shared" ref="AE95" si="77">X87*AD97/100</f>
        <v>0</v>
      </c>
    </row>
    <row r="96" spans="1:31" s="1184" customFormat="1" ht="12">
      <c r="A96" s="1187" t="s">
        <v>1332</v>
      </c>
      <c r="B96" s="83"/>
      <c r="C96" s="1183">
        <f>SUM(E96:I96)</f>
        <v>349850.60465808865</v>
      </c>
      <c r="D96" s="1183"/>
      <c r="E96" s="146">
        <f>E94+E95</f>
        <v>190827.60254077561</v>
      </c>
      <c r="F96" s="146">
        <f t="shared" ref="F96:X96" si="78">F94+F95</f>
        <v>159023.00211731301</v>
      </c>
      <c r="G96" s="146">
        <f t="shared" si="78"/>
        <v>0</v>
      </c>
      <c r="H96" s="146">
        <f t="shared" si="78"/>
        <v>0</v>
      </c>
      <c r="I96" s="146">
        <f t="shared" si="78"/>
        <v>0</v>
      </c>
      <c r="J96" s="146">
        <f t="shared" si="78"/>
        <v>0</v>
      </c>
      <c r="K96" s="146">
        <f t="shared" si="78"/>
        <v>0</v>
      </c>
      <c r="L96" s="146">
        <f t="shared" si="78"/>
        <v>0</v>
      </c>
      <c r="M96" s="146">
        <f t="shared" si="78"/>
        <v>0</v>
      </c>
      <c r="N96" s="146">
        <f t="shared" si="78"/>
        <v>0</v>
      </c>
      <c r="O96" s="146">
        <f t="shared" si="78"/>
        <v>0</v>
      </c>
      <c r="P96" s="146">
        <f t="shared" si="78"/>
        <v>0</v>
      </c>
      <c r="Q96" s="146">
        <f t="shared" si="78"/>
        <v>0</v>
      </c>
      <c r="R96" s="146">
        <f t="shared" si="78"/>
        <v>0</v>
      </c>
      <c r="S96" s="146">
        <f t="shared" si="78"/>
        <v>0</v>
      </c>
      <c r="T96" s="146">
        <f t="shared" si="78"/>
        <v>0</v>
      </c>
      <c r="U96" s="146">
        <f t="shared" si="78"/>
        <v>0</v>
      </c>
      <c r="V96" s="146">
        <f t="shared" si="78"/>
        <v>0</v>
      </c>
      <c r="W96" s="146">
        <f t="shared" si="78"/>
        <v>0</v>
      </c>
      <c r="X96" s="146">
        <f t="shared" si="78"/>
        <v>0</v>
      </c>
      <c r="Y96" s="146">
        <f t="shared" ref="Y96:AE96" si="79">Y94+Y95</f>
        <v>0</v>
      </c>
      <c r="Z96" s="146">
        <f t="shared" si="79"/>
        <v>0</v>
      </c>
      <c r="AA96" s="146">
        <f t="shared" si="79"/>
        <v>0</v>
      </c>
      <c r="AB96" s="146">
        <f t="shared" si="79"/>
        <v>0</v>
      </c>
      <c r="AC96" s="146">
        <f t="shared" si="79"/>
        <v>0</v>
      </c>
      <c r="AD96" s="146">
        <f t="shared" si="79"/>
        <v>0</v>
      </c>
      <c r="AE96" s="146">
        <f t="shared" si="79"/>
        <v>0</v>
      </c>
    </row>
    <row r="97" spans="1:31" s="1184" customFormat="1" ht="12">
      <c r="A97" s="1187" t="s">
        <v>1333</v>
      </c>
      <c r="B97" s="83"/>
      <c r="C97" s="1183"/>
      <c r="D97" s="1183"/>
      <c r="E97" s="146">
        <f>C90-E94</f>
        <v>127218.40169385041</v>
      </c>
      <c r="F97" s="146">
        <f t="shared" ref="F97:X97" si="80">E97-F94</f>
        <v>0</v>
      </c>
      <c r="G97" s="146">
        <f t="shared" si="80"/>
        <v>0</v>
      </c>
      <c r="H97" s="146">
        <f t="shared" si="80"/>
        <v>0</v>
      </c>
      <c r="I97" s="146">
        <f t="shared" si="80"/>
        <v>0</v>
      </c>
      <c r="J97" s="146">
        <f t="shared" si="80"/>
        <v>0</v>
      </c>
      <c r="K97" s="146">
        <f t="shared" si="80"/>
        <v>0</v>
      </c>
      <c r="L97" s="146">
        <f t="shared" si="80"/>
        <v>0</v>
      </c>
      <c r="M97" s="146">
        <f t="shared" si="80"/>
        <v>0</v>
      </c>
      <c r="N97" s="146">
        <f t="shared" si="80"/>
        <v>0</v>
      </c>
      <c r="O97" s="146">
        <f t="shared" si="80"/>
        <v>0</v>
      </c>
      <c r="P97" s="146">
        <f t="shared" si="80"/>
        <v>0</v>
      </c>
      <c r="Q97" s="146">
        <f t="shared" si="80"/>
        <v>0</v>
      </c>
      <c r="R97" s="146">
        <f t="shared" si="80"/>
        <v>0</v>
      </c>
      <c r="S97" s="146">
        <f t="shared" si="80"/>
        <v>0</v>
      </c>
      <c r="T97" s="146">
        <f t="shared" si="80"/>
        <v>0</v>
      </c>
      <c r="U97" s="146">
        <f t="shared" si="80"/>
        <v>0</v>
      </c>
      <c r="V97" s="146">
        <f t="shared" si="80"/>
        <v>0</v>
      </c>
      <c r="W97" s="146">
        <f t="shared" si="80"/>
        <v>0</v>
      </c>
      <c r="X97" s="146">
        <f t="shared" si="80"/>
        <v>0</v>
      </c>
      <c r="Y97" s="146">
        <f t="shared" ref="Y97" si="81">X97-Y94</f>
        <v>0</v>
      </c>
      <c r="Z97" s="146">
        <f t="shared" ref="Z97" si="82">Y97-Z94</f>
        <v>0</v>
      </c>
      <c r="AA97" s="146">
        <f t="shared" ref="AA97" si="83">Z97-AA94</f>
        <v>0</v>
      </c>
      <c r="AB97" s="146">
        <f t="shared" ref="AB97" si="84">AA97-AB94</f>
        <v>0</v>
      </c>
      <c r="AC97" s="146">
        <f t="shared" ref="AC97" si="85">AB97-AC94</f>
        <v>0</v>
      </c>
      <c r="AD97" s="146">
        <f t="shared" ref="AD97" si="86">AC97-AD94</f>
        <v>0</v>
      </c>
      <c r="AE97" s="146">
        <f t="shared" ref="AE97" si="87">AD97-AE94</f>
        <v>0</v>
      </c>
    </row>
    <row r="98" spans="1:31" s="1184" customFormat="1" ht="12">
      <c r="A98" s="1187"/>
      <c r="B98" s="83"/>
      <c r="C98" s="1183"/>
      <c r="D98" s="1183"/>
      <c r="E98" s="146"/>
      <c r="F98" s="146"/>
      <c r="G98" s="146"/>
      <c r="H98" s="146"/>
      <c r="I98" s="146"/>
      <c r="J98" s="146"/>
      <c r="K98" s="146"/>
      <c r="L98" s="146"/>
      <c r="M98" s="146"/>
      <c r="N98" s="146"/>
      <c r="O98" s="146"/>
      <c r="P98" s="146"/>
      <c r="Q98" s="146"/>
      <c r="R98" s="146"/>
      <c r="S98" s="146"/>
      <c r="T98" s="146"/>
      <c r="U98" s="146"/>
      <c r="V98" s="146"/>
      <c r="W98" s="146"/>
      <c r="X98" s="146"/>
      <c r="Y98" s="146"/>
      <c r="Z98" s="146"/>
      <c r="AA98" s="146"/>
      <c r="AB98" s="146"/>
      <c r="AC98" s="146"/>
      <c r="AD98" s="146"/>
      <c r="AE98" s="146"/>
    </row>
    <row r="99" spans="1:31" s="1184" customFormat="1" ht="12">
      <c r="A99" s="1185" t="s">
        <v>1334</v>
      </c>
      <c r="B99" s="83"/>
      <c r="C99" s="1183"/>
      <c r="D99" s="1183"/>
      <c r="E99" s="146"/>
      <c r="F99" s="146"/>
      <c r="G99" s="146"/>
      <c r="H99" s="146"/>
      <c r="I99" s="146"/>
      <c r="J99" s="146"/>
      <c r="K99" s="146"/>
      <c r="L99" s="146"/>
      <c r="M99" s="146"/>
      <c r="N99" s="146"/>
      <c r="O99" s="146"/>
      <c r="P99" s="146"/>
      <c r="Q99" s="146"/>
      <c r="R99" s="146"/>
      <c r="S99" s="146"/>
      <c r="T99" s="146"/>
      <c r="U99" s="146"/>
      <c r="V99" s="146"/>
      <c r="W99" s="146"/>
      <c r="X99" s="146"/>
      <c r="Y99" s="146"/>
      <c r="Z99" s="146"/>
      <c r="AA99" s="146"/>
      <c r="AB99" s="146"/>
      <c r="AC99" s="146"/>
      <c r="AD99" s="146"/>
      <c r="AE99" s="146"/>
    </row>
    <row r="100" spans="1:31" s="1184" customFormat="1" ht="24">
      <c r="A100" s="1193" t="s">
        <v>1335</v>
      </c>
      <c r="B100" s="83"/>
      <c r="C100" s="1183"/>
      <c r="D100" s="1183"/>
      <c r="E100" s="146"/>
      <c r="F100" s="146"/>
      <c r="G100" s="146"/>
      <c r="H100" s="146"/>
      <c r="I100" s="146"/>
      <c r="J100" s="146"/>
      <c r="K100" s="146"/>
      <c r="L100" s="146"/>
      <c r="M100" s="146"/>
      <c r="N100" s="146"/>
      <c r="O100" s="146"/>
      <c r="P100" s="146"/>
      <c r="Q100" s="146"/>
      <c r="R100" s="146"/>
      <c r="S100" s="146"/>
      <c r="T100" s="146"/>
      <c r="U100" s="146"/>
      <c r="V100" s="146"/>
      <c r="W100" s="146"/>
      <c r="X100" s="146"/>
      <c r="Y100" s="146"/>
      <c r="Z100" s="146"/>
      <c r="AA100" s="146"/>
      <c r="AB100" s="146"/>
      <c r="AC100" s="146"/>
      <c r="AD100" s="146"/>
      <c r="AE100" s="146"/>
    </row>
    <row r="101" spans="1:31" s="1184" customFormat="1" ht="12">
      <c r="A101" s="1187" t="s">
        <v>1336</v>
      </c>
      <c r="B101" s="1194"/>
      <c r="C101" s="1183"/>
      <c r="D101" s="1183"/>
      <c r="E101" s="146">
        <f>$B101*E100</f>
        <v>0</v>
      </c>
      <c r="F101" s="146">
        <f t="shared" ref="F101:X101" si="88">$B101*F100</f>
        <v>0</v>
      </c>
      <c r="G101" s="146">
        <f t="shared" si="88"/>
        <v>0</v>
      </c>
      <c r="H101" s="146">
        <f t="shared" si="88"/>
        <v>0</v>
      </c>
      <c r="I101" s="146">
        <f t="shared" si="88"/>
        <v>0</v>
      </c>
      <c r="J101" s="146">
        <f t="shared" si="88"/>
        <v>0</v>
      </c>
      <c r="K101" s="146">
        <f t="shared" si="88"/>
        <v>0</v>
      </c>
      <c r="L101" s="146">
        <f t="shared" si="88"/>
        <v>0</v>
      </c>
      <c r="M101" s="146">
        <f t="shared" si="88"/>
        <v>0</v>
      </c>
      <c r="N101" s="146">
        <f t="shared" si="88"/>
        <v>0</v>
      </c>
      <c r="O101" s="146">
        <f t="shared" si="88"/>
        <v>0</v>
      </c>
      <c r="P101" s="146">
        <f t="shared" si="88"/>
        <v>0</v>
      </c>
      <c r="Q101" s="146">
        <f t="shared" si="88"/>
        <v>0</v>
      </c>
      <c r="R101" s="146">
        <f t="shared" si="88"/>
        <v>0</v>
      </c>
      <c r="S101" s="146">
        <f t="shared" si="88"/>
        <v>0</v>
      </c>
      <c r="T101" s="146">
        <f t="shared" si="88"/>
        <v>0</v>
      </c>
      <c r="U101" s="146">
        <f t="shared" si="88"/>
        <v>0</v>
      </c>
      <c r="V101" s="146">
        <f t="shared" si="88"/>
        <v>0</v>
      </c>
      <c r="W101" s="146">
        <f t="shared" si="88"/>
        <v>0</v>
      </c>
      <c r="X101" s="146">
        <f t="shared" si="88"/>
        <v>0</v>
      </c>
      <c r="Y101" s="146">
        <f t="shared" ref="Y101:AE101" si="89">$B101*Y100</f>
        <v>0</v>
      </c>
      <c r="Z101" s="146">
        <f t="shared" si="89"/>
        <v>0</v>
      </c>
      <c r="AA101" s="146">
        <f t="shared" si="89"/>
        <v>0</v>
      </c>
      <c r="AB101" s="146">
        <f t="shared" si="89"/>
        <v>0</v>
      </c>
      <c r="AC101" s="146">
        <f t="shared" si="89"/>
        <v>0</v>
      </c>
      <c r="AD101" s="146">
        <f t="shared" si="89"/>
        <v>0</v>
      </c>
      <c r="AE101" s="146">
        <f t="shared" si="89"/>
        <v>0</v>
      </c>
    </row>
    <row r="102" spans="1:31" s="1184" customFormat="1" ht="12">
      <c r="A102" s="1187"/>
      <c r="B102" s="83"/>
      <c r="C102" s="1183"/>
      <c r="D102" s="1183"/>
      <c r="E102" s="1183"/>
      <c r="F102" s="1183"/>
      <c r="G102" s="1183"/>
      <c r="H102" s="1183"/>
      <c r="I102" s="1183"/>
      <c r="J102" s="1183"/>
      <c r="K102" s="1183"/>
      <c r="L102" s="1183"/>
      <c r="M102" s="1183"/>
      <c r="N102" s="1183"/>
      <c r="O102" s="1183"/>
      <c r="P102" s="1183"/>
      <c r="Q102" s="1183"/>
      <c r="R102" s="1183"/>
      <c r="S102" s="1183"/>
      <c r="T102" s="1183"/>
      <c r="U102" s="1183"/>
      <c r="V102" s="1183"/>
      <c r="W102" s="1183"/>
      <c r="X102" s="1183"/>
      <c r="Y102" s="1183"/>
      <c r="Z102" s="1183"/>
      <c r="AA102" s="1183"/>
      <c r="AB102" s="1183"/>
      <c r="AC102" s="1183"/>
      <c r="AD102" s="1183"/>
      <c r="AE102" s="1183"/>
    </row>
    <row r="103" spans="1:31" s="1184" customFormat="1" ht="12">
      <c r="A103" s="1195" t="s">
        <v>1302</v>
      </c>
      <c r="B103" s="97"/>
      <c r="C103" s="1189"/>
      <c r="D103" s="1189"/>
      <c r="E103" s="1183"/>
      <c r="F103" s="1183"/>
      <c r="G103" s="1183"/>
      <c r="H103" s="1183"/>
      <c r="I103" s="1183"/>
      <c r="J103" s="1183"/>
      <c r="K103" s="1183"/>
      <c r="L103" s="1183"/>
      <c r="M103" s="1183"/>
      <c r="N103" s="1183"/>
      <c r="O103" s="1183"/>
      <c r="P103" s="1183"/>
      <c r="Q103" s="1183"/>
      <c r="R103" s="1183"/>
      <c r="S103" s="1183"/>
      <c r="T103" s="1183"/>
      <c r="U103" s="1183"/>
      <c r="V103" s="1183"/>
      <c r="W103" s="1183"/>
      <c r="X103" s="1183"/>
      <c r="Y103" s="1183"/>
      <c r="Z103" s="1183"/>
      <c r="AA103" s="1183"/>
      <c r="AB103" s="1183"/>
      <c r="AC103" s="1183"/>
      <c r="AD103" s="1183"/>
      <c r="AE103" s="1183"/>
    </row>
    <row r="104" spans="1:31" s="1184" customFormat="1" ht="12">
      <c r="A104" s="85" t="s">
        <v>293</v>
      </c>
      <c r="B104" s="85"/>
      <c r="C104" s="85"/>
      <c r="D104" s="83" t="s">
        <v>295</v>
      </c>
      <c r="E104" s="1501" t="s">
        <v>296</v>
      </c>
      <c r="F104" s="1501"/>
      <c r="G104" s="1501"/>
      <c r="H104" s="1501"/>
      <c r="I104" s="1501"/>
      <c r="J104" s="1501"/>
      <c r="K104" s="1501"/>
      <c r="L104" s="1501"/>
      <c r="M104" s="1501"/>
      <c r="N104" s="1501"/>
      <c r="O104" s="1501"/>
      <c r="P104" s="1501"/>
      <c r="Q104" s="1501"/>
      <c r="R104" s="1501"/>
      <c r="S104" s="1501"/>
      <c r="T104" s="1501"/>
      <c r="U104" s="1501"/>
      <c r="V104" s="1501"/>
      <c r="W104" s="1501"/>
      <c r="X104" s="1501"/>
    </row>
    <row r="105" spans="1:31" s="1184" customFormat="1" ht="12">
      <c r="A105" s="96"/>
      <c r="B105" s="96"/>
      <c r="C105" s="96"/>
      <c r="D105" s="97" t="s">
        <v>297</v>
      </c>
      <c r="E105" s="101">
        <v>1</v>
      </c>
      <c r="F105" s="101">
        <v>2</v>
      </c>
      <c r="G105" s="101">
        <v>3</v>
      </c>
      <c r="H105" s="101">
        <v>4</v>
      </c>
      <c r="I105" s="101">
        <v>5</v>
      </c>
      <c r="J105" s="102">
        <v>6</v>
      </c>
      <c r="K105" s="102">
        <v>7</v>
      </c>
      <c r="L105" s="1191">
        <v>8</v>
      </c>
      <c r="M105" s="103">
        <v>9</v>
      </c>
      <c r="N105" s="1192">
        <v>10</v>
      </c>
      <c r="O105" s="1192">
        <v>11</v>
      </c>
      <c r="P105" s="1192">
        <v>12</v>
      </c>
      <c r="Q105" s="1192">
        <v>13</v>
      </c>
      <c r="R105" s="1192">
        <v>14</v>
      </c>
      <c r="S105" s="1192">
        <v>15</v>
      </c>
      <c r="T105" s="1192">
        <v>16</v>
      </c>
      <c r="U105" s="1192">
        <v>17</v>
      </c>
      <c r="V105" s="1192">
        <v>18</v>
      </c>
      <c r="W105" s="1192">
        <v>19</v>
      </c>
      <c r="X105" s="1192">
        <v>20</v>
      </c>
      <c r="Y105" s="1192">
        <v>21</v>
      </c>
      <c r="Z105" s="1192">
        <v>22</v>
      </c>
      <c r="AA105" s="1192">
        <v>23</v>
      </c>
      <c r="AB105" s="1192">
        <v>24</v>
      </c>
      <c r="AC105" s="1192">
        <v>25</v>
      </c>
      <c r="AD105" s="1192">
        <v>26</v>
      </c>
      <c r="AE105" s="1192">
        <v>27</v>
      </c>
    </row>
    <row r="106" spans="1:31" s="1184" customFormat="1" ht="12">
      <c r="A106" s="1186" t="s">
        <v>1305</v>
      </c>
      <c r="B106" s="85"/>
      <c r="C106" s="85"/>
      <c r="D106" s="85"/>
      <c r="E106" s="85"/>
      <c r="F106" s="85"/>
      <c r="G106" s="85"/>
      <c r="H106" s="85"/>
      <c r="I106" s="85"/>
      <c r="J106" s="85"/>
      <c r="K106" s="85"/>
      <c r="L106" s="85"/>
      <c r="M106" s="85"/>
      <c r="N106" s="85"/>
      <c r="O106" s="85"/>
      <c r="P106" s="85"/>
      <c r="Q106" s="85"/>
      <c r="R106" s="85"/>
      <c r="S106" s="85"/>
      <c r="T106" s="85"/>
      <c r="U106" s="85"/>
      <c r="V106" s="85"/>
      <c r="W106" s="85"/>
      <c r="X106" s="85"/>
    </row>
    <row r="107" spans="1:31" s="1184" customFormat="1" ht="12">
      <c r="A107" s="140" t="s">
        <v>1303</v>
      </c>
      <c r="B107" s="85"/>
      <c r="C107" s="146"/>
      <c r="D107" s="146">
        <f>D34</f>
        <v>0</v>
      </c>
      <c r="E107" s="146">
        <f>E34</f>
        <v>450595.35591136862</v>
      </c>
      <c r="F107" s="146">
        <f t="shared" ref="F107:X107" si="90">F34</f>
        <v>539748.86561668944</v>
      </c>
      <c r="G107" s="146">
        <f t="shared" si="90"/>
        <v>628580.52149635926</v>
      </c>
      <c r="H107" s="146">
        <f t="shared" si="90"/>
        <v>717090.32355037809</v>
      </c>
      <c r="I107" s="146">
        <f t="shared" si="90"/>
        <v>717090.32355037809</v>
      </c>
      <c r="J107" s="146">
        <f t="shared" si="90"/>
        <v>714515.49294517026</v>
      </c>
      <c r="K107" s="146">
        <f t="shared" si="90"/>
        <v>713228.07764256629</v>
      </c>
      <c r="L107" s="146">
        <f t="shared" si="90"/>
        <v>711940.66233996232</v>
      </c>
      <c r="M107" s="146">
        <f t="shared" si="90"/>
        <v>710653.24703735847</v>
      </c>
      <c r="N107" s="146">
        <f t="shared" si="90"/>
        <v>710653.24703735847</v>
      </c>
      <c r="O107" s="146">
        <f t="shared" si="90"/>
        <v>708078.41643215064</v>
      </c>
      <c r="P107" s="146">
        <f t="shared" si="90"/>
        <v>706791.00112954667</v>
      </c>
      <c r="Q107" s="146">
        <f t="shared" si="90"/>
        <v>705503.58582694281</v>
      </c>
      <c r="R107" s="146">
        <f t="shared" si="90"/>
        <v>704216.17052433896</v>
      </c>
      <c r="S107" s="146">
        <f t="shared" si="90"/>
        <v>704216.17052433896</v>
      </c>
      <c r="T107" s="146">
        <f t="shared" si="90"/>
        <v>701641.33991913113</v>
      </c>
      <c r="U107" s="146">
        <f t="shared" si="90"/>
        <v>700353.92461652716</v>
      </c>
      <c r="V107" s="146">
        <f t="shared" si="90"/>
        <v>699066.50931392319</v>
      </c>
      <c r="W107" s="146">
        <f t="shared" si="90"/>
        <v>697779.09401131934</v>
      </c>
      <c r="X107" s="146">
        <f t="shared" si="90"/>
        <v>697779.09401131934</v>
      </c>
      <c r="Y107" s="146">
        <f t="shared" ref="Y107:AE107" si="91">Y34</f>
        <v>695204.26340611139</v>
      </c>
      <c r="Z107" s="146">
        <f t="shared" si="91"/>
        <v>693916.84810350765</v>
      </c>
      <c r="AA107" s="146">
        <f t="shared" si="91"/>
        <v>692629.43280090392</v>
      </c>
      <c r="AB107" s="146">
        <f t="shared" si="91"/>
        <v>691342.01749829948</v>
      </c>
      <c r="AC107" s="146">
        <f t="shared" si="91"/>
        <v>691342.01749829948</v>
      </c>
      <c r="AD107" s="146">
        <f t="shared" si="91"/>
        <v>688767.18689309212</v>
      </c>
      <c r="AE107" s="146">
        <f t="shared" si="91"/>
        <v>687479.77159048838</v>
      </c>
    </row>
    <row r="108" spans="1:31" s="1184" customFormat="1" ht="12">
      <c r="A108" s="140" t="s">
        <v>1322</v>
      </c>
      <c r="B108" s="85"/>
      <c r="C108" s="146"/>
      <c r="D108" s="146">
        <v>0</v>
      </c>
      <c r="E108" s="146">
        <f>C90</f>
        <v>254436.80338770081</v>
      </c>
      <c r="F108" s="146">
        <v>0</v>
      </c>
      <c r="G108" s="146">
        <v>0</v>
      </c>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row>
    <row r="109" spans="1:31" s="1184" customFormat="1" ht="12">
      <c r="A109" s="140" t="s">
        <v>1334</v>
      </c>
      <c r="B109" s="85"/>
      <c r="C109" s="146"/>
      <c r="D109" s="146">
        <v>0</v>
      </c>
      <c r="E109" s="146">
        <f t="shared" ref="E109:X109" si="92">E100</f>
        <v>0</v>
      </c>
      <c r="F109" s="146">
        <f t="shared" si="92"/>
        <v>0</v>
      </c>
      <c r="G109" s="146">
        <f t="shared" si="92"/>
        <v>0</v>
      </c>
      <c r="H109" s="146">
        <f t="shared" si="92"/>
        <v>0</v>
      </c>
      <c r="I109" s="146">
        <f t="shared" si="92"/>
        <v>0</v>
      </c>
      <c r="J109" s="146">
        <f t="shared" si="92"/>
        <v>0</v>
      </c>
      <c r="K109" s="146">
        <f t="shared" si="92"/>
        <v>0</v>
      </c>
      <c r="L109" s="146">
        <f t="shared" si="92"/>
        <v>0</v>
      </c>
      <c r="M109" s="146">
        <f t="shared" si="92"/>
        <v>0</v>
      </c>
      <c r="N109" s="146">
        <f t="shared" si="92"/>
        <v>0</v>
      </c>
      <c r="O109" s="146">
        <f t="shared" si="92"/>
        <v>0</v>
      </c>
      <c r="P109" s="146">
        <f t="shared" si="92"/>
        <v>0</v>
      </c>
      <c r="Q109" s="146">
        <f t="shared" si="92"/>
        <v>0</v>
      </c>
      <c r="R109" s="146">
        <f t="shared" si="92"/>
        <v>0</v>
      </c>
      <c r="S109" s="146">
        <f t="shared" si="92"/>
        <v>0</v>
      </c>
      <c r="T109" s="146">
        <f t="shared" si="92"/>
        <v>0</v>
      </c>
      <c r="U109" s="146">
        <f t="shared" si="92"/>
        <v>0</v>
      </c>
      <c r="V109" s="146">
        <f t="shared" si="92"/>
        <v>0</v>
      </c>
      <c r="W109" s="146">
        <f t="shared" si="92"/>
        <v>0</v>
      </c>
      <c r="X109" s="146">
        <f t="shared" si="92"/>
        <v>0</v>
      </c>
      <c r="Y109" s="146">
        <f t="shared" ref="Y109:AE109" si="93">Y100</f>
        <v>0</v>
      </c>
      <c r="Z109" s="146">
        <f t="shared" si="93"/>
        <v>0</v>
      </c>
      <c r="AA109" s="146">
        <f t="shared" si="93"/>
        <v>0</v>
      </c>
      <c r="AB109" s="146">
        <f t="shared" si="93"/>
        <v>0</v>
      </c>
      <c r="AC109" s="146">
        <f t="shared" si="93"/>
        <v>0</v>
      </c>
      <c r="AD109" s="146">
        <f t="shared" si="93"/>
        <v>0</v>
      </c>
      <c r="AE109" s="146">
        <f t="shared" si="93"/>
        <v>0</v>
      </c>
    </row>
    <row r="110" spans="1:31" s="1184" customFormat="1" ht="12">
      <c r="A110" s="140" t="s">
        <v>1337</v>
      </c>
      <c r="B110" s="85"/>
      <c r="C110" s="146"/>
      <c r="D110" s="146"/>
      <c r="E110" s="146">
        <v>0</v>
      </c>
      <c r="F110" s="146"/>
      <c r="G110" s="146"/>
      <c r="H110" s="146"/>
      <c r="I110" s="146"/>
      <c r="J110" s="146"/>
      <c r="K110" s="146"/>
      <c r="L110" s="146"/>
      <c r="M110" s="146"/>
      <c r="N110" s="146"/>
      <c r="O110" s="146"/>
      <c r="P110" s="146"/>
      <c r="Q110" s="146"/>
      <c r="R110" s="146"/>
      <c r="S110" s="146"/>
      <c r="T110" s="146"/>
      <c r="U110" s="146"/>
      <c r="V110" s="146"/>
      <c r="W110" s="146"/>
      <c r="X110" s="146"/>
      <c r="Y110" s="146"/>
      <c r="Z110" s="146"/>
      <c r="AA110" s="146"/>
      <c r="AB110" s="146"/>
      <c r="AC110" s="146"/>
      <c r="AD110" s="146"/>
      <c r="AE110" s="146"/>
    </row>
    <row r="111" spans="1:31" s="1184" customFormat="1" ht="12">
      <c r="A111" s="140" t="s">
        <v>1304</v>
      </c>
      <c r="B111" s="85"/>
      <c r="C111" s="146"/>
      <c r="D111" s="146"/>
      <c r="E111" s="146">
        <f>C89*C84</f>
        <v>42406.133897950131</v>
      </c>
      <c r="F111" s="146"/>
      <c r="G111" s="146"/>
      <c r="H111" s="146"/>
      <c r="I111" s="146"/>
      <c r="J111" s="146"/>
      <c r="K111" s="146"/>
      <c r="L111" s="146"/>
      <c r="M111" s="146"/>
      <c r="N111" s="146"/>
      <c r="O111" s="146"/>
      <c r="P111" s="146"/>
      <c r="Q111" s="146"/>
      <c r="R111" s="146"/>
      <c r="S111" s="146"/>
      <c r="T111" s="146"/>
      <c r="U111" s="146"/>
      <c r="V111" s="146"/>
      <c r="W111" s="146"/>
      <c r="X111" s="146"/>
      <c r="Y111" s="146"/>
      <c r="Z111" s="146"/>
      <c r="AA111" s="146"/>
      <c r="AB111" s="146"/>
      <c r="AC111" s="146"/>
      <c r="AD111" s="146"/>
      <c r="AE111" s="146"/>
    </row>
    <row r="112" spans="1:31" s="1184" customFormat="1" ht="12">
      <c r="A112" s="1186" t="s">
        <v>1306</v>
      </c>
      <c r="B112" s="85"/>
      <c r="C112" s="146"/>
      <c r="D112" s="146">
        <f t="shared" ref="D112:X112" si="94">SUM(D107:D111)</f>
        <v>0</v>
      </c>
      <c r="E112" s="146">
        <f t="shared" si="94"/>
        <v>747438.29319701961</v>
      </c>
      <c r="F112" s="146">
        <f t="shared" si="94"/>
        <v>539748.86561668944</v>
      </c>
      <c r="G112" s="146">
        <f t="shared" si="94"/>
        <v>628580.52149635926</v>
      </c>
      <c r="H112" s="146">
        <f t="shared" si="94"/>
        <v>717090.32355037809</v>
      </c>
      <c r="I112" s="146">
        <f t="shared" si="94"/>
        <v>717090.32355037809</v>
      </c>
      <c r="J112" s="146">
        <f t="shared" si="94"/>
        <v>714515.49294517026</v>
      </c>
      <c r="K112" s="146">
        <f t="shared" si="94"/>
        <v>713228.07764256629</v>
      </c>
      <c r="L112" s="146">
        <f t="shared" si="94"/>
        <v>711940.66233996232</v>
      </c>
      <c r="M112" s="146">
        <f t="shared" si="94"/>
        <v>710653.24703735847</v>
      </c>
      <c r="N112" s="146">
        <f t="shared" si="94"/>
        <v>710653.24703735847</v>
      </c>
      <c r="O112" s="146">
        <f t="shared" si="94"/>
        <v>708078.41643215064</v>
      </c>
      <c r="P112" s="146">
        <f t="shared" si="94"/>
        <v>706791.00112954667</v>
      </c>
      <c r="Q112" s="146">
        <f t="shared" si="94"/>
        <v>705503.58582694281</v>
      </c>
      <c r="R112" s="146">
        <f t="shared" si="94"/>
        <v>704216.17052433896</v>
      </c>
      <c r="S112" s="146">
        <f t="shared" si="94"/>
        <v>704216.17052433896</v>
      </c>
      <c r="T112" s="146">
        <f t="shared" si="94"/>
        <v>701641.33991913113</v>
      </c>
      <c r="U112" s="146">
        <f t="shared" si="94"/>
        <v>700353.92461652716</v>
      </c>
      <c r="V112" s="146">
        <f t="shared" si="94"/>
        <v>699066.50931392319</v>
      </c>
      <c r="W112" s="146">
        <f t="shared" si="94"/>
        <v>697779.09401131934</v>
      </c>
      <c r="X112" s="146">
        <f t="shared" si="94"/>
        <v>697779.09401131934</v>
      </c>
      <c r="Y112" s="146">
        <f t="shared" ref="Y112:AE112" si="95">SUM(Y107:Y111)</f>
        <v>695204.26340611139</v>
      </c>
      <c r="Z112" s="146">
        <f t="shared" si="95"/>
        <v>693916.84810350765</v>
      </c>
      <c r="AA112" s="146">
        <f t="shared" si="95"/>
        <v>692629.43280090392</v>
      </c>
      <c r="AB112" s="146">
        <f t="shared" si="95"/>
        <v>691342.01749829948</v>
      </c>
      <c r="AC112" s="146">
        <f t="shared" si="95"/>
        <v>691342.01749829948</v>
      </c>
      <c r="AD112" s="146">
        <f t="shared" si="95"/>
        <v>688767.18689309212</v>
      </c>
      <c r="AE112" s="146">
        <f t="shared" si="95"/>
        <v>687479.77159048838</v>
      </c>
    </row>
    <row r="113" spans="1:31" s="1184" customFormat="1" ht="12">
      <c r="A113" s="1186"/>
      <c r="B113" s="85"/>
      <c r="C113" s="146"/>
      <c r="D113" s="146"/>
      <c r="E113" s="146"/>
      <c r="F113" s="146"/>
      <c r="G113" s="146"/>
      <c r="H113" s="146"/>
      <c r="I113" s="146"/>
      <c r="J113" s="146"/>
      <c r="K113" s="146"/>
      <c r="L113" s="146"/>
      <c r="M113" s="146"/>
      <c r="N113" s="146"/>
      <c r="O113" s="146"/>
      <c r="P113" s="146"/>
      <c r="Q113" s="146"/>
      <c r="R113" s="146"/>
      <c r="S113" s="146"/>
      <c r="T113" s="146"/>
      <c r="U113" s="146"/>
      <c r="V113" s="146"/>
      <c r="W113" s="146"/>
      <c r="X113" s="146"/>
      <c r="Y113" s="146"/>
      <c r="Z113" s="146"/>
      <c r="AA113" s="146"/>
      <c r="AB113" s="146"/>
      <c r="AC113" s="146"/>
      <c r="AD113" s="146"/>
      <c r="AE113" s="146"/>
    </row>
    <row r="114" spans="1:31" s="1184" customFormat="1" ht="12">
      <c r="A114" s="1186" t="s">
        <v>1307</v>
      </c>
      <c r="B114" s="85"/>
      <c r="C114" s="146"/>
      <c r="D114" s="146"/>
      <c r="E114" s="146"/>
      <c r="F114" s="146"/>
      <c r="G114" s="146"/>
      <c r="H114" s="146"/>
      <c r="I114" s="146"/>
      <c r="J114" s="146"/>
      <c r="K114" s="146"/>
      <c r="L114" s="146"/>
      <c r="M114" s="146"/>
      <c r="N114" s="146"/>
      <c r="O114" s="146"/>
      <c r="P114" s="146"/>
      <c r="Q114" s="146"/>
      <c r="R114" s="146"/>
      <c r="S114" s="146"/>
      <c r="T114" s="146"/>
      <c r="U114" s="146"/>
      <c r="V114" s="146"/>
      <c r="W114" s="146"/>
      <c r="X114" s="146"/>
      <c r="Y114" s="146"/>
      <c r="Z114" s="146"/>
      <c r="AA114" s="146"/>
      <c r="AB114" s="146"/>
      <c r="AC114" s="146"/>
      <c r="AD114" s="146"/>
      <c r="AE114" s="146"/>
    </row>
    <row r="115" spans="1:31" s="1184" customFormat="1" ht="12">
      <c r="A115" s="85" t="s">
        <v>1338</v>
      </c>
      <c r="B115" s="85"/>
      <c r="C115" s="146"/>
      <c r="D115" s="146">
        <f>D45</f>
        <v>0</v>
      </c>
      <c r="E115" s="146">
        <f>E51</f>
        <v>767733.26095715014</v>
      </c>
      <c r="F115" s="146">
        <f t="shared" ref="F115:X115" si="96">F51</f>
        <v>448317.69763313775</v>
      </c>
      <c r="G115" s="146">
        <f t="shared" si="96"/>
        <v>510116.3049190857</v>
      </c>
      <c r="H115" s="146">
        <f t="shared" si="96"/>
        <v>571914.9122050337</v>
      </c>
      <c r="I115" s="146">
        <f t="shared" si="96"/>
        <v>571914.9122050337</v>
      </c>
      <c r="J115" s="146">
        <f t="shared" si="96"/>
        <v>571914.9122050337</v>
      </c>
      <c r="K115" s="146">
        <f t="shared" si="96"/>
        <v>571914.9122050337</v>
      </c>
      <c r="L115" s="146">
        <f t="shared" si="96"/>
        <v>571914.9122050337</v>
      </c>
      <c r="M115" s="146">
        <f t="shared" si="96"/>
        <v>571914.9122050337</v>
      </c>
      <c r="N115" s="146">
        <f t="shared" si="96"/>
        <v>571914.9122050337</v>
      </c>
      <c r="O115" s="146">
        <f t="shared" si="96"/>
        <v>571914.9122050337</v>
      </c>
      <c r="P115" s="146">
        <f t="shared" si="96"/>
        <v>571914.9122050337</v>
      </c>
      <c r="Q115" s="146">
        <f t="shared" si="96"/>
        <v>571914.9122050337</v>
      </c>
      <c r="R115" s="146">
        <f t="shared" si="96"/>
        <v>571914.9122050337</v>
      </c>
      <c r="S115" s="146">
        <f t="shared" si="96"/>
        <v>571914.9122050337</v>
      </c>
      <c r="T115" s="146">
        <f t="shared" si="96"/>
        <v>571914.9122050337</v>
      </c>
      <c r="U115" s="146">
        <f t="shared" si="96"/>
        <v>571914.9122050337</v>
      </c>
      <c r="V115" s="146">
        <f t="shared" si="96"/>
        <v>571914.9122050337</v>
      </c>
      <c r="W115" s="146">
        <f t="shared" si="96"/>
        <v>571914.9122050337</v>
      </c>
      <c r="X115" s="146">
        <f t="shared" si="96"/>
        <v>571914.9122050337</v>
      </c>
      <c r="Y115" s="146">
        <f t="shared" ref="Y115:AE115" si="97">Y51</f>
        <v>571914.9122050337</v>
      </c>
      <c r="Z115" s="146">
        <f t="shared" si="97"/>
        <v>571914.9122050337</v>
      </c>
      <c r="AA115" s="146">
        <f t="shared" si="97"/>
        <v>571914.9122050337</v>
      </c>
      <c r="AB115" s="146">
        <f t="shared" si="97"/>
        <v>571914.9122050337</v>
      </c>
      <c r="AC115" s="146">
        <f t="shared" si="97"/>
        <v>571914.9122050337</v>
      </c>
      <c r="AD115" s="146">
        <f t="shared" si="97"/>
        <v>571914.9122050337</v>
      </c>
      <c r="AE115" s="146">
        <f t="shared" si="97"/>
        <v>571914.9122050337</v>
      </c>
    </row>
    <row r="116" spans="1:31" s="1184" customFormat="1" ht="12">
      <c r="A116" s="1196" t="s">
        <v>1339</v>
      </c>
      <c r="B116" s="85"/>
      <c r="C116" s="146"/>
      <c r="D116" s="146"/>
      <c r="E116" s="146"/>
      <c r="F116" s="146"/>
      <c r="G116" s="146"/>
      <c r="H116" s="146"/>
      <c r="I116" s="146"/>
      <c r="J116" s="146"/>
      <c r="K116" s="146"/>
      <c r="L116" s="146"/>
      <c r="M116" s="146"/>
      <c r="N116" s="146"/>
      <c r="O116" s="146"/>
      <c r="P116" s="146"/>
      <c r="Q116" s="146"/>
      <c r="R116" s="146"/>
      <c r="S116" s="146"/>
      <c r="T116" s="146"/>
      <c r="U116" s="146"/>
      <c r="V116" s="146"/>
      <c r="W116" s="146"/>
      <c r="X116" s="146"/>
      <c r="Y116" s="146"/>
      <c r="Z116" s="146"/>
      <c r="AA116" s="146"/>
      <c r="AB116" s="146"/>
      <c r="AC116" s="146"/>
      <c r="AD116" s="146"/>
      <c r="AE116" s="146"/>
    </row>
    <row r="117" spans="1:31" s="1184" customFormat="1" ht="12">
      <c r="A117" s="104" t="s">
        <v>1322</v>
      </c>
      <c r="B117" s="85"/>
      <c r="C117" s="146"/>
      <c r="D117" s="146">
        <f t="shared" ref="D117:X117" si="98">D94</f>
        <v>0</v>
      </c>
      <c r="E117" s="146">
        <f t="shared" si="98"/>
        <v>127218.40169385041</v>
      </c>
      <c r="F117" s="146">
        <f t="shared" si="98"/>
        <v>127218.40169385041</v>
      </c>
      <c r="G117" s="146">
        <f t="shared" si="98"/>
        <v>0</v>
      </c>
      <c r="H117" s="146">
        <f t="shared" si="98"/>
        <v>0</v>
      </c>
      <c r="I117" s="146">
        <f t="shared" si="98"/>
        <v>0</v>
      </c>
      <c r="J117" s="146">
        <f t="shared" si="98"/>
        <v>0</v>
      </c>
      <c r="K117" s="146">
        <f t="shared" si="98"/>
        <v>0</v>
      </c>
      <c r="L117" s="146">
        <f t="shared" si="98"/>
        <v>0</v>
      </c>
      <c r="M117" s="146">
        <f t="shared" si="98"/>
        <v>0</v>
      </c>
      <c r="N117" s="146">
        <f t="shared" si="98"/>
        <v>0</v>
      </c>
      <c r="O117" s="146">
        <f t="shared" si="98"/>
        <v>0</v>
      </c>
      <c r="P117" s="146">
        <f t="shared" si="98"/>
        <v>0</v>
      </c>
      <c r="Q117" s="146">
        <f t="shared" si="98"/>
        <v>0</v>
      </c>
      <c r="R117" s="146">
        <f t="shared" si="98"/>
        <v>0</v>
      </c>
      <c r="S117" s="146">
        <f t="shared" si="98"/>
        <v>0</v>
      </c>
      <c r="T117" s="146">
        <f t="shared" si="98"/>
        <v>0</v>
      </c>
      <c r="U117" s="146">
        <f t="shared" si="98"/>
        <v>0</v>
      </c>
      <c r="V117" s="146">
        <f t="shared" si="98"/>
        <v>0</v>
      </c>
      <c r="W117" s="146">
        <f t="shared" si="98"/>
        <v>0</v>
      </c>
      <c r="X117" s="146">
        <f t="shared" si="98"/>
        <v>0</v>
      </c>
      <c r="Y117" s="146">
        <f t="shared" ref="Y117:AE117" si="99">Y94</f>
        <v>0</v>
      </c>
      <c r="Z117" s="146">
        <f t="shared" si="99"/>
        <v>0</v>
      </c>
      <c r="AA117" s="146">
        <f t="shared" si="99"/>
        <v>0</v>
      </c>
      <c r="AB117" s="146">
        <f t="shared" si="99"/>
        <v>0</v>
      </c>
      <c r="AC117" s="146">
        <f t="shared" si="99"/>
        <v>0</v>
      </c>
      <c r="AD117" s="146">
        <f t="shared" si="99"/>
        <v>0</v>
      </c>
      <c r="AE117" s="146">
        <f t="shared" si="99"/>
        <v>0</v>
      </c>
    </row>
    <row r="118" spans="1:31" s="1184" customFormat="1" ht="12">
      <c r="A118" s="104" t="s">
        <v>1334</v>
      </c>
      <c r="B118" s="85"/>
      <c r="C118" s="146"/>
      <c r="D118" s="146">
        <f t="shared" ref="D118:X118" si="100">D100</f>
        <v>0</v>
      </c>
      <c r="E118" s="146">
        <f t="shared" si="100"/>
        <v>0</v>
      </c>
      <c r="F118" s="146">
        <f t="shared" si="100"/>
        <v>0</v>
      </c>
      <c r="G118" s="146">
        <f t="shared" si="100"/>
        <v>0</v>
      </c>
      <c r="H118" s="146">
        <f t="shared" si="100"/>
        <v>0</v>
      </c>
      <c r="I118" s="146">
        <f t="shared" si="100"/>
        <v>0</v>
      </c>
      <c r="J118" s="146">
        <f t="shared" si="100"/>
        <v>0</v>
      </c>
      <c r="K118" s="146">
        <f t="shared" si="100"/>
        <v>0</v>
      </c>
      <c r="L118" s="146">
        <f t="shared" si="100"/>
        <v>0</v>
      </c>
      <c r="M118" s="146">
        <f t="shared" si="100"/>
        <v>0</v>
      </c>
      <c r="N118" s="146">
        <f t="shared" si="100"/>
        <v>0</v>
      </c>
      <c r="O118" s="146">
        <f t="shared" si="100"/>
        <v>0</v>
      </c>
      <c r="P118" s="146">
        <f t="shared" si="100"/>
        <v>0</v>
      </c>
      <c r="Q118" s="146">
        <f t="shared" si="100"/>
        <v>0</v>
      </c>
      <c r="R118" s="146">
        <f t="shared" si="100"/>
        <v>0</v>
      </c>
      <c r="S118" s="146">
        <f t="shared" si="100"/>
        <v>0</v>
      </c>
      <c r="T118" s="146">
        <f t="shared" si="100"/>
        <v>0</v>
      </c>
      <c r="U118" s="146">
        <f t="shared" si="100"/>
        <v>0</v>
      </c>
      <c r="V118" s="146">
        <f t="shared" si="100"/>
        <v>0</v>
      </c>
      <c r="W118" s="146">
        <f t="shared" si="100"/>
        <v>0</v>
      </c>
      <c r="X118" s="146">
        <f t="shared" si="100"/>
        <v>0</v>
      </c>
      <c r="Y118" s="146">
        <f t="shared" ref="Y118:AE118" si="101">Y100</f>
        <v>0</v>
      </c>
      <c r="Z118" s="146">
        <f t="shared" si="101"/>
        <v>0</v>
      </c>
      <c r="AA118" s="146">
        <f t="shared" si="101"/>
        <v>0</v>
      </c>
      <c r="AB118" s="146">
        <f t="shared" si="101"/>
        <v>0</v>
      </c>
      <c r="AC118" s="146">
        <f t="shared" si="101"/>
        <v>0</v>
      </c>
      <c r="AD118" s="146">
        <f t="shared" si="101"/>
        <v>0</v>
      </c>
      <c r="AE118" s="146">
        <f t="shared" si="101"/>
        <v>0</v>
      </c>
    </row>
    <row r="119" spans="1:31" s="1184" customFormat="1" ht="12">
      <c r="A119" s="1196" t="s">
        <v>1340</v>
      </c>
      <c r="B119" s="85"/>
      <c r="C119" s="146"/>
      <c r="D119" s="146"/>
      <c r="E119" s="146"/>
      <c r="F119" s="146"/>
      <c r="G119" s="146"/>
      <c r="H119" s="146"/>
      <c r="I119" s="146"/>
      <c r="J119" s="146"/>
      <c r="K119" s="146"/>
      <c r="L119" s="146"/>
      <c r="M119" s="146"/>
      <c r="N119" s="146"/>
      <c r="O119" s="146"/>
      <c r="P119" s="146"/>
      <c r="Q119" s="146"/>
      <c r="R119" s="146"/>
      <c r="S119" s="146"/>
      <c r="T119" s="146"/>
      <c r="U119" s="146"/>
      <c r="V119" s="146"/>
      <c r="W119" s="146"/>
      <c r="X119" s="146"/>
      <c r="Y119" s="146"/>
      <c r="Z119" s="146"/>
      <c r="AA119" s="146"/>
      <c r="AB119" s="146"/>
      <c r="AC119" s="146"/>
      <c r="AD119" s="146"/>
      <c r="AE119" s="146"/>
    </row>
    <row r="120" spans="1:31" s="1184" customFormat="1" ht="12">
      <c r="A120" s="104" t="s">
        <v>1322</v>
      </c>
      <c r="B120" s="85"/>
      <c r="C120" s="146"/>
      <c r="D120" s="146">
        <f t="shared" ref="D120:X120" si="102">D95</f>
        <v>0</v>
      </c>
      <c r="E120" s="146">
        <f>E95</f>
        <v>63609.200846925203</v>
      </c>
      <c r="F120" s="146">
        <f t="shared" si="102"/>
        <v>31804.600423462602</v>
      </c>
      <c r="G120" s="146">
        <f t="shared" si="102"/>
        <v>0</v>
      </c>
      <c r="H120" s="146">
        <f t="shared" si="102"/>
        <v>0</v>
      </c>
      <c r="I120" s="146">
        <f t="shared" si="102"/>
        <v>0</v>
      </c>
      <c r="J120" s="146">
        <f t="shared" si="102"/>
        <v>0</v>
      </c>
      <c r="K120" s="146">
        <f t="shared" si="102"/>
        <v>0</v>
      </c>
      <c r="L120" s="146">
        <f t="shared" si="102"/>
        <v>0</v>
      </c>
      <c r="M120" s="146">
        <f t="shared" si="102"/>
        <v>0</v>
      </c>
      <c r="N120" s="146">
        <f t="shared" si="102"/>
        <v>0</v>
      </c>
      <c r="O120" s="146">
        <f t="shared" si="102"/>
        <v>0</v>
      </c>
      <c r="P120" s="146">
        <f t="shared" si="102"/>
        <v>0</v>
      </c>
      <c r="Q120" s="146">
        <f t="shared" si="102"/>
        <v>0</v>
      </c>
      <c r="R120" s="146">
        <f t="shared" si="102"/>
        <v>0</v>
      </c>
      <c r="S120" s="146">
        <f t="shared" si="102"/>
        <v>0</v>
      </c>
      <c r="T120" s="146">
        <f t="shared" si="102"/>
        <v>0</v>
      </c>
      <c r="U120" s="146">
        <f t="shared" si="102"/>
        <v>0</v>
      </c>
      <c r="V120" s="146">
        <f t="shared" si="102"/>
        <v>0</v>
      </c>
      <c r="W120" s="146">
        <f t="shared" si="102"/>
        <v>0</v>
      </c>
      <c r="X120" s="146">
        <f t="shared" si="102"/>
        <v>0</v>
      </c>
      <c r="Y120" s="146">
        <f t="shared" ref="Y120:AE120" si="103">Y95</f>
        <v>0</v>
      </c>
      <c r="Z120" s="146">
        <f t="shared" si="103"/>
        <v>0</v>
      </c>
      <c r="AA120" s="146">
        <f t="shared" si="103"/>
        <v>0</v>
      </c>
      <c r="AB120" s="146">
        <f t="shared" si="103"/>
        <v>0</v>
      </c>
      <c r="AC120" s="146">
        <f t="shared" si="103"/>
        <v>0</v>
      </c>
      <c r="AD120" s="146">
        <f t="shared" si="103"/>
        <v>0</v>
      </c>
      <c r="AE120" s="146">
        <f t="shared" si="103"/>
        <v>0</v>
      </c>
    </row>
    <row r="121" spans="1:31" s="1184" customFormat="1" ht="12">
      <c r="A121" s="104" t="s">
        <v>1334</v>
      </c>
      <c r="B121" s="85"/>
      <c r="C121" s="146"/>
      <c r="D121" s="146">
        <f t="shared" ref="D121:X121" si="104">D101</f>
        <v>0</v>
      </c>
      <c r="E121" s="146">
        <f t="shared" si="104"/>
        <v>0</v>
      </c>
      <c r="F121" s="146">
        <f t="shared" si="104"/>
        <v>0</v>
      </c>
      <c r="G121" s="146">
        <f t="shared" si="104"/>
        <v>0</v>
      </c>
      <c r="H121" s="146">
        <f t="shared" si="104"/>
        <v>0</v>
      </c>
      <c r="I121" s="146">
        <f t="shared" si="104"/>
        <v>0</v>
      </c>
      <c r="J121" s="146">
        <f t="shared" si="104"/>
        <v>0</v>
      </c>
      <c r="K121" s="146">
        <f t="shared" si="104"/>
        <v>0</v>
      </c>
      <c r="L121" s="146">
        <f t="shared" si="104"/>
        <v>0</v>
      </c>
      <c r="M121" s="146">
        <f t="shared" si="104"/>
        <v>0</v>
      </c>
      <c r="N121" s="146">
        <f t="shared" si="104"/>
        <v>0</v>
      </c>
      <c r="O121" s="146">
        <f t="shared" si="104"/>
        <v>0</v>
      </c>
      <c r="P121" s="146">
        <f t="shared" si="104"/>
        <v>0</v>
      </c>
      <c r="Q121" s="146">
        <f t="shared" si="104"/>
        <v>0</v>
      </c>
      <c r="R121" s="146">
        <f t="shared" si="104"/>
        <v>0</v>
      </c>
      <c r="S121" s="146">
        <f t="shared" si="104"/>
        <v>0</v>
      </c>
      <c r="T121" s="146">
        <f t="shared" si="104"/>
        <v>0</v>
      </c>
      <c r="U121" s="146">
        <f t="shared" si="104"/>
        <v>0</v>
      </c>
      <c r="V121" s="146">
        <f t="shared" si="104"/>
        <v>0</v>
      </c>
      <c r="W121" s="146">
        <f t="shared" si="104"/>
        <v>0</v>
      </c>
      <c r="X121" s="146">
        <f t="shared" si="104"/>
        <v>0</v>
      </c>
      <c r="Y121" s="146">
        <f t="shared" ref="Y121:AE121" si="105">Y101</f>
        <v>0</v>
      </c>
      <c r="Z121" s="146">
        <f t="shared" si="105"/>
        <v>0</v>
      </c>
      <c r="AA121" s="146">
        <f t="shared" si="105"/>
        <v>0</v>
      </c>
      <c r="AB121" s="146">
        <f t="shared" si="105"/>
        <v>0</v>
      </c>
      <c r="AC121" s="146">
        <f t="shared" si="105"/>
        <v>0</v>
      </c>
      <c r="AD121" s="146">
        <f t="shared" si="105"/>
        <v>0</v>
      </c>
      <c r="AE121" s="146">
        <f t="shared" si="105"/>
        <v>0</v>
      </c>
    </row>
    <row r="122" spans="1:31" s="1184" customFormat="1" ht="12">
      <c r="A122" s="1186" t="s">
        <v>1309</v>
      </c>
      <c r="B122" s="85"/>
      <c r="C122" s="146"/>
      <c r="D122" s="146">
        <f t="shared" ref="D122:X122" si="106">SUM(D115:D121)</f>
        <v>0</v>
      </c>
      <c r="E122" s="146">
        <f t="shared" si="106"/>
        <v>958560.86349792569</v>
      </c>
      <c r="F122" s="146">
        <f t="shared" si="106"/>
        <v>607340.69975045079</v>
      </c>
      <c r="G122" s="146">
        <f t="shared" si="106"/>
        <v>510116.3049190857</v>
      </c>
      <c r="H122" s="146">
        <f t="shared" si="106"/>
        <v>571914.9122050337</v>
      </c>
      <c r="I122" s="146">
        <f t="shared" si="106"/>
        <v>571914.9122050337</v>
      </c>
      <c r="J122" s="146">
        <f t="shared" si="106"/>
        <v>571914.9122050337</v>
      </c>
      <c r="K122" s="146">
        <f t="shared" si="106"/>
        <v>571914.9122050337</v>
      </c>
      <c r="L122" s="146">
        <f t="shared" si="106"/>
        <v>571914.9122050337</v>
      </c>
      <c r="M122" s="146">
        <f t="shared" si="106"/>
        <v>571914.9122050337</v>
      </c>
      <c r="N122" s="146">
        <f t="shared" si="106"/>
        <v>571914.9122050337</v>
      </c>
      <c r="O122" s="146">
        <f t="shared" si="106"/>
        <v>571914.9122050337</v>
      </c>
      <c r="P122" s="146">
        <f t="shared" si="106"/>
        <v>571914.9122050337</v>
      </c>
      <c r="Q122" s="146">
        <f t="shared" si="106"/>
        <v>571914.9122050337</v>
      </c>
      <c r="R122" s="146">
        <f t="shared" si="106"/>
        <v>571914.9122050337</v>
      </c>
      <c r="S122" s="146">
        <f t="shared" si="106"/>
        <v>571914.9122050337</v>
      </c>
      <c r="T122" s="146">
        <f t="shared" si="106"/>
        <v>571914.9122050337</v>
      </c>
      <c r="U122" s="146">
        <f t="shared" si="106"/>
        <v>571914.9122050337</v>
      </c>
      <c r="V122" s="146">
        <f t="shared" si="106"/>
        <v>571914.9122050337</v>
      </c>
      <c r="W122" s="146">
        <f t="shared" si="106"/>
        <v>571914.9122050337</v>
      </c>
      <c r="X122" s="146">
        <f t="shared" si="106"/>
        <v>571914.9122050337</v>
      </c>
      <c r="Y122" s="146">
        <f t="shared" ref="Y122:AE122" si="107">SUM(Y115:Y121)</f>
        <v>571914.9122050337</v>
      </c>
      <c r="Z122" s="146">
        <f t="shared" si="107"/>
        <v>571914.9122050337</v>
      </c>
      <c r="AA122" s="146">
        <f t="shared" si="107"/>
        <v>571914.9122050337</v>
      </c>
      <c r="AB122" s="146">
        <f t="shared" si="107"/>
        <v>571914.9122050337</v>
      </c>
      <c r="AC122" s="146">
        <f t="shared" si="107"/>
        <v>571914.9122050337</v>
      </c>
      <c r="AD122" s="146">
        <f t="shared" si="107"/>
        <v>571914.9122050337</v>
      </c>
      <c r="AE122" s="146">
        <f t="shared" si="107"/>
        <v>571914.9122050337</v>
      </c>
    </row>
    <row r="123" spans="1:31" s="1184" customFormat="1" ht="12">
      <c r="A123" s="85"/>
      <c r="B123" s="85"/>
      <c r="C123" s="146"/>
      <c r="D123" s="146"/>
      <c r="E123" s="146"/>
      <c r="F123" s="146"/>
      <c r="G123" s="146"/>
      <c r="H123" s="146"/>
      <c r="I123" s="146"/>
      <c r="J123" s="146"/>
      <c r="K123" s="146"/>
      <c r="L123" s="146"/>
      <c r="M123" s="146"/>
      <c r="N123" s="146"/>
      <c r="O123" s="146"/>
      <c r="P123" s="146"/>
      <c r="Q123" s="146"/>
      <c r="R123" s="146"/>
      <c r="S123" s="146"/>
      <c r="T123" s="146"/>
      <c r="U123" s="146"/>
      <c r="V123" s="146"/>
      <c r="W123" s="146"/>
      <c r="X123" s="146"/>
      <c r="Y123" s="146"/>
      <c r="Z123" s="146"/>
      <c r="AA123" s="146"/>
      <c r="AB123" s="146"/>
      <c r="AC123" s="146"/>
      <c r="AD123" s="146"/>
      <c r="AE123" s="146"/>
    </row>
    <row r="124" spans="1:31" s="1184" customFormat="1" ht="12">
      <c r="A124" s="1182" t="s">
        <v>1310</v>
      </c>
      <c r="B124" s="85"/>
      <c r="C124" s="146"/>
      <c r="D124" s="146">
        <f t="shared" ref="D124:X124" si="108">D112-D122</f>
        <v>0</v>
      </c>
      <c r="E124" s="146">
        <f t="shared" si="108"/>
        <v>-211122.57030090608</v>
      </c>
      <c r="F124" s="146">
        <f t="shared" si="108"/>
        <v>-67591.834133761353</v>
      </c>
      <c r="G124" s="146">
        <f t="shared" si="108"/>
        <v>118464.21657727356</v>
      </c>
      <c r="H124" s="146">
        <f t="shared" si="108"/>
        <v>145175.41134534439</v>
      </c>
      <c r="I124" s="146">
        <f t="shared" si="108"/>
        <v>145175.41134534439</v>
      </c>
      <c r="J124" s="146">
        <f t="shared" si="108"/>
        <v>142600.58074013656</v>
      </c>
      <c r="K124" s="146">
        <f t="shared" si="108"/>
        <v>141313.16543753259</v>
      </c>
      <c r="L124" s="146">
        <f t="shared" si="108"/>
        <v>140025.75013492862</v>
      </c>
      <c r="M124" s="146">
        <f t="shared" si="108"/>
        <v>138738.33483232476</v>
      </c>
      <c r="N124" s="146">
        <f t="shared" si="108"/>
        <v>138738.33483232476</v>
      </c>
      <c r="O124" s="146">
        <f t="shared" si="108"/>
        <v>136163.50422711694</v>
      </c>
      <c r="P124" s="146">
        <f t="shared" si="108"/>
        <v>134876.08892451297</v>
      </c>
      <c r="Q124" s="146">
        <f t="shared" si="108"/>
        <v>133588.67362190911</v>
      </c>
      <c r="R124" s="146">
        <f t="shared" si="108"/>
        <v>132301.25831930526</v>
      </c>
      <c r="S124" s="146">
        <f t="shared" si="108"/>
        <v>132301.25831930526</v>
      </c>
      <c r="T124" s="146">
        <f t="shared" si="108"/>
        <v>129726.42771409743</v>
      </c>
      <c r="U124" s="146">
        <f t="shared" si="108"/>
        <v>128439.01241149346</v>
      </c>
      <c r="V124" s="146">
        <f t="shared" si="108"/>
        <v>127151.59710888949</v>
      </c>
      <c r="W124" s="146">
        <f t="shared" si="108"/>
        <v>125864.18180628563</v>
      </c>
      <c r="X124" s="146">
        <f t="shared" si="108"/>
        <v>125864.18180628563</v>
      </c>
      <c r="Y124" s="146">
        <f t="shared" ref="Y124:AE124" si="109">Y112-Y122</f>
        <v>123289.35120107769</v>
      </c>
      <c r="Z124" s="146">
        <f t="shared" si="109"/>
        <v>122001.93589847395</v>
      </c>
      <c r="AA124" s="146">
        <f t="shared" si="109"/>
        <v>120714.52059587021</v>
      </c>
      <c r="AB124" s="146">
        <f t="shared" si="109"/>
        <v>119427.10529326578</v>
      </c>
      <c r="AC124" s="146">
        <f t="shared" si="109"/>
        <v>119427.10529326578</v>
      </c>
      <c r="AD124" s="146">
        <f t="shared" si="109"/>
        <v>116852.27468805842</v>
      </c>
      <c r="AE124" s="146">
        <f t="shared" si="109"/>
        <v>115564.85938545468</v>
      </c>
    </row>
    <row r="125" spans="1:31" s="1184" customFormat="1" ht="12">
      <c r="A125" s="85"/>
      <c r="B125" s="85"/>
      <c r="C125" s="146"/>
      <c r="D125" s="146"/>
      <c r="E125" s="146"/>
      <c r="F125" s="146"/>
      <c r="G125" s="146"/>
      <c r="H125" s="146"/>
      <c r="I125" s="146"/>
      <c r="J125" s="146"/>
      <c r="K125" s="146"/>
      <c r="L125" s="146"/>
      <c r="M125" s="146"/>
      <c r="N125" s="146"/>
      <c r="O125" s="146"/>
      <c r="P125" s="146"/>
      <c r="Q125" s="146"/>
      <c r="R125" s="146"/>
      <c r="S125" s="146"/>
      <c r="T125" s="146"/>
      <c r="U125" s="146"/>
      <c r="V125" s="146"/>
      <c r="W125" s="146"/>
      <c r="X125" s="146"/>
      <c r="Y125" s="146"/>
      <c r="Z125" s="146"/>
      <c r="AA125" s="146"/>
      <c r="AB125" s="146"/>
      <c r="AC125" s="146"/>
      <c r="AD125" s="146"/>
      <c r="AE125" s="146"/>
    </row>
    <row r="126" spans="1:31" s="1184" customFormat="1" ht="12">
      <c r="A126" s="85" t="s">
        <v>1341</v>
      </c>
      <c r="B126" s="85">
        <v>0</v>
      </c>
      <c r="C126" s="146" t="s">
        <v>235</v>
      </c>
      <c r="D126" s="146">
        <v>0</v>
      </c>
      <c r="E126" s="146">
        <v>0</v>
      </c>
      <c r="F126" s="146">
        <v>0</v>
      </c>
      <c r="G126" s="146">
        <v>0</v>
      </c>
      <c r="H126" s="146">
        <v>0</v>
      </c>
      <c r="I126" s="146">
        <v>0</v>
      </c>
      <c r="J126" s="146">
        <v>0</v>
      </c>
      <c r="K126" s="146">
        <v>0</v>
      </c>
      <c r="L126" s="146">
        <v>0</v>
      </c>
      <c r="M126" s="146">
        <v>0</v>
      </c>
      <c r="N126" s="146">
        <v>0</v>
      </c>
      <c r="O126" s="146">
        <v>0</v>
      </c>
      <c r="P126" s="146">
        <v>0</v>
      </c>
      <c r="Q126" s="146">
        <v>0</v>
      </c>
      <c r="R126" s="146">
        <v>0</v>
      </c>
      <c r="S126" s="146">
        <v>0</v>
      </c>
      <c r="T126" s="146">
        <v>0</v>
      </c>
      <c r="U126" s="146">
        <v>0</v>
      </c>
      <c r="V126" s="146">
        <v>0</v>
      </c>
      <c r="W126" s="146">
        <v>0</v>
      </c>
      <c r="X126" s="146">
        <v>0</v>
      </c>
      <c r="Y126" s="146">
        <v>0</v>
      </c>
      <c r="Z126" s="146">
        <v>0</v>
      </c>
      <c r="AA126" s="146">
        <v>0</v>
      </c>
      <c r="AB126" s="146">
        <v>0</v>
      </c>
      <c r="AC126" s="146">
        <v>0</v>
      </c>
      <c r="AD126" s="146">
        <v>0</v>
      </c>
      <c r="AE126" s="146">
        <v>0</v>
      </c>
    </row>
    <row r="127" spans="1:31" s="1184" customFormat="1" ht="12">
      <c r="A127" s="1182" t="s">
        <v>1342</v>
      </c>
      <c r="B127" s="85"/>
      <c r="C127" s="146"/>
      <c r="D127" s="146">
        <f t="shared" ref="D127:X127" si="110">D124-D126</f>
        <v>0</v>
      </c>
      <c r="E127" s="146">
        <f t="shared" si="110"/>
        <v>-211122.57030090608</v>
      </c>
      <c r="F127" s="146">
        <f t="shared" si="110"/>
        <v>-67591.834133761353</v>
      </c>
      <c r="G127" s="146">
        <f t="shared" si="110"/>
        <v>118464.21657727356</v>
      </c>
      <c r="H127" s="146">
        <f t="shared" si="110"/>
        <v>145175.41134534439</v>
      </c>
      <c r="I127" s="146">
        <f t="shared" si="110"/>
        <v>145175.41134534439</v>
      </c>
      <c r="J127" s="146">
        <f t="shared" si="110"/>
        <v>142600.58074013656</v>
      </c>
      <c r="K127" s="146">
        <f t="shared" si="110"/>
        <v>141313.16543753259</v>
      </c>
      <c r="L127" s="146">
        <f t="shared" si="110"/>
        <v>140025.75013492862</v>
      </c>
      <c r="M127" s="146">
        <f t="shared" si="110"/>
        <v>138738.33483232476</v>
      </c>
      <c r="N127" s="146">
        <f t="shared" si="110"/>
        <v>138738.33483232476</v>
      </c>
      <c r="O127" s="146">
        <f t="shared" si="110"/>
        <v>136163.50422711694</v>
      </c>
      <c r="P127" s="146">
        <f t="shared" si="110"/>
        <v>134876.08892451297</v>
      </c>
      <c r="Q127" s="146">
        <f t="shared" si="110"/>
        <v>133588.67362190911</v>
      </c>
      <c r="R127" s="146">
        <f t="shared" si="110"/>
        <v>132301.25831930526</v>
      </c>
      <c r="S127" s="146">
        <f t="shared" si="110"/>
        <v>132301.25831930526</v>
      </c>
      <c r="T127" s="146">
        <f t="shared" si="110"/>
        <v>129726.42771409743</v>
      </c>
      <c r="U127" s="146">
        <f t="shared" si="110"/>
        <v>128439.01241149346</v>
      </c>
      <c r="V127" s="146">
        <f t="shared" si="110"/>
        <v>127151.59710888949</v>
      </c>
      <c r="W127" s="146">
        <f t="shared" si="110"/>
        <v>125864.18180628563</v>
      </c>
      <c r="X127" s="146">
        <f t="shared" si="110"/>
        <v>125864.18180628563</v>
      </c>
      <c r="Y127" s="146">
        <f t="shared" ref="Y127:AE127" si="111">Y124-Y126</f>
        <v>123289.35120107769</v>
      </c>
      <c r="Z127" s="146">
        <f t="shared" si="111"/>
        <v>122001.93589847395</v>
      </c>
      <c r="AA127" s="146">
        <f t="shared" si="111"/>
        <v>120714.52059587021</v>
      </c>
      <c r="AB127" s="146">
        <f t="shared" si="111"/>
        <v>119427.10529326578</v>
      </c>
      <c r="AC127" s="146">
        <f t="shared" si="111"/>
        <v>119427.10529326578</v>
      </c>
      <c r="AD127" s="146">
        <f t="shared" si="111"/>
        <v>116852.27468805842</v>
      </c>
      <c r="AE127" s="146">
        <f t="shared" si="111"/>
        <v>115564.85938545468</v>
      </c>
    </row>
    <row r="128" spans="1:31" s="1184" customFormat="1" ht="12">
      <c r="A128" s="85"/>
      <c r="B128" s="85"/>
      <c r="C128" s="146"/>
      <c r="D128" s="146"/>
      <c r="E128" s="146"/>
      <c r="F128" s="146"/>
      <c r="G128" s="146"/>
      <c r="H128" s="146"/>
      <c r="I128" s="146"/>
      <c r="J128" s="146"/>
      <c r="K128" s="146"/>
      <c r="L128" s="146"/>
      <c r="M128" s="146"/>
      <c r="N128" s="146"/>
      <c r="O128" s="146"/>
      <c r="P128" s="146"/>
      <c r="Q128" s="146"/>
      <c r="R128" s="146"/>
      <c r="S128" s="146"/>
      <c r="T128" s="146"/>
      <c r="U128" s="146"/>
      <c r="V128" s="146"/>
      <c r="W128" s="146"/>
      <c r="X128" s="146"/>
      <c r="Y128" s="146"/>
      <c r="Z128" s="146"/>
      <c r="AA128" s="146"/>
      <c r="AB128" s="146"/>
      <c r="AC128" s="146"/>
      <c r="AD128" s="146"/>
      <c r="AE128" s="146"/>
    </row>
    <row r="129" spans="1:31" s="1184" customFormat="1" ht="12.75" thickBot="1">
      <c r="A129" s="1186" t="s">
        <v>350</v>
      </c>
      <c r="B129" s="85"/>
      <c r="C129" s="146"/>
      <c r="D129" s="146"/>
      <c r="E129" s="146">
        <f>E127-$D127</f>
        <v>-211122.57030090608</v>
      </c>
      <c r="F129" s="146">
        <f t="shared" ref="F129:X129" si="112">F127-$D127</f>
        <v>-67591.834133761353</v>
      </c>
      <c r="G129" s="146">
        <f t="shared" si="112"/>
        <v>118464.21657727356</v>
      </c>
      <c r="H129" s="146">
        <f t="shared" si="112"/>
        <v>145175.41134534439</v>
      </c>
      <c r="I129" s="146">
        <f t="shared" si="112"/>
        <v>145175.41134534439</v>
      </c>
      <c r="J129" s="146">
        <f t="shared" si="112"/>
        <v>142600.58074013656</v>
      </c>
      <c r="K129" s="146">
        <f t="shared" si="112"/>
        <v>141313.16543753259</v>
      </c>
      <c r="L129" s="146">
        <f t="shared" si="112"/>
        <v>140025.75013492862</v>
      </c>
      <c r="M129" s="146">
        <f t="shared" si="112"/>
        <v>138738.33483232476</v>
      </c>
      <c r="N129" s="146">
        <f t="shared" si="112"/>
        <v>138738.33483232476</v>
      </c>
      <c r="O129" s="146">
        <f t="shared" si="112"/>
        <v>136163.50422711694</v>
      </c>
      <c r="P129" s="146">
        <f t="shared" si="112"/>
        <v>134876.08892451297</v>
      </c>
      <c r="Q129" s="146">
        <f t="shared" si="112"/>
        <v>133588.67362190911</v>
      </c>
      <c r="R129" s="146">
        <f t="shared" si="112"/>
        <v>132301.25831930526</v>
      </c>
      <c r="S129" s="146">
        <f t="shared" si="112"/>
        <v>132301.25831930526</v>
      </c>
      <c r="T129" s="146">
        <f t="shared" si="112"/>
        <v>129726.42771409743</v>
      </c>
      <c r="U129" s="146">
        <f t="shared" si="112"/>
        <v>128439.01241149346</v>
      </c>
      <c r="V129" s="146">
        <f t="shared" si="112"/>
        <v>127151.59710888949</v>
      </c>
      <c r="W129" s="146">
        <f t="shared" si="112"/>
        <v>125864.18180628563</v>
      </c>
      <c r="X129" s="146">
        <f t="shared" si="112"/>
        <v>125864.18180628563</v>
      </c>
      <c r="Y129" s="146">
        <f t="shared" ref="Y129:AE129" si="113">Y127-$D127</f>
        <v>123289.35120107769</v>
      </c>
      <c r="Z129" s="146">
        <f t="shared" si="113"/>
        <v>122001.93589847395</v>
      </c>
      <c r="AA129" s="146">
        <f t="shared" si="113"/>
        <v>120714.52059587021</v>
      </c>
      <c r="AB129" s="146">
        <f t="shared" si="113"/>
        <v>119427.10529326578</v>
      </c>
      <c r="AC129" s="146">
        <f t="shared" si="113"/>
        <v>119427.10529326578</v>
      </c>
      <c r="AD129" s="146">
        <f t="shared" si="113"/>
        <v>116852.27468805842</v>
      </c>
      <c r="AE129" s="146">
        <f t="shared" si="113"/>
        <v>115564.85938545468</v>
      </c>
    </row>
    <row r="130" spans="1:31" s="1184" customFormat="1" ht="12">
      <c r="A130" s="85"/>
      <c r="B130" s="1121" t="s">
        <v>1577</v>
      </c>
      <c r="C130" s="1197">
        <f>NPV(0.06,E129:AE129)</f>
        <v>1253529.4113495043</v>
      </c>
      <c r="D130" s="146"/>
      <c r="E130" s="146"/>
      <c r="F130" s="146"/>
      <c r="G130" s="146"/>
      <c r="H130" s="146"/>
      <c r="I130" s="146"/>
      <c r="J130" s="146"/>
      <c r="K130" s="146"/>
      <c r="L130" s="146"/>
      <c r="M130" s="146"/>
      <c r="N130" s="146"/>
    </row>
    <row r="131" spans="1:31" s="1184" customFormat="1" ht="12">
      <c r="A131" s="85"/>
      <c r="B131" s="1122" t="s">
        <v>351</v>
      </c>
      <c r="C131" s="1198">
        <f>IRR(E129:AE129)</f>
        <v>0.37811886968183273</v>
      </c>
      <c r="D131" s="85"/>
      <c r="E131" s="85"/>
      <c r="F131" s="85"/>
      <c r="G131" s="85"/>
      <c r="H131" s="85"/>
      <c r="I131" s="85"/>
      <c r="J131" s="85"/>
      <c r="K131" s="85"/>
      <c r="L131" s="85"/>
      <c r="M131" s="85"/>
      <c r="N131" s="85"/>
    </row>
    <row r="132" spans="1:31" s="1184" customFormat="1" ht="12">
      <c r="A132" s="85"/>
      <c r="B132" s="1122" t="s">
        <v>1281</v>
      </c>
      <c r="C132" s="1125">
        <f>MAXA(E115:AE115)</f>
        <v>767733.26095715014</v>
      </c>
      <c r="D132" s="85"/>
      <c r="E132" s="85"/>
      <c r="F132" s="85"/>
      <c r="G132" s="85"/>
      <c r="H132" s="85"/>
      <c r="I132" s="85"/>
      <c r="J132" s="85"/>
      <c r="K132" s="85"/>
      <c r="L132" s="85"/>
      <c r="M132" s="85"/>
      <c r="N132" s="85"/>
    </row>
    <row r="133" spans="1:31" s="1184" customFormat="1" ht="12.75" thickBot="1">
      <c r="A133" s="85"/>
      <c r="B133" s="1123" t="s">
        <v>1280</v>
      </c>
      <c r="C133" s="1126">
        <f>C130/C132+1</f>
        <v>2.6327668411639493</v>
      </c>
      <c r="D133" s="85"/>
      <c r="E133" s="85"/>
      <c r="F133" s="85"/>
      <c r="G133" s="85"/>
      <c r="H133" s="85"/>
      <c r="I133" s="85"/>
      <c r="J133" s="85"/>
      <c r="K133" s="85"/>
      <c r="L133" s="85"/>
      <c r="M133" s="85"/>
      <c r="N133" s="85"/>
    </row>
    <row r="134" spans="1:31" s="1181" customFormat="1" ht="12.75" thickBot="1">
      <c r="A134" s="270"/>
      <c r="B134" s="1178" t="s">
        <v>1319</v>
      </c>
      <c r="C134" s="1179">
        <f>C84/J129+I105</f>
        <v>7.9737700700691772</v>
      </c>
      <c r="D134" s="270"/>
      <c r="E134" s="270"/>
      <c r="F134" s="270"/>
      <c r="G134" s="270"/>
      <c r="H134" s="270"/>
      <c r="I134" s="270"/>
      <c r="J134" s="270"/>
      <c r="K134" s="270"/>
      <c r="L134" s="270"/>
      <c r="M134" s="270"/>
      <c r="N134" s="270"/>
    </row>
  </sheetData>
  <mergeCells count="8">
    <mergeCell ref="B57:C57"/>
    <mergeCell ref="D57:E57"/>
    <mergeCell ref="E92:X92"/>
    <mergeCell ref="E104:X104"/>
    <mergeCell ref="E5:I5"/>
    <mergeCell ref="E31:I31"/>
    <mergeCell ref="O5:S5"/>
    <mergeCell ref="O31:S31"/>
  </mergeCells>
  <hyperlinks>
    <hyperlink ref="W1" location="ToC!A1" display="Table of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AC93"/>
  <sheetViews>
    <sheetView zoomScale="85" zoomScaleNormal="85" workbookViewId="0">
      <selection activeCell="G5" sqref="G5"/>
    </sheetView>
  </sheetViews>
  <sheetFormatPr defaultColWidth="9.28515625" defaultRowHeight="10.5"/>
  <cols>
    <col min="1" max="1" width="41.28515625" style="1257" customWidth="1"/>
    <col min="2" max="2" width="15.5703125" style="1257" customWidth="1"/>
    <col min="3" max="3" width="10.7109375" style="1257" bestFit="1" customWidth="1"/>
    <col min="4" max="16384" width="9.28515625" style="1257"/>
  </cols>
  <sheetData>
    <row r="1" spans="1:29" ht="15">
      <c r="A1" s="147" t="s">
        <v>1433</v>
      </c>
      <c r="S1" s="1109" t="s">
        <v>1274</v>
      </c>
      <c r="T1" s="1258" t="s">
        <v>1055</v>
      </c>
      <c r="U1"/>
      <c r="V1"/>
    </row>
    <row r="2" spans="1:29" ht="15">
      <c r="A2" s="149" t="s">
        <v>1561</v>
      </c>
      <c r="S2" s="1119" t="s">
        <v>1277</v>
      </c>
      <c r="T2"/>
      <c r="U2" s="1118">
        <f>xr</f>
        <v>10.734500102438023</v>
      </c>
      <c r="V2" s="1120"/>
    </row>
    <row r="3" spans="1:29">
      <c r="A3" s="204" t="s">
        <v>1438</v>
      </c>
    </row>
    <row r="5" spans="1:29">
      <c r="A5" s="1257" t="s">
        <v>1439</v>
      </c>
      <c r="B5" s="1259">
        <v>0.8</v>
      </c>
    </row>
    <row r="6" spans="1:29" ht="11.25" thickBot="1">
      <c r="A6" s="1260"/>
      <c r="B6" s="1261"/>
      <c r="C6" s="1261"/>
      <c r="D6" s="1261"/>
      <c r="E6" s="1261"/>
      <c r="F6" s="1261"/>
      <c r="G6" s="1261"/>
      <c r="H6" s="1261"/>
      <c r="I6" s="1261"/>
      <c r="J6" s="1261"/>
      <c r="K6" s="1261"/>
      <c r="L6" s="1261"/>
      <c r="M6" s="1261"/>
      <c r="N6" s="1261"/>
      <c r="O6" s="1261"/>
      <c r="P6" s="1261"/>
      <c r="Q6" s="1261"/>
      <c r="R6" s="1261"/>
      <c r="S6" s="1261"/>
      <c r="T6" s="1261"/>
      <c r="U6" s="1261"/>
    </row>
    <row r="7" spans="1:29">
      <c r="A7" s="1262" t="s">
        <v>1440</v>
      </c>
      <c r="B7" s="1263" t="s">
        <v>1032</v>
      </c>
      <c r="C7" s="1263">
        <v>1</v>
      </c>
      <c r="D7" s="1263">
        <v>2</v>
      </c>
      <c r="E7" s="1263">
        <v>3</v>
      </c>
      <c r="F7" s="1263">
        <v>4</v>
      </c>
      <c r="G7" s="1263">
        <v>5</v>
      </c>
      <c r="H7" s="1263">
        <v>6</v>
      </c>
      <c r="I7" s="1263">
        <v>7</v>
      </c>
      <c r="J7" s="1263">
        <v>8</v>
      </c>
      <c r="K7" s="1263">
        <v>9</v>
      </c>
      <c r="L7" s="1263">
        <v>10</v>
      </c>
      <c r="M7" s="1263">
        <v>11</v>
      </c>
      <c r="N7" s="1263">
        <v>12</v>
      </c>
      <c r="O7" s="1263">
        <v>13</v>
      </c>
      <c r="P7" s="1263">
        <v>14</v>
      </c>
      <c r="Q7" s="1263">
        <v>15</v>
      </c>
      <c r="R7" s="1263">
        <v>16</v>
      </c>
      <c r="S7" s="1263">
        <v>17</v>
      </c>
      <c r="T7" s="1263">
        <v>18</v>
      </c>
      <c r="U7" s="1263">
        <v>19</v>
      </c>
      <c r="V7" s="1263">
        <v>20</v>
      </c>
      <c r="W7" s="1263">
        <v>21</v>
      </c>
      <c r="X7" s="1263">
        <v>22</v>
      </c>
      <c r="Y7" s="1263">
        <v>23</v>
      </c>
      <c r="Z7" s="1263">
        <v>24</v>
      </c>
      <c r="AA7" s="1263">
        <v>25</v>
      </c>
      <c r="AB7" s="1263">
        <v>26</v>
      </c>
      <c r="AC7" s="1263">
        <v>27</v>
      </c>
    </row>
    <row r="8" spans="1:29">
      <c r="A8" s="1264" t="s">
        <v>1441</v>
      </c>
      <c r="B8" s="1261"/>
      <c r="C8" s="1265">
        <f>'1. Summary- PM'!E146/1000000</f>
        <v>-0.11712915991758159</v>
      </c>
      <c r="D8" s="1265">
        <f>'1. Summary- PM'!F146/1000000</f>
        <v>-3.6117574206420922E-2</v>
      </c>
      <c r="E8" s="1265">
        <f>'1. Summary- PM'!G146/1000000</f>
        <v>5.5868353943990076E-2</v>
      </c>
      <c r="F8" s="1265">
        <f>'1. Summary- PM'!H146/1000000</f>
        <v>0.12755325645795021</v>
      </c>
      <c r="G8" s="1265">
        <f>'1. Summary- PM'!I146/1000000</f>
        <v>0.1158901856921257</v>
      </c>
      <c r="H8" s="1265">
        <f>'1. Summary- PM'!J146/1000000</f>
        <v>0.31958134560877816</v>
      </c>
      <c r="I8" s="1265">
        <f>'1. Summary- PM'!K146/1000000</f>
        <v>0.31958134560877816</v>
      </c>
      <c r="J8" s="1265">
        <f>'1. Summary- PM'!L146/1000000</f>
        <v>0.31958134560877816</v>
      </c>
      <c r="K8" s="1265">
        <f>'1. Summary- PM'!M146/1000000</f>
        <v>0.31958134560877816</v>
      </c>
      <c r="L8" s="1265">
        <f>'1. Summary- PM'!N146/1000000</f>
        <v>0.2143368104438968</v>
      </c>
      <c r="M8" s="1265">
        <f>'1. Summary- PM'!O146/1000000</f>
        <v>0.31958134560877816</v>
      </c>
      <c r="N8" s="1265">
        <f>'1. Summary- PM'!P146/1000000</f>
        <v>0.32764927184175563</v>
      </c>
      <c r="O8" s="1265">
        <f>'1. Summary- PM'!Q146/1000000</f>
        <v>0.32764927184175563</v>
      </c>
      <c r="P8" s="1265">
        <f>'1. Summary- PM'!R146/1000000</f>
        <v>0.32764927184175563</v>
      </c>
      <c r="Q8" s="1265">
        <f>'1. Summary- PM'!S146/1000000</f>
        <v>0.32764927184175563</v>
      </c>
      <c r="R8" s="1265">
        <f>'1. Summary- PM'!T146/1000000</f>
        <v>0.32764927184175563</v>
      </c>
      <c r="S8" s="1265">
        <f>'1. Summary- PM'!U146/1000000</f>
        <v>0.32764927184175563</v>
      </c>
      <c r="T8" s="1265">
        <f>'1. Summary- PM'!V146/1000000</f>
        <v>0.32764927184175563</v>
      </c>
      <c r="U8" s="1265">
        <f>'1. Summary- PM'!W146/1000000</f>
        <v>0.32764927184175563</v>
      </c>
      <c r="V8" s="1265">
        <f>'1. Summary- PM'!X146/1000000</f>
        <v>0.32764927184175563</v>
      </c>
      <c r="W8" s="1265">
        <f>'1. Summary- PM'!Y146/1000000</f>
        <v>0.27972687635263244</v>
      </c>
      <c r="X8" s="1265">
        <f>'1. Summary- PM'!Z146/1000000</f>
        <v>0.23180448086350947</v>
      </c>
      <c r="Y8" s="1265">
        <f>'1. Summary- PM'!AA146/1000000</f>
        <v>0.18388208537438627</v>
      </c>
      <c r="Z8" s="1265">
        <f>'1. Summary- PM'!AB146/1000000</f>
        <v>0.13595968988526333</v>
      </c>
      <c r="AA8" s="1265">
        <f>'1. Summary- PM'!AC146/1000000</f>
        <v>8.8037294396140151E-2</v>
      </c>
      <c r="AB8" s="1265">
        <f>'1. Summary- PM'!AD146/1000000</f>
        <v>4.0114898907017194E-2</v>
      </c>
      <c r="AC8" s="1265">
        <f>'1. Summary- PM'!AE146/1000000</f>
        <v>-7.807496582105989E-3</v>
      </c>
    </row>
    <row r="9" spans="1:29">
      <c r="A9" s="1264" t="s">
        <v>1442</v>
      </c>
      <c r="B9" s="1266"/>
      <c r="C9" s="1267">
        <v>0</v>
      </c>
      <c r="D9" s="1267">
        <f>C9</f>
        <v>0</v>
      </c>
      <c r="E9" s="1267">
        <f t="shared" ref="E9:T10" si="0">D9</f>
        <v>0</v>
      </c>
      <c r="F9" s="1267">
        <f t="shared" si="0"/>
        <v>0</v>
      </c>
      <c r="G9" s="1267">
        <f t="shared" si="0"/>
        <v>0</v>
      </c>
      <c r="H9" s="1267">
        <f t="shared" si="0"/>
        <v>0</v>
      </c>
      <c r="I9" s="1267">
        <f t="shared" si="0"/>
        <v>0</v>
      </c>
      <c r="J9" s="1267">
        <f t="shared" si="0"/>
        <v>0</v>
      </c>
      <c r="K9" s="1267">
        <f t="shared" si="0"/>
        <v>0</v>
      </c>
      <c r="L9" s="1267">
        <f t="shared" si="0"/>
        <v>0</v>
      </c>
      <c r="M9" s="1267">
        <f t="shared" si="0"/>
        <v>0</v>
      </c>
      <c r="N9" s="1267">
        <f t="shared" si="0"/>
        <v>0</v>
      </c>
      <c r="O9" s="1267">
        <f t="shared" si="0"/>
        <v>0</v>
      </c>
      <c r="P9" s="1267">
        <f t="shared" si="0"/>
        <v>0</v>
      </c>
      <c r="Q9" s="1267">
        <f t="shared" si="0"/>
        <v>0</v>
      </c>
      <c r="R9" s="1267">
        <f t="shared" si="0"/>
        <v>0</v>
      </c>
      <c r="S9" s="1267">
        <f t="shared" si="0"/>
        <v>0</v>
      </c>
      <c r="T9" s="1267">
        <f t="shared" si="0"/>
        <v>0</v>
      </c>
      <c r="U9" s="1267">
        <f t="shared" ref="G9:V15" si="1">T9</f>
        <v>0</v>
      </c>
      <c r="V9" s="1267">
        <f t="shared" si="1"/>
        <v>0</v>
      </c>
      <c r="W9" s="1267">
        <f t="shared" ref="W9:W15" si="2">V9</f>
        <v>0</v>
      </c>
      <c r="X9" s="1267">
        <f t="shared" ref="X9:X15" si="3">W9</f>
        <v>0</v>
      </c>
      <c r="Y9" s="1267">
        <f t="shared" ref="Y9:Y15" si="4">X9</f>
        <v>0</v>
      </c>
      <c r="Z9" s="1267">
        <f t="shared" ref="Z9:Z15" si="5">Y9</f>
        <v>0</v>
      </c>
      <c r="AA9" s="1267">
        <f t="shared" ref="AA9:AA15" si="6">Z9</f>
        <v>0</v>
      </c>
      <c r="AB9" s="1267">
        <f t="shared" ref="AB9:AB15" si="7">AA9</f>
        <v>0</v>
      </c>
      <c r="AC9" s="1267">
        <f t="shared" ref="AC9:AC15" si="8">AB9</f>
        <v>0</v>
      </c>
    </row>
    <row r="10" spans="1:29">
      <c r="A10" s="1264" t="s">
        <v>1443</v>
      </c>
      <c r="B10" s="1266"/>
      <c r="C10" s="1267"/>
      <c r="D10" s="1267">
        <v>80</v>
      </c>
      <c r="E10" s="1267">
        <f>D10</f>
        <v>80</v>
      </c>
      <c r="F10" s="1267">
        <f t="shared" si="0"/>
        <v>80</v>
      </c>
      <c r="G10" s="1267">
        <f t="shared" si="0"/>
        <v>80</v>
      </c>
      <c r="H10" s="1267">
        <f t="shared" si="0"/>
        <v>80</v>
      </c>
      <c r="I10" s="1267">
        <f t="shared" si="0"/>
        <v>80</v>
      </c>
      <c r="J10" s="1267">
        <f t="shared" si="0"/>
        <v>80</v>
      </c>
      <c r="K10" s="1267">
        <f t="shared" si="0"/>
        <v>80</v>
      </c>
      <c r="L10" s="1267">
        <f t="shared" si="0"/>
        <v>80</v>
      </c>
      <c r="M10" s="1267">
        <f t="shared" si="0"/>
        <v>80</v>
      </c>
      <c r="N10" s="1267">
        <f t="shared" si="0"/>
        <v>80</v>
      </c>
      <c r="O10" s="1267">
        <f t="shared" si="0"/>
        <v>80</v>
      </c>
      <c r="P10" s="1267">
        <f t="shared" si="0"/>
        <v>80</v>
      </c>
      <c r="Q10" s="1267">
        <f t="shared" si="0"/>
        <v>80</v>
      </c>
      <c r="R10" s="1267">
        <f t="shared" si="0"/>
        <v>80</v>
      </c>
      <c r="S10" s="1267">
        <f t="shared" si="0"/>
        <v>80</v>
      </c>
      <c r="T10" s="1267">
        <f t="shared" si="0"/>
        <v>80</v>
      </c>
      <c r="U10" s="1267">
        <f t="shared" si="1"/>
        <v>80</v>
      </c>
      <c r="V10" s="1267">
        <f t="shared" si="1"/>
        <v>80</v>
      </c>
      <c r="W10" s="1267">
        <f t="shared" si="2"/>
        <v>80</v>
      </c>
      <c r="X10" s="1267">
        <f t="shared" si="3"/>
        <v>80</v>
      </c>
      <c r="Y10" s="1267">
        <f t="shared" si="4"/>
        <v>80</v>
      </c>
      <c r="Z10" s="1267">
        <f t="shared" si="5"/>
        <v>80</v>
      </c>
      <c r="AA10" s="1267">
        <f t="shared" si="6"/>
        <v>80</v>
      </c>
      <c r="AB10" s="1267">
        <f t="shared" si="7"/>
        <v>80</v>
      </c>
      <c r="AC10" s="1267">
        <f t="shared" si="8"/>
        <v>80</v>
      </c>
    </row>
    <row r="11" spans="1:29">
      <c r="A11" s="1264" t="s">
        <v>1444</v>
      </c>
      <c r="B11" s="1266"/>
      <c r="C11" s="1267"/>
      <c r="D11" s="1267"/>
      <c r="E11" s="1268">
        <v>80</v>
      </c>
      <c r="F11" s="1268">
        <f>E11</f>
        <v>80</v>
      </c>
      <c r="G11" s="1268">
        <f t="shared" si="1"/>
        <v>80</v>
      </c>
      <c r="H11" s="1268">
        <f t="shared" si="1"/>
        <v>80</v>
      </c>
      <c r="I11" s="1268">
        <f t="shared" si="1"/>
        <v>80</v>
      </c>
      <c r="J11" s="1268">
        <f t="shared" si="1"/>
        <v>80</v>
      </c>
      <c r="K11" s="1268">
        <f t="shared" si="1"/>
        <v>80</v>
      </c>
      <c r="L11" s="1268">
        <f t="shared" si="1"/>
        <v>80</v>
      </c>
      <c r="M11" s="1268">
        <f t="shared" si="1"/>
        <v>80</v>
      </c>
      <c r="N11" s="1268">
        <f t="shared" si="1"/>
        <v>80</v>
      </c>
      <c r="O11" s="1268">
        <f t="shared" si="1"/>
        <v>80</v>
      </c>
      <c r="P11" s="1268">
        <f t="shared" si="1"/>
        <v>80</v>
      </c>
      <c r="Q11" s="1268">
        <f t="shared" si="1"/>
        <v>80</v>
      </c>
      <c r="R11" s="1268">
        <f t="shared" si="1"/>
        <v>80</v>
      </c>
      <c r="S11" s="1268">
        <f t="shared" si="1"/>
        <v>80</v>
      </c>
      <c r="T11" s="1268">
        <f t="shared" si="1"/>
        <v>80</v>
      </c>
      <c r="U11" s="1268">
        <f t="shared" si="1"/>
        <v>80</v>
      </c>
      <c r="V11" s="1268">
        <f t="shared" si="1"/>
        <v>80</v>
      </c>
      <c r="W11" s="1268">
        <f t="shared" si="2"/>
        <v>80</v>
      </c>
      <c r="X11" s="1268">
        <f t="shared" si="3"/>
        <v>80</v>
      </c>
      <c r="Y11" s="1268">
        <f t="shared" si="4"/>
        <v>80</v>
      </c>
      <c r="Z11" s="1268">
        <f t="shared" si="5"/>
        <v>80</v>
      </c>
      <c r="AA11" s="1268">
        <f t="shared" si="6"/>
        <v>80</v>
      </c>
      <c r="AB11" s="1268">
        <f t="shared" si="7"/>
        <v>80</v>
      </c>
      <c r="AC11" s="1268">
        <f t="shared" si="8"/>
        <v>80</v>
      </c>
    </row>
    <row r="12" spans="1:29">
      <c r="A12" s="1264" t="s">
        <v>1445</v>
      </c>
      <c r="B12" s="1266"/>
      <c r="C12" s="1267"/>
      <c r="D12" s="1267"/>
      <c r="E12" s="1268"/>
      <c r="F12" s="1268">
        <v>80</v>
      </c>
      <c r="G12" s="1268">
        <f>F12</f>
        <v>80</v>
      </c>
      <c r="H12" s="1268">
        <f t="shared" si="1"/>
        <v>80</v>
      </c>
      <c r="I12" s="1268">
        <f t="shared" si="1"/>
        <v>80</v>
      </c>
      <c r="J12" s="1268">
        <f t="shared" si="1"/>
        <v>80</v>
      </c>
      <c r="K12" s="1268">
        <f t="shared" si="1"/>
        <v>80</v>
      </c>
      <c r="L12" s="1268">
        <f t="shared" si="1"/>
        <v>80</v>
      </c>
      <c r="M12" s="1268">
        <f t="shared" si="1"/>
        <v>80</v>
      </c>
      <c r="N12" s="1268">
        <f t="shared" si="1"/>
        <v>80</v>
      </c>
      <c r="O12" s="1268">
        <f t="shared" si="1"/>
        <v>80</v>
      </c>
      <c r="P12" s="1268">
        <f t="shared" si="1"/>
        <v>80</v>
      </c>
      <c r="Q12" s="1268">
        <f t="shared" si="1"/>
        <v>80</v>
      </c>
      <c r="R12" s="1268">
        <f t="shared" si="1"/>
        <v>80</v>
      </c>
      <c r="S12" s="1268">
        <f t="shared" si="1"/>
        <v>80</v>
      </c>
      <c r="T12" s="1268">
        <f t="shared" si="1"/>
        <v>80</v>
      </c>
      <c r="U12" s="1268">
        <f t="shared" si="1"/>
        <v>80</v>
      </c>
      <c r="V12" s="1268">
        <f t="shared" si="1"/>
        <v>80</v>
      </c>
      <c r="W12" s="1268">
        <f t="shared" si="2"/>
        <v>80</v>
      </c>
      <c r="X12" s="1268">
        <f t="shared" si="3"/>
        <v>80</v>
      </c>
      <c r="Y12" s="1268">
        <f t="shared" si="4"/>
        <v>80</v>
      </c>
      <c r="Z12" s="1268">
        <f t="shared" si="5"/>
        <v>80</v>
      </c>
      <c r="AA12" s="1268">
        <f t="shared" si="6"/>
        <v>80</v>
      </c>
      <c r="AB12" s="1268">
        <f t="shared" si="7"/>
        <v>80</v>
      </c>
      <c r="AC12" s="1268">
        <f t="shared" si="8"/>
        <v>80</v>
      </c>
    </row>
    <row r="13" spans="1:29">
      <c r="A13" s="1264" t="s">
        <v>1446</v>
      </c>
      <c r="B13" s="1266"/>
      <c r="C13" s="1267"/>
      <c r="D13" s="1267"/>
      <c r="E13" s="1268"/>
      <c r="F13" s="1268"/>
      <c r="G13" s="1268">
        <v>80</v>
      </c>
      <c r="H13" s="1268">
        <f>G13</f>
        <v>80</v>
      </c>
      <c r="I13" s="1268">
        <f t="shared" si="1"/>
        <v>80</v>
      </c>
      <c r="J13" s="1268">
        <f t="shared" si="1"/>
        <v>80</v>
      </c>
      <c r="K13" s="1268">
        <f t="shared" si="1"/>
        <v>80</v>
      </c>
      <c r="L13" s="1268">
        <f t="shared" si="1"/>
        <v>80</v>
      </c>
      <c r="M13" s="1268">
        <f t="shared" si="1"/>
        <v>80</v>
      </c>
      <c r="N13" s="1268">
        <f t="shared" si="1"/>
        <v>80</v>
      </c>
      <c r="O13" s="1268">
        <f t="shared" si="1"/>
        <v>80</v>
      </c>
      <c r="P13" s="1268">
        <f t="shared" si="1"/>
        <v>80</v>
      </c>
      <c r="Q13" s="1268">
        <f t="shared" si="1"/>
        <v>80</v>
      </c>
      <c r="R13" s="1268">
        <f t="shared" si="1"/>
        <v>80</v>
      </c>
      <c r="S13" s="1268">
        <f t="shared" si="1"/>
        <v>80</v>
      </c>
      <c r="T13" s="1268">
        <f t="shared" si="1"/>
        <v>80</v>
      </c>
      <c r="U13" s="1268">
        <f t="shared" si="1"/>
        <v>80</v>
      </c>
      <c r="V13" s="1268">
        <f t="shared" si="1"/>
        <v>80</v>
      </c>
      <c r="W13" s="1268">
        <f t="shared" si="2"/>
        <v>80</v>
      </c>
      <c r="X13" s="1268">
        <f t="shared" si="3"/>
        <v>80</v>
      </c>
      <c r="Y13" s="1268">
        <f t="shared" si="4"/>
        <v>80</v>
      </c>
      <c r="Z13" s="1268">
        <f t="shared" si="5"/>
        <v>80</v>
      </c>
      <c r="AA13" s="1268">
        <f t="shared" si="6"/>
        <v>80</v>
      </c>
      <c r="AB13" s="1268">
        <f t="shared" si="7"/>
        <v>80</v>
      </c>
      <c r="AC13" s="1268">
        <f t="shared" si="8"/>
        <v>80</v>
      </c>
    </row>
    <row r="14" spans="1:29">
      <c r="A14" s="1264" t="s">
        <v>1447</v>
      </c>
      <c r="B14" s="1266"/>
      <c r="C14" s="1267"/>
      <c r="D14" s="1267"/>
      <c r="E14" s="1268"/>
      <c r="F14" s="1268"/>
      <c r="G14" s="1268"/>
      <c r="H14" s="1268">
        <v>80</v>
      </c>
      <c r="I14" s="1268">
        <f>H14</f>
        <v>80</v>
      </c>
      <c r="J14" s="1268">
        <f t="shared" si="1"/>
        <v>80</v>
      </c>
      <c r="K14" s="1268">
        <f t="shared" si="1"/>
        <v>80</v>
      </c>
      <c r="L14" s="1268">
        <f t="shared" si="1"/>
        <v>80</v>
      </c>
      <c r="M14" s="1268">
        <f t="shared" si="1"/>
        <v>80</v>
      </c>
      <c r="N14" s="1268">
        <f t="shared" si="1"/>
        <v>80</v>
      </c>
      <c r="O14" s="1268">
        <f t="shared" si="1"/>
        <v>80</v>
      </c>
      <c r="P14" s="1268">
        <f t="shared" si="1"/>
        <v>80</v>
      </c>
      <c r="Q14" s="1268">
        <f t="shared" si="1"/>
        <v>80</v>
      </c>
      <c r="R14" s="1268">
        <f t="shared" si="1"/>
        <v>80</v>
      </c>
      <c r="S14" s="1268">
        <f t="shared" si="1"/>
        <v>80</v>
      </c>
      <c r="T14" s="1268">
        <f t="shared" si="1"/>
        <v>80</v>
      </c>
      <c r="U14" s="1268">
        <f t="shared" si="1"/>
        <v>80</v>
      </c>
      <c r="V14" s="1268">
        <f t="shared" si="1"/>
        <v>80</v>
      </c>
      <c r="W14" s="1268">
        <f t="shared" si="2"/>
        <v>80</v>
      </c>
      <c r="X14" s="1268">
        <f t="shared" si="3"/>
        <v>80</v>
      </c>
      <c r="Y14" s="1268">
        <f t="shared" si="4"/>
        <v>80</v>
      </c>
      <c r="Z14" s="1268">
        <f t="shared" si="5"/>
        <v>80</v>
      </c>
      <c r="AA14" s="1268">
        <f t="shared" si="6"/>
        <v>80</v>
      </c>
      <c r="AB14" s="1268">
        <f t="shared" si="7"/>
        <v>80</v>
      </c>
      <c r="AC14" s="1268">
        <f t="shared" si="8"/>
        <v>80</v>
      </c>
    </row>
    <row r="15" spans="1:29">
      <c r="A15" s="1264" t="s">
        <v>1448</v>
      </c>
      <c r="B15" s="1266"/>
      <c r="C15" s="1267"/>
      <c r="D15" s="1267"/>
      <c r="E15" s="1268"/>
      <c r="F15" s="1268"/>
      <c r="G15" s="1268"/>
      <c r="H15" s="1268"/>
      <c r="I15" s="1268">
        <f>Y11</f>
        <v>80</v>
      </c>
      <c r="J15" s="1268">
        <f>I15</f>
        <v>80</v>
      </c>
      <c r="K15" s="1268">
        <f t="shared" si="1"/>
        <v>80</v>
      </c>
      <c r="L15" s="1268">
        <f t="shared" si="1"/>
        <v>80</v>
      </c>
      <c r="M15" s="1268">
        <f t="shared" si="1"/>
        <v>80</v>
      </c>
      <c r="N15" s="1268">
        <f t="shared" si="1"/>
        <v>80</v>
      </c>
      <c r="O15" s="1268">
        <f t="shared" si="1"/>
        <v>80</v>
      </c>
      <c r="P15" s="1268">
        <f t="shared" si="1"/>
        <v>80</v>
      </c>
      <c r="Q15" s="1268">
        <f t="shared" si="1"/>
        <v>80</v>
      </c>
      <c r="R15" s="1268">
        <f t="shared" si="1"/>
        <v>80</v>
      </c>
      <c r="S15" s="1268">
        <f t="shared" si="1"/>
        <v>80</v>
      </c>
      <c r="T15" s="1268">
        <f t="shared" si="1"/>
        <v>80</v>
      </c>
      <c r="U15" s="1268">
        <f t="shared" si="1"/>
        <v>80</v>
      </c>
      <c r="V15" s="1268">
        <f t="shared" si="1"/>
        <v>80</v>
      </c>
      <c r="W15" s="1268">
        <f t="shared" si="2"/>
        <v>80</v>
      </c>
      <c r="X15" s="1268">
        <f t="shared" si="3"/>
        <v>80</v>
      </c>
      <c r="Y15" s="1268">
        <f t="shared" si="4"/>
        <v>80</v>
      </c>
      <c r="Z15" s="1268">
        <f t="shared" si="5"/>
        <v>80</v>
      </c>
      <c r="AA15" s="1268">
        <f t="shared" si="6"/>
        <v>80</v>
      </c>
      <c r="AB15" s="1268">
        <f t="shared" si="7"/>
        <v>80</v>
      </c>
      <c r="AC15" s="1268">
        <f t="shared" si="8"/>
        <v>80</v>
      </c>
    </row>
    <row r="16" spans="1:29">
      <c r="A16" s="1264" t="s">
        <v>1449</v>
      </c>
      <c r="B16" s="1266"/>
      <c r="C16" s="1267">
        <f>C9*C8*$B$5</f>
        <v>0</v>
      </c>
      <c r="D16" s="1267">
        <f t="shared" ref="D16:V16" si="9">D9*D8*$B$5</f>
        <v>0</v>
      </c>
      <c r="E16" s="1267">
        <f t="shared" si="9"/>
        <v>0</v>
      </c>
      <c r="F16" s="1267">
        <f t="shared" si="9"/>
        <v>0</v>
      </c>
      <c r="G16" s="1267">
        <f t="shared" si="9"/>
        <v>0</v>
      </c>
      <c r="H16" s="1267">
        <f t="shared" si="9"/>
        <v>0</v>
      </c>
      <c r="I16" s="1267">
        <f t="shared" si="9"/>
        <v>0</v>
      </c>
      <c r="J16" s="1267">
        <f t="shared" si="9"/>
        <v>0</v>
      </c>
      <c r="K16" s="1267">
        <f t="shared" si="9"/>
        <v>0</v>
      </c>
      <c r="L16" s="1267">
        <f t="shared" si="9"/>
        <v>0</v>
      </c>
      <c r="M16" s="1267">
        <f t="shared" si="9"/>
        <v>0</v>
      </c>
      <c r="N16" s="1267">
        <f t="shared" si="9"/>
        <v>0</v>
      </c>
      <c r="O16" s="1267">
        <f t="shared" si="9"/>
        <v>0</v>
      </c>
      <c r="P16" s="1267">
        <f t="shared" si="9"/>
        <v>0</v>
      </c>
      <c r="Q16" s="1267">
        <f t="shared" si="9"/>
        <v>0</v>
      </c>
      <c r="R16" s="1267">
        <f t="shared" si="9"/>
        <v>0</v>
      </c>
      <c r="S16" s="1267">
        <f t="shared" si="9"/>
        <v>0</v>
      </c>
      <c r="T16" s="1267">
        <f t="shared" si="9"/>
        <v>0</v>
      </c>
      <c r="U16" s="1267">
        <f t="shared" si="9"/>
        <v>0</v>
      </c>
      <c r="V16" s="1267">
        <f t="shared" si="9"/>
        <v>0</v>
      </c>
      <c r="W16" s="1267">
        <f t="shared" ref="W16:AC16" si="10">W9*W8*$B$5</f>
        <v>0</v>
      </c>
      <c r="X16" s="1267">
        <f t="shared" si="10"/>
        <v>0</v>
      </c>
      <c r="Y16" s="1267">
        <f t="shared" si="10"/>
        <v>0</v>
      </c>
      <c r="Z16" s="1267">
        <f t="shared" si="10"/>
        <v>0</v>
      </c>
      <c r="AA16" s="1267">
        <f t="shared" si="10"/>
        <v>0</v>
      </c>
      <c r="AB16" s="1267">
        <f t="shared" si="10"/>
        <v>0</v>
      </c>
      <c r="AC16" s="1267">
        <f t="shared" si="10"/>
        <v>0</v>
      </c>
    </row>
    <row r="17" spans="1:29">
      <c r="A17" s="1264" t="s">
        <v>1450</v>
      </c>
      <c r="B17" s="1261"/>
      <c r="C17" s="1261"/>
      <c r="D17" s="1269">
        <f>D10*C8*$B$5</f>
        <v>-7.4962662347252227</v>
      </c>
      <c r="E17" s="1269">
        <f t="shared" ref="E17:V17" si="11">E10*D8*$B$5</f>
        <v>-2.311524749210939</v>
      </c>
      <c r="F17" s="1269">
        <f t="shared" si="11"/>
        <v>3.5755746524153653</v>
      </c>
      <c r="G17" s="1269">
        <f t="shared" si="11"/>
        <v>8.1634084133088134</v>
      </c>
      <c r="H17" s="1269">
        <f t="shared" si="11"/>
        <v>7.4169718842960455</v>
      </c>
      <c r="I17" s="1269">
        <f t="shared" si="11"/>
        <v>20.453206118961802</v>
      </c>
      <c r="J17" s="1269">
        <f t="shared" si="11"/>
        <v>20.453206118961802</v>
      </c>
      <c r="K17" s="1269">
        <f t="shared" si="11"/>
        <v>20.453206118961802</v>
      </c>
      <c r="L17" s="1269">
        <f t="shared" si="11"/>
        <v>20.453206118961802</v>
      </c>
      <c r="M17" s="1269">
        <f t="shared" si="11"/>
        <v>13.717555868409395</v>
      </c>
      <c r="N17" s="1269">
        <f t="shared" si="11"/>
        <v>20.453206118961802</v>
      </c>
      <c r="O17" s="1269">
        <f t="shared" si="11"/>
        <v>20.96955339787236</v>
      </c>
      <c r="P17" s="1269">
        <f t="shared" si="11"/>
        <v>20.96955339787236</v>
      </c>
      <c r="Q17" s="1269">
        <f t="shared" si="11"/>
        <v>20.96955339787236</v>
      </c>
      <c r="R17" s="1269">
        <f t="shared" si="11"/>
        <v>20.96955339787236</v>
      </c>
      <c r="S17" s="1269">
        <f t="shared" si="11"/>
        <v>20.96955339787236</v>
      </c>
      <c r="T17" s="1269">
        <f t="shared" si="11"/>
        <v>20.96955339787236</v>
      </c>
      <c r="U17" s="1269">
        <f t="shared" si="11"/>
        <v>20.96955339787236</v>
      </c>
      <c r="V17" s="1269">
        <f t="shared" si="11"/>
        <v>20.96955339787236</v>
      </c>
      <c r="W17" s="1269">
        <f t="shared" ref="W17" si="12">W10*V8*$B$5</f>
        <v>20.96955339787236</v>
      </c>
      <c r="X17" s="1269">
        <f t="shared" ref="X17" si="13">X10*W8*$B$5</f>
        <v>17.902520086568476</v>
      </c>
      <c r="Y17" s="1269">
        <f t="shared" ref="Y17" si="14">Y10*X8*$B$5</f>
        <v>14.835486775264606</v>
      </c>
      <c r="Z17" s="1269">
        <f t="shared" ref="Z17" si="15">Z10*Y8*$B$5</f>
        <v>11.768453463960723</v>
      </c>
      <c r="AA17" s="1269">
        <f t="shared" ref="AA17" si="16">AA10*Z8*$B$5</f>
        <v>8.7014201526568531</v>
      </c>
      <c r="AB17" s="1269">
        <f t="shared" ref="AB17" si="17">AB10*AA8*$B$5</f>
        <v>5.6343868413529705</v>
      </c>
      <c r="AC17" s="1269">
        <f t="shared" ref="AC17" si="18">AC10*AB8*$B$5</f>
        <v>2.5673535300491004</v>
      </c>
    </row>
    <row r="18" spans="1:29">
      <c r="A18" s="1264" t="s">
        <v>1451</v>
      </c>
      <c r="B18" s="1261"/>
      <c r="C18" s="1261"/>
      <c r="D18" s="1261"/>
      <c r="E18" s="1268">
        <f>E11*C8*$B$5</f>
        <v>-7.4962662347252227</v>
      </c>
      <c r="F18" s="1268">
        <f t="shared" ref="F18:V18" si="19">F11*D8*$B$5</f>
        <v>-2.311524749210939</v>
      </c>
      <c r="G18" s="1268">
        <f t="shared" si="19"/>
        <v>3.5755746524153653</v>
      </c>
      <c r="H18" s="1268">
        <f t="shared" si="19"/>
        <v>8.1634084133088134</v>
      </c>
      <c r="I18" s="1268">
        <f t="shared" si="19"/>
        <v>7.4169718842960455</v>
      </c>
      <c r="J18" s="1268">
        <f t="shared" si="19"/>
        <v>20.453206118961802</v>
      </c>
      <c r="K18" s="1268">
        <f t="shared" si="19"/>
        <v>20.453206118961802</v>
      </c>
      <c r="L18" s="1268">
        <f t="shared" si="19"/>
        <v>20.453206118961802</v>
      </c>
      <c r="M18" s="1268">
        <f t="shared" si="19"/>
        <v>20.453206118961802</v>
      </c>
      <c r="N18" s="1268">
        <f t="shared" si="19"/>
        <v>13.717555868409395</v>
      </c>
      <c r="O18" s="1268">
        <f t="shared" si="19"/>
        <v>20.453206118961802</v>
      </c>
      <c r="P18" s="1268">
        <f t="shared" si="19"/>
        <v>20.96955339787236</v>
      </c>
      <c r="Q18" s="1268">
        <f t="shared" si="19"/>
        <v>20.96955339787236</v>
      </c>
      <c r="R18" s="1268">
        <f t="shared" si="19"/>
        <v>20.96955339787236</v>
      </c>
      <c r="S18" s="1268">
        <f t="shared" si="19"/>
        <v>20.96955339787236</v>
      </c>
      <c r="T18" s="1268">
        <f t="shared" si="19"/>
        <v>20.96955339787236</v>
      </c>
      <c r="U18" s="1268">
        <f t="shared" si="19"/>
        <v>20.96955339787236</v>
      </c>
      <c r="V18" s="1268">
        <f t="shared" si="19"/>
        <v>20.96955339787236</v>
      </c>
      <c r="W18" s="1268">
        <f t="shared" ref="W18" si="20">W11*U8*$B$5</f>
        <v>20.96955339787236</v>
      </c>
      <c r="X18" s="1268">
        <f t="shared" ref="X18" si="21">X11*V8*$B$5</f>
        <v>20.96955339787236</v>
      </c>
      <c r="Y18" s="1268">
        <f t="shared" ref="Y18" si="22">Y11*W8*$B$5</f>
        <v>17.902520086568476</v>
      </c>
      <c r="Z18" s="1268">
        <f t="shared" ref="Z18" si="23">Z11*X8*$B$5</f>
        <v>14.835486775264606</v>
      </c>
      <c r="AA18" s="1268">
        <f t="shared" ref="AA18" si="24">AA11*Y8*$B$5</f>
        <v>11.768453463960723</v>
      </c>
      <c r="AB18" s="1268">
        <f t="shared" ref="AB18" si="25">AB11*Z8*$B$5</f>
        <v>8.7014201526568531</v>
      </c>
      <c r="AC18" s="1268">
        <f t="shared" ref="AC18" si="26">AC11*AA8*$B$5</f>
        <v>5.6343868413529705</v>
      </c>
    </row>
    <row r="19" spans="1:29">
      <c r="A19" s="1264" t="s">
        <v>1452</v>
      </c>
      <c r="B19" s="1261"/>
      <c r="C19" s="1261"/>
      <c r="D19" s="1261"/>
      <c r="E19" s="1261"/>
      <c r="F19" s="1268">
        <f>F12*C8*$B$5</f>
        <v>-7.4962662347252227</v>
      </c>
      <c r="G19" s="1268">
        <f t="shared" ref="G19:V19" si="27">G12*D8*$B$5</f>
        <v>-2.311524749210939</v>
      </c>
      <c r="H19" s="1268">
        <f t="shared" si="27"/>
        <v>3.5755746524153653</v>
      </c>
      <c r="I19" s="1268">
        <f t="shared" si="27"/>
        <v>8.1634084133088134</v>
      </c>
      <c r="J19" s="1268">
        <f t="shared" si="27"/>
        <v>7.4169718842960455</v>
      </c>
      <c r="K19" s="1268">
        <f t="shared" si="27"/>
        <v>20.453206118961802</v>
      </c>
      <c r="L19" s="1268">
        <f t="shared" si="27"/>
        <v>20.453206118961802</v>
      </c>
      <c r="M19" s="1268">
        <f t="shared" si="27"/>
        <v>20.453206118961802</v>
      </c>
      <c r="N19" s="1268">
        <f t="shared" si="27"/>
        <v>20.453206118961802</v>
      </c>
      <c r="O19" s="1268">
        <f t="shared" si="27"/>
        <v>13.717555868409395</v>
      </c>
      <c r="P19" s="1268">
        <f t="shared" si="27"/>
        <v>20.453206118961802</v>
      </c>
      <c r="Q19" s="1268">
        <f t="shared" si="27"/>
        <v>20.96955339787236</v>
      </c>
      <c r="R19" s="1268">
        <f t="shared" si="27"/>
        <v>20.96955339787236</v>
      </c>
      <c r="S19" s="1268">
        <f t="shared" si="27"/>
        <v>20.96955339787236</v>
      </c>
      <c r="T19" s="1268">
        <f t="shared" si="27"/>
        <v>20.96955339787236</v>
      </c>
      <c r="U19" s="1268">
        <f t="shared" si="27"/>
        <v>20.96955339787236</v>
      </c>
      <c r="V19" s="1268">
        <f t="shared" si="27"/>
        <v>20.96955339787236</v>
      </c>
      <c r="W19" s="1268">
        <f t="shared" ref="W19" si="28">W12*T8*$B$5</f>
        <v>20.96955339787236</v>
      </c>
      <c r="X19" s="1268">
        <f t="shared" ref="X19" si="29">X12*U8*$B$5</f>
        <v>20.96955339787236</v>
      </c>
      <c r="Y19" s="1268">
        <f t="shared" ref="Y19" si="30">Y12*V8*$B$5</f>
        <v>20.96955339787236</v>
      </c>
      <c r="Z19" s="1268">
        <f t="shared" ref="Z19" si="31">Z12*W8*$B$5</f>
        <v>17.902520086568476</v>
      </c>
      <c r="AA19" s="1268">
        <f t="shared" ref="AA19" si="32">AA12*X8*$B$5</f>
        <v>14.835486775264606</v>
      </c>
      <c r="AB19" s="1268">
        <f t="shared" ref="AB19" si="33">AB12*Y8*$B$5</f>
        <v>11.768453463960723</v>
      </c>
      <c r="AC19" s="1268">
        <f t="shared" ref="AC19" si="34">AC12*Z8*$B$5</f>
        <v>8.7014201526568531</v>
      </c>
    </row>
    <row r="20" spans="1:29">
      <c r="A20" s="1264" t="s">
        <v>1453</v>
      </c>
      <c r="B20" s="1261"/>
      <c r="C20" s="1261"/>
      <c r="D20" s="1261"/>
      <c r="E20" s="1261"/>
      <c r="F20" s="1261"/>
      <c r="G20" s="1268">
        <f>G13*C8*$B$5</f>
        <v>-7.4962662347252227</v>
      </c>
      <c r="H20" s="1268">
        <f t="shared" ref="H20:V20" si="35">H13*D8</f>
        <v>-2.8894059365136737</v>
      </c>
      <c r="I20" s="1268">
        <f t="shared" si="35"/>
        <v>4.4694683155192063</v>
      </c>
      <c r="J20" s="1268">
        <f t="shared" si="35"/>
        <v>10.204260516636017</v>
      </c>
      <c r="K20" s="1268">
        <f t="shared" si="35"/>
        <v>9.2712148553700562</v>
      </c>
      <c r="L20" s="1268">
        <f t="shared" si="35"/>
        <v>25.566507648702252</v>
      </c>
      <c r="M20" s="1268">
        <f t="shared" si="35"/>
        <v>25.566507648702252</v>
      </c>
      <c r="N20" s="1268">
        <f t="shared" si="35"/>
        <v>25.566507648702252</v>
      </c>
      <c r="O20" s="1268">
        <f t="shared" si="35"/>
        <v>25.566507648702252</v>
      </c>
      <c r="P20" s="1268">
        <f t="shared" si="35"/>
        <v>17.146944835511743</v>
      </c>
      <c r="Q20" s="1268">
        <f t="shared" si="35"/>
        <v>25.566507648702252</v>
      </c>
      <c r="R20" s="1268">
        <f t="shared" si="35"/>
        <v>26.21194174734045</v>
      </c>
      <c r="S20" s="1268">
        <f t="shared" si="35"/>
        <v>26.21194174734045</v>
      </c>
      <c r="T20" s="1268">
        <f t="shared" si="35"/>
        <v>26.21194174734045</v>
      </c>
      <c r="U20" s="1268">
        <f t="shared" si="35"/>
        <v>26.21194174734045</v>
      </c>
      <c r="V20" s="1268">
        <f t="shared" si="35"/>
        <v>26.21194174734045</v>
      </c>
      <c r="W20" s="1268">
        <f t="shared" ref="W20" si="36">W13*S8</f>
        <v>26.21194174734045</v>
      </c>
      <c r="X20" s="1268">
        <f t="shared" ref="X20" si="37">X13*T8</f>
        <v>26.21194174734045</v>
      </c>
      <c r="Y20" s="1268">
        <f t="shared" ref="Y20" si="38">Y13*U8</f>
        <v>26.21194174734045</v>
      </c>
      <c r="Z20" s="1268">
        <f t="shared" ref="Z20" si="39">Z13*V8</f>
        <v>26.21194174734045</v>
      </c>
      <c r="AA20" s="1268">
        <f t="shared" ref="AA20" si="40">AA13*W8</f>
        <v>22.378150108210594</v>
      </c>
      <c r="AB20" s="1268">
        <f t="shared" ref="AB20" si="41">AB13*X8</f>
        <v>18.544358469080755</v>
      </c>
      <c r="AC20" s="1268">
        <f t="shared" ref="AC20" si="42">AC13*Y8</f>
        <v>14.710566829950903</v>
      </c>
    </row>
    <row r="21" spans="1:29">
      <c r="A21" s="1264" t="s">
        <v>1454</v>
      </c>
      <c r="B21" s="1261"/>
      <c r="C21" s="1261"/>
      <c r="D21" s="1261"/>
      <c r="E21" s="1261"/>
      <c r="F21" s="1261"/>
      <c r="G21" s="1268"/>
      <c r="H21" s="1268">
        <f>H14*C8*$B$5</f>
        <v>-7.4962662347252227</v>
      </c>
      <c r="I21" s="1268">
        <f t="shared" ref="I21:V21" si="43">I14*D8*$B$5</f>
        <v>-2.311524749210939</v>
      </c>
      <c r="J21" s="1268">
        <f t="shared" si="43"/>
        <v>3.5755746524153653</v>
      </c>
      <c r="K21" s="1268">
        <f t="shared" si="43"/>
        <v>8.1634084133088134</v>
      </c>
      <c r="L21" s="1268">
        <f t="shared" si="43"/>
        <v>7.4169718842960455</v>
      </c>
      <c r="M21" s="1268">
        <f t="shared" si="43"/>
        <v>20.453206118961802</v>
      </c>
      <c r="N21" s="1268">
        <f t="shared" si="43"/>
        <v>20.453206118961802</v>
      </c>
      <c r="O21" s="1268">
        <f t="shared" si="43"/>
        <v>20.453206118961802</v>
      </c>
      <c r="P21" s="1268">
        <f t="shared" si="43"/>
        <v>20.453206118961802</v>
      </c>
      <c r="Q21" s="1268">
        <f t="shared" si="43"/>
        <v>13.717555868409395</v>
      </c>
      <c r="R21" s="1268">
        <f t="shared" si="43"/>
        <v>20.453206118961802</v>
      </c>
      <c r="S21" s="1268">
        <f t="shared" si="43"/>
        <v>20.96955339787236</v>
      </c>
      <c r="T21" s="1268">
        <f t="shared" si="43"/>
        <v>20.96955339787236</v>
      </c>
      <c r="U21" s="1268">
        <f t="shared" si="43"/>
        <v>20.96955339787236</v>
      </c>
      <c r="V21" s="1268">
        <f t="shared" si="43"/>
        <v>20.96955339787236</v>
      </c>
      <c r="W21" s="1268">
        <f t="shared" ref="W21" si="44">W14*R8*$B$5</f>
        <v>20.96955339787236</v>
      </c>
      <c r="X21" s="1268">
        <f t="shared" ref="X21" si="45">X14*S8*$B$5</f>
        <v>20.96955339787236</v>
      </c>
      <c r="Y21" s="1268">
        <f t="shared" ref="Y21" si="46">Y14*T8*$B$5</f>
        <v>20.96955339787236</v>
      </c>
      <c r="Z21" s="1268">
        <f t="shared" ref="Z21" si="47">Z14*U8*$B$5</f>
        <v>20.96955339787236</v>
      </c>
      <c r="AA21" s="1268">
        <f t="shared" ref="AA21" si="48">AA14*V8*$B$5</f>
        <v>20.96955339787236</v>
      </c>
      <c r="AB21" s="1268">
        <f t="shared" ref="AB21" si="49">AB14*W8*$B$5</f>
        <v>17.902520086568476</v>
      </c>
      <c r="AC21" s="1268">
        <f t="shared" ref="AC21" si="50">AC14*X8*$B$5</f>
        <v>14.835486775264606</v>
      </c>
    </row>
    <row r="22" spans="1:29">
      <c r="A22" s="1264" t="s">
        <v>1455</v>
      </c>
      <c r="B22" s="1261"/>
      <c r="C22" s="1261"/>
      <c r="D22" s="1261"/>
      <c r="E22" s="1261"/>
      <c r="F22" s="1261"/>
      <c r="G22" s="1268"/>
      <c r="H22" s="1268"/>
      <c r="I22" s="1268">
        <f>I15*C8*$B$5</f>
        <v>-7.4962662347252227</v>
      </c>
      <c r="J22" s="1268">
        <f t="shared" ref="J22:V22" si="51">J15*D8*$B$5</f>
        <v>-2.311524749210939</v>
      </c>
      <c r="K22" s="1268">
        <f t="shared" si="51"/>
        <v>3.5755746524153653</v>
      </c>
      <c r="L22" s="1268">
        <f t="shared" si="51"/>
        <v>8.1634084133088134</v>
      </c>
      <c r="M22" s="1268">
        <f t="shared" si="51"/>
        <v>7.4169718842960455</v>
      </c>
      <c r="N22" s="1268">
        <f t="shared" si="51"/>
        <v>20.453206118961802</v>
      </c>
      <c r="O22" s="1268">
        <f t="shared" si="51"/>
        <v>20.453206118961802</v>
      </c>
      <c r="P22" s="1268">
        <f t="shared" si="51"/>
        <v>20.453206118961802</v>
      </c>
      <c r="Q22" s="1268">
        <f t="shared" si="51"/>
        <v>20.453206118961802</v>
      </c>
      <c r="R22" s="1268">
        <f t="shared" si="51"/>
        <v>13.717555868409395</v>
      </c>
      <c r="S22" s="1268">
        <f t="shared" si="51"/>
        <v>20.453206118961802</v>
      </c>
      <c r="T22" s="1268">
        <f t="shared" si="51"/>
        <v>20.96955339787236</v>
      </c>
      <c r="U22" s="1268">
        <f t="shared" si="51"/>
        <v>20.96955339787236</v>
      </c>
      <c r="V22" s="1268">
        <f t="shared" si="51"/>
        <v>20.96955339787236</v>
      </c>
      <c r="W22" s="1268">
        <f t="shared" ref="W22" si="52">W15*Q8*$B$5</f>
        <v>20.96955339787236</v>
      </c>
      <c r="X22" s="1268">
        <f t="shared" ref="X22" si="53">X15*R8*$B$5</f>
        <v>20.96955339787236</v>
      </c>
      <c r="Y22" s="1268">
        <f t="shared" ref="Y22" si="54">Y15*S8*$B$5</f>
        <v>20.96955339787236</v>
      </c>
      <c r="Z22" s="1268">
        <f t="shared" ref="Z22" si="55">Z15*T8*$B$5</f>
        <v>20.96955339787236</v>
      </c>
      <c r="AA22" s="1268">
        <f t="shared" ref="AA22" si="56">AA15*U8*$B$5</f>
        <v>20.96955339787236</v>
      </c>
      <c r="AB22" s="1268">
        <f t="shared" ref="AB22" si="57">AB15*V8*$B$5</f>
        <v>20.96955339787236</v>
      </c>
      <c r="AC22" s="1268">
        <f t="shared" ref="AC22" si="58">AC15*W8*$B$5</f>
        <v>17.902520086568476</v>
      </c>
    </row>
    <row r="23" spans="1:29" ht="11.25" thickBot="1">
      <c r="A23" s="1270" t="s">
        <v>1456</v>
      </c>
      <c r="B23" s="1271"/>
      <c r="C23" s="1272">
        <f t="shared" ref="C23:V23" si="59">SUM(C16:C22)</f>
        <v>0</v>
      </c>
      <c r="D23" s="1272">
        <f t="shared" si="59"/>
        <v>-7.4962662347252227</v>
      </c>
      <c r="E23" s="1272">
        <f t="shared" si="59"/>
        <v>-9.8077909839361617</v>
      </c>
      <c r="F23" s="1272">
        <f t="shared" si="59"/>
        <v>-6.2322163315207959</v>
      </c>
      <c r="G23" s="1272">
        <f t="shared" si="59"/>
        <v>1.9311920817880175</v>
      </c>
      <c r="H23" s="1272">
        <f t="shared" si="59"/>
        <v>8.7702827787813256</v>
      </c>
      <c r="I23" s="1272">
        <f t="shared" si="59"/>
        <v>30.69526374814971</v>
      </c>
      <c r="J23" s="1272">
        <f t="shared" si="59"/>
        <v>59.791694542060092</v>
      </c>
      <c r="K23" s="1272">
        <f t="shared" si="59"/>
        <v>82.369816277979652</v>
      </c>
      <c r="L23" s="1272">
        <f t="shared" si="59"/>
        <v>102.50650630319252</v>
      </c>
      <c r="M23" s="1272">
        <f t="shared" si="59"/>
        <v>108.0606537582931</v>
      </c>
      <c r="N23" s="1272">
        <f t="shared" si="59"/>
        <v>121.09688799295886</v>
      </c>
      <c r="O23" s="1272">
        <f t="shared" si="59"/>
        <v>121.61323527186941</v>
      </c>
      <c r="P23" s="1272">
        <f t="shared" si="59"/>
        <v>120.44566998814187</v>
      </c>
      <c r="Q23" s="1272">
        <f t="shared" si="59"/>
        <v>122.64592982969053</v>
      </c>
      <c r="R23" s="1272">
        <f t="shared" si="59"/>
        <v>123.29136392832872</v>
      </c>
      <c r="S23" s="1272">
        <f t="shared" si="59"/>
        <v>130.54336145779169</v>
      </c>
      <c r="T23" s="1272">
        <f t="shared" si="59"/>
        <v>131.05970873670225</v>
      </c>
      <c r="U23" s="1272">
        <f t="shared" si="59"/>
        <v>131.05970873670225</v>
      </c>
      <c r="V23" s="1272">
        <f t="shared" si="59"/>
        <v>131.05970873670225</v>
      </c>
      <c r="W23" s="1272">
        <f t="shared" ref="W23:AC23" si="60">SUM(W16:W22)</f>
        <v>131.05970873670225</v>
      </c>
      <c r="X23" s="1272">
        <f t="shared" si="60"/>
        <v>127.99267542539836</v>
      </c>
      <c r="Y23" s="1272">
        <f t="shared" si="60"/>
        <v>121.85860880279061</v>
      </c>
      <c r="Z23" s="1272">
        <f t="shared" si="60"/>
        <v>112.65750886887898</v>
      </c>
      <c r="AA23" s="1272">
        <f t="shared" si="60"/>
        <v>99.6226172958375</v>
      </c>
      <c r="AB23" s="1272">
        <f t="shared" si="60"/>
        <v>83.520692411492135</v>
      </c>
      <c r="AC23" s="1272">
        <f t="shared" si="60"/>
        <v>64.35173421584291</v>
      </c>
    </row>
    <row r="26" spans="1:29" ht="11.25" thickBot="1"/>
    <row r="27" spans="1:29">
      <c r="A27" s="1262" t="s">
        <v>1457</v>
      </c>
      <c r="B27" s="1263" t="s">
        <v>1032</v>
      </c>
      <c r="C27" s="1263">
        <v>1</v>
      </c>
      <c r="D27" s="1263">
        <v>2</v>
      </c>
      <c r="E27" s="1263">
        <v>3</v>
      </c>
      <c r="F27" s="1263">
        <v>4</v>
      </c>
      <c r="G27" s="1263">
        <v>5</v>
      </c>
      <c r="H27" s="1263">
        <v>6</v>
      </c>
      <c r="I27" s="1263">
        <v>7</v>
      </c>
      <c r="J27" s="1263">
        <v>8</v>
      </c>
      <c r="K27" s="1263">
        <v>9</v>
      </c>
      <c r="L27" s="1263">
        <v>10</v>
      </c>
      <c r="M27" s="1263">
        <v>11</v>
      </c>
      <c r="N27" s="1263">
        <v>12</v>
      </c>
      <c r="O27" s="1263">
        <v>13</v>
      </c>
      <c r="P27" s="1263">
        <v>14</v>
      </c>
      <c r="Q27" s="1263">
        <v>15</v>
      </c>
      <c r="R27" s="1263">
        <v>16</v>
      </c>
      <c r="S27" s="1263">
        <v>17</v>
      </c>
      <c r="T27" s="1263">
        <v>18</v>
      </c>
      <c r="U27" s="1263">
        <v>19</v>
      </c>
      <c r="V27" s="1263">
        <v>20</v>
      </c>
      <c r="W27" s="1263">
        <v>21</v>
      </c>
      <c r="X27" s="1263">
        <v>22</v>
      </c>
      <c r="Y27" s="1263">
        <v>23</v>
      </c>
      <c r="Z27" s="1263">
        <v>24</v>
      </c>
      <c r="AA27" s="1263">
        <v>25</v>
      </c>
      <c r="AB27" s="1263">
        <v>26</v>
      </c>
      <c r="AC27" s="1263">
        <v>27</v>
      </c>
    </row>
    <row r="28" spans="1:29" ht="12" customHeight="1" thickBot="1">
      <c r="A28" s="1270" t="s">
        <v>1456</v>
      </c>
      <c r="B28" s="1271"/>
      <c r="C28" s="1272">
        <f>'2.8-Summary forestry'!C287/1000000</f>
        <v>0</v>
      </c>
      <c r="D28" s="1272">
        <f>'2.8-Summary forestry'!D287/1000000</f>
        <v>-2.7825991748049117</v>
      </c>
      <c r="E28" s="1272">
        <f>'2.8-Summary forestry'!E287/1000000</f>
        <v>-3.8254418375431452</v>
      </c>
      <c r="F28" s="1272">
        <f>'2.8-Summary forestry'!F287/1000000</f>
        <v>-3.8886813139109404</v>
      </c>
      <c r="G28" s="1272">
        <f>'2.8-Summary forestry'!G287/1000000</f>
        <v>-3.9408033389946699</v>
      </c>
      <c r="H28" s="1272">
        <f>'2.8-Summary forestry'!H287/1000000</f>
        <v>-3.4544956530658149</v>
      </c>
      <c r="I28" s="1272">
        <f>'2.8-Summary forestry'!I287/1000000</f>
        <v>0.15548739976718243</v>
      </c>
      <c r="J28" s="1272">
        <f>'2.8-Summary forestry'!J287/1000000</f>
        <v>5.3208256153908629</v>
      </c>
      <c r="K28" s="1272">
        <f>'2.8-Summary forestry'!K287/1000000</f>
        <v>9.9239780213148592</v>
      </c>
      <c r="L28" s="1272">
        <f>'2.8-Summary forestry'!L287/1000000</f>
        <v>14.919329884079991</v>
      </c>
      <c r="M28" s="1272">
        <f>'2.8-Summary forestry'!M287/1000000</f>
        <v>19.306603052792504</v>
      </c>
      <c r="N28" s="1272">
        <f>'2.8-Summary forestry'!N287/1000000</f>
        <v>24.666429182758087</v>
      </c>
      <c r="O28" s="1272">
        <f>'2.8-Summary forestry'!O287/1000000</f>
        <v>26.939687840370738</v>
      </c>
      <c r="P28" s="1272">
        <f>'2.8-Summary forestry'!P287/1000000</f>
        <v>31.763124861659854</v>
      </c>
      <c r="Q28" s="1272">
        <f>'2.8-Summary forestry'!Q287/1000000</f>
        <v>36.213592974810304</v>
      </c>
      <c r="R28" s="1272">
        <f>'2.8-Summary forestry'!R287/1000000</f>
        <v>38.817389153046086</v>
      </c>
      <c r="S28" s="1272">
        <f>'2.8-Summary forestry'!S287/1000000</f>
        <v>42.084046614640449</v>
      </c>
      <c r="T28" s="1272">
        <f>'2.8-Summary forestry'!T287/1000000</f>
        <v>45.171981392500044</v>
      </c>
      <c r="U28" s="1272">
        <f>'2.8-Summary forestry'!U287/1000000</f>
        <v>45.32196645504311</v>
      </c>
      <c r="V28" s="1272">
        <f>'2.8-Summary forestry'!V287/1000000</f>
        <v>45.471074048891396</v>
      </c>
      <c r="W28" s="1272">
        <f>'2.8-Summary forestry'!W287/1000000</f>
        <v>54.642035960046456</v>
      </c>
      <c r="X28" s="1272">
        <f>'2.8-Summary forestry'!X287/1000000</f>
        <v>54.781709784041873</v>
      </c>
      <c r="Y28" s="1272">
        <f>'2.8-Summary forestry'!Y287/1000000</f>
        <v>54.873131732457217</v>
      </c>
      <c r="Z28" s="1272">
        <f>'2.8-Summary forestry'!Z287/1000000</f>
        <v>54.91647729903147</v>
      </c>
      <c r="AA28" s="1272">
        <f>'2.8-Summary forestry'!AA287/1000000</f>
        <v>54.876204844408576</v>
      </c>
      <c r="AB28" s="1272">
        <f>'2.8-Summary forestry'!AB287/1000000</f>
        <v>45.825527216284762</v>
      </c>
      <c r="AC28" s="1272">
        <f>'2.8-Summary forestry'!AC287/1000000</f>
        <v>45.773079909287809</v>
      </c>
    </row>
    <row r="29" spans="1:29">
      <c r="A29" s="1257" t="s">
        <v>1458</v>
      </c>
    </row>
    <row r="31" spans="1:29" ht="11.25" thickBot="1"/>
    <row r="32" spans="1:29">
      <c r="A32" s="1262" t="s">
        <v>1459</v>
      </c>
      <c r="B32" s="1263" t="s">
        <v>1032</v>
      </c>
      <c r="C32" s="1263">
        <v>1</v>
      </c>
      <c r="D32" s="1263">
        <v>2</v>
      </c>
      <c r="E32" s="1263">
        <v>3</v>
      </c>
      <c r="F32" s="1263">
        <v>4</v>
      </c>
      <c r="G32" s="1263">
        <v>5</v>
      </c>
      <c r="H32" s="1263">
        <v>6</v>
      </c>
      <c r="I32" s="1263">
        <v>7</v>
      </c>
      <c r="J32" s="1263">
        <v>8</v>
      </c>
      <c r="K32" s="1263">
        <v>9</v>
      </c>
      <c r="L32" s="1263">
        <v>10</v>
      </c>
      <c r="M32" s="1263">
        <v>11</v>
      </c>
      <c r="N32" s="1263">
        <v>12</v>
      </c>
      <c r="O32" s="1263">
        <v>13</v>
      </c>
      <c r="P32" s="1263">
        <v>14</v>
      </c>
      <c r="Q32" s="1263">
        <v>15</v>
      </c>
      <c r="R32" s="1263">
        <v>16</v>
      </c>
      <c r="S32" s="1263">
        <v>17</v>
      </c>
      <c r="T32" s="1263">
        <v>18</v>
      </c>
      <c r="U32" s="1263">
        <v>19</v>
      </c>
      <c r="V32" s="1263">
        <v>20</v>
      </c>
      <c r="W32" s="1263">
        <v>21</v>
      </c>
      <c r="X32" s="1263">
        <v>22</v>
      </c>
      <c r="Y32" s="1263">
        <v>23</v>
      </c>
      <c r="Z32" s="1263">
        <v>24</v>
      </c>
      <c r="AA32" s="1263">
        <v>25</v>
      </c>
      <c r="AB32" s="1263">
        <v>26</v>
      </c>
      <c r="AC32" s="1263">
        <v>27</v>
      </c>
    </row>
    <row r="33" spans="1:29">
      <c r="A33" s="1264" t="s">
        <v>1460</v>
      </c>
      <c r="B33" s="1261"/>
      <c r="C33" s="1265">
        <f>('Window 1-Bee-keeping model'!E40+'Window 1-Greenhouse model'!E34+'Window 1-Drip irrigation model'!E33)/3/1000000</f>
        <v>-5.630793110877854E-2</v>
      </c>
      <c r="D33" s="1265">
        <f>('Window 1-Bee-keeping model'!F40+'Window 1-Greenhouse model'!F34+'Window 1-Drip irrigation model'!F33)/3/1000000</f>
        <v>1.5359374451385913E-2</v>
      </c>
      <c r="E33" s="1265">
        <f>('Window 1-Bee-keeping model'!G40+'Window 1-Greenhouse model'!G34+'Window 1-Drip irrigation model'!G33)/3/1000000</f>
        <v>1.5131774940347276E-2</v>
      </c>
      <c r="F33" s="1265">
        <f>('Window 1-Bee-keeping model'!H40+'Window 1-Greenhouse model'!H34+'Window 1-Drip irrigation model'!H33)/3/1000000</f>
        <v>1.2638403810544754E-2</v>
      </c>
      <c r="G33" s="1265">
        <f>('Window 1-Bee-keeping model'!I40+'Window 1-Greenhouse model'!I34+'Window 1-Drip irrigation model'!I33)/3/1000000</f>
        <v>-4.301941364681673E-3</v>
      </c>
      <c r="H33" s="1265">
        <f>('Window 1-Bee-keeping model'!J40+'Window 1-Greenhouse model'!J34+'Window 1-Drip irrigation model'!J33)/3/1000000</f>
        <v>1.4448976407231336E-2</v>
      </c>
      <c r="I33" s="1265">
        <f>('Window 1-Bee-keeping model'!K40+'Window 1-Greenhouse model'!K34+'Window 1-Drip irrigation model'!K33)/3/1000000</f>
        <v>1.4221376896192682E-2</v>
      </c>
      <c r="J33" s="1265">
        <f>('Window 1-Bee-keeping model'!L40+'Window 1-Greenhouse model'!L34+'Window 1-Drip irrigation model'!L33)/3/1000000</f>
        <v>1.1728005766390159E-2</v>
      </c>
      <c r="K33" s="1265">
        <f>('Window 1-Bee-keeping model'!M40+'Window 1-Greenhouse model'!M34+'Window 1-Drip irrigation model'!M33)/3/1000000</f>
        <v>1.3766177874115373E-2</v>
      </c>
      <c r="L33" s="1265">
        <f>('Window 1-Bee-keeping model'!N40+'Window 1-Greenhouse model'!N34+'Window 1-Drip irrigation model'!N33)/3/1000000</f>
        <v>-1.154288775338215E-2</v>
      </c>
      <c r="M33" s="1265">
        <f>('Window 1-Bee-keeping model'!O40+'Window 1-Greenhouse model'!O34+'Window 1-Drip irrigation model'!O33)/3/1000000</f>
        <v>1.3310978852038084E-2</v>
      </c>
      <c r="N33" s="1265">
        <f>('Window 1-Bee-keeping model'!P40+'Window 1-Greenhouse model'!P34+'Window 1-Drip irrigation model'!P33)/3/1000000</f>
        <v>1.0817607722235584E-2</v>
      </c>
      <c r="O33" s="1265">
        <f>('Window 1-Bee-keeping model'!Q40+'Window 1-Greenhouse model'!Q34+'Window 1-Drip irrigation model'!Q33)/3/1000000</f>
        <v>1.2855779829960797E-2</v>
      </c>
      <c r="P33" s="1265">
        <f>('Window 1-Bee-keeping model'!R40+'Window 1-Greenhouse model'!R34+'Window 1-Drip irrigation model'!R33)/3/1000000</f>
        <v>1.2628180318922145E-2</v>
      </c>
      <c r="Q33" s="1265">
        <f>('Window 1-Bee-keeping model'!S40+'Window 1-Greenhouse model'!S34+'Window 1-Drip irrigation model'!S33)/3/1000000</f>
        <v>-1.2438040896866887E-2</v>
      </c>
      <c r="R33" s="1265">
        <f>('Window 1-Bee-keeping model'!T40+'Window 1-Greenhouse model'!T34+'Window 1-Drip irrigation model'!T33)/3/1000000</f>
        <v>9.9224545787508275E-3</v>
      </c>
      <c r="S33" s="1265">
        <f>('Window 1-Bee-keeping model'!U40+'Window 1-Greenhouse model'!U34+'Window 1-Drip irrigation model'!U33)/3/1000000</f>
        <v>1.1960626686476039E-2</v>
      </c>
      <c r="T33" s="1265">
        <f>('Window 1-Bee-keeping model'!V40+'Window 1-Greenhouse model'!V34+'Window 1-Drip irrigation model'!V33)/3/1000000</f>
        <v>1.1733027175437389E-2</v>
      </c>
      <c r="U33" s="1265">
        <f>('Window 1-Bee-keeping model'!W40+'Window 1-Greenhouse model'!W34+'Window 1-Drip irrigation model'!W33)/3/1000000</f>
        <v>1.1505427664398753E-2</v>
      </c>
      <c r="V33" s="1265">
        <f>('Window 1-Bee-keeping model'!X40+'Window 1-Greenhouse model'!X34+'Window 1-Drip irrigation model'!X33)/3/1000000</f>
        <v>-1.5614210559785352E-2</v>
      </c>
      <c r="W33" s="1265">
        <f>('Window 1-Bee-keeping model'!Y40+'Window 1-Greenhouse model'!Y34+'Window 1-Drip irrigation model'!Y33)/3/1000000</f>
        <v>1.1050228642321424E-2</v>
      </c>
      <c r="X33" s="1265">
        <f>('Window 1-Bee-keeping model'!Z40+'Window 1-Greenhouse model'!Z34+'Window 1-Drip irrigation model'!Z33)/3/1000000</f>
        <v>1.0822629131282832E-2</v>
      </c>
      <c r="Y33" s="1265">
        <f>('Window 1-Bee-keeping model'!AA40+'Window 1-Greenhouse model'!AA34+'Window 1-Drip irrigation model'!AA33)/3/1000000</f>
        <v>1.0595029620244202E-2</v>
      </c>
      <c r="Z33" s="1265">
        <f>('Window 1-Bee-keeping model'!AB40+'Window 1-Greenhouse model'!AB34+'Window 1-Drip irrigation model'!AB33)/3/1000000</f>
        <v>1.0367430109205482E-2</v>
      </c>
      <c r="AA33" s="1265">
        <f>('Window 1-Bee-keeping model'!AC40+'Window 1-Greenhouse model'!AC34+'Window 1-Drip irrigation model'!AC33)/3/1000000</f>
        <v>-1.4258836985176089E-2</v>
      </c>
      <c r="AB33" s="1265">
        <f>('Window 1-Bee-keeping model'!AD40+'Window 1-Greenhouse model'!AD34+'Window 1-Drip irrigation model'!AD33)/3/1000000</f>
        <v>9.9122310871282582E-3</v>
      </c>
      <c r="AC33" s="1265">
        <f>('Window 1-Bee-keeping model'!AE40+'Window 1-Greenhouse model'!AE34+'Window 1-Drip irrigation model'!AE33)/3/1000000</f>
        <v>9.6846315760896265E-3</v>
      </c>
    </row>
    <row r="34" spans="1:29">
      <c r="A34" s="1264" t="s">
        <v>1461</v>
      </c>
      <c r="B34" s="1266"/>
      <c r="C34" s="1267">
        <v>0</v>
      </c>
      <c r="D34" s="1267">
        <f>C34</f>
        <v>0</v>
      </c>
      <c r="E34" s="1267">
        <f t="shared" ref="E34:T35" si="61">D34</f>
        <v>0</v>
      </c>
      <c r="F34" s="1267">
        <f t="shared" si="61"/>
        <v>0</v>
      </c>
      <c r="G34" s="1267">
        <f t="shared" si="61"/>
        <v>0</v>
      </c>
      <c r="H34" s="1267">
        <f t="shared" si="61"/>
        <v>0</v>
      </c>
      <c r="I34" s="1267">
        <f t="shared" si="61"/>
        <v>0</v>
      </c>
      <c r="J34" s="1267">
        <f t="shared" si="61"/>
        <v>0</v>
      </c>
      <c r="K34" s="1267">
        <f t="shared" si="61"/>
        <v>0</v>
      </c>
      <c r="L34" s="1267">
        <f t="shared" si="61"/>
        <v>0</v>
      </c>
      <c r="M34" s="1267">
        <f t="shared" si="61"/>
        <v>0</v>
      </c>
      <c r="N34" s="1267">
        <f t="shared" si="61"/>
        <v>0</v>
      </c>
      <c r="O34" s="1267">
        <f t="shared" si="61"/>
        <v>0</v>
      </c>
      <c r="P34" s="1267">
        <f t="shared" si="61"/>
        <v>0</v>
      </c>
      <c r="Q34" s="1267">
        <f t="shared" si="61"/>
        <v>0</v>
      </c>
      <c r="R34" s="1267">
        <f t="shared" si="61"/>
        <v>0</v>
      </c>
      <c r="S34" s="1267">
        <f t="shared" si="61"/>
        <v>0</v>
      </c>
      <c r="T34" s="1267">
        <f t="shared" si="61"/>
        <v>0</v>
      </c>
      <c r="U34" s="1267">
        <f t="shared" ref="G34:V40" si="62">T34</f>
        <v>0</v>
      </c>
      <c r="V34" s="1267">
        <f t="shared" si="62"/>
        <v>0</v>
      </c>
      <c r="W34" s="1267">
        <f t="shared" ref="W34:W40" si="63">V34</f>
        <v>0</v>
      </c>
      <c r="X34" s="1267">
        <f t="shared" ref="X34:X40" si="64">W34</f>
        <v>0</v>
      </c>
      <c r="Y34" s="1267">
        <f t="shared" ref="Y34:Y40" si="65">X34</f>
        <v>0</v>
      </c>
      <c r="Z34" s="1267">
        <f t="shared" ref="Z34:Z40" si="66">Y34</f>
        <v>0</v>
      </c>
      <c r="AA34" s="1267">
        <f t="shared" ref="AA34:AA40" si="67">Z34</f>
        <v>0</v>
      </c>
      <c r="AB34" s="1267">
        <f t="shared" ref="AB34:AB40" si="68">AA34</f>
        <v>0</v>
      </c>
      <c r="AC34" s="1267">
        <f t="shared" ref="AC34:AC40" si="69">AB34</f>
        <v>0</v>
      </c>
    </row>
    <row r="35" spans="1:29">
      <c r="A35" s="1264" t="s">
        <v>1462</v>
      </c>
      <c r="B35" s="1266"/>
      <c r="C35" s="1267"/>
      <c r="D35" s="1267">
        <v>60</v>
      </c>
      <c r="E35" s="1267">
        <f>D35</f>
        <v>60</v>
      </c>
      <c r="F35" s="1267">
        <f t="shared" si="61"/>
        <v>60</v>
      </c>
      <c r="G35" s="1267">
        <f t="shared" si="61"/>
        <v>60</v>
      </c>
      <c r="H35" s="1267">
        <f t="shared" si="61"/>
        <v>60</v>
      </c>
      <c r="I35" s="1267">
        <f t="shared" si="61"/>
        <v>60</v>
      </c>
      <c r="J35" s="1267">
        <f t="shared" si="61"/>
        <v>60</v>
      </c>
      <c r="K35" s="1267">
        <f t="shared" si="61"/>
        <v>60</v>
      </c>
      <c r="L35" s="1267">
        <f t="shared" si="61"/>
        <v>60</v>
      </c>
      <c r="M35" s="1267">
        <f t="shared" si="61"/>
        <v>60</v>
      </c>
      <c r="N35" s="1267">
        <f t="shared" si="61"/>
        <v>60</v>
      </c>
      <c r="O35" s="1267">
        <f t="shared" si="61"/>
        <v>60</v>
      </c>
      <c r="P35" s="1267">
        <f t="shared" si="61"/>
        <v>60</v>
      </c>
      <c r="Q35" s="1267">
        <f t="shared" si="61"/>
        <v>60</v>
      </c>
      <c r="R35" s="1267">
        <f t="shared" si="61"/>
        <v>60</v>
      </c>
      <c r="S35" s="1267">
        <f t="shared" si="61"/>
        <v>60</v>
      </c>
      <c r="T35" s="1267">
        <f t="shared" si="61"/>
        <v>60</v>
      </c>
      <c r="U35" s="1267">
        <f t="shared" si="62"/>
        <v>60</v>
      </c>
      <c r="V35" s="1267">
        <f t="shared" si="62"/>
        <v>60</v>
      </c>
      <c r="W35" s="1267">
        <f t="shared" si="63"/>
        <v>60</v>
      </c>
      <c r="X35" s="1267">
        <f t="shared" si="64"/>
        <v>60</v>
      </c>
      <c r="Y35" s="1267">
        <f t="shared" si="65"/>
        <v>60</v>
      </c>
      <c r="Z35" s="1267">
        <f t="shared" si="66"/>
        <v>60</v>
      </c>
      <c r="AA35" s="1267">
        <f t="shared" si="67"/>
        <v>60</v>
      </c>
      <c r="AB35" s="1267">
        <f t="shared" si="68"/>
        <v>60</v>
      </c>
      <c r="AC35" s="1267">
        <f t="shared" si="69"/>
        <v>60</v>
      </c>
    </row>
    <row r="36" spans="1:29">
      <c r="A36" s="1264" t="s">
        <v>1463</v>
      </c>
      <c r="B36" s="1266"/>
      <c r="C36" s="1267"/>
      <c r="D36" s="1267"/>
      <c r="E36" s="1268">
        <v>317</v>
      </c>
      <c r="F36" s="1268">
        <f>E36</f>
        <v>317</v>
      </c>
      <c r="G36" s="1268">
        <f t="shared" si="62"/>
        <v>317</v>
      </c>
      <c r="H36" s="1268">
        <f t="shared" si="62"/>
        <v>317</v>
      </c>
      <c r="I36" s="1268">
        <f t="shared" si="62"/>
        <v>317</v>
      </c>
      <c r="J36" s="1268">
        <f t="shared" si="62"/>
        <v>317</v>
      </c>
      <c r="K36" s="1268">
        <f t="shared" si="62"/>
        <v>317</v>
      </c>
      <c r="L36" s="1268">
        <f t="shared" si="62"/>
        <v>317</v>
      </c>
      <c r="M36" s="1268">
        <f t="shared" si="62"/>
        <v>317</v>
      </c>
      <c r="N36" s="1268">
        <f t="shared" si="62"/>
        <v>317</v>
      </c>
      <c r="O36" s="1268">
        <f t="shared" si="62"/>
        <v>317</v>
      </c>
      <c r="P36" s="1268">
        <f t="shared" si="62"/>
        <v>317</v>
      </c>
      <c r="Q36" s="1268">
        <f t="shared" si="62"/>
        <v>317</v>
      </c>
      <c r="R36" s="1268">
        <f t="shared" si="62"/>
        <v>317</v>
      </c>
      <c r="S36" s="1268">
        <f t="shared" si="62"/>
        <v>317</v>
      </c>
      <c r="T36" s="1268">
        <f t="shared" si="62"/>
        <v>317</v>
      </c>
      <c r="U36" s="1268">
        <f t="shared" si="62"/>
        <v>317</v>
      </c>
      <c r="V36" s="1268">
        <f t="shared" si="62"/>
        <v>317</v>
      </c>
      <c r="W36" s="1268">
        <f t="shared" si="63"/>
        <v>317</v>
      </c>
      <c r="X36" s="1268">
        <f t="shared" si="64"/>
        <v>317</v>
      </c>
      <c r="Y36" s="1268">
        <f t="shared" si="65"/>
        <v>317</v>
      </c>
      <c r="Z36" s="1268">
        <f t="shared" si="66"/>
        <v>317</v>
      </c>
      <c r="AA36" s="1268">
        <f t="shared" si="67"/>
        <v>317</v>
      </c>
      <c r="AB36" s="1268">
        <f t="shared" si="68"/>
        <v>317</v>
      </c>
      <c r="AC36" s="1268">
        <f t="shared" si="69"/>
        <v>317</v>
      </c>
    </row>
    <row r="37" spans="1:29">
      <c r="A37" s="1264" t="s">
        <v>1464</v>
      </c>
      <c r="B37" s="1266"/>
      <c r="C37" s="1267"/>
      <c r="D37" s="1267"/>
      <c r="E37" s="1268"/>
      <c r="F37" s="1268">
        <v>415</v>
      </c>
      <c r="G37" s="1268">
        <f>F37</f>
        <v>415</v>
      </c>
      <c r="H37" s="1268">
        <f t="shared" si="62"/>
        <v>415</v>
      </c>
      <c r="I37" s="1268">
        <f t="shared" si="62"/>
        <v>415</v>
      </c>
      <c r="J37" s="1268">
        <f t="shared" si="62"/>
        <v>415</v>
      </c>
      <c r="K37" s="1268">
        <f t="shared" si="62"/>
        <v>415</v>
      </c>
      <c r="L37" s="1268">
        <f t="shared" si="62"/>
        <v>415</v>
      </c>
      <c r="M37" s="1268">
        <f t="shared" si="62"/>
        <v>415</v>
      </c>
      <c r="N37" s="1268">
        <f t="shared" si="62"/>
        <v>415</v>
      </c>
      <c r="O37" s="1268">
        <f t="shared" si="62"/>
        <v>415</v>
      </c>
      <c r="P37" s="1268">
        <f t="shared" si="62"/>
        <v>415</v>
      </c>
      <c r="Q37" s="1268">
        <f t="shared" si="62"/>
        <v>415</v>
      </c>
      <c r="R37" s="1268">
        <f t="shared" si="62"/>
        <v>415</v>
      </c>
      <c r="S37" s="1268">
        <f t="shared" si="62"/>
        <v>415</v>
      </c>
      <c r="T37" s="1268">
        <f t="shared" si="62"/>
        <v>415</v>
      </c>
      <c r="U37" s="1268">
        <f t="shared" si="62"/>
        <v>415</v>
      </c>
      <c r="V37" s="1268">
        <f t="shared" si="62"/>
        <v>415</v>
      </c>
      <c r="W37" s="1268">
        <f t="shared" si="63"/>
        <v>415</v>
      </c>
      <c r="X37" s="1268">
        <f t="shared" si="64"/>
        <v>415</v>
      </c>
      <c r="Y37" s="1268">
        <f t="shared" si="65"/>
        <v>415</v>
      </c>
      <c r="Z37" s="1268">
        <f t="shared" si="66"/>
        <v>415</v>
      </c>
      <c r="AA37" s="1268">
        <f t="shared" si="67"/>
        <v>415</v>
      </c>
      <c r="AB37" s="1268">
        <f t="shared" si="68"/>
        <v>415</v>
      </c>
      <c r="AC37" s="1268">
        <f t="shared" si="69"/>
        <v>415</v>
      </c>
    </row>
    <row r="38" spans="1:29">
      <c r="A38" s="1264" t="s">
        <v>1465</v>
      </c>
      <c r="B38" s="1266"/>
      <c r="C38" s="1267"/>
      <c r="D38" s="1267"/>
      <c r="E38" s="1268"/>
      <c r="F38" s="1268"/>
      <c r="G38" s="1268">
        <v>230</v>
      </c>
      <c r="H38" s="1268">
        <f>G38</f>
        <v>230</v>
      </c>
      <c r="I38" s="1268">
        <f t="shared" si="62"/>
        <v>230</v>
      </c>
      <c r="J38" s="1268">
        <f t="shared" si="62"/>
        <v>230</v>
      </c>
      <c r="K38" s="1268">
        <f t="shared" si="62"/>
        <v>230</v>
      </c>
      <c r="L38" s="1268">
        <f t="shared" si="62"/>
        <v>230</v>
      </c>
      <c r="M38" s="1268">
        <f t="shared" si="62"/>
        <v>230</v>
      </c>
      <c r="N38" s="1268">
        <f t="shared" si="62"/>
        <v>230</v>
      </c>
      <c r="O38" s="1268">
        <f t="shared" si="62"/>
        <v>230</v>
      </c>
      <c r="P38" s="1268">
        <f t="shared" si="62"/>
        <v>230</v>
      </c>
      <c r="Q38" s="1268">
        <f t="shared" si="62"/>
        <v>230</v>
      </c>
      <c r="R38" s="1268">
        <f t="shared" si="62"/>
        <v>230</v>
      </c>
      <c r="S38" s="1268">
        <f t="shared" si="62"/>
        <v>230</v>
      </c>
      <c r="T38" s="1268">
        <f t="shared" si="62"/>
        <v>230</v>
      </c>
      <c r="U38" s="1268">
        <f t="shared" si="62"/>
        <v>230</v>
      </c>
      <c r="V38" s="1268">
        <f t="shared" si="62"/>
        <v>230</v>
      </c>
      <c r="W38" s="1268">
        <f t="shared" si="63"/>
        <v>230</v>
      </c>
      <c r="X38" s="1268">
        <f t="shared" si="64"/>
        <v>230</v>
      </c>
      <c r="Y38" s="1268">
        <f t="shared" si="65"/>
        <v>230</v>
      </c>
      <c r="Z38" s="1268">
        <f t="shared" si="66"/>
        <v>230</v>
      </c>
      <c r="AA38" s="1268">
        <f t="shared" si="67"/>
        <v>230</v>
      </c>
      <c r="AB38" s="1268">
        <f t="shared" si="68"/>
        <v>230</v>
      </c>
      <c r="AC38" s="1268">
        <f t="shared" si="69"/>
        <v>230</v>
      </c>
    </row>
    <row r="39" spans="1:29">
      <c r="A39" s="1264" t="s">
        <v>1466</v>
      </c>
      <c r="B39" s="1266"/>
      <c r="C39" s="1267"/>
      <c r="D39" s="1267"/>
      <c r="E39" s="1268"/>
      <c r="F39" s="1268"/>
      <c r="G39" s="1268"/>
      <c r="H39" s="1268">
        <f>Y35</f>
        <v>60</v>
      </c>
      <c r="I39" s="1268">
        <f>H39</f>
        <v>60</v>
      </c>
      <c r="J39" s="1268">
        <f t="shared" si="62"/>
        <v>60</v>
      </c>
      <c r="K39" s="1268">
        <f t="shared" si="62"/>
        <v>60</v>
      </c>
      <c r="L39" s="1268">
        <f t="shared" si="62"/>
        <v>60</v>
      </c>
      <c r="M39" s="1268">
        <f t="shared" si="62"/>
        <v>60</v>
      </c>
      <c r="N39" s="1268">
        <f t="shared" si="62"/>
        <v>60</v>
      </c>
      <c r="O39" s="1268">
        <f t="shared" si="62"/>
        <v>60</v>
      </c>
      <c r="P39" s="1268">
        <f t="shared" si="62"/>
        <v>60</v>
      </c>
      <c r="Q39" s="1268">
        <f t="shared" si="62"/>
        <v>60</v>
      </c>
      <c r="R39" s="1268">
        <f t="shared" si="62"/>
        <v>60</v>
      </c>
      <c r="S39" s="1268">
        <f t="shared" si="62"/>
        <v>60</v>
      </c>
      <c r="T39" s="1268">
        <f t="shared" si="62"/>
        <v>60</v>
      </c>
      <c r="U39" s="1268">
        <f t="shared" si="62"/>
        <v>60</v>
      </c>
      <c r="V39" s="1268">
        <f t="shared" si="62"/>
        <v>60</v>
      </c>
      <c r="W39" s="1268">
        <f t="shared" si="63"/>
        <v>60</v>
      </c>
      <c r="X39" s="1268">
        <f t="shared" si="64"/>
        <v>60</v>
      </c>
      <c r="Y39" s="1268">
        <f t="shared" si="65"/>
        <v>60</v>
      </c>
      <c r="Z39" s="1268">
        <f t="shared" si="66"/>
        <v>60</v>
      </c>
      <c r="AA39" s="1268">
        <f t="shared" si="67"/>
        <v>60</v>
      </c>
      <c r="AB39" s="1268">
        <f t="shared" si="68"/>
        <v>60</v>
      </c>
      <c r="AC39" s="1268">
        <f t="shared" si="69"/>
        <v>60</v>
      </c>
    </row>
    <row r="40" spans="1:29">
      <c r="A40" s="1264" t="s">
        <v>1467</v>
      </c>
      <c r="B40" s="1266"/>
      <c r="C40" s="1267"/>
      <c r="D40" s="1267"/>
      <c r="E40" s="1268"/>
      <c r="F40" s="1268"/>
      <c r="G40" s="1268"/>
      <c r="H40" s="1268"/>
      <c r="I40" s="1268">
        <f>Y36</f>
        <v>317</v>
      </c>
      <c r="J40" s="1268">
        <f>I40</f>
        <v>317</v>
      </c>
      <c r="K40" s="1268">
        <f t="shared" si="62"/>
        <v>317</v>
      </c>
      <c r="L40" s="1268">
        <f t="shared" si="62"/>
        <v>317</v>
      </c>
      <c r="M40" s="1268">
        <f t="shared" si="62"/>
        <v>317</v>
      </c>
      <c r="N40" s="1268">
        <f t="shared" si="62"/>
        <v>317</v>
      </c>
      <c r="O40" s="1268">
        <f t="shared" si="62"/>
        <v>317</v>
      </c>
      <c r="P40" s="1268">
        <f t="shared" si="62"/>
        <v>317</v>
      </c>
      <c r="Q40" s="1268">
        <f t="shared" si="62"/>
        <v>317</v>
      </c>
      <c r="R40" s="1268">
        <f t="shared" si="62"/>
        <v>317</v>
      </c>
      <c r="S40" s="1268">
        <f t="shared" si="62"/>
        <v>317</v>
      </c>
      <c r="T40" s="1268">
        <f t="shared" si="62"/>
        <v>317</v>
      </c>
      <c r="U40" s="1268">
        <f t="shared" si="62"/>
        <v>317</v>
      </c>
      <c r="V40" s="1268">
        <f t="shared" si="62"/>
        <v>317</v>
      </c>
      <c r="W40" s="1268">
        <f t="shared" si="63"/>
        <v>317</v>
      </c>
      <c r="X40" s="1268">
        <f t="shared" si="64"/>
        <v>317</v>
      </c>
      <c r="Y40" s="1268">
        <f t="shared" si="65"/>
        <v>317</v>
      </c>
      <c r="Z40" s="1268">
        <f t="shared" si="66"/>
        <v>317</v>
      </c>
      <c r="AA40" s="1268">
        <f t="shared" si="67"/>
        <v>317</v>
      </c>
      <c r="AB40" s="1268">
        <f t="shared" si="68"/>
        <v>317</v>
      </c>
      <c r="AC40" s="1268">
        <f t="shared" si="69"/>
        <v>317</v>
      </c>
    </row>
    <row r="41" spans="1:29">
      <c r="A41" s="1264" t="s">
        <v>1449</v>
      </c>
      <c r="B41" s="1266"/>
      <c r="C41" s="1267">
        <f>C34*C33*$B$5</f>
        <v>0</v>
      </c>
      <c r="D41" s="1267">
        <f t="shared" ref="D41:V41" si="70">D34*D33*$B$5</f>
        <v>0</v>
      </c>
      <c r="E41" s="1267">
        <f t="shared" si="70"/>
        <v>0</v>
      </c>
      <c r="F41" s="1267">
        <f t="shared" si="70"/>
        <v>0</v>
      </c>
      <c r="G41" s="1267">
        <f t="shared" si="70"/>
        <v>0</v>
      </c>
      <c r="H41" s="1267">
        <f t="shared" si="70"/>
        <v>0</v>
      </c>
      <c r="I41" s="1267">
        <f t="shared" si="70"/>
        <v>0</v>
      </c>
      <c r="J41" s="1267">
        <f t="shared" si="70"/>
        <v>0</v>
      </c>
      <c r="K41" s="1267">
        <f t="shared" si="70"/>
        <v>0</v>
      </c>
      <c r="L41" s="1267">
        <f t="shared" si="70"/>
        <v>0</v>
      </c>
      <c r="M41" s="1267">
        <f t="shared" si="70"/>
        <v>0</v>
      </c>
      <c r="N41" s="1267">
        <f t="shared" si="70"/>
        <v>0</v>
      </c>
      <c r="O41" s="1267">
        <f t="shared" si="70"/>
        <v>0</v>
      </c>
      <c r="P41" s="1267">
        <f t="shared" si="70"/>
        <v>0</v>
      </c>
      <c r="Q41" s="1267">
        <f t="shared" si="70"/>
        <v>0</v>
      </c>
      <c r="R41" s="1267">
        <f t="shared" si="70"/>
        <v>0</v>
      </c>
      <c r="S41" s="1267">
        <f t="shared" si="70"/>
        <v>0</v>
      </c>
      <c r="T41" s="1267">
        <f t="shared" si="70"/>
        <v>0</v>
      </c>
      <c r="U41" s="1267">
        <f t="shared" si="70"/>
        <v>0</v>
      </c>
      <c r="V41" s="1267">
        <f t="shared" si="70"/>
        <v>0</v>
      </c>
      <c r="W41" s="1267">
        <f t="shared" ref="W41:AC41" si="71">W34*W33*$B$5</f>
        <v>0</v>
      </c>
      <c r="X41" s="1267">
        <f t="shared" si="71"/>
        <v>0</v>
      </c>
      <c r="Y41" s="1267">
        <f t="shared" si="71"/>
        <v>0</v>
      </c>
      <c r="Z41" s="1267">
        <f t="shared" si="71"/>
        <v>0</v>
      </c>
      <c r="AA41" s="1267">
        <f t="shared" si="71"/>
        <v>0</v>
      </c>
      <c r="AB41" s="1267">
        <f t="shared" si="71"/>
        <v>0</v>
      </c>
      <c r="AC41" s="1267">
        <f t="shared" si="71"/>
        <v>0</v>
      </c>
    </row>
    <row r="42" spans="1:29">
      <c r="A42" s="1264" t="s">
        <v>1450</v>
      </c>
      <c r="B42" s="1261"/>
      <c r="C42" s="1261"/>
      <c r="D42" s="1269">
        <f>D35*C33*$B$5</f>
        <v>-2.7027806932213703</v>
      </c>
      <c r="E42" s="1269">
        <f t="shared" ref="E42:V42" si="72">E35*D33*$B$5</f>
        <v>0.73724997366652389</v>
      </c>
      <c r="F42" s="1269">
        <f t="shared" si="72"/>
        <v>0.72632519713666932</v>
      </c>
      <c r="G42" s="1269">
        <f t="shared" si="72"/>
        <v>0.60664338290614817</v>
      </c>
      <c r="H42" s="1269">
        <f t="shared" si="72"/>
        <v>-0.20649318550472029</v>
      </c>
      <c r="I42" s="1269">
        <f t="shared" si="72"/>
        <v>0.69355086754710416</v>
      </c>
      <c r="J42" s="1269">
        <f t="shared" si="72"/>
        <v>0.6826260910172488</v>
      </c>
      <c r="K42" s="1269">
        <f t="shared" si="72"/>
        <v>0.56294427678672765</v>
      </c>
      <c r="L42" s="1269">
        <f t="shared" si="72"/>
        <v>0.66077653795753788</v>
      </c>
      <c r="M42" s="1269">
        <f t="shared" si="72"/>
        <v>-0.55405861216234331</v>
      </c>
      <c r="N42" s="1269">
        <f t="shared" si="72"/>
        <v>0.63892698489782807</v>
      </c>
      <c r="O42" s="1269">
        <f t="shared" si="72"/>
        <v>0.51924517066730802</v>
      </c>
      <c r="P42" s="1269">
        <f t="shared" si="72"/>
        <v>0.61707743183811825</v>
      </c>
      <c r="Q42" s="1269">
        <f t="shared" si="72"/>
        <v>0.60615265530826301</v>
      </c>
      <c r="R42" s="1269">
        <f t="shared" si="72"/>
        <v>-0.59702596304961053</v>
      </c>
      <c r="S42" s="1269">
        <f t="shared" si="72"/>
        <v>0.47627781978003975</v>
      </c>
      <c r="T42" s="1269">
        <f t="shared" si="72"/>
        <v>0.57411008095084992</v>
      </c>
      <c r="U42" s="1269">
        <f t="shared" si="72"/>
        <v>0.56318530442099468</v>
      </c>
      <c r="V42" s="1269">
        <f t="shared" si="72"/>
        <v>0.55226052789114022</v>
      </c>
      <c r="W42" s="1269">
        <f t="shared" ref="W42" si="73">W35*V33*$B$5</f>
        <v>-0.74948210686969696</v>
      </c>
      <c r="X42" s="1269">
        <f t="shared" ref="X42" si="74">X35*W33*$B$5</f>
        <v>0.53041097483142841</v>
      </c>
      <c r="Y42" s="1269">
        <f t="shared" ref="Y42" si="75">Y35*X33*$B$5</f>
        <v>0.51948619830157594</v>
      </c>
      <c r="Z42" s="1269">
        <f t="shared" ref="Z42" si="76">Z35*Y33*$B$5</f>
        <v>0.5085614217717217</v>
      </c>
      <c r="AA42" s="1269">
        <f t="shared" ref="AA42" si="77">AA35*Z33*$B$5</f>
        <v>0.49763664524186313</v>
      </c>
      <c r="AB42" s="1269">
        <f t="shared" ref="AB42" si="78">AB35*AA33*$B$5</f>
        <v>-0.68442417528845234</v>
      </c>
      <c r="AC42" s="1269">
        <f t="shared" ref="AC42" si="79">AC35*AB33*$B$5</f>
        <v>0.47578709218215637</v>
      </c>
    </row>
    <row r="43" spans="1:29">
      <c r="A43" s="1264" t="s">
        <v>1451</v>
      </c>
      <c r="B43" s="1261"/>
      <c r="C43" s="1261"/>
      <c r="D43" s="1261"/>
      <c r="E43" s="1268">
        <f>E36*C33*$B$5</f>
        <v>-14.279691329186239</v>
      </c>
      <c r="F43" s="1268">
        <f t="shared" ref="F43:V43" si="80">F36*D33*$B$5</f>
        <v>3.8951373608714679</v>
      </c>
      <c r="G43" s="1268">
        <f t="shared" si="80"/>
        <v>3.8374181248720696</v>
      </c>
      <c r="H43" s="1268">
        <f t="shared" si="80"/>
        <v>3.2050992063541495</v>
      </c>
      <c r="I43" s="1268">
        <f t="shared" si="80"/>
        <v>-1.0909723300832723</v>
      </c>
      <c r="J43" s="1268">
        <f t="shared" si="80"/>
        <v>3.6642604168738675</v>
      </c>
      <c r="K43" s="1268">
        <f t="shared" si="80"/>
        <v>3.6065411808744643</v>
      </c>
      <c r="L43" s="1268">
        <f t="shared" si="80"/>
        <v>2.9742222623565446</v>
      </c>
      <c r="M43" s="1268">
        <f t="shared" si="80"/>
        <v>3.4911027088756583</v>
      </c>
      <c r="N43" s="1268">
        <f t="shared" si="80"/>
        <v>-2.9272763342577135</v>
      </c>
      <c r="O43" s="1268">
        <f t="shared" si="80"/>
        <v>3.3756642368768581</v>
      </c>
      <c r="P43" s="1268">
        <f t="shared" si="80"/>
        <v>2.7433453183589442</v>
      </c>
      <c r="Q43" s="1268">
        <f t="shared" si="80"/>
        <v>3.2602257648780579</v>
      </c>
      <c r="R43" s="1268">
        <f t="shared" si="80"/>
        <v>3.2025065288786561</v>
      </c>
      <c r="S43" s="1268">
        <f t="shared" si="80"/>
        <v>-3.1542871714454428</v>
      </c>
      <c r="T43" s="1268">
        <f t="shared" si="80"/>
        <v>2.5163344811712101</v>
      </c>
      <c r="U43" s="1268">
        <f t="shared" si="80"/>
        <v>3.0332149276903237</v>
      </c>
      <c r="V43" s="1268">
        <f t="shared" si="80"/>
        <v>2.9754956916909219</v>
      </c>
      <c r="W43" s="1268">
        <f t="shared" ref="W43" si="81">W36*U33*$B$5</f>
        <v>2.917776455691524</v>
      </c>
      <c r="X43" s="1268">
        <f t="shared" ref="X43" si="82">X36*V33*$B$5</f>
        <v>-3.9597637979615659</v>
      </c>
      <c r="Y43" s="1268">
        <f t="shared" ref="Y43" si="83">Y36*W33*$B$5</f>
        <v>2.8023379836927131</v>
      </c>
      <c r="Z43" s="1268">
        <f t="shared" ref="Z43" si="84">Z36*X33*$B$5</f>
        <v>2.7446187476933264</v>
      </c>
      <c r="AA43" s="1268">
        <f t="shared" ref="AA43" si="85">AA36*Y33*$B$5</f>
        <v>2.6868995116939298</v>
      </c>
      <c r="AB43" s="1268">
        <f t="shared" ref="AB43" si="86">AB36*Z33*$B$5</f>
        <v>2.6291802756945106</v>
      </c>
      <c r="AC43" s="1268">
        <f t="shared" ref="AC43" si="87">AC36*AA33*$B$5</f>
        <v>-3.6160410594406565</v>
      </c>
    </row>
    <row r="44" spans="1:29">
      <c r="A44" s="1264" t="s">
        <v>1452</v>
      </c>
      <c r="B44" s="1261"/>
      <c r="C44" s="1261"/>
      <c r="D44" s="1261"/>
      <c r="E44" s="1261"/>
      <c r="F44" s="1268">
        <f>F37*C33*$B$5</f>
        <v>-18.694233128114476</v>
      </c>
      <c r="G44" s="1268">
        <f t="shared" ref="G44:V44" si="88">G37*D33*$B$5</f>
        <v>5.0993123178601234</v>
      </c>
      <c r="H44" s="1268">
        <f t="shared" si="88"/>
        <v>5.0237492801952968</v>
      </c>
      <c r="I44" s="1268">
        <f t="shared" si="88"/>
        <v>4.1959500651008588</v>
      </c>
      <c r="J44" s="1268">
        <f t="shared" si="88"/>
        <v>-1.4282445330743156</v>
      </c>
      <c r="K44" s="1268">
        <f t="shared" si="88"/>
        <v>4.7970601672008044</v>
      </c>
      <c r="L44" s="1268">
        <f t="shared" si="88"/>
        <v>4.7214971295359707</v>
      </c>
      <c r="M44" s="1268">
        <f t="shared" si="88"/>
        <v>3.8936979144415336</v>
      </c>
      <c r="N44" s="1268">
        <f t="shared" si="88"/>
        <v>4.5703710542063041</v>
      </c>
      <c r="O44" s="1268">
        <f t="shared" si="88"/>
        <v>-3.8322387341228743</v>
      </c>
      <c r="P44" s="1268">
        <f t="shared" si="88"/>
        <v>4.4192449788766437</v>
      </c>
      <c r="Q44" s="1268">
        <f t="shared" si="88"/>
        <v>3.5914457637822141</v>
      </c>
      <c r="R44" s="1268">
        <f t="shared" si="88"/>
        <v>4.2681189035469851</v>
      </c>
      <c r="S44" s="1268">
        <f t="shared" si="88"/>
        <v>4.1925558658821522</v>
      </c>
      <c r="T44" s="1268">
        <f t="shared" si="88"/>
        <v>-4.1294295777598071</v>
      </c>
      <c r="U44" s="1268">
        <f t="shared" si="88"/>
        <v>3.2942549201452751</v>
      </c>
      <c r="V44" s="1268">
        <f t="shared" si="88"/>
        <v>3.9709280599100456</v>
      </c>
      <c r="W44" s="1268">
        <f t="shared" ref="W44" si="89">W37*T33*$B$5</f>
        <v>3.8953650222452136</v>
      </c>
      <c r="X44" s="1268">
        <f t="shared" ref="X44" si="90">X37*U33*$B$5</f>
        <v>3.8198019845803866</v>
      </c>
      <c r="Y44" s="1268">
        <f t="shared" ref="Y44" si="91">Y37*V33*$B$5</f>
        <v>-5.1839179058487375</v>
      </c>
      <c r="Z44" s="1268">
        <f t="shared" ref="Z44" si="92">Z37*W33*$B$5</f>
        <v>3.6686759092507124</v>
      </c>
      <c r="AA44" s="1268">
        <f t="shared" ref="AA44" si="93">AA37*X33*$B$5</f>
        <v>3.5931128715859004</v>
      </c>
      <c r="AB44" s="1268">
        <f t="shared" ref="AB44" si="94">AB37*Y33*$B$5</f>
        <v>3.5175498339210751</v>
      </c>
      <c r="AC44" s="1268">
        <f t="shared" ref="AC44" si="95">AC37*Z33*$B$5</f>
        <v>3.4419867962562201</v>
      </c>
    </row>
    <row r="45" spans="1:29">
      <c r="A45" s="1264" t="s">
        <v>1453</v>
      </c>
      <c r="B45" s="1261"/>
      <c r="C45" s="1261"/>
      <c r="D45" s="1261"/>
      <c r="E45" s="1261"/>
      <c r="F45" s="1261"/>
      <c r="G45" s="1268">
        <f>G38*C33*$B$5</f>
        <v>-10.360659324015252</v>
      </c>
      <c r="H45" s="1268">
        <f t="shared" ref="H45:V45" si="96">H38*D33</f>
        <v>3.5326561238187599</v>
      </c>
      <c r="I45" s="1268">
        <f t="shared" si="96"/>
        <v>3.4803082362798734</v>
      </c>
      <c r="J45" s="1268">
        <f t="shared" si="96"/>
        <v>2.9068328764252933</v>
      </c>
      <c r="K45" s="1268">
        <f t="shared" si="96"/>
        <v>-0.98944651387678484</v>
      </c>
      <c r="L45" s="1268">
        <f t="shared" si="96"/>
        <v>3.3232645736632072</v>
      </c>
      <c r="M45" s="1268">
        <f t="shared" si="96"/>
        <v>3.2709166861243166</v>
      </c>
      <c r="N45" s="1268">
        <f t="shared" si="96"/>
        <v>2.6974413262697365</v>
      </c>
      <c r="O45" s="1268">
        <f t="shared" si="96"/>
        <v>3.166220911046536</v>
      </c>
      <c r="P45" s="1268">
        <f t="shared" si="96"/>
        <v>-2.6548641832778945</v>
      </c>
      <c r="Q45" s="1268">
        <f t="shared" si="96"/>
        <v>3.0615251359687594</v>
      </c>
      <c r="R45" s="1268">
        <f t="shared" si="96"/>
        <v>2.4880497761141842</v>
      </c>
      <c r="S45" s="1268">
        <f t="shared" si="96"/>
        <v>2.9568293608909832</v>
      </c>
      <c r="T45" s="1268">
        <f t="shared" si="96"/>
        <v>2.9044814733520932</v>
      </c>
      <c r="U45" s="1268">
        <f t="shared" si="96"/>
        <v>-2.8607494062793841</v>
      </c>
      <c r="V45" s="1268">
        <f t="shared" si="96"/>
        <v>2.2821645531126902</v>
      </c>
      <c r="W45" s="1268">
        <f t="shared" ref="W45" si="97">W38*S33</f>
        <v>2.7509441378894892</v>
      </c>
      <c r="X45" s="1268">
        <f t="shared" ref="X45" si="98">X38*T33</f>
        <v>2.6985962503505996</v>
      </c>
      <c r="Y45" s="1268">
        <f t="shared" ref="Y45" si="99">Y38*U33</f>
        <v>2.6462483628117135</v>
      </c>
      <c r="Z45" s="1268">
        <f t="shared" ref="Z45" si="100">Z38*V33</f>
        <v>-3.5912684287506309</v>
      </c>
      <c r="AA45" s="1268">
        <f t="shared" ref="AA45" si="101">AA38*W33</f>
        <v>2.5415525877339276</v>
      </c>
      <c r="AB45" s="1268">
        <f t="shared" ref="AB45" si="102">AB38*X33</f>
        <v>2.4892047001950512</v>
      </c>
      <c r="AC45" s="1268">
        <f t="shared" ref="AC45" si="103">AC38*Y33</f>
        <v>2.4368568126561665</v>
      </c>
    </row>
    <row r="46" spans="1:29">
      <c r="A46" s="1264" t="s">
        <v>1454</v>
      </c>
      <c r="B46" s="1261"/>
      <c r="C46" s="1261"/>
      <c r="D46" s="1261"/>
      <c r="E46" s="1261"/>
      <c r="F46" s="1261"/>
      <c r="G46" s="1268"/>
      <c r="H46" s="1268">
        <f>H39*C33*$B$5</f>
        <v>-2.7027806932213703</v>
      </c>
      <c r="I46" s="1268">
        <f t="shared" ref="I46:V46" si="104">I39*D33*$B$5</f>
        <v>0.73724997366652389</v>
      </c>
      <c r="J46" s="1268">
        <f t="shared" si="104"/>
        <v>0.72632519713666932</v>
      </c>
      <c r="K46" s="1268">
        <f t="shared" si="104"/>
        <v>0.60664338290614817</v>
      </c>
      <c r="L46" s="1268">
        <f t="shared" si="104"/>
        <v>-0.20649318550472029</v>
      </c>
      <c r="M46" s="1268">
        <f t="shared" si="104"/>
        <v>0.69355086754710416</v>
      </c>
      <c r="N46" s="1268">
        <f t="shared" si="104"/>
        <v>0.6826260910172488</v>
      </c>
      <c r="O46" s="1268">
        <f t="shared" si="104"/>
        <v>0.56294427678672765</v>
      </c>
      <c r="P46" s="1268">
        <f t="shared" si="104"/>
        <v>0.66077653795753788</v>
      </c>
      <c r="Q46" s="1268">
        <f t="shared" si="104"/>
        <v>-0.55405861216234331</v>
      </c>
      <c r="R46" s="1268">
        <f t="shared" si="104"/>
        <v>0.63892698489782807</v>
      </c>
      <c r="S46" s="1268">
        <f t="shared" si="104"/>
        <v>0.51924517066730802</v>
      </c>
      <c r="T46" s="1268">
        <f t="shared" si="104"/>
        <v>0.61707743183811825</v>
      </c>
      <c r="U46" s="1268">
        <f t="shared" si="104"/>
        <v>0.60615265530826301</v>
      </c>
      <c r="V46" s="1268">
        <f t="shared" si="104"/>
        <v>-0.59702596304961053</v>
      </c>
      <c r="W46" s="1268">
        <f t="shared" ref="W46" si="105">W39*R33*$B$5</f>
        <v>0.47627781978003975</v>
      </c>
      <c r="X46" s="1268">
        <f t="shared" ref="X46" si="106">X39*S33*$B$5</f>
        <v>0.57411008095084992</v>
      </c>
      <c r="Y46" s="1268">
        <f t="shared" ref="Y46" si="107">Y39*T33*$B$5</f>
        <v>0.56318530442099468</v>
      </c>
      <c r="Z46" s="1268">
        <f t="shared" ref="Z46" si="108">Z39*U33*$B$5</f>
        <v>0.55226052789114022</v>
      </c>
      <c r="AA46" s="1268">
        <f t="shared" ref="AA46" si="109">AA39*V33*$B$5</f>
        <v>-0.74948210686969696</v>
      </c>
      <c r="AB46" s="1268">
        <f t="shared" ref="AB46" si="110">AB39*W33*$B$5</f>
        <v>0.53041097483142841</v>
      </c>
      <c r="AC46" s="1268">
        <f t="shared" ref="AC46" si="111">AC39*X33*$B$5</f>
        <v>0.51948619830157594</v>
      </c>
    </row>
    <row r="47" spans="1:29">
      <c r="A47" s="1264" t="s">
        <v>1455</v>
      </c>
      <c r="B47" s="1261"/>
      <c r="C47" s="1261"/>
      <c r="D47" s="1261"/>
      <c r="E47" s="1261"/>
      <c r="F47" s="1261"/>
      <c r="G47" s="1268"/>
      <c r="H47" s="1268"/>
      <c r="I47" s="1268">
        <f>I40*C33*$B$5</f>
        <v>-14.279691329186239</v>
      </c>
      <c r="J47" s="1268">
        <f t="shared" ref="J47:V47" si="112">J40*D33*$B$5</f>
        <v>3.8951373608714679</v>
      </c>
      <c r="K47" s="1268">
        <f t="shared" si="112"/>
        <v>3.8374181248720696</v>
      </c>
      <c r="L47" s="1268">
        <f t="shared" si="112"/>
        <v>3.2050992063541495</v>
      </c>
      <c r="M47" s="1268">
        <f t="shared" si="112"/>
        <v>-1.0909723300832723</v>
      </c>
      <c r="N47" s="1268">
        <f t="shared" si="112"/>
        <v>3.6642604168738675</v>
      </c>
      <c r="O47" s="1268">
        <f t="shared" si="112"/>
        <v>3.6065411808744643</v>
      </c>
      <c r="P47" s="1268">
        <f t="shared" si="112"/>
        <v>2.9742222623565446</v>
      </c>
      <c r="Q47" s="1268">
        <f t="shared" si="112"/>
        <v>3.4911027088756583</v>
      </c>
      <c r="R47" s="1268">
        <f t="shared" si="112"/>
        <v>-2.9272763342577135</v>
      </c>
      <c r="S47" s="1268">
        <f t="shared" si="112"/>
        <v>3.3756642368768581</v>
      </c>
      <c r="T47" s="1268">
        <f t="shared" si="112"/>
        <v>2.7433453183589442</v>
      </c>
      <c r="U47" s="1268">
        <f t="shared" si="112"/>
        <v>3.2602257648780579</v>
      </c>
      <c r="V47" s="1268">
        <f t="shared" si="112"/>
        <v>3.2025065288786561</v>
      </c>
      <c r="W47" s="1268">
        <f t="shared" ref="W47" si="113">W40*Q33*$B$5</f>
        <v>-3.1542871714454428</v>
      </c>
      <c r="X47" s="1268">
        <f t="shared" ref="X47" si="114">X40*R33*$B$5</f>
        <v>2.5163344811712101</v>
      </c>
      <c r="Y47" s="1268">
        <f t="shared" ref="Y47" si="115">Y40*S33*$B$5</f>
        <v>3.0332149276903237</v>
      </c>
      <c r="Z47" s="1268">
        <f t="shared" ref="Z47" si="116">Z40*T33*$B$5</f>
        <v>2.9754956916909219</v>
      </c>
      <c r="AA47" s="1268">
        <f t="shared" ref="AA47" si="117">AA40*U33*$B$5</f>
        <v>2.917776455691524</v>
      </c>
      <c r="AB47" s="1268">
        <f t="shared" ref="AB47" si="118">AB40*V33*$B$5</f>
        <v>-3.9597637979615659</v>
      </c>
      <c r="AC47" s="1268">
        <f t="shared" ref="AC47" si="119">AC40*W33*$B$5</f>
        <v>2.8023379836927131</v>
      </c>
    </row>
    <row r="48" spans="1:29" ht="11.25" thickBot="1">
      <c r="A48" s="1270" t="s">
        <v>1456</v>
      </c>
      <c r="B48" s="1271"/>
      <c r="C48" s="1272">
        <f t="shared" ref="C48:V48" si="120">SUM(C41:C47)</f>
        <v>0</v>
      </c>
      <c r="D48" s="1272">
        <f t="shared" si="120"/>
        <v>-2.7027806932213703</v>
      </c>
      <c r="E48" s="1272">
        <f t="shared" si="120"/>
        <v>-13.542441355519715</v>
      </c>
      <c r="F48" s="1272">
        <f t="shared" si="120"/>
        <v>-14.072770570106339</v>
      </c>
      <c r="G48" s="1272">
        <f t="shared" si="120"/>
        <v>-0.81728549837691133</v>
      </c>
      <c r="H48" s="1272">
        <f t="shared" si="120"/>
        <v>8.8522307316421163</v>
      </c>
      <c r="I48" s="1272">
        <f t="shared" si="120"/>
        <v>-6.2636045166751515</v>
      </c>
      <c r="J48" s="1272">
        <f t="shared" si="120"/>
        <v>10.44693740925023</v>
      </c>
      <c r="K48" s="1272">
        <f t="shared" si="120"/>
        <v>12.42116061876343</v>
      </c>
      <c r="L48" s="1272">
        <f t="shared" si="120"/>
        <v>14.678366524362691</v>
      </c>
      <c r="M48" s="1272">
        <f t="shared" si="120"/>
        <v>9.7042372347429975</v>
      </c>
      <c r="N48" s="1272">
        <f t="shared" si="120"/>
        <v>9.3263495390072713</v>
      </c>
      <c r="O48" s="1272">
        <f t="shared" si="120"/>
        <v>7.3983770421290203</v>
      </c>
      <c r="P48" s="1272">
        <f t="shared" si="120"/>
        <v>8.7598023461098951</v>
      </c>
      <c r="Q48" s="1272">
        <f t="shared" si="120"/>
        <v>13.456393416650609</v>
      </c>
      <c r="R48" s="1272">
        <f t="shared" si="120"/>
        <v>7.0732998961303295</v>
      </c>
      <c r="S48" s="1272">
        <f t="shared" si="120"/>
        <v>8.3662852826518979</v>
      </c>
      <c r="T48" s="1272">
        <f t="shared" si="120"/>
        <v>5.2259192079114083</v>
      </c>
      <c r="U48" s="1272">
        <f t="shared" si="120"/>
        <v>7.8962841661635306</v>
      </c>
      <c r="V48" s="1272">
        <f t="shared" si="120"/>
        <v>12.386329398433844</v>
      </c>
      <c r="W48" s="1272">
        <f t="shared" ref="W48:AC48" si="121">SUM(W41:W47)</f>
        <v>6.1365941572911265</v>
      </c>
      <c r="X48" s="1272">
        <f t="shared" si="121"/>
        <v>6.1794899739229088</v>
      </c>
      <c r="Y48" s="1272">
        <f t="shared" si="121"/>
        <v>4.3805548710685835</v>
      </c>
      <c r="Z48" s="1272">
        <f t="shared" si="121"/>
        <v>6.8583438695471921</v>
      </c>
      <c r="AA48" s="1272">
        <f t="shared" si="121"/>
        <v>11.487495965077448</v>
      </c>
      <c r="AB48" s="1272">
        <f t="shared" si="121"/>
        <v>4.5221578113920469</v>
      </c>
      <c r="AC48" s="1272">
        <f t="shared" si="121"/>
        <v>6.0604138236481759</v>
      </c>
    </row>
    <row r="49" spans="1:29">
      <c r="A49" s="1264" t="s">
        <v>1468</v>
      </c>
    </row>
    <row r="51" spans="1:29" ht="11.25" thickBot="1"/>
    <row r="52" spans="1:29">
      <c r="A52" s="1262" t="s">
        <v>1469</v>
      </c>
      <c r="B52" s="1263" t="s">
        <v>1032</v>
      </c>
      <c r="C52" s="1263">
        <v>1</v>
      </c>
      <c r="D52" s="1263">
        <v>2</v>
      </c>
      <c r="E52" s="1263">
        <v>3</v>
      </c>
      <c r="F52" s="1263">
        <v>4</v>
      </c>
      <c r="G52" s="1263">
        <v>5</v>
      </c>
      <c r="H52" s="1263">
        <v>6</v>
      </c>
      <c r="I52" s="1263">
        <v>7</v>
      </c>
      <c r="J52" s="1263">
        <v>8</v>
      </c>
      <c r="K52" s="1263">
        <v>9</v>
      </c>
      <c r="L52" s="1263">
        <v>10</v>
      </c>
      <c r="M52" s="1263">
        <v>11</v>
      </c>
      <c r="N52" s="1263">
        <v>12</v>
      </c>
      <c r="O52" s="1263">
        <v>13</v>
      </c>
      <c r="P52" s="1263">
        <v>14</v>
      </c>
      <c r="Q52" s="1263">
        <v>15</v>
      </c>
      <c r="R52" s="1263">
        <v>16</v>
      </c>
      <c r="S52" s="1263">
        <v>17</v>
      </c>
      <c r="T52" s="1263">
        <v>18</v>
      </c>
      <c r="U52" s="1263">
        <v>19</v>
      </c>
      <c r="V52" s="1263">
        <v>20</v>
      </c>
      <c r="W52" s="1263">
        <v>21</v>
      </c>
      <c r="X52" s="1263">
        <v>22</v>
      </c>
      <c r="Y52" s="1263">
        <v>23</v>
      </c>
      <c r="Z52" s="1263">
        <v>24</v>
      </c>
      <c r="AA52" s="1263">
        <v>25</v>
      </c>
      <c r="AB52" s="1263">
        <v>26</v>
      </c>
      <c r="AC52" s="1263">
        <v>27</v>
      </c>
    </row>
    <row r="53" spans="1:29">
      <c r="A53" s="1264" t="s">
        <v>1470</v>
      </c>
      <c r="B53" s="1261"/>
      <c r="C53" s="1265">
        <f>('Window 2-Cold storage model'!E42+'Window 2-Vacuum dryer model'!E38+'Window 2-Milk processing model'!E85)/3/1000000</f>
        <v>-0.25863683448744612</v>
      </c>
      <c r="D53" s="1265">
        <f>('Window 2-Cold storage model'!F42+'Window 2-Vacuum dryer model'!F38+'Window 2-Milk processing model'!F85)/3/1000000</f>
        <v>0.13798345362724421</v>
      </c>
      <c r="E53" s="1265">
        <f>('Window 2-Cold storage model'!G42+'Window 2-Vacuum dryer model'!G38+'Window 2-Milk processing model'!G85)/3/1000000</f>
        <v>0.13763912548097396</v>
      </c>
      <c r="F53" s="1265">
        <f>('Window 2-Cold storage model'!H42+'Window 2-Vacuum dryer model'!H38+'Window 2-Milk processing model'!H85)/3/1000000</f>
        <v>0.13729479733470371</v>
      </c>
      <c r="G53" s="1265">
        <f>('Window 2-Cold storage model'!I42+'Window 2-Vacuum dryer model'!I38+'Window 2-Milk processing model'!I85)/3/1000000</f>
        <v>0.13695046918843337</v>
      </c>
      <c r="H53" s="1265">
        <f>('Window 2-Cold storage model'!J42+'Window 2-Vacuum dryer model'!J38+'Window 2-Milk processing model'!J85)/3/1000000</f>
        <v>9.3389428860742432E-2</v>
      </c>
      <c r="I53" s="1265">
        <f>('Window 2-Cold storage model'!K42+'Window 2-Vacuum dryer model'!K38+'Window 2-Milk processing model'!K85)/3/1000000</f>
        <v>0.13626181289589279</v>
      </c>
      <c r="J53" s="1265">
        <f>('Window 2-Cold storage model'!L42+'Window 2-Vacuum dryer model'!L38+'Window 2-Milk processing model'!L85)/3/1000000</f>
        <v>0.13591748474962256</v>
      </c>
      <c r="K53" s="1265">
        <f>('Window 2-Cold storage model'!M42+'Window 2-Vacuum dryer model'!M38+'Window 2-Milk processing model'!M85)/3/1000000</f>
        <v>0.13557315660335226</v>
      </c>
      <c r="L53" s="1265">
        <f>('Window 2-Cold storage model'!N42+'Window 2-Vacuum dryer model'!N38+'Window 2-Milk processing model'!N85)/3/1000000</f>
        <v>0.13522882845708201</v>
      </c>
      <c r="M53" s="1265">
        <f>('Window 2-Cold storage model'!O42+'Window 2-Vacuum dryer model'!O38+'Window 2-Milk processing model'!O85)/3/1000000</f>
        <v>9.1667788129391026E-2</v>
      </c>
      <c r="N53" s="1265">
        <f>('Window 2-Cold storage model'!P42+'Window 2-Vacuum dryer model'!P38+'Window 2-Milk processing model'!P85)/3/1000000</f>
        <v>0.13454017216454145</v>
      </c>
      <c r="O53" s="1265">
        <f>('Window 2-Cold storage model'!Q42+'Window 2-Vacuum dryer model'!Q38+'Window 2-Milk processing model'!Q85)/3/1000000</f>
        <v>0.13419584401827112</v>
      </c>
      <c r="P53" s="1265">
        <f>('Window 2-Cold storage model'!R42+'Window 2-Vacuum dryer model'!R38+'Window 2-Milk processing model'!R85)/3/1000000</f>
        <v>0.13385151587200086</v>
      </c>
      <c r="Q53" s="1265">
        <f>('Window 2-Cold storage model'!S42+'Window 2-Vacuum dryer model'!S38+'Window 2-Milk processing model'!S85)/3/1000000</f>
        <v>0.13350718772573059</v>
      </c>
      <c r="R53" s="1265">
        <f>('Window 2-Cold storage model'!T42+'Window 2-Vacuum dryer model'!T38+'Window 2-Milk processing model'!T85)/3/1000000</f>
        <v>8.9946147398039619E-2</v>
      </c>
      <c r="S53" s="1265">
        <f>('Window 2-Cold storage model'!U42+'Window 2-Vacuum dryer model'!U38+'Window 2-Milk processing model'!U85)/3/1000000</f>
        <v>0.13281853143319003</v>
      </c>
      <c r="T53" s="1265">
        <f>('Window 2-Cold storage model'!V42+'Window 2-Vacuum dryer model'!V38+'Window 2-Milk processing model'!V85)/3/1000000</f>
        <v>0.13247420328691975</v>
      </c>
      <c r="U53" s="1265">
        <f>('Window 2-Cold storage model'!W42+'Window 2-Vacuum dryer model'!W38+'Window 2-Milk processing model'!W85)/3/1000000</f>
        <v>0.13212987514064947</v>
      </c>
      <c r="V53" s="1265">
        <f>('Window 2-Cold storage model'!X42+'Window 2-Vacuum dryer model'!X38+'Window 2-Milk processing model'!X85)/3/1000000</f>
        <v>0.13178554699437917</v>
      </c>
      <c r="W53" s="1265">
        <f>('Window 2-Cold storage model'!Y42+'Window 2-Vacuum dryer model'!Y38+'Window 2-Milk processing model'!Y85)/3/1000000</f>
        <v>0.13144121884810886</v>
      </c>
      <c r="X53" s="1265">
        <f>('Window 2-Cold storage model'!Z42+'Window 2-Vacuum dryer model'!Z38+'Window 2-Milk processing model'!Z85)/3/1000000</f>
        <v>0.13109689070183866</v>
      </c>
      <c r="Y53" s="1265">
        <f>('Window 2-Cold storage model'!AA42+'Window 2-Vacuum dryer model'!AA38+'Window 2-Milk processing model'!AA85)/3/1000000</f>
        <v>0.13075256255556841</v>
      </c>
      <c r="Z53" s="1265">
        <f>('Window 2-Cold storage model'!AB42+'Window 2-Vacuum dryer model'!AB38+'Window 2-Milk processing model'!AB85)/3/1000000</f>
        <v>0.130408234409298</v>
      </c>
      <c r="AA53" s="1265">
        <f>('Window 2-Cold storage model'!AC42+'Window 2-Vacuum dryer model'!AC38+'Window 2-Milk processing model'!AC85)/3/1000000</f>
        <v>0.1300639062630278</v>
      </c>
      <c r="AB53" s="1265">
        <f>('Window 2-Cold storage model'!AD42+'Window 2-Vacuum dryer model'!AD38+'Window 2-Milk processing model'!AD85)/3/1000000</f>
        <v>0.12971957811675755</v>
      </c>
      <c r="AC53" s="1265">
        <f>('Window 2-Cold storage model'!AE42+'Window 2-Vacuum dryer model'!AE38+'Window 2-Milk processing model'!AE85)/3/1000000</f>
        <v>0.12937524997048733</v>
      </c>
    </row>
    <row r="54" spans="1:29">
      <c r="A54" s="1264" t="s">
        <v>1461</v>
      </c>
      <c r="B54" s="1266"/>
      <c r="C54" s="1267">
        <f>Y51</f>
        <v>0</v>
      </c>
      <c r="D54" s="1267">
        <f>C54</f>
        <v>0</v>
      </c>
      <c r="E54" s="1267">
        <f t="shared" ref="E54:T55" si="122">D54</f>
        <v>0</v>
      </c>
      <c r="F54" s="1267">
        <f t="shared" si="122"/>
        <v>0</v>
      </c>
      <c r="G54" s="1267">
        <f t="shared" si="122"/>
        <v>0</v>
      </c>
      <c r="H54" s="1267">
        <f t="shared" si="122"/>
        <v>0</v>
      </c>
      <c r="I54" s="1267">
        <f t="shared" si="122"/>
        <v>0</v>
      </c>
      <c r="J54" s="1267">
        <f t="shared" si="122"/>
        <v>0</v>
      </c>
      <c r="K54" s="1267">
        <f t="shared" si="122"/>
        <v>0</v>
      </c>
      <c r="L54" s="1267">
        <f t="shared" si="122"/>
        <v>0</v>
      </c>
      <c r="M54" s="1267">
        <f t="shared" si="122"/>
        <v>0</v>
      </c>
      <c r="N54" s="1267">
        <f t="shared" si="122"/>
        <v>0</v>
      </c>
      <c r="O54" s="1267">
        <f t="shared" si="122"/>
        <v>0</v>
      </c>
      <c r="P54" s="1267">
        <f t="shared" si="122"/>
        <v>0</v>
      </c>
      <c r="Q54" s="1267">
        <f t="shared" si="122"/>
        <v>0</v>
      </c>
      <c r="R54" s="1267">
        <f t="shared" si="122"/>
        <v>0</v>
      </c>
      <c r="S54" s="1267">
        <f t="shared" si="122"/>
        <v>0</v>
      </c>
      <c r="T54" s="1267">
        <f t="shared" si="122"/>
        <v>0</v>
      </c>
      <c r="U54" s="1267">
        <f t="shared" ref="G54:V60" si="123">T54</f>
        <v>0</v>
      </c>
      <c r="V54" s="1267">
        <f t="shared" si="123"/>
        <v>0</v>
      </c>
      <c r="W54" s="1267">
        <f t="shared" ref="W54:W60" si="124">V54</f>
        <v>0</v>
      </c>
      <c r="X54" s="1267">
        <f t="shared" ref="X54:X60" si="125">W54</f>
        <v>0</v>
      </c>
      <c r="Y54" s="1267">
        <f t="shared" ref="Y54:Y60" si="126">X54</f>
        <v>0</v>
      </c>
      <c r="Z54" s="1267">
        <f t="shared" ref="Z54:Z60" si="127">Y54</f>
        <v>0</v>
      </c>
      <c r="AA54" s="1267">
        <f t="shared" ref="AA54:AA60" si="128">Z54</f>
        <v>0</v>
      </c>
      <c r="AB54" s="1267">
        <f t="shared" ref="AB54:AB60" si="129">AA54</f>
        <v>0</v>
      </c>
      <c r="AC54" s="1267">
        <f t="shared" ref="AC54:AC60" si="130">AB54</f>
        <v>0</v>
      </c>
    </row>
    <row r="55" spans="1:29">
      <c r="A55" s="1264" t="s">
        <v>1462</v>
      </c>
      <c r="B55" s="1266"/>
      <c r="C55" s="1267"/>
      <c r="D55" s="1267">
        <f>Y52</f>
        <v>23</v>
      </c>
      <c r="E55" s="1267">
        <f>D55</f>
        <v>23</v>
      </c>
      <c r="F55" s="1267">
        <f t="shared" si="122"/>
        <v>23</v>
      </c>
      <c r="G55" s="1267">
        <f t="shared" si="122"/>
        <v>23</v>
      </c>
      <c r="H55" s="1267">
        <f t="shared" si="122"/>
        <v>23</v>
      </c>
      <c r="I55" s="1267">
        <f t="shared" si="122"/>
        <v>23</v>
      </c>
      <c r="J55" s="1267">
        <f t="shared" si="122"/>
        <v>23</v>
      </c>
      <c r="K55" s="1267">
        <f t="shared" si="122"/>
        <v>23</v>
      </c>
      <c r="L55" s="1267">
        <f t="shared" si="122"/>
        <v>23</v>
      </c>
      <c r="M55" s="1267">
        <f t="shared" si="122"/>
        <v>23</v>
      </c>
      <c r="N55" s="1267">
        <f t="shared" si="122"/>
        <v>23</v>
      </c>
      <c r="O55" s="1267">
        <f t="shared" si="122"/>
        <v>23</v>
      </c>
      <c r="P55" s="1267">
        <f t="shared" si="122"/>
        <v>23</v>
      </c>
      <c r="Q55" s="1267">
        <f t="shared" si="122"/>
        <v>23</v>
      </c>
      <c r="R55" s="1267">
        <f t="shared" si="122"/>
        <v>23</v>
      </c>
      <c r="S55" s="1267">
        <f t="shared" si="122"/>
        <v>23</v>
      </c>
      <c r="T55" s="1267">
        <f t="shared" si="122"/>
        <v>23</v>
      </c>
      <c r="U55" s="1267">
        <f t="shared" si="123"/>
        <v>23</v>
      </c>
      <c r="V55" s="1267">
        <f t="shared" si="123"/>
        <v>23</v>
      </c>
      <c r="W55" s="1267">
        <f t="shared" si="124"/>
        <v>23</v>
      </c>
      <c r="X55" s="1267">
        <f t="shared" si="125"/>
        <v>23</v>
      </c>
      <c r="Y55" s="1267">
        <f t="shared" si="126"/>
        <v>23</v>
      </c>
      <c r="Z55" s="1267">
        <f t="shared" si="127"/>
        <v>23</v>
      </c>
      <c r="AA55" s="1267">
        <f t="shared" si="128"/>
        <v>23</v>
      </c>
      <c r="AB55" s="1267">
        <f t="shared" si="129"/>
        <v>23</v>
      </c>
      <c r="AC55" s="1267">
        <f t="shared" si="130"/>
        <v>23</v>
      </c>
    </row>
    <row r="56" spans="1:29">
      <c r="A56" s="1264" t="s">
        <v>1463</v>
      </c>
      <c r="B56" s="1266"/>
      <c r="C56" s="1267"/>
      <c r="D56" s="1267"/>
      <c r="E56" s="1268">
        <v>30</v>
      </c>
      <c r="F56" s="1268">
        <f>E56</f>
        <v>30</v>
      </c>
      <c r="G56" s="1268">
        <f t="shared" si="123"/>
        <v>30</v>
      </c>
      <c r="H56" s="1268">
        <f t="shared" si="123"/>
        <v>30</v>
      </c>
      <c r="I56" s="1268">
        <f t="shared" si="123"/>
        <v>30</v>
      </c>
      <c r="J56" s="1268">
        <f t="shared" si="123"/>
        <v>30</v>
      </c>
      <c r="K56" s="1268">
        <f t="shared" si="123"/>
        <v>30</v>
      </c>
      <c r="L56" s="1268">
        <f t="shared" si="123"/>
        <v>30</v>
      </c>
      <c r="M56" s="1268">
        <f t="shared" si="123"/>
        <v>30</v>
      </c>
      <c r="N56" s="1268">
        <f t="shared" si="123"/>
        <v>30</v>
      </c>
      <c r="O56" s="1268">
        <f t="shared" si="123"/>
        <v>30</v>
      </c>
      <c r="P56" s="1268">
        <f t="shared" si="123"/>
        <v>30</v>
      </c>
      <c r="Q56" s="1268">
        <f t="shared" si="123"/>
        <v>30</v>
      </c>
      <c r="R56" s="1268">
        <f t="shared" si="123"/>
        <v>30</v>
      </c>
      <c r="S56" s="1268">
        <f t="shared" si="123"/>
        <v>30</v>
      </c>
      <c r="T56" s="1268">
        <f t="shared" si="123"/>
        <v>30</v>
      </c>
      <c r="U56" s="1268">
        <f t="shared" si="123"/>
        <v>30</v>
      </c>
      <c r="V56" s="1268">
        <f t="shared" si="123"/>
        <v>30</v>
      </c>
      <c r="W56" s="1268">
        <f t="shared" si="124"/>
        <v>30</v>
      </c>
      <c r="X56" s="1268">
        <f t="shared" si="125"/>
        <v>30</v>
      </c>
      <c r="Y56" s="1268">
        <f t="shared" si="126"/>
        <v>30</v>
      </c>
      <c r="Z56" s="1268">
        <f t="shared" si="127"/>
        <v>30</v>
      </c>
      <c r="AA56" s="1268">
        <f t="shared" si="128"/>
        <v>30</v>
      </c>
      <c r="AB56" s="1268">
        <f t="shared" si="129"/>
        <v>30</v>
      </c>
      <c r="AC56" s="1268">
        <f t="shared" si="130"/>
        <v>30</v>
      </c>
    </row>
    <row r="57" spans="1:29">
      <c r="A57" s="1264" t="s">
        <v>1464</v>
      </c>
      <c r="B57" s="1266"/>
      <c r="C57" s="1267"/>
      <c r="D57" s="1267"/>
      <c r="E57" s="1268"/>
      <c r="F57" s="1268">
        <v>30</v>
      </c>
      <c r="G57" s="1268">
        <f>F57</f>
        <v>30</v>
      </c>
      <c r="H57" s="1268">
        <f t="shared" si="123"/>
        <v>30</v>
      </c>
      <c r="I57" s="1268">
        <f t="shared" si="123"/>
        <v>30</v>
      </c>
      <c r="J57" s="1268">
        <f t="shared" si="123"/>
        <v>30</v>
      </c>
      <c r="K57" s="1268">
        <f t="shared" si="123"/>
        <v>30</v>
      </c>
      <c r="L57" s="1268">
        <f t="shared" si="123"/>
        <v>30</v>
      </c>
      <c r="M57" s="1268">
        <f t="shared" si="123"/>
        <v>30</v>
      </c>
      <c r="N57" s="1268">
        <f t="shared" si="123"/>
        <v>30</v>
      </c>
      <c r="O57" s="1268">
        <f t="shared" si="123"/>
        <v>30</v>
      </c>
      <c r="P57" s="1268">
        <f t="shared" si="123"/>
        <v>30</v>
      </c>
      <c r="Q57" s="1268">
        <f t="shared" si="123"/>
        <v>30</v>
      </c>
      <c r="R57" s="1268">
        <f t="shared" si="123"/>
        <v>30</v>
      </c>
      <c r="S57" s="1268">
        <f t="shared" si="123"/>
        <v>30</v>
      </c>
      <c r="T57" s="1268">
        <f t="shared" si="123"/>
        <v>30</v>
      </c>
      <c r="U57" s="1268">
        <f t="shared" si="123"/>
        <v>30</v>
      </c>
      <c r="V57" s="1268">
        <f t="shared" si="123"/>
        <v>30</v>
      </c>
      <c r="W57" s="1268">
        <f t="shared" si="124"/>
        <v>30</v>
      </c>
      <c r="X57" s="1268">
        <f t="shared" si="125"/>
        <v>30</v>
      </c>
      <c r="Y57" s="1268">
        <f t="shared" si="126"/>
        <v>30</v>
      </c>
      <c r="Z57" s="1268">
        <f t="shared" si="127"/>
        <v>30</v>
      </c>
      <c r="AA57" s="1268">
        <f t="shared" si="128"/>
        <v>30</v>
      </c>
      <c r="AB57" s="1268">
        <f t="shared" si="129"/>
        <v>30</v>
      </c>
      <c r="AC57" s="1268">
        <f t="shared" si="130"/>
        <v>30</v>
      </c>
    </row>
    <row r="58" spans="1:29">
      <c r="A58" s="1264" t="s">
        <v>1465</v>
      </c>
      <c r="B58" s="1266"/>
      <c r="C58" s="1267"/>
      <c r="D58" s="1267"/>
      <c r="E58" s="1268"/>
      <c r="F58" s="1268"/>
      <c r="G58" s="1268">
        <v>50</v>
      </c>
      <c r="H58" s="1268">
        <f>G58</f>
        <v>50</v>
      </c>
      <c r="I58" s="1268">
        <f t="shared" si="123"/>
        <v>50</v>
      </c>
      <c r="J58" s="1268">
        <f t="shared" si="123"/>
        <v>50</v>
      </c>
      <c r="K58" s="1268">
        <f t="shared" si="123"/>
        <v>50</v>
      </c>
      <c r="L58" s="1268">
        <f t="shared" si="123"/>
        <v>50</v>
      </c>
      <c r="M58" s="1268">
        <f t="shared" si="123"/>
        <v>50</v>
      </c>
      <c r="N58" s="1268">
        <f t="shared" si="123"/>
        <v>50</v>
      </c>
      <c r="O58" s="1268">
        <f t="shared" si="123"/>
        <v>50</v>
      </c>
      <c r="P58" s="1268">
        <f t="shared" si="123"/>
        <v>50</v>
      </c>
      <c r="Q58" s="1268">
        <f t="shared" si="123"/>
        <v>50</v>
      </c>
      <c r="R58" s="1268">
        <f t="shared" si="123"/>
        <v>50</v>
      </c>
      <c r="S58" s="1268">
        <f t="shared" si="123"/>
        <v>50</v>
      </c>
      <c r="T58" s="1268">
        <f t="shared" si="123"/>
        <v>50</v>
      </c>
      <c r="U58" s="1268">
        <f t="shared" si="123"/>
        <v>50</v>
      </c>
      <c r="V58" s="1268">
        <f t="shared" si="123"/>
        <v>50</v>
      </c>
      <c r="W58" s="1268">
        <f t="shared" si="124"/>
        <v>50</v>
      </c>
      <c r="X58" s="1268">
        <f t="shared" si="125"/>
        <v>50</v>
      </c>
      <c r="Y58" s="1268">
        <f t="shared" si="126"/>
        <v>50</v>
      </c>
      <c r="Z58" s="1268">
        <f t="shared" si="127"/>
        <v>50</v>
      </c>
      <c r="AA58" s="1268">
        <f t="shared" si="128"/>
        <v>50</v>
      </c>
      <c r="AB58" s="1268">
        <f t="shared" si="129"/>
        <v>50</v>
      </c>
      <c r="AC58" s="1268">
        <f t="shared" si="130"/>
        <v>50</v>
      </c>
    </row>
    <row r="59" spans="1:29">
      <c r="A59" s="1264" t="s">
        <v>1466</v>
      </c>
      <c r="B59" s="1266"/>
      <c r="C59" s="1267"/>
      <c r="D59" s="1267"/>
      <c r="E59" s="1268"/>
      <c r="F59" s="1268"/>
      <c r="G59" s="1268"/>
      <c r="H59" s="1268">
        <f>Y55</f>
        <v>23</v>
      </c>
      <c r="I59" s="1268">
        <f>H59</f>
        <v>23</v>
      </c>
      <c r="J59" s="1268">
        <f t="shared" si="123"/>
        <v>23</v>
      </c>
      <c r="K59" s="1268">
        <f t="shared" si="123"/>
        <v>23</v>
      </c>
      <c r="L59" s="1268">
        <f t="shared" si="123"/>
        <v>23</v>
      </c>
      <c r="M59" s="1268">
        <f t="shared" si="123"/>
        <v>23</v>
      </c>
      <c r="N59" s="1268">
        <f t="shared" si="123"/>
        <v>23</v>
      </c>
      <c r="O59" s="1268">
        <f t="shared" si="123"/>
        <v>23</v>
      </c>
      <c r="P59" s="1268">
        <f t="shared" si="123"/>
        <v>23</v>
      </c>
      <c r="Q59" s="1268">
        <f t="shared" si="123"/>
        <v>23</v>
      </c>
      <c r="R59" s="1268">
        <f t="shared" si="123"/>
        <v>23</v>
      </c>
      <c r="S59" s="1268">
        <f t="shared" si="123"/>
        <v>23</v>
      </c>
      <c r="T59" s="1268">
        <f t="shared" si="123"/>
        <v>23</v>
      </c>
      <c r="U59" s="1268">
        <f t="shared" si="123"/>
        <v>23</v>
      </c>
      <c r="V59" s="1268">
        <f t="shared" si="123"/>
        <v>23</v>
      </c>
      <c r="W59" s="1268">
        <f t="shared" si="124"/>
        <v>23</v>
      </c>
      <c r="X59" s="1268">
        <f t="shared" si="125"/>
        <v>23</v>
      </c>
      <c r="Y59" s="1268">
        <f t="shared" si="126"/>
        <v>23</v>
      </c>
      <c r="Z59" s="1268">
        <f t="shared" si="127"/>
        <v>23</v>
      </c>
      <c r="AA59" s="1268">
        <f t="shared" si="128"/>
        <v>23</v>
      </c>
      <c r="AB59" s="1268">
        <f t="shared" si="129"/>
        <v>23</v>
      </c>
      <c r="AC59" s="1268">
        <f t="shared" si="130"/>
        <v>23</v>
      </c>
    </row>
    <row r="60" spans="1:29">
      <c r="A60" s="1264" t="s">
        <v>1467</v>
      </c>
      <c r="B60" s="1266"/>
      <c r="C60" s="1267"/>
      <c r="D60" s="1267"/>
      <c r="E60" s="1268"/>
      <c r="F60" s="1268"/>
      <c r="G60" s="1268"/>
      <c r="H60" s="1268"/>
      <c r="I60" s="1268">
        <f>Y56</f>
        <v>30</v>
      </c>
      <c r="J60" s="1268">
        <f>I60</f>
        <v>30</v>
      </c>
      <c r="K60" s="1268">
        <f t="shared" si="123"/>
        <v>30</v>
      </c>
      <c r="L60" s="1268">
        <f t="shared" si="123"/>
        <v>30</v>
      </c>
      <c r="M60" s="1268">
        <f t="shared" si="123"/>
        <v>30</v>
      </c>
      <c r="N60" s="1268">
        <f t="shared" si="123"/>
        <v>30</v>
      </c>
      <c r="O60" s="1268">
        <f t="shared" si="123"/>
        <v>30</v>
      </c>
      <c r="P60" s="1268">
        <f t="shared" si="123"/>
        <v>30</v>
      </c>
      <c r="Q60" s="1268">
        <f t="shared" si="123"/>
        <v>30</v>
      </c>
      <c r="R60" s="1268">
        <f t="shared" si="123"/>
        <v>30</v>
      </c>
      <c r="S60" s="1268">
        <f t="shared" si="123"/>
        <v>30</v>
      </c>
      <c r="T60" s="1268">
        <f t="shared" si="123"/>
        <v>30</v>
      </c>
      <c r="U60" s="1268">
        <f t="shared" si="123"/>
        <v>30</v>
      </c>
      <c r="V60" s="1268">
        <f t="shared" si="123"/>
        <v>30</v>
      </c>
      <c r="W60" s="1268">
        <f t="shared" si="124"/>
        <v>30</v>
      </c>
      <c r="X60" s="1268">
        <f t="shared" si="125"/>
        <v>30</v>
      </c>
      <c r="Y60" s="1268">
        <f t="shared" si="126"/>
        <v>30</v>
      </c>
      <c r="Z60" s="1268">
        <f t="shared" si="127"/>
        <v>30</v>
      </c>
      <c r="AA60" s="1268">
        <f t="shared" si="128"/>
        <v>30</v>
      </c>
      <c r="AB60" s="1268">
        <f t="shared" si="129"/>
        <v>30</v>
      </c>
      <c r="AC60" s="1268">
        <f t="shared" si="130"/>
        <v>30</v>
      </c>
    </row>
    <row r="61" spans="1:29">
      <c r="A61" s="1264" t="s">
        <v>1449</v>
      </c>
      <c r="B61" s="1266"/>
      <c r="C61" s="1267">
        <f>C54*C53*$B$5</f>
        <v>0</v>
      </c>
      <c r="D61" s="1267">
        <f t="shared" ref="D61:V61" si="131">D54*D53*$B$5</f>
        <v>0</v>
      </c>
      <c r="E61" s="1267">
        <f t="shared" si="131"/>
        <v>0</v>
      </c>
      <c r="F61" s="1267">
        <f t="shared" si="131"/>
        <v>0</v>
      </c>
      <c r="G61" s="1267">
        <f t="shared" si="131"/>
        <v>0</v>
      </c>
      <c r="H61" s="1267">
        <f t="shared" si="131"/>
        <v>0</v>
      </c>
      <c r="I61" s="1267">
        <f t="shared" si="131"/>
        <v>0</v>
      </c>
      <c r="J61" s="1267">
        <f t="shared" si="131"/>
        <v>0</v>
      </c>
      <c r="K61" s="1267">
        <f t="shared" si="131"/>
        <v>0</v>
      </c>
      <c r="L61" s="1267">
        <f t="shared" si="131"/>
        <v>0</v>
      </c>
      <c r="M61" s="1267">
        <f t="shared" si="131"/>
        <v>0</v>
      </c>
      <c r="N61" s="1267">
        <f t="shared" si="131"/>
        <v>0</v>
      </c>
      <c r="O61" s="1267">
        <f t="shared" si="131"/>
        <v>0</v>
      </c>
      <c r="P61" s="1267">
        <f t="shared" si="131"/>
        <v>0</v>
      </c>
      <c r="Q61" s="1267">
        <f t="shared" si="131"/>
        <v>0</v>
      </c>
      <c r="R61" s="1267">
        <f t="shared" si="131"/>
        <v>0</v>
      </c>
      <c r="S61" s="1267">
        <f t="shared" si="131"/>
        <v>0</v>
      </c>
      <c r="T61" s="1267">
        <f t="shared" si="131"/>
        <v>0</v>
      </c>
      <c r="U61" s="1267">
        <f t="shared" si="131"/>
        <v>0</v>
      </c>
      <c r="V61" s="1267">
        <f t="shared" si="131"/>
        <v>0</v>
      </c>
      <c r="W61" s="1267">
        <f t="shared" ref="W61:AC61" si="132">W54*W53*$B$5</f>
        <v>0</v>
      </c>
      <c r="X61" s="1267">
        <f t="shared" si="132"/>
        <v>0</v>
      </c>
      <c r="Y61" s="1267">
        <f t="shared" si="132"/>
        <v>0</v>
      </c>
      <c r="Z61" s="1267">
        <f t="shared" si="132"/>
        <v>0</v>
      </c>
      <c r="AA61" s="1267">
        <f t="shared" si="132"/>
        <v>0</v>
      </c>
      <c r="AB61" s="1267">
        <f t="shared" si="132"/>
        <v>0</v>
      </c>
      <c r="AC61" s="1267">
        <f t="shared" si="132"/>
        <v>0</v>
      </c>
    </row>
    <row r="62" spans="1:29">
      <c r="A62" s="1264" t="s">
        <v>1450</v>
      </c>
      <c r="B62" s="1261"/>
      <c r="C62" s="1261"/>
      <c r="D62" s="1269">
        <f>D55*C53*$B$5</f>
        <v>-4.7589177545690085</v>
      </c>
      <c r="E62" s="1269">
        <f t="shared" ref="E62:V62" si="133">E55*D53*$B$5</f>
        <v>2.5388955467412937</v>
      </c>
      <c r="F62" s="1269">
        <f t="shared" si="133"/>
        <v>2.5325599088499207</v>
      </c>
      <c r="G62" s="1269">
        <f t="shared" si="133"/>
        <v>2.5262242709585485</v>
      </c>
      <c r="H62" s="1269">
        <f t="shared" si="133"/>
        <v>2.5198886330671741</v>
      </c>
      <c r="I62" s="1269">
        <f t="shared" si="133"/>
        <v>1.7183654910376607</v>
      </c>
      <c r="J62" s="1269">
        <f t="shared" si="133"/>
        <v>2.5072173572844272</v>
      </c>
      <c r="K62" s="1269">
        <f t="shared" si="133"/>
        <v>2.500881719393055</v>
      </c>
      <c r="L62" s="1269">
        <f t="shared" si="133"/>
        <v>2.4945460815016816</v>
      </c>
      <c r="M62" s="1269">
        <f t="shared" si="133"/>
        <v>2.488210443610309</v>
      </c>
      <c r="N62" s="1269">
        <f t="shared" si="133"/>
        <v>1.6866873015807948</v>
      </c>
      <c r="O62" s="1269">
        <f t="shared" si="133"/>
        <v>2.4755391678275629</v>
      </c>
      <c r="P62" s="1269">
        <f t="shared" si="133"/>
        <v>2.4692035299361885</v>
      </c>
      <c r="Q62" s="1269">
        <f t="shared" si="133"/>
        <v>2.4628678920448159</v>
      </c>
      <c r="R62" s="1269">
        <f t="shared" si="133"/>
        <v>2.4565322541534429</v>
      </c>
      <c r="S62" s="1269">
        <f t="shared" si="133"/>
        <v>1.6550091121239292</v>
      </c>
      <c r="T62" s="1269">
        <f t="shared" si="133"/>
        <v>2.4438609783706968</v>
      </c>
      <c r="U62" s="1269">
        <f t="shared" si="133"/>
        <v>2.4375253404793238</v>
      </c>
      <c r="V62" s="1269">
        <f t="shared" si="133"/>
        <v>2.4311897025879503</v>
      </c>
      <c r="W62" s="1269">
        <f t="shared" ref="W62" si="134">W55*V53*$B$5</f>
        <v>2.4248540646965768</v>
      </c>
      <c r="X62" s="1269">
        <f t="shared" ref="X62" si="135">X55*W53*$B$5</f>
        <v>2.4185184268052033</v>
      </c>
      <c r="Y62" s="1269">
        <f t="shared" ref="Y62" si="136">Y55*X53*$B$5</f>
        <v>2.4121827889138316</v>
      </c>
      <c r="Z62" s="1269">
        <f t="shared" ref="Z62" si="137">Z55*Y53*$B$5</f>
        <v>2.4058471510224591</v>
      </c>
      <c r="AA62" s="1269">
        <f t="shared" ref="AA62" si="138">AA55*Z53*$B$5</f>
        <v>2.3995115131310834</v>
      </c>
      <c r="AB62" s="1269">
        <f t="shared" ref="AB62" si="139">AB55*AA53*$B$5</f>
        <v>2.3931758752397116</v>
      </c>
      <c r="AC62" s="1269">
        <f t="shared" ref="AC62" si="140">AC55*AB53*$B$5</f>
        <v>2.3868402373483391</v>
      </c>
    </row>
    <row r="63" spans="1:29">
      <c r="A63" s="1264" t="s">
        <v>1451</v>
      </c>
      <c r="B63" s="1261"/>
      <c r="C63" s="1261"/>
      <c r="D63" s="1261"/>
      <c r="E63" s="1268">
        <f>E56*C53*$B$5</f>
        <v>-6.2072840276987069</v>
      </c>
      <c r="F63" s="1268">
        <f t="shared" ref="F63:V63" si="141">F56*D53*$B$5</f>
        <v>3.3116028870538607</v>
      </c>
      <c r="G63" s="1268">
        <f t="shared" si="141"/>
        <v>3.3033390115433749</v>
      </c>
      <c r="H63" s="1268">
        <f t="shared" si="141"/>
        <v>3.2950751360328887</v>
      </c>
      <c r="I63" s="1268">
        <f t="shared" si="141"/>
        <v>3.2868112605224007</v>
      </c>
      <c r="J63" s="1268">
        <f t="shared" si="141"/>
        <v>2.2413462926578185</v>
      </c>
      <c r="K63" s="1268">
        <f t="shared" si="141"/>
        <v>3.2702835095014269</v>
      </c>
      <c r="L63" s="1268">
        <f t="shared" si="141"/>
        <v>3.2620196339909415</v>
      </c>
      <c r="M63" s="1268">
        <f t="shared" si="141"/>
        <v>3.253755758480454</v>
      </c>
      <c r="N63" s="1268">
        <f t="shared" si="141"/>
        <v>3.2454918829699682</v>
      </c>
      <c r="O63" s="1268">
        <f t="shared" si="141"/>
        <v>2.2000269151053846</v>
      </c>
      <c r="P63" s="1268">
        <f t="shared" si="141"/>
        <v>3.2289641319489948</v>
      </c>
      <c r="Q63" s="1268">
        <f t="shared" si="141"/>
        <v>3.2207002564385068</v>
      </c>
      <c r="R63" s="1268">
        <f t="shared" si="141"/>
        <v>3.2124363809280205</v>
      </c>
      <c r="S63" s="1268">
        <f t="shared" si="141"/>
        <v>3.2041725054175338</v>
      </c>
      <c r="T63" s="1268">
        <f t="shared" si="141"/>
        <v>2.1587075375529508</v>
      </c>
      <c r="U63" s="1268">
        <f t="shared" si="141"/>
        <v>3.1876447543965609</v>
      </c>
      <c r="V63" s="1268">
        <f t="shared" si="141"/>
        <v>3.1793808788860742</v>
      </c>
      <c r="W63" s="1268">
        <f t="shared" ref="W63" si="142">W56*U53*$B$5</f>
        <v>3.1711170033755876</v>
      </c>
      <c r="X63" s="1268">
        <f t="shared" ref="X63" si="143">X56*V53*$B$5</f>
        <v>3.1628531278651</v>
      </c>
      <c r="Y63" s="1268">
        <f t="shared" ref="Y63" si="144">Y56*W53*$B$5</f>
        <v>3.1545892523546128</v>
      </c>
      <c r="Z63" s="1268">
        <f t="shared" ref="Z63" si="145">Z56*X53*$B$5</f>
        <v>3.1463253768441284</v>
      </c>
      <c r="AA63" s="1268">
        <f t="shared" ref="AA63" si="146">AA56*Y53*$B$5</f>
        <v>3.1380615013336421</v>
      </c>
      <c r="AB63" s="1268">
        <f t="shared" ref="AB63" si="147">AB56*Z53*$B$5</f>
        <v>3.1297976258231519</v>
      </c>
      <c r="AC63" s="1268">
        <f t="shared" ref="AC63" si="148">AC56*AA53*$B$5</f>
        <v>3.1215337503126674</v>
      </c>
    </row>
    <row r="64" spans="1:29">
      <c r="A64" s="1264" t="s">
        <v>1452</v>
      </c>
      <c r="B64" s="1261"/>
      <c r="C64" s="1261"/>
      <c r="D64" s="1261"/>
      <c r="E64" s="1261"/>
      <c r="F64" s="1268">
        <f>F57*C53*$B$5</f>
        <v>-6.2072840276987069</v>
      </c>
      <c r="G64" s="1268">
        <f t="shared" ref="G64:V64" si="149">G57*D53*$B$5</f>
        <v>3.3116028870538607</v>
      </c>
      <c r="H64" s="1268">
        <f t="shared" si="149"/>
        <v>3.3033390115433749</v>
      </c>
      <c r="I64" s="1268">
        <f t="shared" si="149"/>
        <v>3.2950751360328887</v>
      </c>
      <c r="J64" s="1268">
        <f t="shared" si="149"/>
        <v>3.2868112605224007</v>
      </c>
      <c r="K64" s="1268">
        <f t="shared" si="149"/>
        <v>2.2413462926578185</v>
      </c>
      <c r="L64" s="1268">
        <f t="shared" si="149"/>
        <v>3.2702835095014269</v>
      </c>
      <c r="M64" s="1268">
        <f t="shared" si="149"/>
        <v>3.2620196339909415</v>
      </c>
      <c r="N64" s="1268">
        <f t="shared" si="149"/>
        <v>3.253755758480454</v>
      </c>
      <c r="O64" s="1268">
        <f t="shared" si="149"/>
        <v>3.2454918829699682</v>
      </c>
      <c r="P64" s="1268">
        <f t="shared" si="149"/>
        <v>2.2000269151053846</v>
      </c>
      <c r="Q64" s="1268">
        <f t="shared" si="149"/>
        <v>3.2289641319489948</v>
      </c>
      <c r="R64" s="1268">
        <f t="shared" si="149"/>
        <v>3.2207002564385068</v>
      </c>
      <c r="S64" s="1268">
        <f t="shared" si="149"/>
        <v>3.2124363809280205</v>
      </c>
      <c r="T64" s="1268">
        <f t="shared" si="149"/>
        <v>3.2041725054175338</v>
      </c>
      <c r="U64" s="1268">
        <f t="shared" si="149"/>
        <v>2.1587075375529508</v>
      </c>
      <c r="V64" s="1268">
        <f t="shared" si="149"/>
        <v>3.1876447543965609</v>
      </c>
      <c r="W64" s="1268">
        <f t="shared" ref="W64" si="150">W57*T53*$B$5</f>
        <v>3.1793808788860742</v>
      </c>
      <c r="X64" s="1268">
        <f t="shared" ref="X64" si="151">X57*U53*$B$5</f>
        <v>3.1711170033755876</v>
      </c>
      <c r="Y64" s="1268">
        <f t="shared" ref="Y64" si="152">Y57*V53*$B$5</f>
        <v>3.1628531278651</v>
      </c>
      <c r="Z64" s="1268">
        <f t="shared" ref="Z64" si="153">Z57*W53*$B$5</f>
        <v>3.1545892523546128</v>
      </c>
      <c r="AA64" s="1268">
        <f t="shared" ref="AA64" si="154">AA57*X53*$B$5</f>
        <v>3.1463253768441284</v>
      </c>
      <c r="AB64" s="1268">
        <f t="shared" ref="AB64" si="155">AB57*Y53*$B$5</f>
        <v>3.1380615013336421</v>
      </c>
      <c r="AC64" s="1268">
        <f t="shared" ref="AC64" si="156">AC57*Z53*$B$5</f>
        <v>3.1297976258231519</v>
      </c>
    </row>
    <row r="65" spans="1:29">
      <c r="A65" s="1264" t="s">
        <v>1453</v>
      </c>
      <c r="B65" s="1261"/>
      <c r="C65" s="1261"/>
      <c r="D65" s="1261"/>
      <c r="E65" s="1261"/>
      <c r="F65" s="1261"/>
      <c r="G65" s="1268">
        <f>G58*C53*$B$5</f>
        <v>-10.345473379497847</v>
      </c>
      <c r="H65" s="1268">
        <f t="shared" ref="H65:V65" si="157">H58*D53</f>
        <v>6.8991726813622103</v>
      </c>
      <c r="I65" s="1268">
        <f t="shared" si="157"/>
        <v>6.8819562740486981</v>
      </c>
      <c r="J65" s="1268">
        <f t="shared" si="157"/>
        <v>6.8647398667351851</v>
      </c>
      <c r="K65" s="1268">
        <f t="shared" si="157"/>
        <v>6.8475234594216685</v>
      </c>
      <c r="L65" s="1268">
        <f t="shared" si="157"/>
        <v>4.6694714430371214</v>
      </c>
      <c r="M65" s="1268">
        <f t="shared" si="157"/>
        <v>6.8130906447946398</v>
      </c>
      <c r="N65" s="1268">
        <f t="shared" si="157"/>
        <v>6.7958742374811285</v>
      </c>
      <c r="O65" s="1268">
        <f t="shared" si="157"/>
        <v>6.7786578301676128</v>
      </c>
      <c r="P65" s="1268">
        <f t="shared" si="157"/>
        <v>6.7614414228541007</v>
      </c>
      <c r="Q65" s="1268">
        <f t="shared" si="157"/>
        <v>4.5833894064695517</v>
      </c>
      <c r="R65" s="1268">
        <f t="shared" si="157"/>
        <v>6.7270086082270728</v>
      </c>
      <c r="S65" s="1268">
        <f t="shared" si="157"/>
        <v>6.7097922009135562</v>
      </c>
      <c r="T65" s="1268">
        <f t="shared" si="157"/>
        <v>6.6925757936000432</v>
      </c>
      <c r="U65" s="1268">
        <f t="shared" si="157"/>
        <v>6.6753593862865293</v>
      </c>
      <c r="V65" s="1268">
        <f t="shared" si="157"/>
        <v>4.4973073699019812</v>
      </c>
      <c r="W65" s="1268">
        <f t="shared" ref="W65" si="158">W58*S53</f>
        <v>6.6409265716595014</v>
      </c>
      <c r="X65" s="1268">
        <f t="shared" ref="X65" si="159">X58*T53</f>
        <v>6.6237101643459875</v>
      </c>
      <c r="Y65" s="1268">
        <f t="shared" ref="Y65" si="160">Y58*U53</f>
        <v>6.6064937570324735</v>
      </c>
      <c r="Z65" s="1268">
        <f t="shared" ref="Z65" si="161">Z58*V53</f>
        <v>6.5892773497189587</v>
      </c>
      <c r="AA65" s="1268">
        <f t="shared" ref="AA65" si="162">AA58*W53</f>
        <v>6.572060942405443</v>
      </c>
      <c r="AB65" s="1268">
        <f t="shared" ref="AB65" si="163">AB58*X53</f>
        <v>6.5548445350919335</v>
      </c>
      <c r="AC65" s="1268">
        <f t="shared" ref="AC65" si="164">AC58*Y53</f>
        <v>6.5376281277784205</v>
      </c>
    </row>
    <row r="66" spans="1:29">
      <c r="A66" s="1264" t="s">
        <v>1454</v>
      </c>
      <c r="B66" s="1261"/>
      <c r="C66" s="1261"/>
      <c r="D66" s="1261"/>
      <c r="E66" s="1261"/>
      <c r="F66" s="1261"/>
      <c r="G66" s="1268"/>
      <c r="H66" s="1268">
        <f>H59*C53*$B$5</f>
        <v>-4.7589177545690085</v>
      </c>
      <c r="I66" s="1268">
        <f t="shared" ref="I66:V66" si="165">I59*D53*$B$5</f>
        <v>2.5388955467412937</v>
      </c>
      <c r="J66" s="1268">
        <f t="shared" si="165"/>
        <v>2.5325599088499207</v>
      </c>
      <c r="K66" s="1268">
        <f t="shared" si="165"/>
        <v>2.5262242709585485</v>
      </c>
      <c r="L66" s="1268">
        <f t="shared" si="165"/>
        <v>2.5198886330671741</v>
      </c>
      <c r="M66" s="1268">
        <f t="shared" si="165"/>
        <v>1.7183654910376607</v>
      </c>
      <c r="N66" s="1268">
        <f t="shared" si="165"/>
        <v>2.5072173572844272</v>
      </c>
      <c r="O66" s="1268">
        <f t="shared" si="165"/>
        <v>2.500881719393055</v>
      </c>
      <c r="P66" s="1268">
        <f t="shared" si="165"/>
        <v>2.4945460815016816</v>
      </c>
      <c r="Q66" s="1268">
        <f t="shared" si="165"/>
        <v>2.488210443610309</v>
      </c>
      <c r="R66" s="1268">
        <f t="shared" si="165"/>
        <v>1.6866873015807948</v>
      </c>
      <c r="S66" s="1268">
        <f t="shared" si="165"/>
        <v>2.4755391678275629</v>
      </c>
      <c r="T66" s="1268">
        <f t="shared" si="165"/>
        <v>2.4692035299361885</v>
      </c>
      <c r="U66" s="1268">
        <f t="shared" si="165"/>
        <v>2.4628678920448159</v>
      </c>
      <c r="V66" s="1268">
        <f t="shared" si="165"/>
        <v>2.4565322541534429</v>
      </c>
      <c r="W66" s="1268">
        <f t="shared" ref="W66" si="166">W59*R53*$B$5</f>
        <v>1.6550091121239292</v>
      </c>
      <c r="X66" s="1268">
        <f t="shared" ref="X66" si="167">X59*S53*$B$5</f>
        <v>2.4438609783706968</v>
      </c>
      <c r="Y66" s="1268">
        <f t="shared" ref="Y66" si="168">Y59*T53*$B$5</f>
        <v>2.4375253404793238</v>
      </c>
      <c r="Z66" s="1268">
        <f t="shared" ref="Z66" si="169">Z59*U53*$B$5</f>
        <v>2.4311897025879503</v>
      </c>
      <c r="AA66" s="1268">
        <f t="shared" ref="AA66" si="170">AA59*V53*$B$5</f>
        <v>2.4248540646965768</v>
      </c>
      <c r="AB66" s="1268">
        <f t="shared" ref="AB66" si="171">AB59*W53*$B$5</f>
        <v>2.4185184268052033</v>
      </c>
      <c r="AC66" s="1268">
        <f t="shared" ref="AC66" si="172">AC59*X53*$B$5</f>
        <v>2.4121827889138316</v>
      </c>
    </row>
    <row r="67" spans="1:29">
      <c r="A67" s="1264" t="s">
        <v>1455</v>
      </c>
      <c r="B67" s="1261"/>
      <c r="C67" s="1261"/>
      <c r="D67" s="1261"/>
      <c r="E67" s="1261"/>
      <c r="F67" s="1261"/>
      <c r="G67" s="1268"/>
      <c r="H67" s="1268"/>
      <c r="I67" s="1268">
        <f>I60*C53*$B$5</f>
        <v>-6.2072840276987069</v>
      </c>
      <c r="J67" s="1268">
        <f t="shared" ref="J67:V67" si="173">J60*D53*$B$5</f>
        <v>3.3116028870538607</v>
      </c>
      <c r="K67" s="1268">
        <f t="shared" si="173"/>
        <v>3.3033390115433749</v>
      </c>
      <c r="L67" s="1268">
        <f t="shared" si="173"/>
        <v>3.2950751360328887</v>
      </c>
      <c r="M67" s="1268">
        <f t="shared" si="173"/>
        <v>3.2868112605224007</v>
      </c>
      <c r="N67" s="1268">
        <f t="shared" si="173"/>
        <v>2.2413462926578185</v>
      </c>
      <c r="O67" s="1268">
        <f t="shared" si="173"/>
        <v>3.2702835095014269</v>
      </c>
      <c r="P67" s="1268">
        <f t="shared" si="173"/>
        <v>3.2620196339909415</v>
      </c>
      <c r="Q67" s="1268">
        <f t="shared" si="173"/>
        <v>3.253755758480454</v>
      </c>
      <c r="R67" s="1268">
        <f t="shared" si="173"/>
        <v>3.2454918829699682</v>
      </c>
      <c r="S67" s="1268">
        <f t="shared" si="173"/>
        <v>2.2000269151053846</v>
      </c>
      <c r="T67" s="1268">
        <f t="shared" si="173"/>
        <v>3.2289641319489948</v>
      </c>
      <c r="U67" s="1268">
        <f t="shared" si="173"/>
        <v>3.2207002564385068</v>
      </c>
      <c r="V67" s="1268">
        <f t="shared" si="173"/>
        <v>3.2124363809280205</v>
      </c>
      <c r="W67" s="1268">
        <f t="shared" ref="W67" si="174">W60*Q53*$B$5</f>
        <v>3.2041725054175338</v>
      </c>
      <c r="X67" s="1268">
        <f t="shared" ref="X67" si="175">X60*R53*$B$5</f>
        <v>2.1587075375529508</v>
      </c>
      <c r="Y67" s="1268">
        <f t="shared" ref="Y67" si="176">Y60*S53*$B$5</f>
        <v>3.1876447543965609</v>
      </c>
      <c r="Z67" s="1268">
        <f t="shared" ref="Z67" si="177">Z60*T53*$B$5</f>
        <v>3.1793808788860742</v>
      </c>
      <c r="AA67" s="1268">
        <f t="shared" ref="AA67" si="178">AA60*U53*$B$5</f>
        <v>3.1711170033755876</v>
      </c>
      <c r="AB67" s="1268">
        <f t="shared" ref="AB67" si="179">AB60*V53*$B$5</f>
        <v>3.1628531278651</v>
      </c>
      <c r="AC67" s="1268">
        <f t="shared" ref="AC67" si="180">AC60*W53*$B$5</f>
        <v>3.1545892523546128</v>
      </c>
    </row>
    <row r="68" spans="1:29" ht="11.25" thickBot="1">
      <c r="A68" s="1270" t="s">
        <v>1456</v>
      </c>
      <c r="B68" s="1271"/>
      <c r="C68" s="1272">
        <f t="shared" ref="C68:V68" si="181">SUM(C61:C67)</f>
        <v>0</v>
      </c>
      <c r="D68" s="1272">
        <f t="shared" si="181"/>
        <v>-4.7589177545690085</v>
      </c>
      <c r="E68" s="1272">
        <f t="shared" si="181"/>
        <v>-3.6683884809574132</v>
      </c>
      <c r="F68" s="1272">
        <f t="shared" si="181"/>
        <v>-0.36312123179492595</v>
      </c>
      <c r="G68" s="1272">
        <f t="shared" si="181"/>
        <v>-1.204307209942062</v>
      </c>
      <c r="H68" s="1272">
        <f t="shared" si="181"/>
        <v>11.258557707436641</v>
      </c>
      <c r="I68" s="1272">
        <f t="shared" si="181"/>
        <v>11.513819680684234</v>
      </c>
      <c r="J68" s="1272">
        <f t="shared" si="181"/>
        <v>20.744277573103613</v>
      </c>
      <c r="K68" s="1272">
        <f t="shared" si="181"/>
        <v>20.68959826347589</v>
      </c>
      <c r="L68" s="1272">
        <f t="shared" si="181"/>
        <v>19.511284437131234</v>
      </c>
      <c r="M68" s="1272">
        <f t="shared" si="181"/>
        <v>20.822253232436406</v>
      </c>
      <c r="N68" s="1272">
        <f t="shared" si="181"/>
        <v>19.730372830454595</v>
      </c>
      <c r="O68" s="1272">
        <f t="shared" si="181"/>
        <v>20.47088102496501</v>
      </c>
      <c r="P68" s="1272">
        <f t="shared" si="181"/>
        <v>20.416201715337291</v>
      </c>
      <c r="Q68" s="1272">
        <f t="shared" si="181"/>
        <v>19.237887888992635</v>
      </c>
      <c r="R68" s="1272">
        <f t="shared" si="181"/>
        <v>20.548856684297807</v>
      </c>
      <c r="S68" s="1272">
        <f t="shared" si="181"/>
        <v>19.456976282315985</v>
      </c>
      <c r="T68" s="1272">
        <f t="shared" si="181"/>
        <v>20.197484476826407</v>
      </c>
      <c r="U68" s="1272">
        <f t="shared" si="181"/>
        <v>20.142805167198688</v>
      </c>
      <c r="V68" s="1272">
        <f t="shared" si="181"/>
        <v>18.964491340854028</v>
      </c>
      <c r="W68" s="1272">
        <f t="shared" ref="W68:AC68" si="182">SUM(W61:W67)</f>
        <v>20.275460136159204</v>
      </c>
      <c r="X68" s="1272">
        <f t="shared" si="182"/>
        <v>19.978767238315523</v>
      </c>
      <c r="Y68" s="1272">
        <f t="shared" si="182"/>
        <v>20.961289021041903</v>
      </c>
      <c r="Z68" s="1272">
        <f t="shared" si="182"/>
        <v>20.906609711414184</v>
      </c>
      <c r="AA68" s="1272">
        <f t="shared" si="182"/>
        <v>20.851930401786465</v>
      </c>
      <c r="AB68" s="1272">
        <f t="shared" si="182"/>
        <v>20.797251092158746</v>
      </c>
      <c r="AC68" s="1272">
        <f t="shared" si="182"/>
        <v>20.742571782531023</v>
      </c>
    </row>
    <row r="69" spans="1:29">
      <c r="A69" s="1257" t="s">
        <v>1471</v>
      </c>
    </row>
    <row r="71" spans="1:29" ht="11.25" thickBot="1"/>
    <row r="72" spans="1:29">
      <c r="A72" s="1262" t="s">
        <v>1472</v>
      </c>
      <c r="B72" s="1263" t="s">
        <v>1032</v>
      </c>
      <c r="C72" s="1263">
        <v>1</v>
      </c>
      <c r="D72" s="1263">
        <v>2</v>
      </c>
      <c r="E72" s="1263">
        <v>3</v>
      </c>
      <c r="F72" s="1263">
        <v>4</v>
      </c>
      <c r="G72" s="1263">
        <v>5</v>
      </c>
      <c r="H72" s="1263">
        <v>6</v>
      </c>
      <c r="I72" s="1263">
        <v>7</v>
      </c>
      <c r="J72" s="1263">
        <v>8</v>
      </c>
      <c r="K72" s="1263">
        <v>9</v>
      </c>
      <c r="L72" s="1263">
        <v>10</v>
      </c>
      <c r="M72" s="1263">
        <v>11</v>
      </c>
      <c r="N72" s="1263">
        <v>12</v>
      </c>
      <c r="O72" s="1263">
        <v>13</v>
      </c>
      <c r="P72" s="1263">
        <v>14</v>
      </c>
      <c r="Q72" s="1263">
        <v>15</v>
      </c>
      <c r="R72" s="1263">
        <v>16</v>
      </c>
      <c r="S72" s="1263">
        <v>17</v>
      </c>
      <c r="T72" s="1263">
        <v>18</v>
      </c>
      <c r="U72" s="1263">
        <v>19</v>
      </c>
      <c r="V72" s="1263">
        <v>20</v>
      </c>
      <c r="W72" s="1263">
        <v>21</v>
      </c>
      <c r="X72" s="1263">
        <v>22</v>
      </c>
      <c r="Y72" s="1263">
        <v>23</v>
      </c>
      <c r="Z72" s="1263">
        <v>24</v>
      </c>
      <c r="AA72" s="1263">
        <v>25</v>
      </c>
      <c r="AB72" s="1263">
        <v>26</v>
      </c>
      <c r="AC72" s="1263">
        <v>27</v>
      </c>
    </row>
    <row r="73" spans="1:29">
      <c r="A73" s="1264" t="s">
        <v>1473</v>
      </c>
      <c r="B73" s="1261"/>
      <c r="C73" s="1265">
        <f>'PA-Milk collection centres '!E54/1000000</f>
        <v>-0.31713790504578154</v>
      </c>
      <c r="D73" s="1265">
        <f>'PA-Milk collection centres '!F54/1000000</f>
        <v>9.1431167983551678E-2</v>
      </c>
      <c r="E73" s="1265">
        <f>'PA-Milk collection centres '!G54/1000000</f>
        <v>0.11846421657727356</v>
      </c>
      <c r="F73" s="1265">
        <f>'PA-Milk collection centres '!H54/1000000</f>
        <v>0.1451754113453444</v>
      </c>
      <c r="G73" s="1265">
        <f>'PA-Milk collection centres '!I54/1000000</f>
        <v>0.1451754113453444</v>
      </c>
      <c r="H73" s="1265">
        <f>'PA-Milk collection centres '!J54/1000000</f>
        <v>0.14260058074013657</v>
      </c>
      <c r="I73" s="1265">
        <f>'PA-Milk collection centres '!K54/1000000</f>
        <v>0.14131316543753258</v>
      </c>
      <c r="J73" s="1265">
        <f>'PA-Milk collection centres '!L54/1000000</f>
        <v>0.14002575013492863</v>
      </c>
      <c r="K73" s="1265">
        <f>'PA-Milk collection centres '!M54/1000000</f>
        <v>0.13873833483232476</v>
      </c>
      <c r="L73" s="1265">
        <f>'PA-Milk collection centres '!N54/1000000</f>
        <v>0.13873833483232476</v>
      </c>
      <c r="M73" s="1265">
        <f>'PA-Milk collection centres '!O54/1000000</f>
        <v>0.13616350422711693</v>
      </c>
      <c r="N73" s="1265">
        <f>'PA-Milk collection centres '!P54/1000000</f>
        <v>0.13487608892451297</v>
      </c>
      <c r="O73" s="1265">
        <f>'PA-Milk collection centres '!Q54/1000000</f>
        <v>0.1335886736219091</v>
      </c>
      <c r="P73" s="1265">
        <f>'PA-Milk collection centres '!R54/1000000</f>
        <v>0.13230125831930525</v>
      </c>
      <c r="Q73" s="1265">
        <f>'PA-Milk collection centres '!S54/1000000</f>
        <v>0.13230125831930525</v>
      </c>
      <c r="R73" s="1265">
        <f>'PA-Milk collection centres '!T54/1000000</f>
        <v>0.12972642771409743</v>
      </c>
      <c r="S73" s="1265">
        <f>'PA-Milk collection centres '!U54/1000000</f>
        <v>0.12843901241149347</v>
      </c>
      <c r="T73" s="1265">
        <f>'PA-Milk collection centres '!V54/1000000</f>
        <v>0.12715159710888949</v>
      </c>
      <c r="U73" s="1265">
        <f>'PA-Milk collection centres '!W54/1000000</f>
        <v>0.12586418180628564</v>
      </c>
      <c r="V73" s="1265">
        <f>'PA-Milk collection centres '!X54/1000000</f>
        <v>0.12586418180628564</v>
      </c>
      <c r="W73" s="1265">
        <f>'PA-Milk collection centres '!Y54/1000000</f>
        <v>0.12328935120107769</v>
      </c>
      <c r="X73" s="1265">
        <f>'PA-Milk collection centres '!Z54/1000000</f>
        <v>0.12200193589847395</v>
      </c>
      <c r="Y73" s="1265">
        <f>'PA-Milk collection centres '!AA54/1000000</f>
        <v>0.12071452059587022</v>
      </c>
      <c r="Z73" s="1265">
        <f>'PA-Milk collection centres '!AB54/1000000</f>
        <v>0.11942710529326578</v>
      </c>
      <c r="AA73" s="1265">
        <f>'PA-Milk collection centres '!AC54/1000000</f>
        <v>0.11942710529326578</v>
      </c>
      <c r="AB73" s="1265">
        <f>'PA-Milk collection centres '!AD54/1000000</f>
        <v>0.11685227468805842</v>
      </c>
      <c r="AC73" s="1265">
        <f>'PA-Milk collection centres '!AE54/1000000</f>
        <v>0.11556485938545467</v>
      </c>
    </row>
    <row r="74" spans="1:29">
      <c r="A74" s="1264" t="s">
        <v>1461</v>
      </c>
      <c r="B74" s="1266"/>
      <c r="C74" s="1267">
        <v>0</v>
      </c>
      <c r="D74" s="1267">
        <f>C74</f>
        <v>0</v>
      </c>
      <c r="E74" s="1267">
        <f t="shared" ref="E74:T75" si="183">D74</f>
        <v>0</v>
      </c>
      <c r="F74" s="1267">
        <f t="shared" si="183"/>
        <v>0</v>
      </c>
      <c r="G74" s="1267">
        <f t="shared" si="183"/>
        <v>0</v>
      </c>
      <c r="H74" s="1267">
        <f t="shared" si="183"/>
        <v>0</v>
      </c>
      <c r="I74" s="1267">
        <f t="shared" si="183"/>
        <v>0</v>
      </c>
      <c r="J74" s="1267">
        <f t="shared" si="183"/>
        <v>0</v>
      </c>
      <c r="K74" s="1267">
        <f t="shared" si="183"/>
        <v>0</v>
      </c>
      <c r="L74" s="1267">
        <f t="shared" si="183"/>
        <v>0</v>
      </c>
      <c r="M74" s="1267">
        <f t="shared" si="183"/>
        <v>0</v>
      </c>
      <c r="N74" s="1267">
        <f t="shared" si="183"/>
        <v>0</v>
      </c>
      <c r="O74" s="1267">
        <f t="shared" si="183"/>
        <v>0</v>
      </c>
      <c r="P74" s="1267">
        <f t="shared" si="183"/>
        <v>0</v>
      </c>
      <c r="Q74" s="1267">
        <f t="shared" si="183"/>
        <v>0</v>
      </c>
      <c r="R74" s="1267">
        <f t="shared" si="183"/>
        <v>0</v>
      </c>
      <c r="S74" s="1267">
        <f t="shared" si="183"/>
        <v>0</v>
      </c>
      <c r="T74" s="1267">
        <f t="shared" si="183"/>
        <v>0</v>
      </c>
      <c r="U74" s="1267">
        <f t="shared" ref="G74:V80" si="184">T74</f>
        <v>0</v>
      </c>
      <c r="V74" s="1267">
        <f t="shared" si="184"/>
        <v>0</v>
      </c>
      <c r="W74" s="1267">
        <f t="shared" ref="W74:W80" si="185">V74</f>
        <v>0</v>
      </c>
      <c r="X74" s="1267">
        <f t="shared" ref="X74:X80" si="186">W74</f>
        <v>0</v>
      </c>
      <c r="Y74" s="1267">
        <f t="shared" ref="Y74:Y80" si="187">X74</f>
        <v>0</v>
      </c>
      <c r="Z74" s="1267">
        <f t="shared" ref="Z74:Z80" si="188">Y74</f>
        <v>0</v>
      </c>
      <c r="AA74" s="1267">
        <f t="shared" ref="AA74:AA80" si="189">Z74</f>
        <v>0</v>
      </c>
      <c r="AB74" s="1267">
        <f t="shared" ref="AB74:AB80" si="190">AA74</f>
        <v>0</v>
      </c>
      <c r="AC74" s="1267">
        <f t="shared" ref="AC74:AC80" si="191">AB74</f>
        <v>0</v>
      </c>
    </row>
    <row r="75" spans="1:29">
      <c r="A75" s="1264" t="s">
        <v>1462</v>
      </c>
      <c r="B75" s="1266"/>
      <c r="C75" s="1267"/>
      <c r="D75" s="1267">
        <f>Y72</f>
        <v>23</v>
      </c>
      <c r="E75" s="1267">
        <f>D75</f>
        <v>23</v>
      </c>
      <c r="F75" s="1267">
        <f t="shared" si="183"/>
        <v>23</v>
      </c>
      <c r="G75" s="1267">
        <f t="shared" si="183"/>
        <v>23</v>
      </c>
      <c r="H75" s="1267">
        <f t="shared" si="183"/>
        <v>23</v>
      </c>
      <c r="I75" s="1267">
        <f t="shared" si="183"/>
        <v>23</v>
      </c>
      <c r="J75" s="1267">
        <f t="shared" si="183"/>
        <v>23</v>
      </c>
      <c r="K75" s="1267">
        <f t="shared" si="183"/>
        <v>23</v>
      </c>
      <c r="L75" s="1267">
        <f t="shared" si="183"/>
        <v>23</v>
      </c>
      <c r="M75" s="1267">
        <f t="shared" si="183"/>
        <v>23</v>
      </c>
      <c r="N75" s="1267">
        <f t="shared" si="183"/>
        <v>23</v>
      </c>
      <c r="O75" s="1267">
        <f t="shared" si="183"/>
        <v>23</v>
      </c>
      <c r="P75" s="1267">
        <f t="shared" si="183"/>
        <v>23</v>
      </c>
      <c r="Q75" s="1267">
        <f t="shared" si="183"/>
        <v>23</v>
      </c>
      <c r="R75" s="1267">
        <f t="shared" si="183"/>
        <v>23</v>
      </c>
      <c r="S75" s="1267">
        <f t="shared" si="183"/>
        <v>23</v>
      </c>
      <c r="T75" s="1267">
        <f t="shared" si="183"/>
        <v>23</v>
      </c>
      <c r="U75" s="1267">
        <f t="shared" si="184"/>
        <v>23</v>
      </c>
      <c r="V75" s="1267">
        <f t="shared" si="184"/>
        <v>23</v>
      </c>
      <c r="W75" s="1267">
        <f t="shared" si="185"/>
        <v>23</v>
      </c>
      <c r="X75" s="1267">
        <f t="shared" si="186"/>
        <v>23</v>
      </c>
      <c r="Y75" s="1267">
        <f t="shared" si="187"/>
        <v>23</v>
      </c>
      <c r="Z75" s="1267">
        <f t="shared" si="188"/>
        <v>23</v>
      </c>
      <c r="AA75" s="1267">
        <f t="shared" si="189"/>
        <v>23</v>
      </c>
      <c r="AB75" s="1267">
        <f t="shared" si="190"/>
        <v>23</v>
      </c>
      <c r="AC75" s="1267">
        <f t="shared" si="191"/>
        <v>23</v>
      </c>
    </row>
    <row r="76" spans="1:29">
      <c r="A76" s="1264" t="s">
        <v>1463</v>
      </c>
      <c r="B76" s="1266"/>
      <c r="C76" s="1267"/>
      <c r="D76" s="1267"/>
      <c r="E76" s="1268">
        <v>3</v>
      </c>
      <c r="F76" s="1268">
        <f>E76</f>
        <v>3</v>
      </c>
      <c r="G76" s="1268">
        <f t="shared" si="184"/>
        <v>3</v>
      </c>
      <c r="H76" s="1268">
        <f t="shared" si="184"/>
        <v>3</v>
      </c>
      <c r="I76" s="1268">
        <f t="shared" si="184"/>
        <v>3</v>
      </c>
      <c r="J76" s="1268">
        <f t="shared" si="184"/>
        <v>3</v>
      </c>
      <c r="K76" s="1268">
        <f t="shared" si="184"/>
        <v>3</v>
      </c>
      <c r="L76" s="1268">
        <f t="shared" si="184"/>
        <v>3</v>
      </c>
      <c r="M76" s="1268">
        <f t="shared" si="184"/>
        <v>3</v>
      </c>
      <c r="N76" s="1268">
        <f t="shared" si="184"/>
        <v>3</v>
      </c>
      <c r="O76" s="1268">
        <f t="shared" si="184"/>
        <v>3</v>
      </c>
      <c r="P76" s="1268">
        <f t="shared" si="184"/>
        <v>3</v>
      </c>
      <c r="Q76" s="1268">
        <f t="shared" si="184"/>
        <v>3</v>
      </c>
      <c r="R76" s="1268">
        <f t="shared" si="184"/>
        <v>3</v>
      </c>
      <c r="S76" s="1268">
        <f t="shared" si="184"/>
        <v>3</v>
      </c>
      <c r="T76" s="1268">
        <f t="shared" si="184"/>
        <v>3</v>
      </c>
      <c r="U76" s="1268">
        <f t="shared" si="184"/>
        <v>3</v>
      </c>
      <c r="V76" s="1268">
        <f t="shared" si="184"/>
        <v>3</v>
      </c>
      <c r="W76" s="1268">
        <f t="shared" si="185"/>
        <v>3</v>
      </c>
      <c r="X76" s="1268">
        <f t="shared" si="186"/>
        <v>3</v>
      </c>
      <c r="Y76" s="1268">
        <f t="shared" si="187"/>
        <v>3</v>
      </c>
      <c r="Z76" s="1268">
        <f t="shared" si="188"/>
        <v>3</v>
      </c>
      <c r="AA76" s="1268">
        <f t="shared" si="189"/>
        <v>3</v>
      </c>
      <c r="AB76" s="1268">
        <f t="shared" si="190"/>
        <v>3</v>
      </c>
      <c r="AC76" s="1268">
        <f t="shared" si="191"/>
        <v>3</v>
      </c>
    </row>
    <row r="77" spans="1:29">
      <c r="A77" s="1264" t="s">
        <v>1464</v>
      </c>
      <c r="B77" s="1266"/>
      <c r="C77" s="1267"/>
      <c r="D77" s="1267"/>
      <c r="E77" s="1268"/>
      <c r="F77" s="1268">
        <v>3</v>
      </c>
      <c r="G77" s="1268">
        <f>F77</f>
        <v>3</v>
      </c>
      <c r="H77" s="1268">
        <f t="shared" si="184"/>
        <v>3</v>
      </c>
      <c r="I77" s="1268">
        <f t="shared" si="184"/>
        <v>3</v>
      </c>
      <c r="J77" s="1268">
        <f t="shared" si="184"/>
        <v>3</v>
      </c>
      <c r="K77" s="1268">
        <f t="shared" si="184"/>
        <v>3</v>
      </c>
      <c r="L77" s="1268">
        <f t="shared" si="184"/>
        <v>3</v>
      </c>
      <c r="M77" s="1268">
        <f t="shared" si="184"/>
        <v>3</v>
      </c>
      <c r="N77" s="1268">
        <f t="shared" si="184"/>
        <v>3</v>
      </c>
      <c r="O77" s="1268">
        <f t="shared" si="184"/>
        <v>3</v>
      </c>
      <c r="P77" s="1268">
        <f t="shared" si="184"/>
        <v>3</v>
      </c>
      <c r="Q77" s="1268">
        <f t="shared" si="184"/>
        <v>3</v>
      </c>
      <c r="R77" s="1268">
        <f t="shared" si="184"/>
        <v>3</v>
      </c>
      <c r="S77" s="1268">
        <f t="shared" si="184"/>
        <v>3</v>
      </c>
      <c r="T77" s="1268">
        <f t="shared" si="184"/>
        <v>3</v>
      </c>
      <c r="U77" s="1268">
        <f t="shared" si="184"/>
        <v>3</v>
      </c>
      <c r="V77" s="1268">
        <f t="shared" si="184"/>
        <v>3</v>
      </c>
      <c r="W77" s="1268">
        <f t="shared" si="185"/>
        <v>3</v>
      </c>
      <c r="X77" s="1268">
        <f t="shared" si="186"/>
        <v>3</v>
      </c>
      <c r="Y77" s="1268">
        <f t="shared" si="187"/>
        <v>3</v>
      </c>
      <c r="Z77" s="1268">
        <f t="shared" si="188"/>
        <v>3</v>
      </c>
      <c r="AA77" s="1268">
        <f t="shared" si="189"/>
        <v>3</v>
      </c>
      <c r="AB77" s="1268">
        <f t="shared" si="190"/>
        <v>3</v>
      </c>
      <c r="AC77" s="1268">
        <f t="shared" si="191"/>
        <v>3</v>
      </c>
    </row>
    <row r="78" spans="1:29">
      <c r="A78" s="1264" t="s">
        <v>1465</v>
      </c>
      <c r="B78" s="1266"/>
      <c r="C78" s="1267"/>
      <c r="D78" s="1267"/>
      <c r="E78" s="1268"/>
      <c r="F78" s="1268"/>
      <c r="G78" s="1268">
        <v>3</v>
      </c>
      <c r="H78" s="1268">
        <f>G78</f>
        <v>3</v>
      </c>
      <c r="I78" s="1268">
        <f t="shared" si="184"/>
        <v>3</v>
      </c>
      <c r="J78" s="1268">
        <f t="shared" si="184"/>
        <v>3</v>
      </c>
      <c r="K78" s="1268">
        <f t="shared" si="184"/>
        <v>3</v>
      </c>
      <c r="L78" s="1268">
        <f t="shared" si="184"/>
        <v>3</v>
      </c>
      <c r="M78" s="1268">
        <f t="shared" si="184"/>
        <v>3</v>
      </c>
      <c r="N78" s="1268">
        <f t="shared" si="184"/>
        <v>3</v>
      </c>
      <c r="O78" s="1268">
        <f t="shared" si="184"/>
        <v>3</v>
      </c>
      <c r="P78" s="1268">
        <f t="shared" si="184"/>
        <v>3</v>
      </c>
      <c r="Q78" s="1268">
        <f t="shared" si="184"/>
        <v>3</v>
      </c>
      <c r="R78" s="1268">
        <f t="shared" si="184"/>
        <v>3</v>
      </c>
      <c r="S78" s="1268">
        <f t="shared" si="184"/>
        <v>3</v>
      </c>
      <c r="T78" s="1268">
        <f t="shared" si="184"/>
        <v>3</v>
      </c>
      <c r="U78" s="1268">
        <f t="shared" si="184"/>
        <v>3</v>
      </c>
      <c r="V78" s="1268">
        <f t="shared" si="184"/>
        <v>3</v>
      </c>
      <c r="W78" s="1268">
        <f t="shared" si="185"/>
        <v>3</v>
      </c>
      <c r="X78" s="1268">
        <f t="shared" si="186"/>
        <v>3</v>
      </c>
      <c r="Y78" s="1268">
        <f t="shared" si="187"/>
        <v>3</v>
      </c>
      <c r="Z78" s="1268">
        <f t="shared" si="188"/>
        <v>3</v>
      </c>
      <c r="AA78" s="1268">
        <f t="shared" si="189"/>
        <v>3</v>
      </c>
      <c r="AB78" s="1268">
        <f t="shared" si="190"/>
        <v>3</v>
      </c>
      <c r="AC78" s="1268">
        <f t="shared" si="191"/>
        <v>3</v>
      </c>
    </row>
    <row r="79" spans="1:29">
      <c r="A79" s="1264" t="s">
        <v>1466</v>
      </c>
      <c r="B79" s="1266"/>
      <c r="C79" s="1267"/>
      <c r="D79" s="1267"/>
      <c r="E79" s="1268"/>
      <c r="F79" s="1268"/>
      <c r="G79" s="1268"/>
      <c r="H79" s="1268">
        <f>Y75</f>
        <v>23</v>
      </c>
      <c r="I79" s="1268">
        <f>H79</f>
        <v>23</v>
      </c>
      <c r="J79" s="1268">
        <f t="shared" si="184"/>
        <v>23</v>
      </c>
      <c r="K79" s="1268">
        <f t="shared" si="184"/>
        <v>23</v>
      </c>
      <c r="L79" s="1268">
        <f t="shared" si="184"/>
        <v>23</v>
      </c>
      <c r="M79" s="1268">
        <f t="shared" si="184"/>
        <v>23</v>
      </c>
      <c r="N79" s="1268">
        <f t="shared" si="184"/>
        <v>23</v>
      </c>
      <c r="O79" s="1268">
        <f t="shared" si="184"/>
        <v>23</v>
      </c>
      <c r="P79" s="1268">
        <f t="shared" si="184"/>
        <v>23</v>
      </c>
      <c r="Q79" s="1268">
        <f t="shared" si="184"/>
        <v>23</v>
      </c>
      <c r="R79" s="1268">
        <f t="shared" si="184"/>
        <v>23</v>
      </c>
      <c r="S79" s="1268">
        <f t="shared" si="184"/>
        <v>23</v>
      </c>
      <c r="T79" s="1268">
        <f t="shared" si="184"/>
        <v>23</v>
      </c>
      <c r="U79" s="1268">
        <f t="shared" si="184"/>
        <v>23</v>
      </c>
      <c r="V79" s="1268">
        <f t="shared" si="184"/>
        <v>23</v>
      </c>
      <c r="W79" s="1268">
        <f t="shared" si="185"/>
        <v>23</v>
      </c>
      <c r="X79" s="1268">
        <f t="shared" si="186"/>
        <v>23</v>
      </c>
      <c r="Y79" s="1268">
        <f t="shared" si="187"/>
        <v>23</v>
      </c>
      <c r="Z79" s="1268">
        <f t="shared" si="188"/>
        <v>23</v>
      </c>
      <c r="AA79" s="1268">
        <f t="shared" si="189"/>
        <v>23</v>
      </c>
      <c r="AB79" s="1268">
        <f t="shared" si="190"/>
        <v>23</v>
      </c>
      <c r="AC79" s="1268">
        <f t="shared" si="191"/>
        <v>23</v>
      </c>
    </row>
    <row r="80" spans="1:29">
      <c r="A80" s="1264" t="s">
        <v>1467</v>
      </c>
      <c r="B80" s="1266"/>
      <c r="C80" s="1267"/>
      <c r="D80" s="1267"/>
      <c r="E80" s="1268"/>
      <c r="F80" s="1268"/>
      <c r="G80" s="1268"/>
      <c r="H80" s="1268"/>
      <c r="I80" s="1268">
        <f>Y76</f>
        <v>3</v>
      </c>
      <c r="J80" s="1268">
        <f>I80</f>
        <v>3</v>
      </c>
      <c r="K80" s="1268">
        <f t="shared" si="184"/>
        <v>3</v>
      </c>
      <c r="L80" s="1268">
        <f t="shared" si="184"/>
        <v>3</v>
      </c>
      <c r="M80" s="1268">
        <f t="shared" si="184"/>
        <v>3</v>
      </c>
      <c r="N80" s="1268">
        <f t="shared" si="184"/>
        <v>3</v>
      </c>
      <c r="O80" s="1268">
        <f t="shared" si="184"/>
        <v>3</v>
      </c>
      <c r="P80" s="1268">
        <f t="shared" si="184"/>
        <v>3</v>
      </c>
      <c r="Q80" s="1268">
        <f t="shared" si="184"/>
        <v>3</v>
      </c>
      <c r="R80" s="1268">
        <f t="shared" si="184"/>
        <v>3</v>
      </c>
      <c r="S80" s="1268">
        <f t="shared" si="184"/>
        <v>3</v>
      </c>
      <c r="T80" s="1268">
        <f t="shared" si="184"/>
        <v>3</v>
      </c>
      <c r="U80" s="1268">
        <f t="shared" si="184"/>
        <v>3</v>
      </c>
      <c r="V80" s="1268">
        <f t="shared" si="184"/>
        <v>3</v>
      </c>
      <c r="W80" s="1268">
        <f t="shared" si="185"/>
        <v>3</v>
      </c>
      <c r="X80" s="1268">
        <f t="shared" si="186"/>
        <v>3</v>
      </c>
      <c r="Y80" s="1268">
        <f t="shared" si="187"/>
        <v>3</v>
      </c>
      <c r="Z80" s="1268">
        <f t="shared" si="188"/>
        <v>3</v>
      </c>
      <c r="AA80" s="1268">
        <f t="shared" si="189"/>
        <v>3</v>
      </c>
      <c r="AB80" s="1268">
        <f t="shared" si="190"/>
        <v>3</v>
      </c>
      <c r="AC80" s="1268">
        <f t="shared" si="191"/>
        <v>3</v>
      </c>
    </row>
    <row r="81" spans="1:29">
      <c r="A81" s="1264" t="s">
        <v>1449</v>
      </c>
      <c r="B81" s="1266"/>
      <c r="C81" s="1267">
        <f>C74*C73*$B$5</f>
        <v>0</v>
      </c>
      <c r="D81" s="1267">
        <f t="shared" ref="D81:V81" si="192">D74*D73*$B$5</f>
        <v>0</v>
      </c>
      <c r="E81" s="1267">
        <f t="shared" si="192"/>
        <v>0</v>
      </c>
      <c r="F81" s="1267">
        <f t="shared" si="192"/>
        <v>0</v>
      </c>
      <c r="G81" s="1267">
        <f t="shared" si="192"/>
        <v>0</v>
      </c>
      <c r="H81" s="1267">
        <f t="shared" si="192"/>
        <v>0</v>
      </c>
      <c r="I81" s="1267">
        <f t="shared" si="192"/>
        <v>0</v>
      </c>
      <c r="J81" s="1267">
        <f t="shared" si="192"/>
        <v>0</v>
      </c>
      <c r="K81" s="1267">
        <f t="shared" si="192"/>
        <v>0</v>
      </c>
      <c r="L81" s="1267">
        <f t="shared" si="192"/>
        <v>0</v>
      </c>
      <c r="M81" s="1267">
        <f t="shared" si="192"/>
        <v>0</v>
      </c>
      <c r="N81" s="1267">
        <f t="shared" si="192"/>
        <v>0</v>
      </c>
      <c r="O81" s="1267">
        <f t="shared" si="192"/>
        <v>0</v>
      </c>
      <c r="P81" s="1267">
        <f t="shared" si="192"/>
        <v>0</v>
      </c>
      <c r="Q81" s="1267">
        <f t="shared" si="192"/>
        <v>0</v>
      </c>
      <c r="R81" s="1267">
        <f t="shared" si="192"/>
        <v>0</v>
      </c>
      <c r="S81" s="1267">
        <f t="shared" si="192"/>
        <v>0</v>
      </c>
      <c r="T81" s="1267">
        <f t="shared" si="192"/>
        <v>0</v>
      </c>
      <c r="U81" s="1267">
        <f t="shared" si="192"/>
        <v>0</v>
      </c>
      <c r="V81" s="1267">
        <f t="shared" si="192"/>
        <v>0</v>
      </c>
      <c r="W81" s="1267">
        <f t="shared" ref="W81:AC81" si="193">W74*W73*$B$5</f>
        <v>0</v>
      </c>
      <c r="X81" s="1267">
        <f t="shared" si="193"/>
        <v>0</v>
      </c>
      <c r="Y81" s="1267">
        <f t="shared" si="193"/>
        <v>0</v>
      </c>
      <c r="Z81" s="1267">
        <f t="shared" si="193"/>
        <v>0</v>
      </c>
      <c r="AA81" s="1267">
        <f t="shared" si="193"/>
        <v>0</v>
      </c>
      <c r="AB81" s="1267">
        <f t="shared" si="193"/>
        <v>0</v>
      </c>
      <c r="AC81" s="1267">
        <f t="shared" si="193"/>
        <v>0</v>
      </c>
    </row>
    <row r="82" spans="1:29">
      <c r="A82" s="1264" t="s">
        <v>1450</v>
      </c>
      <c r="B82" s="1261"/>
      <c r="C82" s="1261"/>
      <c r="D82" s="1269">
        <f>D75*C73*$B$5</f>
        <v>-5.8353374528423814</v>
      </c>
      <c r="E82" s="1269">
        <f t="shared" ref="E82:V82" si="194">E75*D73*$B$5</f>
        <v>1.6823334908973508</v>
      </c>
      <c r="F82" s="1269">
        <f t="shared" si="194"/>
        <v>2.1797415850218336</v>
      </c>
      <c r="G82" s="1269">
        <f t="shared" si="194"/>
        <v>2.671227568754337</v>
      </c>
      <c r="H82" s="1269">
        <f t="shared" si="194"/>
        <v>2.671227568754337</v>
      </c>
      <c r="I82" s="1269">
        <f t="shared" si="194"/>
        <v>2.6238506856185131</v>
      </c>
      <c r="J82" s="1269">
        <f t="shared" si="194"/>
        <v>2.6001622440505998</v>
      </c>
      <c r="K82" s="1269">
        <f t="shared" si="194"/>
        <v>2.576473802482687</v>
      </c>
      <c r="L82" s="1269">
        <f t="shared" si="194"/>
        <v>2.5527853609147755</v>
      </c>
      <c r="M82" s="1269">
        <f t="shared" si="194"/>
        <v>2.5527853609147755</v>
      </c>
      <c r="N82" s="1269">
        <f t="shared" si="194"/>
        <v>2.5054084777789516</v>
      </c>
      <c r="O82" s="1269">
        <f t="shared" si="194"/>
        <v>2.4817200362110388</v>
      </c>
      <c r="P82" s="1269">
        <f t="shared" si="194"/>
        <v>2.4580315946431277</v>
      </c>
      <c r="Q82" s="1269">
        <f t="shared" si="194"/>
        <v>2.4343431530752166</v>
      </c>
      <c r="R82" s="1269">
        <f t="shared" si="194"/>
        <v>2.4343431530752166</v>
      </c>
      <c r="S82" s="1269">
        <f t="shared" si="194"/>
        <v>2.3869662699393928</v>
      </c>
      <c r="T82" s="1269">
        <f t="shared" si="194"/>
        <v>2.3632778283714799</v>
      </c>
      <c r="U82" s="1269">
        <f t="shared" si="194"/>
        <v>2.3395893868035667</v>
      </c>
      <c r="V82" s="1269">
        <f t="shared" si="194"/>
        <v>2.3159009452356556</v>
      </c>
      <c r="W82" s="1269">
        <f t="shared" ref="W82" si="195">W75*V73*$B$5</f>
        <v>2.3159009452356556</v>
      </c>
      <c r="X82" s="1269">
        <f t="shared" ref="X82" si="196">X75*W73*$B$5</f>
        <v>2.2685240620998295</v>
      </c>
      <c r="Y82" s="1269">
        <f t="shared" ref="Y82" si="197">Y75*X73*$B$5</f>
        <v>2.2448356205319207</v>
      </c>
      <c r="Z82" s="1269">
        <f t="shared" ref="Z82" si="198">Z75*Y73*$B$5</f>
        <v>2.2211471789640123</v>
      </c>
      <c r="AA82" s="1269">
        <f t="shared" ref="AA82" si="199">AA75*Z73*$B$5</f>
        <v>2.1974587373960905</v>
      </c>
      <c r="AB82" s="1269">
        <f t="shared" ref="AB82" si="200">AB75*AA73*$B$5</f>
        <v>2.1974587373960905</v>
      </c>
      <c r="AC82" s="1269">
        <f t="shared" ref="AC82" si="201">AC75*AB73*$B$5</f>
        <v>2.1500818542602751</v>
      </c>
    </row>
    <row r="83" spans="1:29">
      <c r="A83" s="1264" t="s">
        <v>1451</v>
      </c>
      <c r="B83" s="1261"/>
      <c r="C83" s="1261"/>
      <c r="D83" s="1261"/>
      <c r="E83" s="1268">
        <f>E76*C73*$B$5</f>
        <v>-0.76113097210987579</v>
      </c>
      <c r="F83" s="1268">
        <f t="shared" ref="F83:V83" si="202">F76*D73*$B$5</f>
        <v>0.21943480316052405</v>
      </c>
      <c r="G83" s="1268">
        <f t="shared" si="202"/>
        <v>0.28431411978545656</v>
      </c>
      <c r="H83" s="1268">
        <f t="shared" si="202"/>
        <v>0.34842098722882658</v>
      </c>
      <c r="I83" s="1268">
        <f t="shared" si="202"/>
        <v>0.34842098722882658</v>
      </c>
      <c r="J83" s="1268">
        <f t="shared" si="202"/>
        <v>0.34224139377632778</v>
      </c>
      <c r="K83" s="1268">
        <f t="shared" si="202"/>
        <v>0.33915159705007825</v>
      </c>
      <c r="L83" s="1268">
        <f t="shared" si="202"/>
        <v>0.33606180032382871</v>
      </c>
      <c r="M83" s="1268">
        <f t="shared" si="202"/>
        <v>0.33297200359757939</v>
      </c>
      <c r="N83" s="1268">
        <f t="shared" si="202"/>
        <v>0.33297200359757939</v>
      </c>
      <c r="O83" s="1268">
        <f t="shared" si="202"/>
        <v>0.32679241014508065</v>
      </c>
      <c r="P83" s="1268">
        <f t="shared" si="202"/>
        <v>0.32370261341883116</v>
      </c>
      <c r="Q83" s="1268">
        <f t="shared" si="202"/>
        <v>0.3206128166925819</v>
      </c>
      <c r="R83" s="1268">
        <f t="shared" si="202"/>
        <v>0.31752301996633259</v>
      </c>
      <c r="S83" s="1268">
        <f t="shared" si="202"/>
        <v>0.31752301996633259</v>
      </c>
      <c r="T83" s="1268">
        <f t="shared" si="202"/>
        <v>0.31134342651383384</v>
      </c>
      <c r="U83" s="1268">
        <f t="shared" si="202"/>
        <v>0.30825362978758436</v>
      </c>
      <c r="V83" s="1268">
        <f t="shared" si="202"/>
        <v>0.30516383306133482</v>
      </c>
      <c r="W83" s="1268">
        <f t="shared" ref="W83" si="203">W76*U73*$B$5</f>
        <v>0.30207403633508556</v>
      </c>
      <c r="X83" s="1268">
        <f t="shared" ref="X83" si="204">X76*V73*$B$5</f>
        <v>0.30207403633508556</v>
      </c>
      <c r="Y83" s="1268">
        <f t="shared" ref="Y83" si="205">Y76*W73*$B$5</f>
        <v>0.29589444288258643</v>
      </c>
      <c r="Z83" s="1268">
        <f t="shared" ref="Z83" si="206">Z76*X73*$B$5</f>
        <v>0.2928046461563375</v>
      </c>
      <c r="AA83" s="1268">
        <f t="shared" ref="AA83" si="207">AA76*Y73*$B$5</f>
        <v>0.28971484943008852</v>
      </c>
      <c r="AB83" s="1268">
        <f t="shared" ref="AB83" si="208">AB76*Z73*$B$5</f>
        <v>0.28662505270383787</v>
      </c>
      <c r="AC83" s="1268">
        <f t="shared" ref="AC83" si="209">AC76*AA73*$B$5</f>
        <v>0.28662505270383787</v>
      </c>
    </row>
    <row r="84" spans="1:29">
      <c r="A84" s="1264" t="s">
        <v>1452</v>
      </c>
      <c r="B84" s="1261"/>
      <c r="C84" s="1261"/>
      <c r="D84" s="1261"/>
      <c r="E84" s="1261"/>
      <c r="F84" s="1268">
        <f>F77*C73*$B$5</f>
        <v>-0.76113097210987579</v>
      </c>
      <c r="G84" s="1268">
        <f t="shared" ref="G84:V84" si="210">G77*D73*$B$5</f>
        <v>0.21943480316052405</v>
      </c>
      <c r="H84" s="1268">
        <f t="shared" si="210"/>
        <v>0.28431411978545656</v>
      </c>
      <c r="I84" s="1268">
        <f t="shared" si="210"/>
        <v>0.34842098722882658</v>
      </c>
      <c r="J84" s="1268">
        <f t="shared" si="210"/>
        <v>0.34842098722882658</v>
      </c>
      <c r="K84" s="1268">
        <f t="shared" si="210"/>
        <v>0.34224139377632778</v>
      </c>
      <c r="L84" s="1268">
        <f t="shared" si="210"/>
        <v>0.33915159705007825</v>
      </c>
      <c r="M84" s="1268">
        <f t="shared" si="210"/>
        <v>0.33606180032382871</v>
      </c>
      <c r="N84" s="1268">
        <f t="shared" si="210"/>
        <v>0.33297200359757939</v>
      </c>
      <c r="O84" s="1268">
        <f t="shared" si="210"/>
        <v>0.33297200359757939</v>
      </c>
      <c r="P84" s="1268">
        <f t="shared" si="210"/>
        <v>0.32679241014508065</v>
      </c>
      <c r="Q84" s="1268">
        <f t="shared" si="210"/>
        <v>0.32370261341883116</v>
      </c>
      <c r="R84" s="1268">
        <f t="shared" si="210"/>
        <v>0.3206128166925819</v>
      </c>
      <c r="S84" s="1268">
        <f t="shared" si="210"/>
        <v>0.31752301996633259</v>
      </c>
      <c r="T84" s="1268">
        <f t="shared" si="210"/>
        <v>0.31752301996633259</v>
      </c>
      <c r="U84" s="1268">
        <f t="shared" si="210"/>
        <v>0.31134342651383384</v>
      </c>
      <c r="V84" s="1268">
        <f t="shared" si="210"/>
        <v>0.30825362978758436</v>
      </c>
      <c r="W84" s="1268">
        <f t="shared" ref="W84" si="211">W77*T73*$B$5</f>
        <v>0.30516383306133482</v>
      </c>
      <c r="X84" s="1268">
        <f t="shared" ref="X84" si="212">X77*U73*$B$5</f>
        <v>0.30207403633508556</v>
      </c>
      <c r="Y84" s="1268">
        <f t="shared" ref="Y84" si="213">Y77*V73*$B$5</f>
        <v>0.30207403633508556</v>
      </c>
      <c r="Z84" s="1268">
        <f t="shared" ref="Z84" si="214">Z77*W73*$B$5</f>
        <v>0.29589444288258643</v>
      </c>
      <c r="AA84" s="1268">
        <f t="shared" ref="AA84" si="215">AA77*X73*$B$5</f>
        <v>0.2928046461563375</v>
      </c>
      <c r="AB84" s="1268">
        <f t="shared" ref="AB84" si="216">AB77*Y73*$B$5</f>
        <v>0.28971484943008852</v>
      </c>
      <c r="AC84" s="1268">
        <f t="shared" ref="AC84" si="217">AC77*Z73*$B$5</f>
        <v>0.28662505270383787</v>
      </c>
    </row>
    <row r="85" spans="1:29">
      <c r="A85" s="1264" t="s">
        <v>1453</v>
      </c>
      <c r="B85" s="1261"/>
      <c r="C85" s="1261"/>
      <c r="D85" s="1261"/>
      <c r="E85" s="1261"/>
      <c r="F85" s="1261"/>
      <c r="G85" s="1268">
        <f>G78*C73*$B$5</f>
        <v>-0.76113097210987579</v>
      </c>
      <c r="H85" s="1268">
        <f t="shared" ref="H85:V85" si="218">H78*D73</f>
        <v>0.27429350395065505</v>
      </c>
      <c r="I85" s="1268">
        <f t="shared" si="218"/>
        <v>0.35539264973182066</v>
      </c>
      <c r="J85" s="1268">
        <f t="shared" si="218"/>
        <v>0.43552623403603319</v>
      </c>
      <c r="K85" s="1268">
        <f t="shared" si="218"/>
        <v>0.43552623403603319</v>
      </c>
      <c r="L85" s="1268">
        <f t="shared" si="218"/>
        <v>0.42780174222040968</v>
      </c>
      <c r="M85" s="1268">
        <f t="shared" si="218"/>
        <v>0.42393949631259775</v>
      </c>
      <c r="N85" s="1268">
        <f t="shared" si="218"/>
        <v>0.42007725040478588</v>
      </c>
      <c r="O85" s="1268">
        <f t="shared" si="218"/>
        <v>0.41621500449697424</v>
      </c>
      <c r="P85" s="1268">
        <f t="shared" si="218"/>
        <v>0.41621500449697424</v>
      </c>
      <c r="Q85" s="1268">
        <f t="shared" si="218"/>
        <v>0.40849051268135078</v>
      </c>
      <c r="R85" s="1268">
        <f t="shared" si="218"/>
        <v>0.40462826677353891</v>
      </c>
      <c r="S85" s="1268">
        <f t="shared" si="218"/>
        <v>0.40076602086572732</v>
      </c>
      <c r="T85" s="1268">
        <f t="shared" si="218"/>
        <v>0.39690377495791573</v>
      </c>
      <c r="U85" s="1268">
        <f t="shared" si="218"/>
        <v>0.39690377495791573</v>
      </c>
      <c r="V85" s="1268">
        <f t="shared" si="218"/>
        <v>0.38917928314229228</v>
      </c>
      <c r="W85" s="1268">
        <f t="shared" ref="W85" si="219">W78*S73</f>
        <v>0.38531703723448041</v>
      </c>
      <c r="X85" s="1268">
        <f t="shared" ref="X85" si="220">X78*T73</f>
        <v>0.38145479132666849</v>
      </c>
      <c r="Y85" s="1268">
        <f t="shared" ref="Y85" si="221">Y78*U73</f>
        <v>0.3775925454188569</v>
      </c>
      <c r="Z85" s="1268">
        <f t="shared" ref="Z85" si="222">Z78*V73</f>
        <v>0.3775925454188569</v>
      </c>
      <c r="AA85" s="1268">
        <f t="shared" ref="AA85" si="223">AA78*W73</f>
        <v>0.36986805360323305</v>
      </c>
      <c r="AB85" s="1268">
        <f t="shared" ref="AB85" si="224">AB78*X73</f>
        <v>0.36600580769542185</v>
      </c>
      <c r="AC85" s="1268">
        <f t="shared" ref="AC85" si="225">AC78*Y73</f>
        <v>0.36214356178761065</v>
      </c>
    </row>
    <row r="86" spans="1:29">
      <c r="A86" s="1264" t="s">
        <v>1454</v>
      </c>
      <c r="B86" s="1261"/>
      <c r="C86" s="1261"/>
      <c r="D86" s="1261"/>
      <c r="E86" s="1261"/>
      <c r="F86" s="1261"/>
      <c r="G86" s="1268"/>
      <c r="H86" s="1268">
        <f>H79*C73*$B$5</f>
        <v>-5.8353374528423814</v>
      </c>
      <c r="I86" s="1268">
        <f t="shared" ref="I86:V86" si="226">I79*D73*$B$5</f>
        <v>1.6823334908973508</v>
      </c>
      <c r="J86" s="1268">
        <f t="shared" si="226"/>
        <v>2.1797415850218336</v>
      </c>
      <c r="K86" s="1268">
        <f t="shared" si="226"/>
        <v>2.671227568754337</v>
      </c>
      <c r="L86" s="1268">
        <f t="shared" si="226"/>
        <v>2.671227568754337</v>
      </c>
      <c r="M86" s="1268">
        <f t="shared" si="226"/>
        <v>2.6238506856185131</v>
      </c>
      <c r="N86" s="1268">
        <f t="shared" si="226"/>
        <v>2.6001622440505998</v>
      </c>
      <c r="O86" s="1268">
        <f t="shared" si="226"/>
        <v>2.576473802482687</v>
      </c>
      <c r="P86" s="1268">
        <f t="shared" si="226"/>
        <v>2.5527853609147755</v>
      </c>
      <c r="Q86" s="1268">
        <f t="shared" si="226"/>
        <v>2.5527853609147755</v>
      </c>
      <c r="R86" s="1268">
        <f t="shared" si="226"/>
        <v>2.5054084777789516</v>
      </c>
      <c r="S86" s="1268">
        <f t="shared" si="226"/>
        <v>2.4817200362110388</v>
      </c>
      <c r="T86" s="1268">
        <f t="shared" si="226"/>
        <v>2.4580315946431277</v>
      </c>
      <c r="U86" s="1268">
        <f t="shared" si="226"/>
        <v>2.4343431530752166</v>
      </c>
      <c r="V86" s="1268">
        <f t="shared" si="226"/>
        <v>2.4343431530752166</v>
      </c>
      <c r="W86" s="1268">
        <f t="shared" ref="W86" si="227">W79*R73*$B$5</f>
        <v>2.3869662699393928</v>
      </c>
      <c r="X86" s="1268">
        <f t="shared" ref="X86" si="228">X79*S73*$B$5</f>
        <v>2.3632778283714799</v>
      </c>
      <c r="Y86" s="1268">
        <f t="shared" ref="Y86" si="229">Y79*T73*$B$5</f>
        <v>2.3395893868035667</v>
      </c>
      <c r="Z86" s="1268">
        <f t="shared" ref="Z86" si="230">Z79*U73*$B$5</f>
        <v>2.3159009452356556</v>
      </c>
      <c r="AA86" s="1268">
        <f t="shared" ref="AA86" si="231">AA79*V73*$B$5</f>
        <v>2.3159009452356556</v>
      </c>
      <c r="AB86" s="1268">
        <f t="shared" ref="AB86" si="232">AB79*W73*$B$5</f>
        <v>2.2685240620998295</v>
      </c>
      <c r="AC86" s="1268">
        <f t="shared" ref="AC86" si="233">AC79*X73*$B$5</f>
        <v>2.2448356205319207</v>
      </c>
    </row>
    <row r="87" spans="1:29">
      <c r="A87" s="1264" t="s">
        <v>1455</v>
      </c>
      <c r="B87" s="1261"/>
      <c r="C87" s="1261"/>
      <c r="D87" s="1261"/>
      <c r="E87" s="1261"/>
      <c r="F87" s="1261"/>
      <c r="G87" s="1268"/>
      <c r="H87" s="1268"/>
      <c r="I87" s="1268">
        <f>I80*C73*$B$5</f>
        <v>-0.76113097210987579</v>
      </c>
      <c r="J87" s="1268">
        <f t="shared" ref="J87:V87" si="234">J80*D73*$B$5</f>
        <v>0.21943480316052405</v>
      </c>
      <c r="K87" s="1268">
        <f t="shared" si="234"/>
        <v>0.28431411978545656</v>
      </c>
      <c r="L87" s="1268">
        <f t="shared" si="234"/>
        <v>0.34842098722882658</v>
      </c>
      <c r="M87" s="1268">
        <f t="shared" si="234"/>
        <v>0.34842098722882658</v>
      </c>
      <c r="N87" s="1268">
        <f t="shared" si="234"/>
        <v>0.34224139377632778</v>
      </c>
      <c r="O87" s="1268">
        <f t="shared" si="234"/>
        <v>0.33915159705007825</v>
      </c>
      <c r="P87" s="1268">
        <f t="shared" si="234"/>
        <v>0.33606180032382871</v>
      </c>
      <c r="Q87" s="1268">
        <f t="shared" si="234"/>
        <v>0.33297200359757939</v>
      </c>
      <c r="R87" s="1268">
        <f t="shared" si="234"/>
        <v>0.33297200359757939</v>
      </c>
      <c r="S87" s="1268">
        <f t="shared" si="234"/>
        <v>0.32679241014508065</v>
      </c>
      <c r="T87" s="1268">
        <f t="shared" si="234"/>
        <v>0.32370261341883116</v>
      </c>
      <c r="U87" s="1268">
        <f t="shared" si="234"/>
        <v>0.3206128166925819</v>
      </c>
      <c r="V87" s="1268">
        <f t="shared" si="234"/>
        <v>0.31752301996633259</v>
      </c>
      <c r="W87" s="1268">
        <f t="shared" ref="W87" si="235">W80*Q73*$B$5</f>
        <v>0.31752301996633259</v>
      </c>
      <c r="X87" s="1268">
        <f t="shared" ref="X87" si="236">X80*R73*$B$5</f>
        <v>0.31134342651383384</v>
      </c>
      <c r="Y87" s="1268">
        <f t="shared" ref="Y87" si="237">Y80*S73*$B$5</f>
        <v>0.30825362978758436</v>
      </c>
      <c r="Z87" s="1268">
        <f t="shared" ref="Z87" si="238">Z80*T73*$B$5</f>
        <v>0.30516383306133482</v>
      </c>
      <c r="AA87" s="1268">
        <f t="shared" ref="AA87" si="239">AA80*U73*$B$5</f>
        <v>0.30207403633508556</v>
      </c>
      <c r="AB87" s="1268">
        <f t="shared" ref="AB87" si="240">AB80*V73*$B$5</f>
        <v>0.30207403633508556</v>
      </c>
      <c r="AC87" s="1268">
        <f t="shared" ref="AC87" si="241">AC80*W73*$B$5</f>
        <v>0.29589444288258643</v>
      </c>
    </row>
    <row r="88" spans="1:29" ht="11.25" thickBot="1">
      <c r="A88" s="1270" t="s">
        <v>1456</v>
      </c>
      <c r="B88" s="1271"/>
      <c r="C88" s="1272">
        <f t="shared" ref="C88:V88" si="242">SUM(C81:C87)</f>
        <v>0</v>
      </c>
      <c r="D88" s="1272">
        <f t="shared" si="242"/>
        <v>-5.8353374528423814</v>
      </c>
      <c r="E88" s="1272">
        <f t="shared" si="242"/>
        <v>0.92120251878747506</v>
      </c>
      <c r="F88" s="1272">
        <f t="shared" si="242"/>
        <v>1.6380454160724818</v>
      </c>
      <c r="G88" s="1272">
        <f t="shared" si="242"/>
        <v>2.4138455195904416</v>
      </c>
      <c r="H88" s="1272">
        <f t="shared" si="242"/>
        <v>-2.2570812731231062</v>
      </c>
      <c r="I88" s="1272">
        <f t="shared" si="242"/>
        <v>4.5972878285954621</v>
      </c>
      <c r="J88" s="1272">
        <f t="shared" si="242"/>
        <v>6.125527247274146</v>
      </c>
      <c r="K88" s="1272">
        <f t="shared" si="242"/>
        <v>6.6489347158849199</v>
      </c>
      <c r="L88" s="1272">
        <f t="shared" si="242"/>
        <v>6.6754490564922557</v>
      </c>
      <c r="M88" s="1272">
        <f t="shared" si="242"/>
        <v>6.6180303339961215</v>
      </c>
      <c r="N88" s="1272">
        <f t="shared" si="242"/>
        <v>6.533833373205824</v>
      </c>
      <c r="O88" s="1272">
        <f t="shared" si="242"/>
        <v>6.4733248539834385</v>
      </c>
      <c r="P88" s="1272">
        <f t="shared" si="242"/>
        <v>6.4135887839426173</v>
      </c>
      <c r="Q88" s="1272">
        <f t="shared" si="242"/>
        <v>6.3729064603803351</v>
      </c>
      <c r="R88" s="1272">
        <f t="shared" si="242"/>
        <v>6.3154877378842009</v>
      </c>
      <c r="S88" s="1272">
        <f t="shared" si="242"/>
        <v>6.2312907770939043</v>
      </c>
      <c r="T88" s="1272">
        <f t="shared" si="242"/>
        <v>6.1707822578715206</v>
      </c>
      <c r="U88" s="1272">
        <f t="shared" si="242"/>
        <v>6.1110461878306994</v>
      </c>
      <c r="V88" s="1272">
        <f t="shared" si="242"/>
        <v>6.0703638642684155</v>
      </c>
      <c r="W88" s="1272">
        <f t="shared" ref="W88:AC88" si="243">SUM(W81:W87)</f>
        <v>6.0129451417722812</v>
      </c>
      <c r="X88" s="1272">
        <f t="shared" si="243"/>
        <v>5.9287481809819829</v>
      </c>
      <c r="Y88" s="1272">
        <f t="shared" si="243"/>
        <v>5.8682396617596009</v>
      </c>
      <c r="Z88" s="1272">
        <f t="shared" si="243"/>
        <v>5.8085035917187833</v>
      </c>
      <c r="AA88" s="1272">
        <f t="shared" si="243"/>
        <v>5.7678212681564904</v>
      </c>
      <c r="AB88" s="1272">
        <f t="shared" si="243"/>
        <v>5.7104025456603544</v>
      </c>
      <c r="AC88" s="1272">
        <f t="shared" si="243"/>
        <v>5.6262055848700676</v>
      </c>
    </row>
    <row r="90" spans="1:29" ht="11.25" thickBot="1"/>
    <row r="91" spans="1:29">
      <c r="A91" s="1262" t="s">
        <v>1474</v>
      </c>
      <c r="B91" s="1263" t="s">
        <v>1032</v>
      </c>
      <c r="C91" s="1263">
        <v>1</v>
      </c>
      <c r="D91" s="1263">
        <v>2</v>
      </c>
      <c r="E91" s="1263">
        <v>3</v>
      </c>
      <c r="F91" s="1263">
        <v>4</v>
      </c>
      <c r="G91" s="1263">
        <v>5</v>
      </c>
      <c r="H91" s="1263">
        <v>6</v>
      </c>
      <c r="I91" s="1263">
        <v>7</v>
      </c>
      <c r="J91" s="1263">
        <v>8</v>
      </c>
      <c r="K91" s="1263">
        <v>9</v>
      </c>
      <c r="L91" s="1263">
        <v>10</v>
      </c>
      <c r="M91" s="1263">
        <v>11</v>
      </c>
      <c r="N91" s="1263">
        <v>12</v>
      </c>
      <c r="O91" s="1263">
        <v>13</v>
      </c>
      <c r="P91" s="1263">
        <v>14</v>
      </c>
      <c r="Q91" s="1263">
        <v>15</v>
      </c>
      <c r="R91" s="1263">
        <v>16</v>
      </c>
      <c r="S91" s="1263">
        <v>17</v>
      </c>
      <c r="T91" s="1263">
        <v>18</v>
      </c>
      <c r="U91" s="1263">
        <v>19</v>
      </c>
      <c r="V91" s="1263">
        <v>20</v>
      </c>
      <c r="W91" s="1263">
        <v>21</v>
      </c>
      <c r="X91" s="1263">
        <v>22</v>
      </c>
      <c r="Y91" s="1263">
        <v>23</v>
      </c>
      <c r="Z91" s="1263">
        <v>24</v>
      </c>
      <c r="AA91" s="1263">
        <v>25</v>
      </c>
      <c r="AB91" s="1263">
        <v>26</v>
      </c>
      <c r="AC91" s="1263">
        <v>27</v>
      </c>
    </row>
    <row r="92" spans="1:29" ht="11.25" customHeight="1" thickBot="1">
      <c r="A92" s="1270" t="s">
        <v>1456</v>
      </c>
      <c r="B92" s="1271"/>
      <c r="C92" s="1272">
        <f>C23+C28+C48+C68+C88</f>
        <v>0</v>
      </c>
      <c r="D92" s="1272">
        <f t="shared" ref="D92:V92" si="244">D23+D28+D48+D68+D88</f>
        <v>-23.575901310162894</v>
      </c>
      <c r="E92" s="1272">
        <f t="shared" si="244"/>
        <v>-29.922860139168964</v>
      </c>
      <c r="F92" s="1272">
        <f t="shared" si="244"/>
        <v>-22.91874403126052</v>
      </c>
      <c r="G92" s="1272">
        <f t="shared" si="244"/>
        <v>-1.6173584459351837</v>
      </c>
      <c r="H92" s="1272">
        <f t="shared" si="244"/>
        <v>23.169494291671164</v>
      </c>
      <c r="I92" s="1272">
        <f t="shared" si="244"/>
        <v>40.698254140521435</v>
      </c>
      <c r="J92" s="1272">
        <f t="shared" si="244"/>
        <v>102.42926238707895</v>
      </c>
      <c r="K92" s="1272">
        <f t="shared" si="244"/>
        <v>132.05348789741873</v>
      </c>
      <c r="L92" s="1272">
        <f t="shared" si="244"/>
        <v>158.29093620525867</v>
      </c>
      <c r="M92" s="1272">
        <f t="shared" si="244"/>
        <v>164.51177761226114</v>
      </c>
      <c r="N92" s="1272">
        <f t="shared" si="244"/>
        <v>181.35387291838464</v>
      </c>
      <c r="O92" s="1272">
        <f t="shared" si="244"/>
        <v>182.89550603331762</v>
      </c>
      <c r="P92" s="1272">
        <f t="shared" si="244"/>
        <v>187.79838769519154</v>
      </c>
      <c r="Q92" s="1272">
        <f t="shared" si="244"/>
        <v>197.92671057052442</v>
      </c>
      <c r="R92" s="1272">
        <f t="shared" si="244"/>
        <v>196.04639739968715</v>
      </c>
      <c r="S92" s="1272">
        <f t="shared" si="244"/>
        <v>206.68196041449391</v>
      </c>
      <c r="T92" s="1272">
        <f t="shared" si="244"/>
        <v>207.82587607181162</v>
      </c>
      <c r="U92" s="1272">
        <f t="shared" si="244"/>
        <v>210.5318107129383</v>
      </c>
      <c r="V92" s="1272">
        <f t="shared" si="244"/>
        <v>213.95196738914996</v>
      </c>
      <c r="W92" s="1272">
        <f t="shared" ref="W92:AC92" si="245">W23+W28+W48+W68+W88</f>
        <v>218.12674413197132</v>
      </c>
      <c r="X92" s="1272">
        <f t="shared" si="245"/>
        <v>214.86139060266063</v>
      </c>
      <c r="Y92" s="1272">
        <f t="shared" si="245"/>
        <v>207.94182408911792</v>
      </c>
      <c r="Z92" s="1272">
        <f t="shared" si="245"/>
        <v>201.1474433405906</v>
      </c>
      <c r="AA92" s="1272">
        <f t="shared" si="245"/>
        <v>192.60606977526649</v>
      </c>
      <c r="AB92" s="1272">
        <f t="shared" si="245"/>
        <v>160.37603107698803</v>
      </c>
      <c r="AC92" s="1272">
        <f t="shared" si="245"/>
        <v>142.55400531617997</v>
      </c>
    </row>
    <row r="93" spans="1:29" ht="15.75" customHeight="1" thickBot="1">
      <c r="A93" s="1273" t="s">
        <v>1475</v>
      </c>
      <c r="B93" s="1274"/>
      <c r="C93" s="1272">
        <f>C92/$U$2</f>
        <v>0</v>
      </c>
      <c r="D93" s="1272">
        <f t="shared" ref="D93:V93" si="246">D92/$U$2</f>
        <v>-2.1962737980512319</v>
      </c>
      <c r="E93" s="1272">
        <f t="shared" si="246"/>
        <v>-2.7875410921439068</v>
      </c>
      <c r="F93" s="1272">
        <f t="shared" si="246"/>
        <v>-2.1350546194559361</v>
      </c>
      <c r="G93" s="1272">
        <f t="shared" si="246"/>
        <v>-0.15066919097311748</v>
      </c>
      <c r="H93" s="1272">
        <f t="shared" si="246"/>
        <v>2.1584139056842435</v>
      </c>
      <c r="I93" s="1272">
        <f t="shared" si="246"/>
        <v>3.7913506686052418</v>
      </c>
      <c r="J93" s="1272">
        <f t="shared" si="246"/>
        <v>9.5420617084735202</v>
      </c>
      <c r="K93" s="1272">
        <f t="shared" si="246"/>
        <v>12.301782722739619</v>
      </c>
      <c r="L93" s="1272">
        <f t="shared" si="246"/>
        <v>14.745999785244548</v>
      </c>
      <c r="M93" s="1272">
        <f t="shared" si="246"/>
        <v>15.325518286119088</v>
      </c>
      <c r="N93" s="1272">
        <f t="shared" si="246"/>
        <v>16.894487045297574</v>
      </c>
      <c r="O93" s="1272">
        <f t="shared" si="246"/>
        <v>17.038101848057025</v>
      </c>
      <c r="P93" s="1272">
        <f t="shared" si="246"/>
        <v>17.494842414928918</v>
      </c>
      <c r="Q93" s="1272">
        <f t="shared" si="246"/>
        <v>18.438372414340119</v>
      </c>
      <c r="R93" s="1272">
        <f t="shared" si="246"/>
        <v>18.263206998820657</v>
      </c>
      <c r="S93" s="1272">
        <f t="shared" si="246"/>
        <v>19.253990259644439</v>
      </c>
      <c r="T93" s="1272">
        <f t="shared" si="246"/>
        <v>19.360554668457279</v>
      </c>
      <c r="U93" s="1272">
        <f t="shared" si="246"/>
        <v>19.612632978141409</v>
      </c>
      <c r="V93" s="1272">
        <f t="shared" si="246"/>
        <v>19.931246480733382</v>
      </c>
      <c r="W93" s="1272">
        <f t="shared" ref="W93:AC93" si="247">W92/$U$2</f>
        <v>20.320158558890906</v>
      </c>
      <c r="X93" s="1272">
        <f t="shared" si="247"/>
        <v>20.015966142089955</v>
      </c>
      <c r="Y93" s="1272">
        <f t="shared" si="247"/>
        <v>19.371356104593087</v>
      </c>
      <c r="Z93" s="1272">
        <f t="shared" si="247"/>
        <v>18.738408069408461</v>
      </c>
      <c r="AA93" s="1272">
        <f t="shared" si="247"/>
        <v>17.942714419605039</v>
      </c>
      <c r="AB93" s="1272">
        <f t="shared" si="247"/>
        <v>14.940242167454391</v>
      </c>
      <c r="AC93" s="1272">
        <f t="shared" si="247"/>
        <v>13.279985463300992</v>
      </c>
    </row>
  </sheetData>
  <hyperlinks>
    <hyperlink ref="T1" location="ToC!A1" display="Table of Content" xr:uid="{00000000-0004-0000-3300-000000000000}"/>
  </hyperlinks>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AC93"/>
  <sheetViews>
    <sheetView zoomScale="85" zoomScaleNormal="85" workbookViewId="0">
      <selection activeCell="B5" sqref="B5"/>
    </sheetView>
  </sheetViews>
  <sheetFormatPr defaultColWidth="9.28515625" defaultRowHeight="10.5"/>
  <cols>
    <col min="1" max="1" width="41.28515625" style="1257" customWidth="1"/>
    <col min="2" max="2" width="15.5703125" style="1257" customWidth="1"/>
    <col min="3" max="3" width="10.7109375" style="1257" bestFit="1" customWidth="1"/>
    <col min="4" max="16384" width="9.28515625" style="1257"/>
  </cols>
  <sheetData>
    <row r="1" spans="1:29" ht="15">
      <c r="A1" s="147" t="s">
        <v>1433</v>
      </c>
      <c r="S1" s="1109" t="s">
        <v>1274</v>
      </c>
      <c r="T1" s="1258" t="s">
        <v>1055</v>
      </c>
      <c r="U1"/>
      <c r="V1"/>
    </row>
    <row r="2" spans="1:29" ht="15">
      <c r="A2" s="149" t="s">
        <v>1561</v>
      </c>
      <c r="S2" s="1119" t="s">
        <v>1277</v>
      </c>
      <c r="T2"/>
      <c r="U2" s="1118">
        <f>xr</f>
        <v>10.734500102438023</v>
      </c>
      <c r="V2" s="1120"/>
    </row>
    <row r="3" spans="1:29">
      <c r="A3" s="204" t="s">
        <v>1438</v>
      </c>
    </row>
    <row r="5" spans="1:29">
      <c r="A5" s="1257" t="s">
        <v>1439</v>
      </c>
      <c r="B5" s="1259">
        <v>0.7</v>
      </c>
    </row>
    <row r="6" spans="1:29" ht="11.25" thickBot="1">
      <c r="A6" s="1260"/>
      <c r="B6" s="1261"/>
      <c r="C6" s="1261"/>
      <c r="D6" s="1261"/>
      <c r="E6" s="1261"/>
      <c r="F6" s="1261"/>
      <c r="G6" s="1261"/>
      <c r="H6" s="1261"/>
      <c r="I6" s="1261"/>
      <c r="J6" s="1261"/>
      <c r="K6" s="1261"/>
      <c r="L6" s="1261"/>
      <c r="M6" s="1261"/>
      <c r="N6" s="1261"/>
      <c r="O6" s="1261"/>
      <c r="P6" s="1261"/>
      <c r="Q6" s="1261"/>
      <c r="R6" s="1261"/>
      <c r="S6" s="1261"/>
      <c r="T6" s="1261"/>
      <c r="U6" s="1261"/>
    </row>
    <row r="7" spans="1:29">
      <c r="A7" s="1262" t="s">
        <v>1440</v>
      </c>
      <c r="B7" s="1263" t="s">
        <v>1032</v>
      </c>
      <c r="C7" s="1263">
        <v>1</v>
      </c>
      <c r="D7" s="1263">
        <v>2</v>
      </c>
      <c r="E7" s="1263">
        <v>3</v>
      </c>
      <c r="F7" s="1263">
        <v>4</v>
      </c>
      <c r="G7" s="1263">
        <v>5</v>
      </c>
      <c r="H7" s="1263">
        <v>6</v>
      </c>
      <c r="I7" s="1263">
        <v>7</v>
      </c>
      <c r="J7" s="1263">
        <v>8</v>
      </c>
      <c r="K7" s="1263">
        <v>9</v>
      </c>
      <c r="L7" s="1263">
        <v>10</v>
      </c>
      <c r="M7" s="1263">
        <v>11</v>
      </c>
      <c r="N7" s="1263">
        <v>12</v>
      </c>
      <c r="O7" s="1263">
        <v>13</v>
      </c>
      <c r="P7" s="1263">
        <v>14</v>
      </c>
      <c r="Q7" s="1263">
        <v>15</v>
      </c>
      <c r="R7" s="1263">
        <v>16</v>
      </c>
      <c r="S7" s="1263">
        <v>17</v>
      </c>
      <c r="T7" s="1263">
        <v>18</v>
      </c>
      <c r="U7" s="1263">
        <v>19</v>
      </c>
      <c r="V7" s="1263">
        <v>20</v>
      </c>
      <c r="W7" s="1263">
        <v>21</v>
      </c>
      <c r="X7" s="1263">
        <v>22</v>
      </c>
      <c r="Y7" s="1263">
        <v>23</v>
      </c>
      <c r="Z7" s="1263">
        <v>24</v>
      </c>
      <c r="AA7" s="1263">
        <v>25</v>
      </c>
      <c r="AB7" s="1263">
        <v>26</v>
      </c>
      <c r="AC7" s="1263">
        <v>27</v>
      </c>
    </row>
    <row r="8" spans="1:29">
      <c r="A8" s="1264" t="s">
        <v>1441</v>
      </c>
      <c r="B8" s="1261"/>
      <c r="C8" s="1265">
        <f>'1. Summary- PM'!E146/1000000</f>
        <v>-0.11712915991758159</v>
      </c>
      <c r="D8" s="1265">
        <f>'1. Summary- PM'!F146/1000000</f>
        <v>-3.6117574206420922E-2</v>
      </c>
      <c r="E8" s="1265">
        <f>'1. Summary- PM'!G146/1000000</f>
        <v>5.5868353943990076E-2</v>
      </c>
      <c r="F8" s="1265">
        <f>'1. Summary- PM'!H146/1000000</f>
        <v>0.12755325645795021</v>
      </c>
      <c r="G8" s="1265">
        <f>'1. Summary- PM'!I146/1000000</f>
        <v>0.1158901856921257</v>
      </c>
      <c r="H8" s="1265">
        <f>'1. Summary- PM'!J146/1000000</f>
        <v>0.31958134560877816</v>
      </c>
      <c r="I8" s="1265">
        <f>'1. Summary- PM'!K146/1000000</f>
        <v>0.31958134560877816</v>
      </c>
      <c r="J8" s="1265">
        <f>'1. Summary- PM'!L146/1000000</f>
        <v>0.31958134560877816</v>
      </c>
      <c r="K8" s="1265">
        <f>'1. Summary- PM'!M146/1000000</f>
        <v>0.31958134560877816</v>
      </c>
      <c r="L8" s="1265">
        <f>'1. Summary- PM'!N146/1000000</f>
        <v>0.2143368104438968</v>
      </c>
      <c r="M8" s="1265">
        <f>'1. Summary- PM'!O146/1000000</f>
        <v>0.31958134560877816</v>
      </c>
      <c r="N8" s="1265">
        <f>'1. Summary- PM'!P146/1000000</f>
        <v>0.32764927184175563</v>
      </c>
      <c r="O8" s="1265">
        <f>'1. Summary- PM'!Q146/1000000</f>
        <v>0.32764927184175563</v>
      </c>
      <c r="P8" s="1265">
        <f>'1. Summary- PM'!R146/1000000</f>
        <v>0.32764927184175563</v>
      </c>
      <c r="Q8" s="1265">
        <f>'1. Summary- PM'!S146/1000000</f>
        <v>0.32764927184175563</v>
      </c>
      <c r="R8" s="1265">
        <f>'1. Summary- PM'!T146/1000000</f>
        <v>0.32764927184175563</v>
      </c>
      <c r="S8" s="1265">
        <f>'1. Summary- PM'!U146/1000000</f>
        <v>0.32764927184175563</v>
      </c>
      <c r="T8" s="1265">
        <f>'1. Summary- PM'!V146/1000000</f>
        <v>0.32764927184175563</v>
      </c>
      <c r="U8" s="1265">
        <f>'1. Summary- PM'!W146/1000000</f>
        <v>0.32764927184175563</v>
      </c>
      <c r="V8" s="1265">
        <f>'1. Summary- PM'!X146/1000000</f>
        <v>0.32764927184175563</v>
      </c>
      <c r="W8" s="1265">
        <f>'1. Summary- PM'!Y146/1000000</f>
        <v>0.27972687635263244</v>
      </c>
      <c r="X8" s="1265">
        <f>'1. Summary- PM'!Z146/1000000</f>
        <v>0.23180448086350947</v>
      </c>
      <c r="Y8" s="1265">
        <f>'1. Summary- PM'!AA146/1000000</f>
        <v>0.18388208537438627</v>
      </c>
      <c r="Z8" s="1265">
        <f>'1. Summary- PM'!AB146/1000000</f>
        <v>0.13595968988526333</v>
      </c>
      <c r="AA8" s="1265">
        <f>'1. Summary- PM'!AC146/1000000</f>
        <v>8.8037294396140151E-2</v>
      </c>
      <c r="AB8" s="1265">
        <f>'1. Summary- PM'!AD146/1000000</f>
        <v>4.0114898907017194E-2</v>
      </c>
      <c r="AC8" s="1265">
        <f>'1. Summary- PM'!AE146/1000000</f>
        <v>-7.807496582105989E-3</v>
      </c>
    </row>
    <row r="9" spans="1:29">
      <c r="A9" s="1264" t="s">
        <v>1442</v>
      </c>
      <c r="B9" s="1266"/>
      <c r="C9" s="1267">
        <v>0</v>
      </c>
      <c r="D9" s="1267">
        <f>C9</f>
        <v>0</v>
      </c>
      <c r="E9" s="1267">
        <f t="shared" ref="E9:T15" si="0">D9</f>
        <v>0</v>
      </c>
      <c r="F9" s="1267">
        <f t="shared" si="0"/>
        <v>0</v>
      </c>
      <c r="G9" s="1267">
        <f t="shared" si="0"/>
        <v>0</v>
      </c>
      <c r="H9" s="1267">
        <f t="shared" si="0"/>
        <v>0</v>
      </c>
      <c r="I9" s="1267">
        <f t="shared" si="0"/>
        <v>0</v>
      </c>
      <c r="J9" s="1267">
        <f t="shared" si="0"/>
        <v>0</v>
      </c>
      <c r="K9" s="1267">
        <f t="shared" si="0"/>
        <v>0</v>
      </c>
      <c r="L9" s="1267">
        <f t="shared" si="0"/>
        <v>0</v>
      </c>
      <c r="M9" s="1267">
        <f t="shared" si="0"/>
        <v>0</v>
      </c>
      <c r="N9" s="1267">
        <f t="shared" si="0"/>
        <v>0</v>
      </c>
      <c r="O9" s="1267">
        <f t="shared" si="0"/>
        <v>0</v>
      </c>
      <c r="P9" s="1267">
        <f t="shared" si="0"/>
        <v>0</v>
      </c>
      <c r="Q9" s="1267">
        <f t="shared" si="0"/>
        <v>0</v>
      </c>
      <c r="R9" s="1267">
        <f t="shared" si="0"/>
        <v>0</v>
      </c>
      <c r="S9" s="1267">
        <f t="shared" si="0"/>
        <v>0</v>
      </c>
      <c r="T9" s="1267">
        <f t="shared" si="0"/>
        <v>0</v>
      </c>
      <c r="U9" s="1267">
        <f t="shared" ref="U9:AC15" si="1">T9</f>
        <v>0</v>
      </c>
      <c r="V9" s="1267">
        <f t="shared" si="1"/>
        <v>0</v>
      </c>
      <c r="W9" s="1267">
        <f t="shared" si="1"/>
        <v>0</v>
      </c>
      <c r="X9" s="1267">
        <f t="shared" si="1"/>
        <v>0</v>
      </c>
      <c r="Y9" s="1267">
        <f t="shared" si="1"/>
        <v>0</v>
      </c>
      <c r="Z9" s="1267">
        <f t="shared" si="1"/>
        <v>0</v>
      </c>
      <c r="AA9" s="1267">
        <f t="shared" si="1"/>
        <v>0</v>
      </c>
      <c r="AB9" s="1267">
        <f t="shared" si="1"/>
        <v>0</v>
      </c>
      <c r="AC9" s="1267">
        <f t="shared" si="1"/>
        <v>0</v>
      </c>
    </row>
    <row r="10" spans="1:29">
      <c r="A10" s="1264" t="s">
        <v>1443</v>
      </c>
      <c r="B10" s="1266"/>
      <c r="C10" s="1267"/>
      <c r="D10" s="1267">
        <v>80</v>
      </c>
      <c r="E10" s="1267">
        <f>D10</f>
        <v>80</v>
      </c>
      <c r="F10" s="1267">
        <f t="shared" si="0"/>
        <v>80</v>
      </c>
      <c r="G10" s="1267">
        <f t="shared" si="0"/>
        <v>80</v>
      </c>
      <c r="H10" s="1267">
        <f t="shared" si="0"/>
        <v>80</v>
      </c>
      <c r="I10" s="1267">
        <f t="shared" si="0"/>
        <v>80</v>
      </c>
      <c r="J10" s="1267">
        <f t="shared" si="0"/>
        <v>80</v>
      </c>
      <c r="K10" s="1267">
        <f t="shared" si="0"/>
        <v>80</v>
      </c>
      <c r="L10" s="1267">
        <f t="shared" si="0"/>
        <v>80</v>
      </c>
      <c r="M10" s="1267">
        <f t="shared" si="0"/>
        <v>80</v>
      </c>
      <c r="N10" s="1267">
        <f t="shared" si="0"/>
        <v>80</v>
      </c>
      <c r="O10" s="1267">
        <f t="shared" si="0"/>
        <v>80</v>
      </c>
      <c r="P10" s="1267">
        <f t="shared" si="0"/>
        <v>80</v>
      </c>
      <c r="Q10" s="1267">
        <f t="shared" si="0"/>
        <v>80</v>
      </c>
      <c r="R10" s="1267">
        <f t="shared" si="0"/>
        <v>80</v>
      </c>
      <c r="S10" s="1267">
        <f t="shared" si="0"/>
        <v>80</v>
      </c>
      <c r="T10" s="1267">
        <f t="shared" si="0"/>
        <v>80</v>
      </c>
      <c r="U10" s="1267">
        <f t="shared" si="1"/>
        <v>80</v>
      </c>
      <c r="V10" s="1267">
        <f t="shared" si="1"/>
        <v>80</v>
      </c>
      <c r="W10" s="1267">
        <f t="shared" si="1"/>
        <v>80</v>
      </c>
      <c r="X10" s="1267">
        <f t="shared" si="1"/>
        <v>80</v>
      </c>
      <c r="Y10" s="1267">
        <f t="shared" si="1"/>
        <v>80</v>
      </c>
      <c r="Z10" s="1267">
        <f t="shared" si="1"/>
        <v>80</v>
      </c>
      <c r="AA10" s="1267">
        <f t="shared" si="1"/>
        <v>80</v>
      </c>
      <c r="AB10" s="1267">
        <f t="shared" si="1"/>
        <v>80</v>
      </c>
      <c r="AC10" s="1267">
        <f t="shared" si="1"/>
        <v>80</v>
      </c>
    </row>
    <row r="11" spans="1:29">
      <c r="A11" s="1264" t="s">
        <v>1444</v>
      </c>
      <c r="B11" s="1266"/>
      <c r="C11" s="1267"/>
      <c r="D11" s="1267"/>
      <c r="E11" s="1268">
        <v>80</v>
      </c>
      <c r="F11" s="1268">
        <f>E11</f>
        <v>80</v>
      </c>
      <c r="G11" s="1268">
        <f t="shared" si="0"/>
        <v>80</v>
      </c>
      <c r="H11" s="1268">
        <f t="shared" si="0"/>
        <v>80</v>
      </c>
      <c r="I11" s="1268">
        <f t="shared" si="0"/>
        <v>80</v>
      </c>
      <c r="J11" s="1268">
        <f t="shared" si="0"/>
        <v>80</v>
      </c>
      <c r="K11" s="1268">
        <f t="shared" si="0"/>
        <v>80</v>
      </c>
      <c r="L11" s="1268">
        <f t="shared" si="0"/>
        <v>80</v>
      </c>
      <c r="M11" s="1268">
        <f t="shared" si="0"/>
        <v>80</v>
      </c>
      <c r="N11" s="1268">
        <f t="shared" si="0"/>
        <v>80</v>
      </c>
      <c r="O11" s="1268">
        <f t="shared" si="0"/>
        <v>80</v>
      </c>
      <c r="P11" s="1268">
        <f t="shared" si="0"/>
        <v>80</v>
      </c>
      <c r="Q11" s="1268">
        <f t="shared" si="0"/>
        <v>80</v>
      </c>
      <c r="R11" s="1268">
        <f t="shared" si="0"/>
        <v>80</v>
      </c>
      <c r="S11" s="1268">
        <f t="shared" si="0"/>
        <v>80</v>
      </c>
      <c r="T11" s="1268">
        <f t="shared" si="0"/>
        <v>80</v>
      </c>
      <c r="U11" s="1268">
        <f t="shared" si="1"/>
        <v>80</v>
      </c>
      <c r="V11" s="1268">
        <f t="shared" si="1"/>
        <v>80</v>
      </c>
      <c r="W11" s="1268">
        <f t="shared" si="1"/>
        <v>80</v>
      </c>
      <c r="X11" s="1268">
        <f t="shared" si="1"/>
        <v>80</v>
      </c>
      <c r="Y11" s="1268">
        <f t="shared" si="1"/>
        <v>80</v>
      </c>
      <c r="Z11" s="1268">
        <f t="shared" si="1"/>
        <v>80</v>
      </c>
      <c r="AA11" s="1268">
        <f t="shared" si="1"/>
        <v>80</v>
      </c>
      <c r="AB11" s="1268">
        <f t="shared" si="1"/>
        <v>80</v>
      </c>
      <c r="AC11" s="1268">
        <f t="shared" si="1"/>
        <v>80</v>
      </c>
    </row>
    <row r="12" spans="1:29">
      <c r="A12" s="1264" t="s">
        <v>1445</v>
      </c>
      <c r="B12" s="1266"/>
      <c r="C12" s="1267"/>
      <c r="D12" s="1267"/>
      <c r="E12" s="1268"/>
      <c r="F12" s="1268">
        <v>80</v>
      </c>
      <c r="G12" s="1268">
        <f>F12</f>
        <v>80</v>
      </c>
      <c r="H12" s="1268">
        <f t="shared" si="0"/>
        <v>80</v>
      </c>
      <c r="I12" s="1268">
        <f t="shared" si="0"/>
        <v>80</v>
      </c>
      <c r="J12" s="1268">
        <f t="shared" si="0"/>
        <v>80</v>
      </c>
      <c r="K12" s="1268">
        <f t="shared" si="0"/>
        <v>80</v>
      </c>
      <c r="L12" s="1268">
        <f t="shared" si="0"/>
        <v>80</v>
      </c>
      <c r="M12" s="1268">
        <f t="shared" si="0"/>
        <v>80</v>
      </c>
      <c r="N12" s="1268">
        <f t="shared" si="0"/>
        <v>80</v>
      </c>
      <c r="O12" s="1268">
        <f t="shared" si="0"/>
        <v>80</v>
      </c>
      <c r="P12" s="1268">
        <f t="shared" si="0"/>
        <v>80</v>
      </c>
      <c r="Q12" s="1268">
        <f t="shared" si="0"/>
        <v>80</v>
      </c>
      <c r="R12" s="1268">
        <f t="shared" si="0"/>
        <v>80</v>
      </c>
      <c r="S12" s="1268">
        <f t="shared" si="0"/>
        <v>80</v>
      </c>
      <c r="T12" s="1268">
        <f t="shared" si="0"/>
        <v>80</v>
      </c>
      <c r="U12" s="1268">
        <f t="shared" si="1"/>
        <v>80</v>
      </c>
      <c r="V12" s="1268">
        <f t="shared" si="1"/>
        <v>80</v>
      </c>
      <c r="W12" s="1268">
        <f t="shared" si="1"/>
        <v>80</v>
      </c>
      <c r="X12" s="1268">
        <f t="shared" si="1"/>
        <v>80</v>
      </c>
      <c r="Y12" s="1268">
        <f t="shared" si="1"/>
        <v>80</v>
      </c>
      <c r="Z12" s="1268">
        <f t="shared" si="1"/>
        <v>80</v>
      </c>
      <c r="AA12" s="1268">
        <f t="shared" si="1"/>
        <v>80</v>
      </c>
      <c r="AB12" s="1268">
        <f t="shared" si="1"/>
        <v>80</v>
      </c>
      <c r="AC12" s="1268">
        <f t="shared" si="1"/>
        <v>80</v>
      </c>
    </row>
    <row r="13" spans="1:29">
      <c r="A13" s="1264" t="s">
        <v>1446</v>
      </c>
      <c r="B13" s="1266"/>
      <c r="C13" s="1267"/>
      <c r="D13" s="1267"/>
      <c r="E13" s="1268"/>
      <c r="F13" s="1268"/>
      <c r="G13" s="1268">
        <v>80</v>
      </c>
      <c r="H13" s="1268">
        <f>G13</f>
        <v>80</v>
      </c>
      <c r="I13" s="1268">
        <f t="shared" si="0"/>
        <v>80</v>
      </c>
      <c r="J13" s="1268">
        <f t="shared" si="0"/>
        <v>80</v>
      </c>
      <c r="K13" s="1268">
        <f t="shared" si="0"/>
        <v>80</v>
      </c>
      <c r="L13" s="1268">
        <f t="shared" si="0"/>
        <v>80</v>
      </c>
      <c r="M13" s="1268">
        <f t="shared" si="0"/>
        <v>80</v>
      </c>
      <c r="N13" s="1268">
        <f t="shared" si="0"/>
        <v>80</v>
      </c>
      <c r="O13" s="1268">
        <f t="shared" si="0"/>
        <v>80</v>
      </c>
      <c r="P13" s="1268">
        <f t="shared" si="0"/>
        <v>80</v>
      </c>
      <c r="Q13" s="1268">
        <f t="shared" si="0"/>
        <v>80</v>
      </c>
      <c r="R13" s="1268">
        <f t="shared" si="0"/>
        <v>80</v>
      </c>
      <c r="S13" s="1268">
        <f t="shared" si="0"/>
        <v>80</v>
      </c>
      <c r="T13" s="1268">
        <f t="shared" si="0"/>
        <v>80</v>
      </c>
      <c r="U13" s="1268">
        <f t="shared" si="1"/>
        <v>80</v>
      </c>
      <c r="V13" s="1268">
        <f t="shared" si="1"/>
        <v>80</v>
      </c>
      <c r="W13" s="1268">
        <f t="shared" si="1"/>
        <v>80</v>
      </c>
      <c r="X13" s="1268">
        <f t="shared" si="1"/>
        <v>80</v>
      </c>
      <c r="Y13" s="1268">
        <f t="shared" si="1"/>
        <v>80</v>
      </c>
      <c r="Z13" s="1268">
        <f t="shared" si="1"/>
        <v>80</v>
      </c>
      <c r="AA13" s="1268">
        <f t="shared" si="1"/>
        <v>80</v>
      </c>
      <c r="AB13" s="1268">
        <f t="shared" si="1"/>
        <v>80</v>
      </c>
      <c r="AC13" s="1268">
        <f t="shared" si="1"/>
        <v>80</v>
      </c>
    </row>
    <row r="14" spans="1:29">
      <c r="A14" s="1264" t="s">
        <v>1447</v>
      </c>
      <c r="B14" s="1266"/>
      <c r="C14" s="1267"/>
      <c r="D14" s="1267"/>
      <c r="E14" s="1268"/>
      <c r="F14" s="1268"/>
      <c r="G14" s="1268"/>
      <c r="H14" s="1268">
        <v>80</v>
      </c>
      <c r="I14" s="1268">
        <f>H14</f>
        <v>80</v>
      </c>
      <c r="J14" s="1268">
        <f t="shared" si="0"/>
        <v>80</v>
      </c>
      <c r="K14" s="1268">
        <f t="shared" si="0"/>
        <v>80</v>
      </c>
      <c r="L14" s="1268">
        <f t="shared" si="0"/>
        <v>80</v>
      </c>
      <c r="M14" s="1268">
        <f t="shared" si="0"/>
        <v>80</v>
      </c>
      <c r="N14" s="1268">
        <f t="shared" si="0"/>
        <v>80</v>
      </c>
      <c r="O14" s="1268">
        <f t="shared" si="0"/>
        <v>80</v>
      </c>
      <c r="P14" s="1268">
        <f t="shared" si="0"/>
        <v>80</v>
      </c>
      <c r="Q14" s="1268">
        <f t="shared" si="0"/>
        <v>80</v>
      </c>
      <c r="R14" s="1268">
        <f t="shared" si="0"/>
        <v>80</v>
      </c>
      <c r="S14" s="1268">
        <f t="shared" si="0"/>
        <v>80</v>
      </c>
      <c r="T14" s="1268">
        <f t="shared" si="0"/>
        <v>80</v>
      </c>
      <c r="U14" s="1268">
        <f t="shared" si="1"/>
        <v>80</v>
      </c>
      <c r="V14" s="1268">
        <f t="shared" si="1"/>
        <v>80</v>
      </c>
      <c r="W14" s="1268">
        <f t="shared" si="1"/>
        <v>80</v>
      </c>
      <c r="X14" s="1268">
        <f t="shared" si="1"/>
        <v>80</v>
      </c>
      <c r="Y14" s="1268">
        <f t="shared" si="1"/>
        <v>80</v>
      </c>
      <c r="Z14" s="1268">
        <f t="shared" si="1"/>
        <v>80</v>
      </c>
      <c r="AA14" s="1268">
        <f t="shared" si="1"/>
        <v>80</v>
      </c>
      <c r="AB14" s="1268">
        <f t="shared" si="1"/>
        <v>80</v>
      </c>
      <c r="AC14" s="1268">
        <f t="shared" si="1"/>
        <v>80</v>
      </c>
    </row>
    <row r="15" spans="1:29">
      <c r="A15" s="1264" t="s">
        <v>1448</v>
      </c>
      <c r="B15" s="1266"/>
      <c r="C15" s="1267"/>
      <c r="D15" s="1267"/>
      <c r="E15" s="1268"/>
      <c r="F15" s="1268"/>
      <c r="G15" s="1268"/>
      <c r="H15" s="1268"/>
      <c r="I15" s="1268">
        <f>Y11</f>
        <v>80</v>
      </c>
      <c r="J15" s="1268">
        <f>I15</f>
        <v>80</v>
      </c>
      <c r="K15" s="1268">
        <f t="shared" si="0"/>
        <v>80</v>
      </c>
      <c r="L15" s="1268">
        <f t="shared" si="0"/>
        <v>80</v>
      </c>
      <c r="M15" s="1268">
        <f t="shared" si="0"/>
        <v>80</v>
      </c>
      <c r="N15" s="1268">
        <f t="shared" si="0"/>
        <v>80</v>
      </c>
      <c r="O15" s="1268">
        <f t="shared" si="0"/>
        <v>80</v>
      </c>
      <c r="P15" s="1268">
        <f t="shared" si="0"/>
        <v>80</v>
      </c>
      <c r="Q15" s="1268">
        <f t="shared" si="0"/>
        <v>80</v>
      </c>
      <c r="R15" s="1268">
        <f t="shared" si="0"/>
        <v>80</v>
      </c>
      <c r="S15" s="1268">
        <f t="shared" si="0"/>
        <v>80</v>
      </c>
      <c r="T15" s="1268">
        <f t="shared" si="0"/>
        <v>80</v>
      </c>
      <c r="U15" s="1268">
        <f t="shared" si="1"/>
        <v>80</v>
      </c>
      <c r="V15" s="1268">
        <f t="shared" si="1"/>
        <v>80</v>
      </c>
      <c r="W15" s="1268">
        <f t="shared" si="1"/>
        <v>80</v>
      </c>
      <c r="X15" s="1268">
        <f t="shared" si="1"/>
        <v>80</v>
      </c>
      <c r="Y15" s="1268">
        <f t="shared" si="1"/>
        <v>80</v>
      </c>
      <c r="Z15" s="1268">
        <f t="shared" si="1"/>
        <v>80</v>
      </c>
      <c r="AA15" s="1268">
        <f t="shared" si="1"/>
        <v>80</v>
      </c>
      <c r="AB15" s="1268">
        <f t="shared" si="1"/>
        <v>80</v>
      </c>
      <c r="AC15" s="1268">
        <f t="shared" si="1"/>
        <v>80</v>
      </c>
    </row>
    <row r="16" spans="1:29">
      <c r="A16" s="1264" t="s">
        <v>1449</v>
      </c>
      <c r="B16" s="1266"/>
      <c r="C16" s="1267">
        <f>C9*C8*$B$5</f>
        <v>0</v>
      </c>
      <c r="D16" s="1267">
        <f t="shared" ref="D16:AC16" si="2">D9*D8*$B$5</f>
        <v>0</v>
      </c>
      <c r="E16" s="1267">
        <f t="shared" si="2"/>
        <v>0</v>
      </c>
      <c r="F16" s="1267">
        <f t="shared" si="2"/>
        <v>0</v>
      </c>
      <c r="G16" s="1267">
        <f t="shared" si="2"/>
        <v>0</v>
      </c>
      <c r="H16" s="1267">
        <f t="shared" si="2"/>
        <v>0</v>
      </c>
      <c r="I16" s="1267">
        <f t="shared" si="2"/>
        <v>0</v>
      </c>
      <c r="J16" s="1267">
        <f t="shared" si="2"/>
        <v>0</v>
      </c>
      <c r="K16" s="1267">
        <f t="shared" si="2"/>
        <v>0</v>
      </c>
      <c r="L16" s="1267">
        <f t="shared" si="2"/>
        <v>0</v>
      </c>
      <c r="M16" s="1267">
        <f t="shared" si="2"/>
        <v>0</v>
      </c>
      <c r="N16" s="1267">
        <f t="shared" si="2"/>
        <v>0</v>
      </c>
      <c r="O16" s="1267">
        <f t="shared" si="2"/>
        <v>0</v>
      </c>
      <c r="P16" s="1267">
        <f t="shared" si="2"/>
        <v>0</v>
      </c>
      <c r="Q16" s="1267">
        <f t="shared" si="2"/>
        <v>0</v>
      </c>
      <c r="R16" s="1267">
        <f t="shared" si="2"/>
        <v>0</v>
      </c>
      <c r="S16" s="1267">
        <f t="shared" si="2"/>
        <v>0</v>
      </c>
      <c r="T16" s="1267">
        <f t="shared" si="2"/>
        <v>0</v>
      </c>
      <c r="U16" s="1267">
        <f t="shared" si="2"/>
        <v>0</v>
      </c>
      <c r="V16" s="1267">
        <f t="shared" si="2"/>
        <v>0</v>
      </c>
      <c r="W16" s="1267">
        <f t="shared" si="2"/>
        <v>0</v>
      </c>
      <c r="X16" s="1267">
        <f t="shared" si="2"/>
        <v>0</v>
      </c>
      <c r="Y16" s="1267">
        <f t="shared" si="2"/>
        <v>0</v>
      </c>
      <c r="Z16" s="1267">
        <f t="shared" si="2"/>
        <v>0</v>
      </c>
      <c r="AA16" s="1267">
        <f t="shared" si="2"/>
        <v>0</v>
      </c>
      <c r="AB16" s="1267">
        <f t="shared" si="2"/>
        <v>0</v>
      </c>
      <c r="AC16" s="1267">
        <f t="shared" si="2"/>
        <v>0</v>
      </c>
    </row>
    <row r="17" spans="1:29">
      <c r="A17" s="1264" t="s">
        <v>1450</v>
      </c>
      <c r="B17" s="1261"/>
      <c r="C17" s="1261"/>
      <c r="D17" s="1269">
        <f>D10*C8*$B$5</f>
        <v>-6.5592329553845685</v>
      </c>
      <c r="E17" s="1269">
        <f t="shared" ref="E17:AC17" si="3">E10*D8*$B$5</f>
        <v>-2.0225841555595716</v>
      </c>
      <c r="F17" s="1269">
        <f t="shared" si="3"/>
        <v>3.1286278208634442</v>
      </c>
      <c r="G17" s="1269">
        <f t="shared" si="3"/>
        <v>7.1429823616452115</v>
      </c>
      <c r="H17" s="1269">
        <f t="shared" si="3"/>
        <v>6.4898503987590388</v>
      </c>
      <c r="I17" s="1269">
        <f t="shared" si="3"/>
        <v>17.896555354091575</v>
      </c>
      <c r="J17" s="1269">
        <f t="shared" si="3"/>
        <v>17.896555354091575</v>
      </c>
      <c r="K17" s="1269">
        <f t="shared" si="3"/>
        <v>17.896555354091575</v>
      </c>
      <c r="L17" s="1269">
        <f t="shared" si="3"/>
        <v>17.896555354091575</v>
      </c>
      <c r="M17" s="1269">
        <f t="shared" si="3"/>
        <v>12.002861384858219</v>
      </c>
      <c r="N17" s="1269">
        <f t="shared" si="3"/>
        <v>17.896555354091575</v>
      </c>
      <c r="O17" s="1269">
        <f t="shared" si="3"/>
        <v>18.348359223138313</v>
      </c>
      <c r="P17" s="1269">
        <f t="shared" si="3"/>
        <v>18.348359223138313</v>
      </c>
      <c r="Q17" s="1269">
        <f t="shared" si="3"/>
        <v>18.348359223138313</v>
      </c>
      <c r="R17" s="1269">
        <f t="shared" si="3"/>
        <v>18.348359223138313</v>
      </c>
      <c r="S17" s="1269">
        <f t="shared" si="3"/>
        <v>18.348359223138313</v>
      </c>
      <c r="T17" s="1269">
        <f t="shared" si="3"/>
        <v>18.348359223138313</v>
      </c>
      <c r="U17" s="1269">
        <f t="shared" si="3"/>
        <v>18.348359223138313</v>
      </c>
      <c r="V17" s="1269">
        <f t="shared" si="3"/>
        <v>18.348359223138313</v>
      </c>
      <c r="W17" s="1269">
        <f t="shared" si="3"/>
        <v>18.348359223138313</v>
      </c>
      <c r="X17" s="1269">
        <f t="shared" si="3"/>
        <v>15.664705075747415</v>
      </c>
      <c r="Y17" s="1269">
        <f t="shared" si="3"/>
        <v>12.981050928356527</v>
      </c>
      <c r="Z17" s="1269">
        <f t="shared" si="3"/>
        <v>10.297396780965631</v>
      </c>
      <c r="AA17" s="1269">
        <f t="shared" si="3"/>
        <v>7.6137426335747458</v>
      </c>
      <c r="AB17" s="1269">
        <f t="shared" si="3"/>
        <v>4.9300884861838483</v>
      </c>
      <c r="AC17" s="1269">
        <f t="shared" si="3"/>
        <v>2.2464343387929628</v>
      </c>
    </row>
    <row r="18" spans="1:29">
      <c r="A18" s="1264" t="s">
        <v>1451</v>
      </c>
      <c r="B18" s="1261"/>
      <c r="C18" s="1261"/>
      <c r="D18" s="1261"/>
      <c r="E18" s="1268">
        <f>E11*C8*$B$5</f>
        <v>-6.5592329553845685</v>
      </c>
      <c r="F18" s="1268">
        <f t="shared" ref="F18:AC18" si="4">F11*D8*$B$5</f>
        <v>-2.0225841555595716</v>
      </c>
      <c r="G18" s="1268">
        <f t="shared" si="4"/>
        <v>3.1286278208634442</v>
      </c>
      <c r="H18" s="1268">
        <f t="shared" si="4"/>
        <v>7.1429823616452115</v>
      </c>
      <c r="I18" s="1268">
        <f t="shared" si="4"/>
        <v>6.4898503987590388</v>
      </c>
      <c r="J18" s="1268">
        <f t="shared" si="4"/>
        <v>17.896555354091575</v>
      </c>
      <c r="K18" s="1268">
        <f t="shared" si="4"/>
        <v>17.896555354091575</v>
      </c>
      <c r="L18" s="1268">
        <f t="shared" si="4"/>
        <v>17.896555354091575</v>
      </c>
      <c r="M18" s="1268">
        <f t="shared" si="4"/>
        <v>17.896555354091575</v>
      </c>
      <c r="N18" s="1268">
        <f t="shared" si="4"/>
        <v>12.002861384858219</v>
      </c>
      <c r="O18" s="1268">
        <f t="shared" si="4"/>
        <v>17.896555354091575</v>
      </c>
      <c r="P18" s="1268">
        <f t="shared" si="4"/>
        <v>18.348359223138313</v>
      </c>
      <c r="Q18" s="1268">
        <f t="shared" si="4"/>
        <v>18.348359223138313</v>
      </c>
      <c r="R18" s="1268">
        <f t="shared" si="4"/>
        <v>18.348359223138313</v>
      </c>
      <c r="S18" s="1268">
        <f t="shared" si="4"/>
        <v>18.348359223138313</v>
      </c>
      <c r="T18" s="1268">
        <f t="shared" si="4"/>
        <v>18.348359223138313</v>
      </c>
      <c r="U18" s="1268">
        <f t="shared" si="4"/>
        <v>18.348359223138313</v>
      </c>
      <c r="V18" s="1268">
        <f t="shared" si="4"/>
        <v>18.348359223138313</v>
      </c>
      <c r="W18" s="1268">
        <f t="shared" si="4"/>
        <v>18.348359223138313</v>
      </c>
      <c r="X18" s="1268">
        <f t="shared" si="4"/>
        <v>18.348359223138313</v>
      </c>
      <c r="Y18" s="1268">
        <f t="shared" si="4"/>
        <v>15.664705075747415</v>
      </c>
      <c r="Z18" s="1268">
        <f t="shared" si="4"/>
        <v>12.981050928356527</v>
      </c>
      <c r="AA18" s="1268">
        <f t="shared" si="4"/>
        <v>10.297396780965631</v>
      </c>
      <c r="AB18" s="1268">
        <f t="shared" si="4"/>
        <v>7.6137426335747458</v>
      </c>
      <c r="AC18" s="1268">
        <f t="shared" si="4"/>
        <v>4.9300884861838483</v>
      </c>
    </row>
    <row r="19" spans="1:29">
      <c r="A19" s="1264" t="s">
        <v>1452</v>
      </c>
      <c r="B19" s="1261"/>
      <c r="C19" s="1261"/>
      <c r="D19" s="1261"/>
      <c r="E19" s="1261"/>
      <c r="F19" s="1268">
        <f>F12*C8*$B$5</f>
        <v>-6.5592329553845685</v>
      </c>
      <c r="G19" s="1268">
        <f t="shared" ref="G19:AC19" si="5">G12*D8*$B$5</f>
        <v>-2.0225841555595716</v>
      </c>
      <c r="H19" s="1268">
        <f t="shared" si="5"/>
        <v>3.1286278208634442</v>
      </c>
      <c r="I19" s="1268">
        <f t="shared" si="5"/>
        <v>7.1429823616452115</v>
      </c>
      <c r="J19" s="1268">
        <f t="shared" si="5"/>
        <v>6.4898503987590388</v>
      </c>
      <c r="K19" s="1268">
        <f t="shared" si="5"/>
        <v>17.896555354091575</v>
      </c>
      <c r="L19" s="1268">
        <f t="shared" si="5"/>
        <v>17.896555354091575</v>
      </c>
      <c r="M19" s="1268">
        <f t="shared" si="5"/>
        <v>17.896555354091575</v>
      </c>
      <c r="N19" s="1268">
        <f t="shared" si="5"/>
        <v>17.896555354091575</v>
      </c>
      <c r="O19" s="1268">
        <f t="shared" si="5"/>
        <v>12.002861384858219</v>
      </c>
      <c r="P19" s="1268">
        <f t="shared" si="5"/>
        <v>17.896555354091575</v>
      </c>
      <c r="Q19" s="1268">
        <f t="shared" si="5"/>
        <v>18.348359223138313</v>
      </c>
      <c r="R19" s="1268">
        <f t="shared" si="5"/>
        <v>18.348359223138313</v>
      </c>
      <c r="S19" s="1268">
        <f t="shared" si="5"/>
        <v>18.348359223138313</v>
      </c>
      <c r="T19" s="1268">
        <f t="shared" si="5"/>
        <v>18.348359223138313</v>
      </c>
      <c r="U19" s="1268">
        <f t="shared" si="5"/>
        <v>18.348359223138313</v>
      </c>
      <c r="V19" s="1268">
        <f t="shared" si="5"/>
        <v>18.348359223138313</v>
      </c>
      <c r="W19" s="1268">
        <f t="shared" si="5"/>
        <v>18.348359223138313</v>
      </c>
      <c r="X19" s="1268">
        <f t="shared" si="5"/>
        <v>18.348359223138313</v>
      </c>
      <c r="Y19" s="1268">
        <f t="shared" si="5"/>
        <v>18.348359223138313</v>
      </c>
      <c r="Z19" s="1268">
        <f t="shared" si="5"/>
        <v>15.664705075747415</v>
      </c>
      <c r="AA19" s="1268">
        <f t="shared" si="5"/>
        <v>12.981050928356527</v>
      </c>
      <c r="AB19" s="1268">
        <f t="shared" si="5"/>
        <v>10.297396780965631</v>
      </c>
      <c r="AC19" s="1268">
        <f t="shared" si="5"/>
        <v>7.6137426335747458</v>
      </c>
    </row>
    <row r="20" spans="1:29">
      <c r="A20" s="1264" t="s">
        <v>1453</v>
      </c>
      <c r="B20" s="1261"/>
      <c r="C20" s="1261"/>
      <c r="D20" s="1261"/>
      <c r="E20" s="1261"/>
      <c r="F20" s="1261"/>
      <c r="G20" s="1268">
        <f>G13*C8*$B$5</f>
        <v>-6.5592329553845685</v>
      </c>
      <c r="H20" s="1268">
        <f t="shared" ref="H20:AC20" si="6">H13*D8</f>
        <v>-2.8894059365136737</v>
      </c>
      <c r="I20" s="1268">
        <f t="shared" si="6"/>
        <v>4.4694683155192063</v>
      </c>
      <c r="J20" s="1268">
        <f t="shared" si="6"/>
        <v>10.204260516636017</v>
      </c>
      <c r="K20" s="1268">
        <f t="shared" si="6"/>
        <v>9.2712148553700562</v>
      </c>
      <c r="L20" s="1268">
        <f t="shared" si="6"/>
        <v>25.566507648702252</v>
      </c>
      <c r="M20" s="1268">
        <f t="shared" si="6"/>
        <v>25.566507648702252</v>
      </c>
      <c r="N20" s="1268">
        <f t="shared" si="6"/>
        <v>25.566507648702252</v>
      </c>
      <c r="O20" s="1268">
        <f t="shared" si="6"/>
        <v>25.566507648702252</v>
      </c>
      <c r="P20" s="1268">
        <f t="shared" si="6"/>
        <v>17.146944835511743</v>
      </c>
      <c r="Q20" s="1268">
        <f t="shared" si="6"/>
        <v>25.566507648702252</v>
      </c>
      <c r="R20" s="1268">
        <f t="shared" si="6"/>
        <v>26.21194174734045</v>
      </c>
      <c r="S20" s="1268">
        <f t="shared" si="6"/>
        <v>26.21194174734045</v>
      </c>
      <c r="T20" s="1268">
        <f t="shared" si="6"/>
        <v>26.21194174734045</v>
      </c>
      <c r="U20" s="1268">
        <f t="shared" si="6"/>
        <v>26.21194174734045</v>
      </c>
      <c r="V20" s="1268">
        <f t="shared" si="6"/>
        <v>26.21194174734045</v>
      </c>
      <c r="W20" s="1268">
        <f t="shared" si="6"/>
        <v>26.21194174734045</v>
      </c>
      <c r="X20" s="1268">
        <f t="shared" si="6"/>
        <v>26.21194174734045</v>
      </c>
      <c r="Y20" s="1268">
        <f t="shared" si="6"/>
        <v>26.21194174734045</v>
      </c>
      <c r="Z20" s="1268">
        <f t="shared" si="6"/>
        <v>26.21194174734045</v>
      </c>
      <c r="AA20" s="1268">
        <f t="shared" si="6"/>
        <v>22.378150108210594</v>
      </c>
      <c r="AB20" s="1268">
        <f t="shared" si="6"/>
        <v>18.544358469080755</v>
      </c>
      <c r="AC20" s="1268">
        <f t="shared" si="6"/>
        <v>14.710566829950903</v>
      </c>
    </row>
    <row r="21" spans="1:29">
      <c r="A21" s="1264" t="s">
        <v>1454</v>
      </c>
      <c r="B21" s="1261"/>
      <c r="C21" s="1261"/>
      <c r="D21" s="1261"/>
      <c r="E21" s="1261"/>
      <c r="F21" s="1261"/>
      <c r="G21" s="1268"/>
      <c r="H21" s="1268">
        <f>H14*C8*$B$5</f>
        <v>-6.5592329553845685</v>
      </c>
      <c r="I21" s="1268">
        <f t="shared" ref="I21:AC21" si="7">I14*D8*$B$5</f>
        <v>-2.0225841555595716</v>
      </c>
      <c r="J21" s="1268">
        <f t="shared" si="7"/>
        <v>3.1286278208634442</v>
      </c>
      <c r="K21" s="1268">
        <f t="shared" si="7"/>
        <v>7.1429823616452115</v>
      </c>
      <c r="L21" s="1268">
        <f t="shared" si="7"/>
        <v>6.4898503987590388</v>
      </c>
      <c r="M21" s="1268">
        <f t="shared" si="7"/>
        <v>17.896555354091575</v>
      </c>
      <c r="N21" s="1268">
        <f t="shared" si="7"/>
        <v>17.896555354091575</v>
      </c>
      <c r="O21" s="1268">
        <f t="shared" si="7"/>
        <v>17.896555354091575</v>
      </c>
      <c r="P21" s="1268">
        <f t="shared" si="7"/>
        <v>17.896555354091575</v>
      </c>
      <c r="Q21" s="1268">
        <f t="shared" si="7"/>
        <v>12.002861384858219</v>
      </c>
      <c r="R21" s="1268">
        <f t="shared" si="7"/>
        <v>17.896555354091575</v>
      </c>
      <c r="S21" s="1268">
        <f t="shared" si="7"/>
        <v>18.348359223138313</v>
      </c>
      <c r="T21" s="1268">
        <f t="shared" si="7"/>
        <v>18.348359223138313</v>
      </c>
      <c r="U21" s="1268">
        <f t="shared" si="7"/>
        <v>18.348359223138313</v>
      </c>
      <c r="V21" s="1268">
        <f t="shared" si="7"/>
        <v>18.348359223138313</v>
      </c>
      <c r="W21" s="1268">
        <f t="shared" si="7"/>
        <v>18.348359223138313</v>
      </c>
      <c r="X21" s="1268">
        <f t="shared" si="7"/>
        <v>18.348359223138313</v>
      </c>
      <c r="Y21" s="1268">
        <f t="shared" si="7"/>
        <v>18.348359223138313</v>
      </c>
      <c r="Z21" s="1268">
        <f t="shared" si="7"/>
        <v>18.348359223138313</v>
      </c>
      <c r="AA21" s="1268">
        <f t="shared" si="7"/>
        <v>18.348359223138313</v>
      </c>
      <c r="AB21" s="1268">
        <f t="shared" si="7"/>
        <v>15.664705075747415</v>
      </c>
      <c r="AC21" s="1268">
        <f t="shared" si="7"/>
        <v>12.981050928356527</v>
      </c>
    </row>
    <row r="22" spans="1:29">
      <c r="A22" s="1264" t="s">
        <v>1455</v>
      </c>
      <c r="B22" s="1261"/>
      <c r="C22" s="1261"/>
      <c r="D22" s="1261"/>
      <c r="E22" s="1261"/>
      <c r="F22" s="1261"/>
      <c r="G22" s="1268"/>
      <c r="H22" s="1268"/>
      <c r="I22" s="1268">
        <f>I15*C8*$B$5</f>
        <v>-6.5592329553845685</v>
      </c>
      <c r="J22" s="1268">
        <f t="shared" ref="J22:AC22" si="8">J15*D8*$B$5</f>
        <v>-2.0225841555595716</v>
      </c>
      <c r="K22" s="1268">
        <f t="shared" si="8"/>
        <v>3.1286278208634442</v>
      </c>
      <c r="L22" s="1268">
        <f t="shared" si="8"/>
        <v>7.1429823616452115</v>
      </c>
      <c r="M22" s="1268">
        <f t="shared" si="8"/>
        <v>6.4898503987590388</v>
      </c>
      <c r="N22" s="1268">
        <f t="shared" si="8"/>
        <v>17.896555354091575</v>
      </c>
      <c r="O22" s="1268">
        <f t="shared" si="8"/>
        <v>17.896555354091575</v>
      </c>
      <c r="P22" s="1268">
        <f t="shared" si="8"/>
        <v>17.896555354091575</v>
      </c>
      <c r="Q22" s="1268">
        <f t="shared" si="8"/>
        <v>17.896555354091575</v>
      </c>
      <c r="R22" s="1268">
        <f t="shared" si="8"/>
        <v>12.002861384858219</v>
      </c>
      <c r="S22" s="1268">
        <f t="shared" si="8"/>
        <v>17.896555354091575</v>
      </c>
      <c r="T22" s="1268">
        <f t="shared" si="8"/>
        <v>18.348359223138313</v>
      </c>
      <c r="U22" s="1268">
        <f t="shared" si="8"/>
        <v>18.348359223138313</v>
      </c>
      <c r="V22" s="1268">
        <f t="shared" si="8"/>
        <v>18.348359223138313</v>
      </c>
      <c r="W22" s="1268">
        <f t="shared" si="8"/>
        <v>18.348359223138313</v>
      </c>
      <c r="X22" s="1268">
        <f t="shared" si="8"/>
        <v>18.348359223138313</v>
      </c>
      <c r="Y22" s="1268">
        <f t="shared" si="8"/>
        <v>18.348359223138313</v>
      </c>
      <c r="Z22" s="1268">
        <f t="shared" si="8"/>
        <v>18.348359223138313</v>
      </c>
      <c r="AA22" s="1268">
        <f t="shared" si="8"/>
        <v>18.348359223138313</v>
      </c>
      <c r="AB22" s="1268">
        <f t="shared" si="8"/>
        <v>18.348359223138313</v>
      </c>
      <c r="AC22" s="1268">
        <f t="shared" si="8"/>
        <v>15.664705075747415</v>
      </c>
    </row>
    <row r="23" spans="1:29" ht="11.25" thickBot="1">
      <c r="A23" s="1270" t="s">
        <v>1456</v>
      </c>
      <c r="B23" s="1271"/>
      <c r="C23" s="1272">
        <f t="shared" ref="C23:AC23" si="9">SUM(C16:C22)</f>
        <v>0</v>
      </c>
      <c r="D23" s="1272">
        <f t="shared" si="9"/>
        <v>-6.5592329553845685</v>
      </c>
      <c r="E23" s="1272">
        <f t="shared" si="9"/>
        <v>-8.5818171109441401</v>
      </c>
      <c r="F23" s="1272">
        <f t="shared" si="9"/>
        <v>-5.4531892900806955</v>
      </c>
      <c r="G23" s="1272">
        <f t="shared" si="9"/>
        <v>1.6897930715645169</v>
      </c>
      <c r="H23" s="1272">
        <f t="shared" si="9"/>
        <v>7.3128216893694526</v>
      </c>
      <c r="I23" s="1272">
        <f t="shared" si="9"/>
        <v>27.417039319070891</v>
      </c>
      <c r="J23" s="1272">
        <f t="shared" si="9"/>
        <v>53.59326528888208</v>
      </c>
      <c r="K23" s="1272">
        <f t="shared" si="9"/>
        <v>73.232491100153439</v>
      </c>
      <c r="L23" s="1272">
        <f t="shared" si="9"/>
        <v>92.889006471381236</v>
      </c>
      <c r="M23" s="1272">
        <f t="shared" si="9"/>
        <v>97.748885494594248</v>
      </c>
      <c r="N23" s="1272">
        <f t="shared" si="9"/>
        <v>109.15559044992678</v>
      </c>
      <c r="O23" s="1272">
        <f t="shared" si="9"/>
        <v>109.60739431897352</v>
      </c>
      <c r="P23" s="1272">
        <f t="shared" si="9"/>
        <v>107.53332934406309</v>
      </c>
      <c r="Q23" s="1272">
        <f t="shared" si="9"/>
        <v>110.51100205706699</v>
      </c>
      <c r="R23" s="1272">
        <f t="shared" si="9"/>
        <v>111.15643615570518</v>
      </c>
      <c r="S23" s="1272">
        <f t="shared" si="9"/>
        <v>117.50193399398528</v>
      </c>
      <c r="T23" s="1272">
        <f t="shared" si="9"/>
        <v>117.95373786303202</v>
      </c>
      <c r="U23" s="1272">
        <f t="shared" si="9"/>
        <v>117.95373786303202</v>
      </c>
      <c r="V23" s="1272">
        <f t="shared" si="9"/>
        <v>117.95373786303202</v>
      </c>
      <c r="W23" s="1272">
        <f t="shared" si="9"/>
        <v>117.95373786303202</v>
      </c>
      <c r="X23" s="1272">
        <f t="shared" si="9"/>
        <v>115.27008371564112</v>
      </c>
      <c r="Y23" s="1272">
        <f t="shared" si="9"/>
        <v>109.90277542085934</v>
      </c>
      <c r="Z23" s="1272">
        <f t="shared" si="9"/>
        <v>101.85181297868665</v>
      </c>
      <c r="AA23" s="1272">
        <f t="shared" si="9"/>
        <v>89.967058897384135</v>
      </c>
      <c r="AB23" s="1272">
        <f t="shared" si="9"/>
        <v>75.398650668690706</v>
      </c>
      <c r="AC23" s="1272">
        <f t="shared" si="9"/>
        <v>58.146588292606403</v>
      </c>
    </row>
    <row r="26" spans="1:29" ht="11.25" thickBot="1"/>
    <row r="27" spans="1:29">
      <c r="A27" s="1262" t="s">
        <v>1457</v>
      </c>
      <c r="B27" s="1263" t="s">
        <v>1032</v>
      </c>
      <c r="C27" s="1263">
        <v>1</v>
      </c>
      <c r="D27" s="1263">
        <v>2</v>
      </c>
      <c r="E27" s="1263">
        <v>3</v>
      </c>
      <c r="F27" s="1263">
        <v>4</v>
      </c>
      <c r="G27" s="1263">
        <v>5</v>
      </c>
      <c r="H27" s="1263">
        <v>6</v>
      </c>
      <c r="I27" s="1263">
        <v>7</v>
      </c>
      <c r="J27" s="1263">
        <v>8</v>
      </c>
      <c r="K27" s="1263">
        <v>9</v>
      </c>
      <c r="L27" s="1263">
        <v>10</v>
      </c>
      <c r="M27" s="1263">
        <v>11</v>
      </c>
      <c r="N27" s="1263">
        <v>12</v>
      </c>
      <c r="O27" s="1263">
        <v>13</v>
      </c>
      <c r="P27" s="1263">
        <v>14</v>
      </c>
      <c r="Q27" s="1263">
        <v>15</v>
      </c>
      <c r="R27" s="1263">
        <v>16</v>
      </c>
      <c r="S27" s="1263">
        <v>17</v>
      </c>
      <c r="T27" s="1263">
        <v>18</v>
      </c>
      <c r="U27" s="1263">
        <v>19</v>
      </c>
      <c r="V27" s="1263">
        <v>20</v>
      </c>
      <c r="W27" s="1263">
        <v>21</v>
      </c>
      <c r="X27" s="1263">
        <v>22</v>
      </c>
      <c r="Y27" s="1263">
        <v>23</v>
      </c>
      <c r="Z27" s="1263">
        <v>24</v>
      </c>
      <c r="AA27" s="1263">
        <v>25</v>
      </c>
      <c r="AB27" s="1263">
        <v>26</v>
      </c>
      <c r="AC27" s="1263">
        <v>27</v>
      </c>
    </row>
    <row r="28" spans="1:29" ht="12" customHeight="1" thickBot="1">
      <c r="A28" s="1270" t="s">
        <v>1456</v>
      </c>
      <c r="B28" s="1271"/>
      <c r="C28" s="1272">
        <f>'2.8-Summary forestry'!C287/1000000</f>
        <v>0</v>
      </c>
      <c r="D28" s="1272">
        <f>'2.8-Summary forestry'!D287/1000000</f>
        <v>-2.7825991748049117</v>
      </c>
      <c r="E28" s="1272">
        <f>'2.8-Summary forestry'!E287/1000000</f>
        <v>-3.8254418375431452</v>
      </c>
      <c r="F28" s="1272">
        <f>'2.8-Summary forestry'!F287/1000000</f>
        <v>-3.8886813139109404</v>
      </c>
      <c r="G28" s="1272">
        <f>'2.8-Summary forestry'!G287/1000000</f>
        <v>-3.9408033389946699</v>
      </c>
      <c r="H28" s="1272">
        <f>'2.8-Summary forestry'!H287/1000000</f>
        <v>-3.4544956530658149</v>
      </c>
      <c r="I28" s="1272">
        <f>'2.8-Summary forestry'!I287/1000000</f>
        <v>0.15548739976718243</v>
      </c>
      <c r="J28" s="1272">
        <f>'2.8-Summary forestry'!J287/1000000</f>
        <v>5.3208256153908629</v>
      </c>
      <c r="K28" s="1272">
        <f>'2.8-Summary forestry'!K287/1000000</f>
        <v>9.9239780213148592</v>
      </c>
      <c r="L28" s="1272">
        <f>'2.8-Summary forestry'!L287/1000000</f>
        <v>14.919329884079991</v>
      </c>
      <c r="M28" s="1272">
        <f>'2.8-Summary forestry'!M287/1000000</f>
        <v>19.306603052792504</v>
      </c>
      <c r="N28" s="1272">
        <f>'2.8-Summary forestry'!N287/1000000</f>
        <v>24.666429182758087</v>
      </c>
      <c r="O28" s="1272">
        <f>'2.8-Summary forestry'!O287/1000000</f>
        <v>26.939687840370738</v>
      </c>
      <c r="P28" s="1272">
        <f>'2.8-Summary forestry'!P287/1000000</f>
        <v>31.763124861659854</v>
      </c>
      <c r="Q28" s="1272">
        <f>'2.8-Summary forestry'!Q287/1000000</f>
        <v>36.213592974810304</v>
      </c>
      <c r="R28" s="1272">
        <f>'2.8-Summary forestry'!R287/1000000</f>
        <v>38.817389153046086</v>
      </c>
      <c r="S28" s="1272">
        <f>'2.8-Summary forestry'!S287/1000000</f>
        <v>42.084046614640449</v>
      </c>
      <c r="T28" s="1272">
        <f>'2.8-Summary forestry'!T287/1000000</f>
        <v>45.171981392500044</v>
      </c>
      <c r="U28" s="1272">
        <f>'2.8-Summary forestry'!U287/1000000</f>
        <v>45.32196645504311</v>
      </c>
      <c r="V28" s="1272">
        <f>'2.8-Summary forestry'!V287/1000000</f>
        <v>45.471074048891396</v>
      </c>
      <c r="W28" s="1272">
        <f>'2.8-Summary forestry'!W287/1000000</f>
        <v>54.642035960046456</v>
      </c>
      <c r="X28" s="1272">
        <f>'2.8-Summary forestry'!X287/1000000</f>
        <v>54.781709784041873</v>
      </c>
      <c r="Y28" s="1272">
        <f>'2.8-Summary forestry'!Y287/1000000</f>
        <v>54.873131732457217</v>
      </c>
      <c r="Z28" s="1272">
        <f>'2.8-Summary forestry'!Z287/1000000</f>
        <v>54.91647729903147</v>
      </c>
      <c r="AA28" s="1272">
        <f>'2.8-Summary forestry'!AA287/1000000</f>
        <v>54.876204844408576</v>
      </c>
      <c r="AB28" s="1272">
        <f>'2.8-Summary forestry'!AB287/1000000</f>
        <v>45.825527216284762</v>
      </c>
      <c r="AC28" s="1272">
        <f>'2.8-Summary forestry'!AC287/1000000</f>
        <v>45.773079909287809</v>
      </c>
    </row>
    <row r="29" spans="1:29">
      <c r="A29" s="1257" t="s">
        <v>1458</v>
      </c>
    </row>
    <row r="31" spans="1:29" ht="11.25" thickBot="1"/>
    <row r="32" spans="1:29">
      <c r="A32" s="1262" t="s">
        <v>1459</v>
      </c>
      <c r="B32" s="1263" t="s">
        <v>1032</v>
      </c>
      <c r="C32" s="1263">
        <v>1</v>
      </c>
      <c r="D32" s="1263">
        <v>2</v>
      </c>
      <c r="E32" s="1263">
        <v>3</v>
      </c>
      <c r="F32" s="1263">
        <v>4</v>
      </c>
      <c r="G32" s="1263">
        <v>5</v>
      </c>
      <c r="H32" s="1263">
        <v>6</v>
      </c>
      <c r="I32" s="1263">
        <v>7</v>
      </c>
      <c r="J32" s="1263">
        <v>8</v>
      </c>
      <c r="K32" s="1263">
        <v>9</v>
      </c>
      <c r="L32" s="1263">
        <v>10</v>
      </c>
      <c r="M32" s="1263">
        <v>11</v>
      </c>
      <c r="N32" s="1263">
        <v>12</v>
      </c>
      <c r="O32" s="1263">
        <v>13</v>
      </c>
      <c r="P32" s="1263">
        <v>14</v>
      </c>
      <c r="Q32" s="1263">
        <v>15</v>
      </c>
      <c r="R32" s="1263">
        <v>16</v>
      </c>
      <c r="S32" s="1263">
        <v>17</v>
      </c>
      <c r="T32" s="1263">
        <v>18</v>
      </c>
      <c r="U32" s="1263">
        <v>19</v>
      </c>
      <c r="V32" s="1263">
        <v>20</v>
      </c>
      <c r="W32" s="1263">
        <v>21</v>
      </c>
      <c r="X32" s="1263">
        <v>22</v>
      </c>
      <c r="Y32" s="1263">
        <v>23</v>
      </c>
      <c r="Z32" s="1263">
        <v>24</v>
      </c>
      <c r="AA32" s="1263">
        <v>25</v>
      </c>
      <c r="AB32" s="1263">
        <v>26</v>
      </c>
      <c r="AC32" s="1263">
        <v>27</v>
      </c>
    </row>
    <row r="33" spans="1:29">
      <c r="A33" s="1264" t="s">
        <v>1460</v>
      </c>
      <c r="B33" s="1261"/>
      <c r="C33" s="1265">
        <f>('Window 1-Bee-keeping model'!E40+'Window 1-Greenhouse model'!E34+'Window 1-Drip irrigation model'!E33)/3/1000000</f>
        <v>-5.630793110877854E-2</v>
      </c>
      <c r="D33" s="1265">
        <f>('Window 1-Bee-keeping model'!F40+'Window 1-Greenhouse model'!F34+'Window 1-Drip irrigation model'!F33)/3/1000000</f>
        <v>1.5359374451385913E-2</v>
      </c>
      <c r="E33" s="1265">
        <f>('Window 1-Bee-keeping model'!G40+'Window 1-Greenhouse model'!G34+'Window 1-Drip irrigation model'!G33)/3/1000000</f>
        <v>1.5131774940347276E-2</v>
      </c>
      <c r="F33" s="1265">
        <f>('Window 1-Bee-keeping model'!H40+'Window 1-Greenhouse model'!H34+'Window 1-Drip irrigation model'!H33)/3/1000000</f>
        <v>1.2638403810544754E-2</v>
      </c>
      <c r="G33" s="1265">
        <f>('Window 1-Bee-keeping model'!I40+'Window 1-Greenhouse model'!I34+'Window 1-Drip irrigation model'!I33)/3/1000000</f>
        <v>-4.301941364681673E-3</v>
      </c>
      <c r="H33" s="1265">
        <f>('Window 1-Bee-keeping model'!J40+'Window 1-Greenhouse model'!J34+'Window 1-Drip irrigation model'!J33)/3/1000000</f>
        <v>1.4448976407231336E-2</v>
      </c>
      <c r="I33" s="1265">
        <f>('Window 1-Bee-keeping model'!K40+'Window 1-Greenhouse model'!K34+'Window 1-Drip irrigation model'!K33)/3/1000000</f>
        <v>1.4221376896192682E-2</v>
      </c>
      <c r="J33" s="1265">
        <f>('Window 1-Bee-keeping model'!L40+'Window 1-Greenhouse model'!L34+'Window 1-Drip irrigation model'!L33)/3/1000000</f>
        <v>1.1728005766390159E-2</v>
      </c>
      <c r="K33" s="1265">
        <f>('Window 1-Bee-keeping model'!M40+'Window 1-Greenhouse model'!M34+'Window 1-Drip irrigation model'!M33)/3/1000000</f>
        <v>1.3766177874115373E-2</v>
      </c>
      <c r="L33" s="1265">
        <f>('Window 1-Bee-keeping model'!N40+'Window 1-Greenhouse model'!N34+'Window 1-Drip irrigation model'!N33)/3/1000000</f>
        <v>-1.154288775338215E-2</v>
      </c>
      <c r="M33" s="1265">
        <f>('Window 1-Bee-keeping model'!O40+'Window 1-Greenhouse model'!O34+'Window 1-Drip irrigation model'!O33)/3/1000000</f>
        <v>1.3310978852038084E-2</v>
      </c>
      <c r="N33" s="1265">
        <f>('Window 1-Bee-keeping model'!P40+'Window 1-Greenhouse model'!P34+'Window 1-Drip irrigation model'!P33)/3/1000000</f>
        <v>1.0817607722235584E-2</v>
      </c>
      <c r="O33" s="1265">
        <f>('Window 1-Bee-keeping model'!Q40+'Window 1-Greenhouse model'!Q34+'Window 1-Drip irrigation model'!Q33)/3/1000000</f>
        <v>1.2855779829960797E-2</v>
      </c>
      <c r="P33" s="1265">
        <f>('Window 1-Bee-keeping model'!R40+'Window 1-Greenhouse model'!R34+'Window 1-Drip irrigation model'!R33)/3/1000000</f>
        <v>1.2628180318922145E-2</v>
      </c>
      <c r="Q33" s="1265">
        <f>('Window 1-Bee-keeping model'!S40+'Window 1-Greenhouse model'!S34+'Window 1-Drip irrigation model'!S33)/3/1000000</f>
        <v>-1.2438040896866887E-2</v>
      </c>
      <c r="R33" s="1265">
        <f>('Window 1-Bee-keeping model'!T40+'Window 1-Greenhouse model'!T34+'Window 1-Drip irrigation model'!T33)/3/1000000</f>
        <v>9.9224545787508275E-3</v>
      </c>
      <c r="S33" s="1265">
        <f>('Window 1-Bee-keeping model'!U40+'Window 1-Greenhouse model'!U34+'Window 1-Drip irrigation model'!U33)/3/1000000</f>
        <v>1.1960626686476039E-2</v>
      </c>
      <c r="T33" s="1265">
        <f>('Window 1-Bee-keeping model'!V40+'Window 1-Greenhouse model'!V34+'Window 1-Drip irrigation model'!V33)/3/1000000</f>
        <v>1.1733027175437389E-2</v>
      </c>
      <c r="U33" s="1265">
        <f>('Window 1-Bee-keeping model'!W40+'Window 1-Greenhouse model'!W34+'Window 1-Drip irrigation model'!W33)/3/1000000</f>
        <v>1.1505427664398753E-2</v>
      </c>
      <c r="V33" s="1265">
        <f>('Window 1-Bee-keeping model'!X40+'Window 1-Greenhouse model'!X34+'Window 1-Drip irrigation model'!X33)/3/1000000</f>
        <v>-1.5614210559785352E-2</v>
      </c>
      <c r="W33" s="1265">
        <f>('Window 1-Bee-keeping model'!Y40+'Window 1-Greenhouse model'!Y34+'Window 1-Drip irrigation model'!Y33)/3/1000000</f>
        <v>1.1050228642321424E-2</v>
      </c>
      <c r="X33" s="1265">
        <f>('Window 1-Bee-keeping model'!Z40+'Window 1-Greenhouse model'!Z34+'Window 1-Drip irrigation model'!Z33)/3/1000000</f>
        <v>1.0822629131282832E-2</v>
      </c>
      <c r="Y33" s="1265">
        <f>('Window 1-Bee-keeping model'!AA40+'Window 1-Greenhouse model'!AA34+'Window 1-Drip irrigation model'!AA33)/3/1000000</f>
        <v>1.0595029620244202E-2</v>
      </c>
      <c r="Z33" s="1265">
        <f>('Window 1-Bee-keeping model'!AB40+'Window 1-Greenhouse model'!AB34+'Window 1-Drip irrigation model'!AB33)/3/1000000</f>
        <v>1.0367430109205482E-2</v>
      </c>
      <c r="AA33" s="1265">
        <f>('Window 1-Bee-keeping model'!AC40+'Window 1-Greenhouse model'!AC34+'Window 1-Drip irrigation model'!AC33)/3/1000000</f>
        <v>-1.4258836985176089E-2</v>
      </c>
      <c r="AB33" s="1265">
        <f>('Window 1-Bee-keeping model'!AD40+'Window 1-Greenhouse model'!AD34+'Window 1-Drip irrigation model'!AD33)/3/1000000</f>
        <v>9.9122310871282582E-3</v>
      </c>
      <c r="AC33" s="1265">
        <f>('Window 1-Bee-keeping model'!AE40+'Window 1-Greenhouse model'!AE34+'Window 1-Drip irrigation model'!AE33)/3/1000000</f>
        <v>9.6846315760896265E-3</v>
      </c>
    </row>
    <row r="34" spans="1:29">
      <c r="A34" s="1264" t="s">
        <v>1461</v>
      </c>
      <c r="B34" s="1266"/>
      <c r="C34" s="1267">
        <v>0</v>
      </c>
      <c r="D34" s="1267">
        <f>C34</f>
        <v>0</v>
      </c>
      <c r="E34" s="1267">
        <f t="shared" ref="E34:T40" si="10">D34</f>
        <v>0</v>
      </c>
      <c r="F34" s="1267">
        <f t="shared" si="10"/>
        <v>0</v>
      </c>
      <c r="G34" s="1267">
        <f t="shared" si="10"/>
        <v>0</v>
      </c>
      <c r="H34" s="1267">
        <f t="shared" si="10"/>
        <v>0</v>
      </c>
      <c r="I34" s="1267">
        <f t="shared" si="10"/>
        <v>0</v>
      </c>
      <c r="J34" s="1267">
        <f t="shared" si="10"/>
        <v>0</v>
      </c>
      <c r="K34" s="1267">
        <f t="shared" si="10"/>
        <v>0</v>
      </c>
      <c r="L34" s="1267">
        <f t="shared" si="10"/>
        <v>0</v>
      </c>
      <c r="M34" s="1267">
        <f t="shared" si="10"/>
        <v>0</v>
      </c>
      <c r="N34" s="1267">
        <f t="shared" si="10"/>
        <v>0</v>
      </c>
      <c r="O34" s="1267">
        <f t="shared" si="10"/>
        <v>0</v>
      </c>
      <c r="P34" s="1267">
        <f t="shared" si="10"/>
        <v>0</v>
      </c>
      <c r="Q34" s="1267">
        <f t="shared" si="10"/>
        <v>0</v>
      </c>
      <c r="R34" s="1267">
        <f t="shared" si="10"/>
        <v>0</v>
      </c>
      <c r="S34" s="1267">
        <f t="shared" si="10"/>
        <v>0</v>
      </c>
      <c r="T34" s="1267">
        <f t="shared" si="10"/>
        <v>0</v>
      </c>
      <c r="U34" s="1267">
        <f t="shared" ref="U34:AC40" si="11">T34</f>
        <v>0</v>
      </c>
      <c r="V34" s="1267">
        <f t="shared" si="11"/>
        <v>0</v>
      </c>
      <c r="W34" s="1267">
        <f t="shared" si="11"/>
        <v>0</v>
      </c>
      <c r="X34" s="1267">
        <f t="shared" si="11"/>
        <v>0</v>
      </c>
      <c r="Y34" s="1267">
        <f t="shared" si="11"/>
        <v>0</v>
      </c>
      <c r="Z34" s="1267">
        <f t="shared" si="11"/>
        <v>0</v>
      </c>
      <c r="AA34" s="1267">
        <f t="shared" si="11"/>
        <v>0</v>
      </c>
      <c r="AB34" s="1267">
        <f t="shared" si="11"/>
        <v>0</v>
      </c>
      <c r="AC34" s="1267">
        <f t="shared" si="11"/>
        <v>0</v>
      </c>
    </row>
    <row r="35" spans="1:29">
      <c r="A35" s="1264" t="s">
        <v>1462</v>
      </c>
      <c r="B35" s="1266"/>
      <c r="C35" s="1267"/>
      <c r="D35" s="1267">
        <v>60</v>
      </c>
      <c r="E35" s="1267">
        <f>D35</f>
        <v>60</v>
      </c>
      <c r="F35" s="1267">
        <f t="shared" si="10"/>
        <v>60</v>
      </c>
      <c r="G35" s="1267">
        <f t="shared" si="10"/>
        <v>60</v>
      </c>
      <c r="H35" s="1267">
        <f t="shared" si="10"/>
        <v>60</v>
      </c>
      <c r="I35" s="1267">
        <f t="shared" si="10"/>
        <v>60</v>
      </c>
      <c r="J35" s="1267">
        <f t="shared" si="10"/>
        <v>60</v>
      </c>
      <c r="K35" s="1267">
        <f t="shared" si="10"/>
        <v>60</v>
      </c>
      <c r="L35" s="1267">
        <f t="shared" si="10"/>
        <v>60</v>
      </c>
      <c r="M35" s="1267">
        <f t="shared" si="10"/>
        <v>60</v>
      </c>
      <c r="N35" s="1267">
        <f t="shared" si="10"/>
        <v>60</v>
      </c>
      <c r="O35" s="1267">
        <f t="shared" si="10"/>
        <v>60</v>
      </c>
      <c r="P35" s="1267">
        <f t="shared" si="10"/>
        <v>60</v>
      </c>
      <c r="Q35" s="1267">
        <f t="shared" si="10"/>
        <v>60</v>
      </c>
      <c r="R35" s="1267">
        <f t="shared" si="10"/>
        <v>60</v>
      </c>
      <c r="S35" s="1267">
        <f t="shared" si="10"/>
        <v>60</v>
      </c>
      <c r="T35" s="1267">
        <f t="shared" si="10"/>
        <v>60</v>
      </c>
      <c r="U35" s="1267">
        <f t="shared" si="11"/>
        <v>60</v>
      </c>
      <c r="V35" s="1267">
        <f t="shared" si="11"/>
        <v>60</v>
      </c>
      <c r="W35" s="1267">
        <f t="shared" si="11"/>
        <v>60</v>
      </c>
      <c r="X35" s="1267">
        <f t="shared" si="11"/>
        <v>60</v>
      </c>
      <c r="Y35" s="1267">
        <f t="shared" si="11"/>
        <v>60</v>
      </c>
      <c r="Z35" s="1267">
        <f t="shared" si="11"/>
        <v>60</v>
      </c>
      <c r="AA35" s="1267">
        <f t="shared" si="11"/>
        <v>60</v>
      </c>
      <c r="AB35" s="1267">
        <f t="shared" si="11"/>
        <v>60</v>
      </c>
      <c r="AC35" s="1267">
        <f t="shared" si="11"/>
        <v>60</v>
      </c>
    </row>
    <row r="36" spans="1:29">
      <c r="A36" s="1264" t="s">
        <v>1463</v>
      </c>
      <c r="B36" s="1266"/>
      <c r="C36" s="1267"/>
      <c r="D36" s="1267"/>
      <c r="E36" s="1268">
        <v>317</v>
      </c>
      <c r="F36" s="1268">
        <f>E36</f>
        <v>317</v>
      </c>
      <c r="G36" s="1268">
        <f t="shared" si="10"/>
        <v>317</v>
      </c>
      <c r="H36" s="1268">
        <f t="shared" si="10"/>
        <v>317</v>
      </c>
      <c r="I36" s="1268">
        <f t="shared" si="10"/>
        <v>317</v>
      </c>
      <c r="J36" s="1268">
        <f t="shared" si="10"/>
        <v>317</v>
      </c>
      <c r="K36" s="1268">
        <f t="shared" si="10"/>
        <v>317</v>
      </c>
      <c r="L36" s="1268">
        <f t="shared" si="10"/>
        <v>317</v>
      </c>
      <c r="M36" s="1268">
        <f t="shared" si="10"/>
        <v>317</v>
      </c>
      <c r="N36" s="1268">
        <f t="shared" si="10"/>
        <v>317</v>
      </c>
      <c r="O36" s="1268">
        <f t="shared" si="10"/>
        <v>317</v>
      </c>
      <c r="P36" s="1268">
        <f t="shared" si="10"/>
        <v>317</v>
      </c>
      <c r="Q36" s="1268">
        <f t="shared" si="10"/>
        <v>317</v>
      </c>
      <c r="R36" s="1268">
        <f t="shared" si="10"/>
        <v>317</v>
      </c>
      <c r="S36" s="1268">
        <f t="shared" si="10"/>
        <v>317</v>
      </c>
      <c r="T36" s="1268">
        <f t="shared" si="10"/>
        <v>317</v>
      </c>
      <c r="U36" s="1268">
        <f t="shared" si="11"/>
        <v>317</v>
      </c>
      <c r="V36" s="1268">
        <f t="shared" si="11"/>
        <v>317</v>
      </c>
      <c r="W36" s="1268">
        <f t="shared" si="11"/>
        <v>317</v>
      </c>
      <c r="X36" s="1268">
        <f t="shared" si="11"/>
        <v>317</v>
      </c>
      <c r="Y36" s="1268">
        <f t="shared" si="11"/>
        <v>317</v>
      </c>
      <c r="Z36" s="1268">
        <f t="shared" si="11"/>
        <v>317</v>
      </c>
      <c r="AA36" s="1268">
        <f t="shared" si="11"/>
        <v>317</v>
      </c>
      <c r="AB36" s="1268">
        <f t="shared" si="11"/>
        <v>317</v>
      </c>
      <c r="AC36" s="1268">
        <f t="shared" si="11"/>
        <v>317</v>
      </c>
    </row>
    <row r="37" spans="1:29">
      <c r="A37" s="1264" t="s">
        <v>1464</v>
      </c>
      <c r="B37" s="1266"/>
      <c r="C37" s="1267"/>
      <c r="D37" s="1267"/>
      <c r="E37" s="1268"/>
      <c r="F37" s="1268">
        <v>415</v>
      </c>
      <c r="G37" s="1268">
        <f>F37</f>
        <v>415</v>
      </c>
      <c r="H37" s="1268">
        <f t="shared" si="10"/>
        <v>415</v>
      </c>
      <c r="I37" s="1268">
        <f t="shared" si="10"/>
        <v>415</v>
      </c>
      <c r="J37" s="1268">
        <f t="shared" si="10"/>
        <v>415</v>
      </c>
      <c r="K37" s="1268">
        <f t="shared" si="10"/>
        <v>415</v>
      </c>
      <c r="L37" s="1268">
        <f t="shared" si="10"/>
        <v>415</v>
      </c>
      <c r="M37" s="1268">
        <f t="shared" si="10"/>
        <v>415</v>
      </c>
      <c r="N37" s="1268">
        <f t="shared" si="10"/>
        <v>415</v>
      </c>
      <c r="O37" s="1268">
        <f t="shared" si="10"/>
        <v>415</v>
      </c>
      <c r="P37" s="1268">
        <f t="shared" si="10"/>
        <v>415</v>
      </c>
      <c r="Q37" s="1268">
        <f t="shared" si="10"/>
        <v>415</v>
      </c>
      <c r="R37" s="1268">
        <f t="shared" si="10"/>
        <v>415</v>
      </c>
      <c r="S37" s="1268">
        <f t="shared" si="10"/>
        <v>415</v>
      </c>
      <c r="T37" s="1268">
        <f t="shared" si="10"/>
        <v>415</v>
      </c>
      <c r="U37" s="1268">
        <f t="shared" si="11"/>
        <v>415</v>
      </c>
      <c r="V37" s="1268">
        <f t="shared" si="11"/>
        <v>415</v>
      </c>
      <c r="W37" s="1268">
        <f t="shared" si="11"/>
        <v>415</v>
      </c>
      <c r="X37" s="1268">
        <f t="shared" si="11"/>
        <v>415</v>
      </c>
      <c r="Y37" s="1268">
        <f t="shared" si="11"/>
        <v>415</v>
      </c>
      <c r="Z37" s="1268">
        <f t="shared" si="11"/>
        <v>415</v>
      </c>
      <c r="AA37" s="1268">
        <f t="shared" si="11"/>
        <v>415</v>
      </c>
      <c r="AB37" s="1268">
        <f t="shared" si="11"/>
        <v>415</v>
      </c>
      <c r="AC37" s="1268">
        <f t="shared" si="11"/>
        <v>415</v>
      </c>
    </row>
    <row r="38" spans="1:29">
      <c r="A38" s="1264" t="s">
        <v>1465</v>
      </c>
      <c r="B38" s="1266"/>
      <c r="C38" s="1267"/>
      <c r="D38" s="1267"/>
      <c r="E38" s="1268"/>
      <c r="F38" s="1268"/>
      <c r="G38" s="1268">
        <v>230</v>
      </c>
      <c r="H38" s="1268">
        <f>G38</f>
        <v>230</v>
      </c>
      <c r="I38" s="1268">
        <f t="shared" si="10"/>
        <v>230</v>
      </c>
      <c r="J38" s="1268">
        <f t="shared" si="10"/>
        <v>230</v>
      </c>
      <c r="K38" s="1268">
        <f t="shared" si="10"/>
        <v>230</v>
      </c>
      <c r="L38" s="1268">
        <f t="shared" si="10"/>
        <v>230</v>
      </c>
      <c r="M38" s="1268">
        <f t="shared" si="10"/>
        <v>230</v>
      </c>
      <c r="N38" s="1268">
        <f t="shared" si="10"/>
        <v>230</v>
      </c>
      <c r="O38" s="1268">
        <f t="shared" si="10"/>
        <v>230</v>
      </c>
      <c r="P38" s="1268">
        <f t="shared" si="10"/>
        <v>230</v>
      </c>
      <c r="Q38" s="1268">
        <f t="shared" si="10"/>
        <v>230</v>
      </c>
      <c r="R38" s="1268">
        <f t="shared" si="10"/>
        <v>230</v>
      </c>
      <c r="S38" s="1268">
        <f t="shared" si="10"/>
        <v>230</v>
      </c>
      <c r="T38" s="1268">
        <f t="shared" si="10"/>
        <v>230</v>
      </c>
      <c r="U38" s="1268">
        <f t="shared" si="11"/>
        <v>230</v>
      </c>
      <c r="V38" s="1268">
        <f t="shared" si="11"/>
        <v>230</v>
      </c>
      <c r="W38" s="1268">
        <f t="shared" si="11"/>
        <v>230</v>
      </c>
      <c r="X38" s="1268">
        <f t="shared" si="11"/>
        <v>230</v>
      </c>
      <c r="Y38" s="1268">
        <f t="shared" si="11"/>
        <v>230</v>
      </c>
      <c r="Z38" s="1268">
        <f t="shared" si="11"/>
        <v>230</v>
      </c>
      <c r="AA38" s="1268">
        <f t="shared" si="11"/>
        <v>230</v>
      </c>
      <c r="AB38" s="1268">
        <f t="shared" si="11"/>
        <v>230</v>
      </c>
      <c r="AC38" s="1268">
        <f t="shared" si="11"/>
        <v>230</v>
      </c>
    </row>
    <row r="39" spans="1:29">
      <c r="A39" s="1264" t="s">
        <v>1466</v>
      </c>
      <c r="B39" s="1266"/>
      <c r="C39" s="1267"/>
      <c r="D39" s="1267"/>
      <c r="E39" s="1268"/>
      <c r="F39" s="1268"/>
      <c r="G39" s="1268"/>
      <c r="H39" s="1268">
        <f>Y35</f>
        <v>60</v>
      </c>
      <c r="I39" s="1268">
        <f>H39</f>
        <v>60</v>
      </c>
      <c r="J39" s="1268">
        <f t="shared" si="10"/>
        <v>60</v>
      </c>
      <c r="K39" s="1268">
        <f t="shared" si="10"/>
        <v>60</v>
      </c>
      <c r="L39" s="1268">
        <f t="shared" si="10"/>
        <v>60</v>
      </c>
      <c r="M39" s="1268">
        <f t="shared" si="10"/>
        <v>60</v>
      </c>
      <c r="N39" s="1268">
        <f t="shared" si="10"/>
        <v>60</v>
      </c>
      <c r="O39" s="1268">
        <f t="shared" si="10"/>
        <v>60</v>
      </c>
      <c r="P39" s="1268">
        <f t="shared" si="10"/>
        <v>60</v>
      </c>
      <c r="Q39" s="1268">
        <f t="shared" si="10"/>
        <v>60</v>
      </c>
      <c r="R39" s="1268">
        <f t="shared" si="10"/>
        <v>60</v>
      </c>
      <c r="S39" s="1268">
        <f t="shared" si="10"/>
        <v>60</v>
      </c>
      <c r="T39" s="1268">
        <f t="shared" si="10"/>
        <v>60</v>
      </c>
      <c r="U39" s="1268">
        <f t="shared" si="11"/>
        <v>60</v>
      </c>
      <c r="V39" s="1268">
        <f t="shared" si="11"/>
        <v>60</v>
      </c>
      <c r="W39" s="1268">
        <f t="shared" si="11"/>
        <v>60</v>
      </c>
      <c r="X39" s="1268">
        <f t="shared" si="11"/>
        <v>60</v>
      </c>
      <c r="Y39" s="1268">
        <f t="shared" si="11"/>
        <v>60</v>
      </c>
      <c r="Z39" s="1268">
        <f t="shared" si="11"/>
        <v>60</v>
      </c>
      <c r="AA39" s="1268">
        <f t="shared" si="11"/>
        <v>60</v>
      </c>
      <c r="AB39" s="1268">
        <f t="shared" si="11"/>
        <v>60</v>
      </c>
      <c r="AC39" s="1268">
        <f t="shared" si="11"/>
        <v>60</v>
      </c>
    </row>
    <row r="40" spans="1:29">
      <c r="A40" s="1264" t="s">
        <v>1467</v>
      </c>
      <c r="B40" s="1266"/>
      <c r="C40" s="1267"/>
      <c r="D40" s="1267"/>
      <c r="E40" s="1268"/>
      <c r="F40" s="1268"/>
      <c r="G40" s="1268"/>
      <c r="H40" s="1268"/>
      <c r="I40" s="1268">
        <f>Y36</f>
        <v>317</v>
      </c>
      <c r="J40" s="1268">
        <f>I40</f>
        <v>317</v>
      </c>
      <c r="K40" s="1268">
        <f t="shared" si="10"/>
        <v>317</v>
      </c>
      <c r="L40" s="1268">
        <f t="shared" si="10"/>
        <v>317</v>
      </c>
      <c r="M40" s="1268">
        <f t="shared" si="10"/>
        <v>317</v>
      </c>
      <c r="N40" s="1268">
        <f t="shared" si="10"/>
        <v>317</v>
      </c>
      <c r="O40" s="1268">
        <f t="shared" si="10"/>
        <v>317</v>
      </c>
      <c r="P40" s="1268">
        <f t="shared" si="10"/>
        <v>317</v>
      </c>
      <c r="Q40" s="1268">
        <f t="shared" si="10"/>
        <v>317</v>
      </c>
      <c r="R40" s="1268">
        <f t="shared" si="10"/>
        <v>317</v>
      </c>
      <c r="S40" s="1268">
        <f t="shared" si="10"/>
        <v>317</v>
      </c>
      <c r="T40" s="1268">
        <f t="shared" si="10"/>
        <v>317</v>
      </c>
      <c r="U40" s="1268">
        <f t="shared" si="11"/>
        <v>317</v>
      </c>
      <c r="V40" s="1268">
        <f t="shared" si="11"/>
        <v>317</v>
      </c>
      <c r="W40" s="1268">
        <f t="shared" si="11"/>
        <v>317</v>
      </c>
      <c r="X40" s="1268">
        <f t="shared" si="11"/>
        <v>317</v>
      </c>
      <c r="Y40" s="1268">
        <f t="shared" si="11"/>
        <v>317</v>
      </c>
      <c r="Z40" s="1268">
        <f t="shared" si="11"/>
        <v>317</v>
      </c>
      <c r="AA40" s="1268">
        <f t="shared" si="11"/>
        <v>317</v>
      </c>
      <c r="AB40" s="1268">
        <f t="shared" si="11"/>
        <v>317</v>
      </c>
      <c r="AC40" s="1268">
        <f t="shared" si="11"/>
        <v>317</v>
      </c>
    </row>
    <row r="41" spans="1:29">
      <c r="A41" s="1264" t="s">
        <v>1449</v>
      </c>
      <c r="B41" s="1266"/>
      <c r="C41" s="1267">
        <f>C34*C33*$B$5</f>
        <v>0</v>
      </c>
      <c r="D41" s="1267">
        <f t="shared" ref="D41:AC41" si="12">D34*D33*$B$5</f>
        <v>0</v>
      </c>
      <c r="E41" s="1267">
        <f t="shared" si="12"/>
        <v>0</v>
      </c>
      <c r="F41" s="1267">
        <f t="shared" si="12"/>
        <v>0</v>
      </c>
      <c r="G41" s="1267">
        <f t="shared" si="12"/>
        <v>0</v>
      </c>
      <c r="H41" s="1267">
        <f t="shared" si="12"/>
        <v>0</v>
      </c>
      <c r="I41" s="1267">
        <f t="shared" si="12"/>
        <v>0</v>
      </c>
      <c r="J41" s="1267">
        <f t="shared" si="12"/>
        <v>0</v>
      </c>
      <c r="K41" s="1267">
        <f t="shared" si="12"/>
        <v>0</v>
      </c>
      <c r="L41" s="1267">
        <f t="shared" si="12"/>
        <v>0</v>
      </c>
      <c r="M41" s="1267">
        <f t="shared" si="12"/>
        <v>0</v>
      </c>
      <c r="N41" s="1267">
        <f t="shared" si="12"/>
        <v>0</v>
      </c>
      <c r="O41" s="1267">
        <f t="shared" si="12"/>
        <v>0</v>
      </c>
      <c r="P41" s="1267">
        <f t="shared" si="12"/>
        <v>0</v>
      </c>
      <c r="Q41" s="1267">
        <f t="shared" si="12"/>
        <v>0</v>
      </c>
      <c r="R41" s="1267">
        <f t="shared" si="12"/>
        <v>0</v>
      </c>
      <c r="S41" s="1267">
        <f t="shared" si="12"/>
        <v>0</v>
      </c>
      <c r="T41" s="1267">
        <f t="shared" si="12"/>
        <v>0</v>
      </c>
      <c r="U41" s="1267">
        <f t="shared" si="12"/>
        <v>0</v>
      </c>
      <c r="V41" s="1267">
        <f t="shared" si="12"/>
        <v>0</v>
      </c>
      <c r="W41" s="1267">
        <f t="shared" si="12"/>
        <v>0</v>
      </c>
      <c r="X41" s="1267">
        <f t="shared" si="12"/>
        <v>0</v>
      </c>
      <c r="Y41" s="1267">
        <f t="shared" si="12"/>
        <v>0</v>
      </c>
      <c r="Z41" s="1267">
        <f t="shared" si="12"/>
        <v>0</v>
      </c>
      <c r="AA41" s="1267">
        <f t="shared" si="12"/>
        <v>0</v>
      </c>
      <c r="AB41" s="1267">
        <f t="shared" si="12"/>
        <v>0</v>
      </c>
      <c r="AC41" s="1267">
        <f t="shared" si="12"/>
        <v>0</v>
      </c>
    </row>
    <row r="42" spans="1:29">
      <c r="A42" s="1264" t="s">
        <v>1450</v>
      </c>
      <c r="B42" s="1261"/>
      <c r="C42" s="1261"/>
      <c r="D42" s="1269">
        <f>D35*C33*$B$5</f>
        <v>-2.3649331065686985</v>
      </c>
      <c r="E42" s="1269">
        <f t="shared" ref="E42:AC42" si="13">E35*D33*$B$5</f>
        <v>0.64509372695820832</v>
      </c>
      <c r="F42" s="1269">
        <f t="shared" si="13"/>
        <v>0.63553454749458549</v>
      </c>
      <c r="G42" s="1269">
        <f t="shared" si="13"/>
        <v>0.53081296004287959</v>
      </c>
      <c r="H42" s="1269">
        <f t="shared" si="13"/>
        <v>-0.18068153731663025</v>
      </c>
      <c r="I42" s="1269">
        <f t="shared" si="13"/>
        <v>0.60685700910371609</v>
      </c>
      <c r="J42" s="1269">
        <f t="shared" si="13"/>
        <v>0.59729782964009259</v>
      </c>
      <c r="K42" s="1269">
        <f t="shared" si="13"/>
        <v>0.49257624218838664</v>
      </c>
      <c r="L42" s="1269">
        <f t="shared" si="13"/>
        <v>0.57817947071284559</v>
      </c>
      <c r="M42" s="1269">
        <f t="shared" si="13"/>
        <v>-0.48480128564205033</v>
      </c>
      <c r="N42" s="1269">
        <f t="shared" si="13"/>
        <v>0.55906111178559947</v>
      </c>
      <c r="O42" s="1269">
        <f t="shared" si="13"/>
        <v>0.45433952433389446</v>
      </c>
      <c r="P42" s="1269">
        <f t="shared" si="13"/>
        <v>0.53994275285835347</v>
      </c>
      <c r="Q42" s="1269">
        <f t="shared" si="13"/>
        <v>0.53038357339472997</v>
      </c>
      <c r="R42" s="1269">
        <f t="shared" si="13"/>
        <v>-0.52239771766840926</v>
      </c>
      <c r="S42" s="1269">
        <f t="shared" si="13"/>
        <v>0.41674309230753476</v>
      </c>
      <c r="T42" s="1269">
        <f t="shared" si="13"/>
        <v>0.5023463208319936</v>
      </c>
      <c r="U42" s="1269">
        <f t="shared" si="13"/>
        <v>0.49278714136837026</v>
      </c>
      <c r="V42" s="1269">
        <f t="shared" si="13"/>
        <v>0.48322796190474765</v>
      </c>
      <c r="W42" s="1269">
        <f t="shared" si="13"/>
        <v>-0.65579684351098477</v>
      </c>
      <c r="X42" s="1269">
        <f t="shared" si="13"/>
        <v>0.46410960297749981</v>
      </c>
      <c r="Y42" s="1269">
        <f t="shared" si="13"/>
        <v>0.45455042351387887</v>
      </c>
      <c r="Z42" s="1269">
        <f t="shared" si="13"/>
        <v>0.44499124405025647</v>
      </c>
      <c r="AA42" s="1269">
        <f t="shared" si="13"/>
        <v>0.4354320645866302</v>
      </c>
      <c r="AB42" s="1269">
        <f t="shared" si="13"/>
        <v>-0.59887115337739572</v>
      </c>
      <c r="AC42" s="1269">
        <f t="shared" si="13"/>
        <v>0.4163137056593868</v>
      </c>
    </row>
    <row r="43" spans="1:29">
      <c r="A43" s="1264" t="s">
        <v>1451</v>
      </c>
      <c r="B43" s="1261"/>
      <c r="C43" s="1261"/>
      <c r="D43" s="1261"/>
      <c r="E43" s="1268">
        <f>E36*C33*$B$5</f>
        <v>-12.494729913037958</v>
      </c>
      <c r="F43" s="1268">
        <f t="shared" ref="F43:AC43" si="14">F36*D33*$B$5</f>
        <v>3.4082451907625337</v>
      </c>
      <c r="G43" s="1268">
        <f t="shared" si="14"/>
        <v>3.3577408592630609</v>
      </c>
      <c r="H43" s="1268">
        <f t="shared" si="14"/>
        <v>2.8044618055598804</v>
      </c>
      <c r="I43" s="1268">
        <f t="shared" si="14"/>
        <v>-0.95460078882286314</v>
      </c>
      <c r="J43" s="1268">
        <f t="shared" si="14"/>
        <v>3.2062278647646334</v>
      </c>
      <c r="K43" s="1268">
        <f t="shared" si="14"/>
        <v>3.1557235332651561</v>
      </c>
      <c r="L43" s="1268">
        <f t="shared" si="14"/>
        <v>2.6024444795619761</v>
      </c>
      <c r="M43" s="1268">
        <f t="shared" si="14"/>
        <v>3.054714870266201</v>
      </c>
      <c r="N43" s="1268">
        <f t="shared" si="14"/>
        <v>-2.561366792475499</v>
      </c>
      <c r="O43" s="1268">
        <f t="shared" si="14"/>
        <v>2.9537062072672509</v>
      </c>
      <c r="P43" s="1268">
        <f t="shared" si="14"/>
        <v>2.4004271535640758</v>
      </c>
      <c r="Q43" s="1268">
        <f t="shared" si="14"/>
        <v>2.8526975442683007</v>
      </c>
      <c r="R43" s="1268">
        <f t="shared" si="14"/>
        <v>2.8021932127688234</v>
      </c>
      <c r="S43" s="1268">
        <f t="shared" si="14"/>
        <v>-2.760001275014762</v>
      </c>
      <c r="T43" s="1268">
        <f t="shared" si="14"/>
        <v>2.2017926710248084</v>
      </c>
      <c r="U43" s="1268">
        <f t="shared" si="14"/>
        <v>2.6540630617290333</v>
      </c>
      <c r="V43" s="1268">
        <f t="shared" si="14"/>
        <v>2.6035587302295564</v>
      </c>
      <c r="W43" s="1268">
        <f t="shared" si="14"/>
        <v>2.5530543987300831</v>
      </c>
      <c r="X43" s="1268">
        <f t="shared" si="14"/>
        <v>-3.4647933232163695</v>
      </c>
      <c r="Y43" s="1268">
        <f t="shared" si="14"/>
        <v>2.4520457357311236</v>
      </c>
      <c r="Z43" s="1268">
        <f t="shared" si="14"/>
        <v>2.4015414042316601</v>
      </c>
      <c r="AA43" s="1268">
        <f t="shared" si="14"/>
        <v>2.3510370727321881</v>
      </c>
      <c r="AB43" s="1268">
        <f t="shared" si="14"/>
        <v>2.3005327412326961</v>
      </c>
      <c r="AC43" s="1268">
        <f t="shared" si="14"/>
        <v>-3.1640359270105742</v>
      </c>
    </row>
    <row r="44" spans="1:29">
      <c r="A44" s="1264" t="s">
        <v>1452</v>
      </c>
      <c r="B44" s="1261"/>
      <c r="C44" s="1261"/>
      <c r="D44" s="1261"/>
      <c r="E44" s="1261"/>
      <c r="F44" s="1268">
        <f>F37*C33*$B$5</f>
        <v>-16.357453987100165</v>
      </c>
      <c r="G44" s="1268">
        <f t="shared" ref="G44:AC44" si="15">G37*D33*$B$5</f>
        <v>4.4618982781276078</v>
      </c>
      <c r="H44" s="1268">
        <f t="shared" si="15"/>
        <v>4.3957806201708838</v>
      </c>
      <c r="I44" s="1268">
        <f t="shared" si="15"/>
        <v>3.6714563069632509</v>
      </c>
      <c r="J44" s="1268">
        <f t="shared" si="15"/>
        <v>-1.2497139664400259</v>
      </c>
      <c r="K44" s="1268">
        <f t="shared" si="15"/>
        <v>4.197427646300703</v>
      </c>
      <c r="L44" s="1268">
        <f t="shared" si="15"/>
        <v>4.1313099883439737</v>
      </c>
      <c r="M44" s="1268">
        <f t="shared" si="15"/>
        <v>3.4069856751363412</v>
      </c>
      <c r="N44" s="1268">
        <f t="shared" si="15"/>
        <v>3.9990746724305155</v>
      </c>
      <c r="O44" s="1268">
        <f t="shared" si="15"/>
        <v>-3.3532088923575145</v>
      </c>
      <c r="P44" s="1268">
        <f t="shared" si="15"/>
        <v>3.8668393565170631</v>
      </c>
      <c r="Q44" s="1268">
        <f t="shared" si="15"/>
        <v>3.1425150433094369</v>
      </c>
      <c r="R44" s="1268">
        <f t="shared" si="15"/>
        <v>3.7346040406036116</v>
      </c>
      <c r="S44" s="1268">
        <f t="shared" si="15"/>
        <v>3.6684863826468828</v>
      </c>
      <c r="T44" s="1268">
        <f t="shared" si="15"/>
        <v>-3.6132508805398307</v>
      </c>
      <c r="U44" s="1268">
        <f t="shared" si="15"/>
        <v>2.8824730551271154</v>
      </c>
      <c r="V44" s="1268">
        <f t="shared" si="15"/>
        <v>3.4745620524212892</v>
      </c>
      <c r="W44" s="1268">
        <f t="shared" si="15"/>
        <v>3.4084443944645613</v>
      </c>
      <c r="X44" s="1268">
        <f t="shared" si="15"/>
        <v>3.3423267365078377</v>
      </c>
      <c r="Y44" s="1268">
        <f t="shared" si="15"/>
        <v>-4.5359281676176444</v>
      </c>
      <c r="Z44" s="1268">
        <f t="shared" si="15"/>
        <v>3.2100914205943734</v>
      </c>
      <c r="AA44" s="1268">
        <f t="shared" si="15"/>
        <v>3.1439737626376627</v>
      </c>
      <c r="AB44" s="1268">
        <f t="shared" si="15"/>
        <v>3.0778561046809401</v>
      </c>
      <c r="AC44" s="1268">
        <f t="shared" si="15"/>
        <v>3.0117384467241926</v>
      </c>
    </row>
    <row r="45" spans="1:29">
      <c r="A45" s="1264" t="s">
        <v>1453</v>
      </c>
      <c r="B45" s="1261"/>
      <c r="C45" s="1261"/>
      <c r="D45" s="1261"/>
      <c r="E45" s="1261"/>
      <c r="F45" s="1261"/>
      <c r="G45" s="1268">
        <f>G38*C33*$B$5</f>
        <v>-9.0655769085133446</v>
      </c>
      <c r="H45" s="1268">
        <f t="shared" ref="H45:AC45" si="16">H38*D33</f>
        <v>3.5326561238187599</v>
      </c>
      <c r="I45" s="1268">
        <f t="shared" si="16"/>
        <v>3.4803082362798734</v>
      </c>
      <c r="J45" s="1268">
        <f t="shared" si="16"/>
        <v>2.9068328764252933</v>
      </c>
      <c r="K45" s="1268">
        <f t="shared" si="16"/>
        <v>-0.98944651387678484</v>
      </c>
      <c r="L45" s="1268">
        <f t="shared" si="16"/>
        <v>3.3232645736632072</v>
      </c>
      <c r="M45" s="1268">
        <f t="shared" si="16"/>
        <v>3.2709166861243166</v>
      </c>
      <c r="N45" s="1268">
        <f t="shared" si="16"/>
        <v>2.6974413262697365</v>
      </c>
      <c r="O45" s="1268">
        <f t="shared" si="16"/>
        <v>3.166220911046536</v>
      </c>
      <c r="P45" s="1268">
        <f t="shared" si="16"/>
        <v>-2.6548641832778945</v>
      </c>
      <c r="Q45" s="1268">
        <f t="shared" si="16"/>
        <v>3.0615251359687594</v>
      </c>
      <c r="R45" s="1268">
        <f t="shared" si="16"/>
        <v>2.4880497761141842</v>
      </c>
      <c r="S45" s="1268">
        <f t="shared" si="16"/>
        <v>2.9568293608909832</v>
      </c>
      <c r="T45" s="1268">
        <f t="shared" si="16"/>
        <v>2.9044814733520932</v>
      </c>
      <c r="U45" s="1268">
        <f t="shared" si="16"/>
        <v>-2.8607494062793841</v>
      </c>
      <c r="V45" s="1268">
        <f t="shared" si="16"/>
        <v>2.2821645531126902</v>
      </c>
      <c r="W45" s="1268">
        <f t="shared" si="16"/>
        <v>2.7509441378894892</v>
      </c>
      <c r="X45" s="1268">
        <f t="shared" si="16"/>
        <v>2.6985962503505996</v>
      </c>
      <c r="Y45" s="1268">
        <f t="shared" si="16"/>
        <v>2.6462483628117135</v>
      </c>
      <c r="Z45" s="1268">
        <f t="shared" si="16"/>
        <v>-3.5912684287506309</v>
      </c>
      <c r="AA45" s="1268">
        <f t="shared" si="16"/>
        <v>2.5415525877339276</v>
      </c>
      <c r="AB45" s="1268">
        <f t="shared" si="16"/>
        <v>2.4892047001950512</v>
      </c>
      <c r="AC45" s="1268">
        <f t="shared" si="16"/>
        <v>2.4368568126561665</v>
      </c>
    </row>
    <row r="46" spans="1:29">
      <c r="A46" s="1264" t="s">
        <v>1454</v>
      </c>
      <c r="B46" s="1261"/>
      <c r="C46" s="1261"/>
      <c r="D46" s="1261"/>
      <c r="E46" s="1261"/>
      <c r="F46" s="1261"/>
      <c r="G46" s="1268"/>
      <c r="H46" s="1268">
        <f>H39*C33*$B$5</f>
        <v>-2.3649331065686985</v>
      </c>
      <c r="I46" s="1268">
        <f t="shared" ref="I46:AC46" si="17">I39*D33*$B$5</f>
        <v>0.64509372695820832</v>
      </c>
      <c r="J46" s="1268">
        <f t="shared" si="17"/>
        <v>0.63553454749458549</v>
      </c>
      <c r="K46" s="1268">
        <f t="shared" si="17"/>
        <v>0.53081296004287959</v>
      </c>
      <c r="L46" s="1268">
        <f t="shared" si="17"/>
        <v>-0.18068153731663025</v>
      </c>
      <c r="M46" s="1268">
        <f t="shared" si="17"/>
        <v>0.60685700910371609</v>
      </c>
      <c r="N46" s="1268">
        <f t="shared" si="17"/>
        <v>0.59729782964009259</v>
      </c>
      <c r="O46" s="1268">
        <f t="shared" si="17"/>
        <v>0.49257624218838664</v>
      </c>
      <c r="P46" s="1268">
        <f t="shared" si="17"/>
        <v>0.57817947071284559</v>
      </c>
      <c r="Q46" s="1268">
        <f t="shared" si="17"/>
        <v>-0.48480128564205033</v>
      </c>
      <c r="R46" s="1268">
        <f t="shared" si="17"/>
        <v>0.55906111178559947</v>
      </c>
      <c r="S46" s="1268">
        <f t="shared" si="17"/>
        <v>0.45433952433389446</v>
      </c>
      <c r="T46" s="1268">
        <f t="shared" si="17"/>
        <v>0.53994275285835347</v>
      </c>
      <c r="U46" s="1268">
        <f t="shared" si="17"/>
        <v>0.53038357339472997</v>
      </c>
      <c r="V46" s="1268">
        <f t="shared" si="17"/>
        <v>-0.52239771766840926</v>
      </c>
      <c r="W46" s="1268">
        <f t="shared" si="17"/>
        <v>0.41674309230753476</v>
      </c>
      <c r="X46" s="1268">
        <f t="shared" si="17"/>
        <v>0.5023463208319936</v>
      </c>
      <c r="Y46" s="1268">
        <f t="shared" si="17"/>
        <v>0.49278714136837026</v>
      </c>
      <c r="Z46" s="1268">
        <f t="shared" si="17"/>
        <v>0.48322796190474765</v>
      </c>
      <c r="AA46" s="1268">
        <f t="shared" si="17"/>
        <v>-0.65579684351098477</v>
      </c>
      <c r="AB46" s="1268">
        <f t="shared" si="17"/>
        <v>0.46410960297749981</v>
      </c>
      <c r="AC46" s="1268">
        <f t="shared" si="17"/>
        <v>0.45455042351387887</v>
      </c>
    </row>
    <row r="47" spans="1:29">
      <c r="A47" s="1264" t="s">
        <v>1455</v>
      </c>
      <c r="B47" s="1261"/>
      <c r="C47" s="1261"/>
      <c r="D47" s="1261"/>
      <c r="E47" s="1261"/>
      <c r="F47" s="1261"/>
      <c r="G47" s="1268"/>
      <c r="H47" s="1268"/>
      <c r="I47" s="1268">
        <f>I40*C33*$B$5</f>
        <v>-12.494729913037958</v>
      </c>
      <c r="J47" s="1268">
        <f t="shared" ref="J47:AC47" si="18">J40*D33*$B$5</f>
        <v>3.4082451907625337</v>
      </c>
      <c r="K47" s="1268">
        <f t="shared" si="18"/>
        <v>3.3577408592630609</v>
      </c>
      <c r="L47" s="1268">
        <f t="shared" si="18"/>
        <v>2.8044618055598804</v>
      </c>
      <c r="M47" s="1268">
        <f t="shared" si="18"/>
        <v>-0.95460078882286314</v>
      </c>
      <c r="N47" s="1268">
        <f t="shared" si="18"/>
        <v>3.2062278647646334</v>
      </c>
      <c r="O47" s="1268">
        <f t="shared" si="18"/>
        <v>3.1557235332651561</v>
      </c>
      <c r="P47" s="1268">
        <f t="shared" si="18"/>
        <v>2.6024444795619761</v>
      </c>
      <c r="Q47" s="1268">
        <f t="shared" si="18"/>
        <v>3.054714870266201</v>
      </c>
      <c r="R47" s="1268">
        <f t="shared" si="18"/>
        <v>-2.561366792475499</v>
      </c>
      <c r="S47" s="1268">
        <f t="shared" si="18"/>
        <v>2.9537062072672509</v>
      </c>
      <c r="T47" s="1268">
        <f t="shared" si="18"/>
        <v>2.4004271535640758</v>
      </c>
      <c r="U47" s="1268">
        <f t="shared" si="18"/>
        <v>2.8526975442683007</v>
      </c>
      <c r="V47" s="1268">
        <f t="shared" si="18"/>
        <v>2.8021932127688234</v>
      </c>
      <c r="W47" s="1268">
        <f t="shared" si="18"/>
        <v>-2.760001275014762</v>
      </c>
      <c r="X47" s="1268">
        <f t="shared" si="18"/>
        <v>2.2017926710248084</v>
      </c>
      <c r="Y47" s="1268">
        <f t="shared" si="18"/>
        <v>2.6540630617290333</v>
      </c>
      <c r="Z47" s="1268">
        <f t="shared" si="18"/>
        <v>2.6035587302295564</v>
      </c>
      <c r="AA47" s="1268">
        <f t="shared" si="18"/>
        <v>2.5530543987300831</v>
      </c>
      <c r="AB47" s="1268">
        <f t="shared" si="18"/>
        <v>-3.4647933232163695</v>
      </c>
      <c r="AC47" s="1268">
        <f t="shared" si="18"/>
        <v>2.4520457357311236</v>
      </c>
    </row>
    <row r="48" spans="1:29" ht="11.25" thickBot="1">
      <c r="A48" s="1270" t="s">
        <v>1456</v>
      </c>
      <c r="B48" s="1271"/>
      <c r="C48" s="1272">
        <f t="shared" ref="C48:AC48" si="19">SUM(C41:C47)</f>
        <v>0</v>
      </c>
      <c r="D48" s="1272">
        <f t="shared" si="19"/>
        <v>-2.3649331065686985</v>
      </c>
      <c r="E48" s="1272">
        <f t="shared" si="19"/>
        <v>-11.849636186079749</v>
      </c>
      <c r="F48" s="1272">
        <f t="shared" si="19"/>
        <v>-12.313674248843046</v>
      </c>
      <c r="G48" s="1272">
        <f t="shared" si="19"/>
        <v>-0.71512481107979653</v>
      </c>
      <c r="H48" s="1272">
        <f t="shared" si="19"/>
        <v>8.1872839056641951</v>
      </c>
      <c r="I48" s="1272">
        <f t="shared" si="19"/>
        <v>-5.0456154225557714</v>
      </c>
      <c r="J48" s="1272">
        <f t="shared" si="19"/>
        <v>9.5044243426471127</v>
      </c>
      <c r="K48" s="1272">
        <f t="shared" si="19"/>
        <v>10.744834727183402</v>
      </c>
      <c r="L48" s="1272">
        <f t="shared" si="19"/>
        <v>13.258978780525252</v>
      </c>
      <c r="M48" s="1272">
        <f t="shared" si="19"/>
        <v>8.9000721661656605</v>
      </c>
      <c r="N48" s="1272">
        <f t="shared" si="19"/>
        <v>8.4977360124150785</v>
      </c>
      <c r="O48" s="1272">
        <f t="shared" si="19"/>
        <v>6.8693575257437098</v>
      </c>
      <c r="P48" s="1272">
        <f t="shared" si="19"/>
        <v>7.3329690299364199</v>
      </c>
      <c r="Q48" s="1272">
        <f t="shared" si="19"/>
        <v>12.157034881565378</v>
      </c>
      <c r="R48" s="1272">
        <f t="shared" si="19"/>
        <v>6.500143631128311</v>
      </c>
      <c r="S48" s="1272">
        <f t="shared" si="19"/>
        <v>7.6901032924317843</v>
      </c>
      <c r="T48" s="1272">
        <f t="shared" si="19"/>
        <v>4.9357394910914936</v>
      </c>
      <c r="U48" s="1272">
        <f t="shared" si="19"/>
        <v>6.5516549696081654</v>
      </c>
      <c r="V48" s="1272">
        <f t="shared" si="19"/>
        <v>11.123308792768697</v>
      </c>
      <c r="W48" s="1272">
        <f t="shared" si="19"/>
        <v>5.7133879048659217</v>
      </c>
      <c r="X48" s="1272">
        <f t="shared" si="19"/>
        <v>5.7443782584763694</v>
      </c>
      <c r="Y48" s="1272">
        <f t="shared" si="19"/>
        <v>4.1637665575364746</v>
      </c>
      <c r="Z48" s="1272">
        <f t="shared" si="19"/>
        <v>5.5521423322599635</v>
      </c>
      <c r="AA48" s="1272">
        <f t="shared" si="19"/>
        <v>10.369253042909506</v>
      </c>
      <c r="AB48" s="1272">
        <f t="shared" si="19"/>
        <v>4.2680386724924215</v>
      </c>
      <c r="AC48" s="1272">
        <f t="shared" si="19"/>
        <v>5.6074691972741739</v>
      </c>
    </row>
    <row r="49" spans="1:29">
      <c r="A49" s="1264" t="s">
        <v>1468</v>
      </c>
    </row>
    <row r="51" spans="1:29" ht="11.25" thickBot="1"/>
    <row r="52" spans="1:29">
      <c r="A52" s="1262" t="s">
        <v>1469</v>
      </c>
      <c r="B52" s="1263" t="s">
        <v>1032</v>
      </c>
      <c r="C52" s="1263">
        <v>1</v>
      </c>
      <c r="D52" s="1263">
        <v>2</v>
      </c>
      <c r="E52" s="1263">
        <v>3</v>
      </c>
      <c r="F52" s="1263">
        <v>4</v>
      </c>
      <c r="G52" s="1263">
        <v>5</v>
      </c>
      <c r="H52" s="1263">
        <v>6</v>
      </c>
      <c r="I52" s="1263">
        <v>7</v>
      </c>
      <c r="J52" s="1263">
        <v>8</v>
      </c>
      <c r="K52" s="1263">
        <v>9</v>
      </c>
      <c r="L52" s="1263">
        <v>10</v>
      </c>
      <c r="M52" s="1263">
        <v>11</v>
      </c>
      <c r="N52" s="1263">
        <v>12</v>
      </c>
      <c r="O52" s="1263">
        <v>13</v>
      </c>
      <c r="P52" s="1263">
        <v>14</v>
      </c>
      <c r="Q52" s="1263">
        <v>15</v>
      </c>
      <c r="R52" s="1263">
        <v>16</v>
      </c>
      <c r="S52" s="1263">
        <v>17</v>
      </c>
      <c r="T52" s="1263">
        <v>18</v>
      </c>
      <c r="U52" s="1263">
        <v>19</v>
      </c>
      <c r="V52" s="1263">
        <v>20</v>
      </c>
      <c r="W52" s="1263">
        <v>21</v>
      </c>
      <c r="X52" s="1263">
        <v>22</v>
      </c>
      <c r="Y52" s="1263">
        <v>23</v>
      </c>
      <c r="Z52" s="1263">
        <v>24</v>
      </c>
      <c r="AA52" s="1263">
        <v>25</v>
      </c>
      <c r="AB52" s="1263">
        <v>26</v>
      </c>
      <c r="AC52" s="1263">
        <v>27</v>
      </c>
    </row>
    <row r="53" spans="1:29">
      <c r="A53" s="1264" t="s">
        <v>1470</v>
      </c>
      <c r="B53" s="1261"/>
      <c r="C53" s="1265">
        <f>('Window 2-Cold storage model'!E42+'Window 2-Vacuum dryer model'!E38+'Window 2-Milk processing model'!E85)/3/1000000</f>
        <v>-0.25863683448744612</v>
      </c>
      <c r="D53" s="1265">
        <f>('Window 2-Cold storage model'!F42+'Window 2-Vacuum dryer model'!F38+'Window 2-Milk processing model'!F85)/3/1000000</f>
        <v>0.13798345362724421</v>
      </c>
      <c r="E53" s="1265">
        <f>('Window 2-Cold storage model'!G42+'Window 2-Vacuum dryer model'!G38+'Window 2-Milk processing model'!G85)/3/1000000</f>
        <v>0.13763912548097396</v>
      </c>
      <c r="F53" s="1265">
        <f>('Window 2-Cold storage model'!H42+'Window 2-Vacuum dryer model'!H38+'Window 2-Milk processing model'!H85)/3/1000000</f>
        <v>0.13729479733470371</v>
      </c>
      <c r="G53" s="1265">
        <f>('Window 2-Cold storage model'!I42+'Window 2-Vacuum dryer model'!I38+'Window 2-Milk processing model'!I85)/3/1000000</f>
        <v>0.13695046918843337</v>
      </c>
      <c r="H53" s="1265">
        <f>('Window 2-Cold storage model'!J42+'Window 2-Vacuum dryer model'!J38+'Window 2-Milk processing model'!J85)/3/1000000</f>
        <v>9.3389428860742432E-2</v>
      </c>
      <c r="I53" s="1265">
        <f>('Window 2-Cold storage model'!K42+'Window 2-Vacuum dryer model'!K38+'Window 2-Milk processing model'!K85)/3/1000000</f>
        <v>0.13626181289589279</v>
      </c>
      <c r="J53" s="1265">
        <f>('Window 2-Cold storage model'!L42+'Window 2-Vacuum dryer model'!L38+'Window 2-Milk processing model'!L85)/3/1000000</f>
        <v>0.13591748474962256</v>
      </c>
      <c r="K53" s="1265">
        <f>('Window 2-Cold storage model'!M42+'Window 2-Vacuum dryer model'!M38+'Window 2-Milk processing model'!M85)/3/1000000</f>
        <v>0.13557315660335226</v>
      </c>
      <c r="L53" s="1265">
        <f>('Window 2-Cold storage model'!N42+'Window 2-Vacuum dryer model'!N38+'Window 2-Milk processing model'!N85)/3/1000000</f>
        <v>0.13522882845708201</v>
      </c>
      <c r="M53" s="1265">
        <f>('Window 2-Cold storage model'!O42+'Window 2-Vacuum dryer model'!O38+'Window 2-Milk processing model'!O85)/3/1000000</f>
        <v>9.1667788129391026E-2</v>
      </c>
      <c r="N53" s="1265">
        <f>('Window 2-Cold storage model'!P42+'Window 2-Vacuum dryer model'!P38+'Window 2-Milk processing model'!P85)/3/1000000</f>
        <v>0.13454017216454145</v>
      </c>
      <c r="O53" s="1265">
        <f>('Window 2-Cold storage model'!Q42+'Window 2-Vacuum dryer model'!Q38+'Window 2-Milk processing model'!Q85)/3/1000000</f>
        <v>0.13419584401827112</v>
      </c>
      <c r="P53" s="1265">
        <f>('Window 2-Cold storage model'!R42+'Window 2-Vacuum dryer model'!R38+'Window 2-Milk processing model'!R85)/3/1000000</f>
        <v>0.13385151587200086</v>
      </c>
      <c r="Q53" s="1265">
        <f>('Window 2-Cold storage model'!S42+'Window 2-Vacuum dryer model'!S38+'Window 2-Milk processing model'!S85)/3/1000000</f>
        <v>0.13350718772573059</v>
      </c>
      <c r="R53" s="1265">
        <f>('Window 2-Cold storage model'!T42+'Window 2-Vacuum dryer model'!T38+'Window 2-Milk processing model'!T85)/3/1000000</f>
        <v>8.9946147398039619E-2</v>
      </c>
      <c r="S53" s="1265">
        <f>('Window 2-Cold storage model'!U42+'Window 2-Vacuum dryer model'!U38+'Window 2-Milk processing model'!U85)/3/1000000</f>
        <v>0.13281853143319003</v>
      </c>
      <c r="T53" s="1265">
        <f>('Window 2-Cold storage model'!V42+'Window 2-Vacuum dryer model'!V38+'Window 2-Milk processing model'!V85)/3/1000000</f>
        <v>0.13247420328691975</v>
      </c>
      <c r="U53" s="1265">
        <f>('Window 2-Cold storage model'!W42+'Window 2-Vacuum dryer model'!W38+'Window 2-Milk processing model'!W85)/3/1000000</f>
        <v>0.13212987514064947</v>
      </c>
      <c r="V53" s="1265">
        <f>('Window 2-Cold storage model'!X42+'Window 2-Vacuum dryer model'!X38+'Window 2-Milk processing model'!X85)/3/1000000</f>
        <v>0.13178554699437917</v>
      </c>
      <c r="W53" s="1265">
        <f>('Window 2-Cold storage model'!Y42+'Window 2-Vacuum dryer model'!Y38+'Window 2-Milk processing model'!Y85)/3/1000000</f>
        <v>0.13144121884810886</v>
      </c>
      <c r="X53" s="1265">
        <f>('Window 2-Cold storage model'!Z42+'Window 2-Vacuum dryer model'!Z38+'Window 2-Milk processing model'!Z85)/3/1000000</f>
        <v>0.13109689070183866</v>
      </c>
      <c r="Y53" s="1265">
        <f>('Window 2-Cold storage model'!AA42+'Window 2-Vacuum dryer model'!AA38+'Window 2-Milk processing model'!AA85)/3/1000000</f>
        <v>0.13075256255556841</v>
      </c>
      <c r="Z53" s="1265">
        <f>('Window 2-Cold storage model'!AB42+'Window 2-Vacuum dryer model'!AB38+'Window 2-Milk processing model'!AB85)/3/1000000</f>
        <v>0.130408234409298</v>
      </c>
      <c r="AA53" s="1265">
        <f>('Window 2-Cold storage model'!AC42+'Window 2-Vacuum dryer model'!AC38+'Window 2-Milk processing model'!AC85)/3/1000000</f>
        <v>0.1300639062630278</v>
      </c>
      <c r="AB53" s="1265">
        <f>('Window 2-Cold storage model'!AD42+'Window 2-Vacuum dryer model'!AD38+'Window 2-Milk processing model'!AD85)/3/1000000</f>
        <v>0.12971957811675755</v>
      </c>
      <c r="AC53" s="1265">
        <f>('Window 2-Cold storage model'!AE42+'Window 2-Vacuum dryer model'!AE38+'Window 2-Milk processing model'!AE85)/3/1000000</f>
        <v>0.12937524997048733</v>
      </c>
    </row>
    <row r="54" spans="1:29">
      <c r="A54" s="1264" t="s">
        <v>1461</v>
      </c>
      <c r="B54" s="1266"/>
      <c r="C54" s="1267">
        <f>Y51</f>
        <v>0</v>
      </c>
      <c r="D54" s="1267">
        <f>C54</f>
        <v>0</v>
      </c>
      <c r="E54" s="1267">
        <f t="shared" ref="E54:T60" si="20">D54</f>
        <v>0</v>
      </c>
      <c r="F54" s="1267">
        <f t="shared" si="20"/>
        <v>0</v>
      </c>
      <c r="G54" s="1267">
        <f t="shared" si="20"/>
        <v>0</v>
      </c>
      <c r="H54" s="1267">
        <f t="shared" si="20"/>
        <v>0</v>
      </c>
      <c r="I54" s="1267">
        <f t="shared" si="20"/>
        <v>0</v>
      </c>
      <c r="J54" s="1267">
        <f t="shared" si="20"/>
        <v>0</v>
      </c>
      <c r="K54" s="1267">
        <f t="shared" si="20"/>
        <v>0</v>
      </c>
      <c r="L54" s="1267">
        <f t="shared" si="20"/>
        <v>0</v>
      </c>
      <c r="M54" s="1267">
        <f t="shared" si="20"/>
        <v>0</v>
      </c>
      <c r="N54" s="1267">
        <f t="shared" si="20"/>
        <v>0</v>
      </c>
      <c r="O54" s="1267">
        <f t="shared" si="20"/>
        <v>0</v>
      </c>
      <c r="P54" s="1267">
        <f t="shared" si="20"/>
        <v>0</v>
      </c>
      <c r="Q54" s="1267">
        <f t="shared" si="20"/>
        <v>0</v>
      </c>
      <c r="R54" s="1267">
        <f t="shared" si="20"/>
        <v>0</v>
      </c>
      <c r="S54" s="1267">
        <f t="shared" si="20"/>
        <v>0</v>
      </c>
      <c r="T54" s="1267">
        <f t="shared" si="20"/>
        <v>0</v>
      </c>
      <c r="U54" s="1267">
        <f t="shared" ref="U54:AC60" si="21">T54</f>
        <v>0</v>
      </c>
      <c r="V54" s="1267">
        <f t="shared" si="21"/>
        <v>0</v>
      </c>
      <c r="W54" s="1267">
        <f t="shared" si="21"/>
        <v>0</v>
      </c>
      <c r="X54" s="1267">
        <f t="shared" si="21"/>
        <v>0</v>
      </c>
      <c r="Y54" s="1267">
        <f t="shared" si="21"/>
        <v>0</v>
      </c>
      <c r="Z54" s="1267">
        <f t="shared" si="21"/>
        <v>0</v>
      </c>
      <c r="AA54" s="1267">
        <f t="shared" si="21"/>
        <v>0</v>
      </c>
      <c r="AB54" s="1267">
        <f t="shared" si="21"/>
        <v>0</v>
      </c>
      <c r="AC54" s="1267">
        <f t="shared" si="21"/>
        <v>0</v>
      </c>
    </row>
    <row r="55" spans="1:29">
      <c r="A55" s="1264" t="s">
        <v>1462</v>
      </c>
      <c r="B55" s="1266"/>
      <c r="C55" s="1267"/>
      <c r="D55" s="1267">
        <f>Y52</f>
        <v>23</v>
      </c>
      <c r="E55" s="1267">
        <f>D55</f>
        <v>23</v>
      </c>
      <c r="F55" s="1267">
        <f t="shared" si="20"/>
        <v>23</v>
      </c>
      <c r="G55" s="1267">
        <f t="shared" si="20"/>
        <v>23</v>
      </c>
      <c r="H55" s="1267">
        <f t="shared" si="20"/>
        <v>23</v>
      </c>
      <c r="I55" s="1267">
        <f t="shared" si="20"/>
        <v>23</v>
      </c>
      <c r="J55" s="1267">
        <f t="shared" si="20"/>
        <v>23</v>
      </c>
      <c r="K55" s="1267">
        <f t="shared" si="20"/>
        <v>23</v>
      </c>
      <c r="L55" s="1267">
        <f t="shared" si="20"/>
        <v>23</v>
      </c>
      <c r="M55" s="1267">
        <f t="shared" si="20"/>
        <v>23</v>
      </c>
      <c r="N55" s="1267">
        <f t="shared" si="20"/>
        <v>23</v>
      </c>
      <c r="O55" s="1267">
        <f t="shared" si="20"/>
        <v>23</v>
      </c>
      <c r="P55" s="1267">
        <f t="shared" si="20"/>
        <v>23</v>
      </c>
      <c r="Q55" s="1267">
        <f t="shared" si="20"/>
        <v>23</v>
      </c>
      <c r="R55" s="1267">
        <f t="shared" si="20"/>
        <v>23</v>
      </c>
      <c r="S55" s="1267">
        <f t="shared" si="20"/>
        <v>23</v>
      </c>
      <c r="T55" s="1267">
        <f t="shared" si="20"/>
        <v>23</v>
      </c>
      <c r="U55" s="1267">
        <f t="shared" si="21"/>
        <v>23</v>
      </c>
      <c r="V55" s="1267">
        <f t="shared" si="21"/>
        <v>23</v>
      </c>
      <c r="W55" s="1267">
        <f t="shared" si="21"/>
        <v>23</v>
      </c>
      <c r="X55" s="1267">
        <f t="shared" si="21"/>
        <v>23</v>
      </c>
      <c r="Y55" s="1267">
        <f t="shared" si="21"/>
        <v>23</v>
      </c>
      <c r="Z55" s="1267">
        <f t="shared" si="21"/>
        <v>23</v>
      </c>
      <c r="AA55" s="1267">
        <f t="shared" si="21"/>
        <v>23</v>
      </c>
      <c r="AB55" s="1267">
        <f t="shared" si="21"/>
        <v>23</v>
      </c>
      <c r="AC55" s="1267">
        <f t="shared" si="21"/>
        <v>23</v>
      </c>
    </row>
    <row r="56" spans="1:29">
      <c r="A56" s="1264" t="s">
        <v>1463</v>
      </c>
      <c r="B56" s="1266"/>
      <c r="C56" s="1267"/>
      <c r="D56" s="1267"/>
      <c r="E56" s="1268">
        <v>30</v>
      </c>
      <c r="F56" s="1268">
        <f>E56</f>
        <v>30</v>
      </c>
      <c r="G56" s="1268">
        <f t="shared" si="20"/>
        <v>30</v>
      </c>
      <c r="H56" s="1268">
        <f t="shared" si="20"/>
        <v>30</v>
      </c>
      <c r="I56" s="1268">
        <f t="shared" si="20"/>
        <v>30</v>
      </c>
      <c r="J56" s="1268">
        <f t="shared" si="20"/>
        <v>30</v>
      </c>
      <c r="K56" s="1268">
        <f t="shared" si="20"/>
        <v>30</v>
      </c>
      <c r="L56" s="1268">
        <f t="shared" si="20"/>
        <v>30</v>
      </c>
      <c r="M56" s="1268">
        <f t="shared" si="20"/>
        <v>30</v>
      </c>
      <c r="N56" s="1268">
        <f t="shared" si="20"/>
        <v>30</v>
      </c>
      <c r="O56" s="1268">
        <f t="shared" si="20"/>
        <v>30</v>
      </c>
      <c r="P56" s="1268">
        <f t="shared" si="20"/>
        <v>30</v>
      </c>
      <c r="Q56" s="1268">
        <f t="shared" si="20"/>
        <v>30</v>
      </c>
      <c r="R56" s="1268">
        <f t="shared" si="20"/>
        <v>30</v>
      </c>
      <c r="S56" s="1268">
        <f t="shared" si="20"/>
        <v>30</v>
      </c>
      <c r="T56" s="1268">
        <f t="shared" si="20"/>
        <v>30</v>
      </c>
      <c r="U56" s="1268">
        <f t="shared" si="21"/>
        <v>30</v>
      </c>
      <c r="V56" s="1268">
        <f t="shared" si="21"/>
        <v>30</v>
      </c>
      <c r="W56" s="1268">
        <f t="shared" si="21"/>
        <v>30</v>
      </c>
      <c r="X56" s="1268">
        <f t="shared" si="21"/>
        <v>30</v>
      </c>
      <c r="Y56" s="1268">
        <f t="shared" si="21"/>
        <v>30</v>
      </c>
      <c r="Z56" s="1268">
        <f t="shared" si="21"/>
        <v>30</v>
      </c>
      <c r="AA56" s="1268">
        <f t="shared" si="21"/>
        <v>30</v>
      </c>
      <c r="AB56" s="1268">
        <f t="shared" si="21"/>
        <v>30</v>
      </c>
      <c r="AC56" s="1268">
        <f t="shared" si="21"/>
        <v>30</v>
      </c>
    </row>
    <row r="57" spans="1:29">
      <c r="A57" s="1264" t="s">
        <v>1464</v>
      </c>
      <c r="B57" s="1266"/>
      <c r="C57" s="1267"/>
      <c r="D57" s="1267"/>
      <c r="E57" s="1268"/>
      <c r="F57" s="1268">
        <v>30</v>
      </c>
      <c r="G57" s="1268">
        <f>F57</f>
        <v>30</v>
      </c>
      <c r="H57" s="1268">
        <f t="shared" si="20"/>
        <v>30</v>
      </c>
      <c r="I57" s="1268">
        <f t="shared" si="20"/>
        <v>30</v>
      </c>
      <c r="J57" s="1268">
        <f t="shared" si="20"/>
        <v>30</v>
      </c>
      <c r="K57" s="1268">
        <f t="shared" si="20"/>
        <v>30</v>
      </c>
      <c r="L57" s="1268">
        <f t="shared" si="20"/>
        <v>30</v>
      </c>
      <c r="M57" s="1268">
        <f t="shared" si="20"/>
        <v>30</v>
      </c>
      <c r="N57" s="1268">
        <f t="shared" si="20"/>
        <v>30</v>
      </c>
      <c r="O57" s="1268">
        <f t="shared" si="20"/>
        <v>30</v>
      </c>
      <c r="P57" s="1268">
        <f t="shared" si="20"/>
        <v>30</v>
      </c>
      <c r="Q57" s="1268">
        <f t="shared" si="20"/>
        <v>30</v>
      </c>
      <c r="R57" s="1268">
        <f t="shared" si="20"/>
        <v>30</v>
      </c>
      <c r="S57" s="1268">
        <f t="shared" si="20"/>
        <v>30</v>
      </c>
      <c r="T57" s="1268">
        <f t="shared" si="20"/>
        <v>30</v>
      </c>
      <c r="U57" s="1268">
        <f t="shared" si="21"/>
        <v>30</v>
      </c>
      <c r="V57" s="1268">
        <f t="shared" si="21"/>
        <v>30</v>
      </c>
      <c r="W57" s="1268">
        <f t="shared" si="21"/>
        <v>30</v>
      </c>
      <c r="X57" s="1268">
        <f t="shared" si="21"/>
        <v>30</v>
      </c>
      <c r="Y57" s="1268">
        <f t="shared" si="21"/>
        <v>30</v>
      </c>
      <c r="Z57" s="1268">
        <f t="shared" si="21"/>
        <v>30</v>
      </c>
      <c r="AA57" s="1268">
        <f t="shared" si="21"/>
        <v>30</v>
      </c>
      <c r="AB57" s="1268">
        <f t="shared" si="21"/>
        <v>30</v>
      </c>
      <c r="AC57" s="1268">
        <f t="shared" si="21"/>
        <v>30</v>
      </c>
    </row>
    <row r="58" spans="1:29">
      <c r="A58" s="1264" t="s">
        <v>1465</v>
      </c>
      <c r="B58" s="1266"/>
      <c r="C58" s="1267"/>
      <c r="D58" s="1267"/>
      <c r="E58" s="1268"/>
      <c r="F58" s="1268"/>
      <c r="G58" s="1268">
        <v>50</v>
      </c>
      <c r="H58" s="1268">
        <f>G58</f>
        <v>50</v>
      </c>
      <c r="I58" s="1268">
        <f t="shared" si="20"/>
        <v>50</v>
      </c>
      <c r="J58" s="1268">
        <f t="shared" si="20"/>
        <v>50</v>
      </c>
      <c r="K58" s="1268">
        <f t="shared" si="20"/>
        <v>50</v>
      </c>
      <c r="L58" s="1268">
        <f t="shared" si="20"/>
        <v>50</v>
      </c>
      <c r="M58" s="1268">
        <f t="shared" si="20"/>
        <v>50</v>
      </c>
      <c r="N58" s="1268">
        <f t="shared" si="20"/>
        <v>50</v>
      </c>
      <c r="O58" s="1268">
        <f t="shared" si="20"/>
        <v>50</v>
      </c>
      <c r="P58" s="1268">
        <f t="shared" si="20"/>
        <v>50</v>
      </c>
      <c r="Q58" s="1268">
        <f t="shared" si="20"/>
        <v>50</v>
      </c>
      <c r="R58" s="1268">
        <f t="shared" si="20"/>
        <v>50</v>
      </c>
      <c r="S58" s="1268">
        <f t="shared" si="20"/>
        <v>50</v>
      </c>
      <c r="T58" s="1268">
        <f t="shared" si="20"/>
        <v>50</v>
      </c>
      <c r="U58" s="1268">
        <f t="shared" si="21"/>
        <v>50</v>
      </c>
      <c r="V58" s="1268">
        <f t="shared" si="21"/>
        <v>50</v>
      </c>
      <c r="W58" s="1268">
        <f t="shared" si="21"/>
        <v>50</v>
      </c>
      <c r="X58" s="1268">
        <f t="shared" si="21"/>
        <v>50</v>
      </c>
      <c r="Y58" s="1268">
        <f t="shared" si="21"/>
        <v>50</v>
      </c>
      <c r="Z58" s="1268">
        <f t="shared" si="21"/>
        <v>50</v>
      </c>
      <c r="AA58" s="1268">
        <f t="shared" si="21"/>
        <v>50</v>
      </c>
      <c r="AB58" s="1268">
        <f t="shared" si="21"/>
        <v>50</v>
      </c>
      <c r="AC58" s="1268">
        <f t="shared" si="21"/>
        <v>50</v>
      </c>
    </row>
    <row r="59" spans="1:29">
      <c r="A59" s="1264" t="s">
        <v>1466</v>
      </c>
      <c r="B59" s="1266"/>
      <c r="C59" s="1267"/>
      <c r="D59" s="1267"/>
      <c r="E59" s="1268"/>
      <c r="F59" s="1268"/>
      <c r="G59" s="1268"/>
      <c r="H59" s="1268">
        <f>Y55</f>
        <v>23</v>
      </c>
      <c r="I59" s="1268">
        <f>H59</f>
        <v>23</v>
      </c>
      <c r="J59" s="1268">
        <f t="shared" si="20"/>
        <v>23</v>
      </c>
      <c r="K59" s="1268">
        <f t="shared" si="20"/>
        <v>23</v>
      </c>
      <c r="L59" s="1268">
        <f t="shared" si="20"/>
        <v>23</v>
      </c>
      <c r="M59" s="1268">
        <f t="shared" si="20"/>
        <v>23</v>
      </c>
      <c r="N59" s="1268">
        <f t="shared" si="20"/>
        <v>23</v>
      </c>
      <c r="O59" s="1268">
        <f t="shared" si="20"/>
        <v>23</v>
      </c>
      <c r="P59" s="1268">
        <f t="shared" si="20"/>
        <v>23</v>
      </c>
      <c r="Q59" s="1268">
        <f t="shared" si="20"/>
        <v>23</v>
      </c>
      <c r="R59" s="1268">
        <f t="shared" si="20"/>
        <v>23</v>
      </c>
      <c r="S59" s="1268">
        <f t="shared" si="20"/>
        <v>23</v>
      </c>
      <c r="T59" s="1268">
        <f t="shared" si="20"/>
        <v>23</v>
      </c>
      <c r="U59" s="1268">
        <f t="shared" si="21"/>
        <v>23</v>
      </c>
      <c r="V59" s="1268">
        <f t="shared" si="21"/>
        <v>23</v>
      </c>
      <c r="W59" s="1268">
        <f t="shared" si="21"/>
        <v>23</v>
      </c>
      <c r="X59" s="1268">
        <f t="shared" si="21"/>
        <v>23</v>
      </c>
      <c r="Y59" s="1268">
        <f t="shared" si="21"/>
        <v>23</v>
      </c>
      <c r="Z59" s="1268">
        <f t="shared" si="21"/>
        <v>23</v>
      </c>
      <c r="AA59" s="1268">
        <f t="shared" si="21"/>
        <v>23</v>
      </c>
      <c r="AB59" s="1268">
        <f t="shared" si="21"/>
        <v>23</v>
      </c>
      <c r="AC59" s="1268">
        <f t="shared" si="21"/>
        <v>23</v>
      </c>
    </row>
    <row r="60" spans="1:29">
      <c r="A60" s="1264" t="s">
        <v>1467</v>
      </c>
      <c r="B60" s="1266"/>
      <c r="C60" s="1267"/>
      <c r="D60" s="1267"/>
      <c r="E60" s="1268"/>
      <c r="F60" s="1268"/>
      <c r="G60" s="1268"/>
      <c r="H60" s="1268"/>
      <c r="I60" s="1268">
        <f>Y56</f>
        <v>30</v>
      </c>
      <c r="J60" s="1268">
        <f>I60</f>
        <v>30</v>
      </c>
      <c r="K60" s="1268">
        <f t="shared" si="20"/>
        <v>30</v>
      </c>
      <c r="L60" s="1268">
        <f t="shared" si="20"/>
        <v>30</v>
      </c>
      <c r="M60" s="1268">
        <f t="shared" si="20"/>
        <v>30</v>
      </c>
      <c r="N60" s="1268">
        <f t="shared" si="20"/>
        <v>30</v>
      </c>
      <c r="O60" s="1268">
        <f t="shared" si="20"/>
        <v>30</v>
      </c>
      <c r="P60" s="1268">
        <f t="shared" si="20"/>
        <v>30</v>
      </c>
      <c r="Q60" s="1268">
        <f t="shared" si="20"/>
        <v>30</v>
      </c>
      <c r="R60" s="1268">
        <f t="shared" si="20"/>
        <v>30</v>
      </c>
      <c r="S60" s="1268">
        <f t="shared" si="20"/>
        <v>30</v>
      </c>
      <c r="T60" s="1268">
        <f t="shared" si="20"/>
        <v>30</v>
      </c>
      <c r="U60" s="1268">
        <f t="shared" si="21"/>
        <v>30</v>
      </c>
      <c r="V60" s="1268">
        <f t="shared" si="21"/>
        <v>30</v>
      </c>
      <c r="W60" s="1268">
        <f t="shared" si="21"/>
        <v>30</v>
      </c>
      <c r="X60" s="1268">
        <f t="shared" si="21"/>
        <v>30</v>
      </c>
      <c r="Y60" s="1268">
        <f t="shared" si="21"/>
        <v>30</v>
      </c>
      <c r="Z60" s="1268">
        <f t="shared" si="21"/>
        <v>30</v>
      </c>
      <c r="AA60" s="1268">
        <f t="shared" si="21"/>
        <v>30</v>
      </c>
      <c r="AB60" s="1268">
        <f t="shared" si="21"/>
        <v>30</v>
      </c>
      <c r="AC60" s="1268">
        <f t="shared" si="21"/>
        <v>30</v>
      </c>
    </row>
    <row r="61" spans="1:29">
      <c r="A61" s="1264" t="s">
        <v>1449</v>
      </c>
      <c r="B61" s="1266"/>
      <c r="C61" s="1267">
        <f>C54*C53*$B$5</f>
        <v>0</v>
      </c>
      <c r="D61" s="1267">
        <f t="shared" ref="D61:AC61" si="22">D54*D53*$B$5</f>
        <v>0</v>
      </c>
      <c r="E61" s="1267">
        <f t="shared" si="22"/>
        <v>0</v>
      </c>
      <c r="F61" s="1267">
        <f t="shared" si="22"/>
        <v>0</v>
      </c>
      <c r="G61" s="1267">
        <f t="shared" si="22"/>
        <v>0</v>
      </c>
      <c r="H61" s="1267">
        <f t="shared" si="22"/>
        <v>0</v>
      </c>
      <c r="I61" s="1267">
        <f t="shared" si="22"/>
        <v>0</v>
      </c>
      <c r="J61" s="1267">
        <f t="shared" si="22"/>
        <v>0</v>
      </c>
      <c r="K61" s="1267">
        <f t="shared" si="22"/>
        <v>0</v>
      </c>
      <c r="L61" s="1267">
        <f t="shared" si="22"/>
        <v>0</v>
      </c>
      <c r="M61" s="1267">
        <f t="shared" si="22"/>
        <v>0</v>
      </c>
      <c r="N61" s="1267">
        <f t="shared" si="22"/>
        <v>0</v>
      </c>
      <c r="O61" s="1267">
        <f t="shared" si="22"/>
        <v>0</v>
      </c>
      <c r="P61" s="1267">
        <f t="shared" si="22"/>
        <v>0</v>
      </c>
      <c r="Q61" s="1267">
        <f t="shared" si="22"/>
        <v>0</v>
      </c>
      <c r="R61" s="1267">
        <f t="shared" si="22"/>
        <v>0</v>
      </c>
      <c r="S61" s="1267">
        <f t="shared" si="22"/>
        <v>0</v>
      </c>
      <c r="T61" s="1267">
        <f t="shared" si="22"/>
        <v>0</v>
      </c>
      <c r="U61" s="1267">
        <f t="shared" si="22"/>
        <v>0</v>
      </c>
      <c r="V61" s="1267">
        <f t="shared" si="22"/>
        <v>0</v>
      </c>
      <c r="W61" s="1267">
        <f t="shared" si="22"/>
        <v>0</v>
      </c>
      <c r="X61" s="1267">
        <f t="shared" si="22"/>
        <v>0</v>
      </c>
      <c r="Y61" s="1267">
        <f t="shared" si="22"/>
        <v>0</v>
      </c>
      <c r="Z61" s="1267">
        <f t="shared" si="22"/>
        <v>0</v>
      </c>
      <c r="AA61" s="1267">
        <f t="shared" si="22"/>
        <v>0</v>
      </c>
      <c r="AB61" s="1267">
        <f t="shared" si="22"/>
        <v>0</v>
      </c>
      <c r="AC61" s="1267">
        <f t="shared" si="22"/>
        <v>0</v>
      </c>
    </row>
    <row r="62" spans="1:29">
      <c r="A62" s="1264" t="s">
        <v>1450</v>
      </c>
      <c r="B62" s="1261"/>
      <c r="C62" s="1261"/>
      <c r="D62" s="1269">
        <f>D55*C53*$B$5</f>
        <v>-4.164053035247882</v>
      </c>
      <c r="E62" s="1269">
        <f t="shared" ref="E62:AC62" si="23">E55*D53*$B$5</f>
        <v>2.2215336033986315</v>
      </c>
      <c r="F62" s="1269">
        <f t="shared" si="23"/>
        <v>2.2159899202436804</v>
      </c>
      <c r="G62" s="1269">
        <f t="shared" si="23"/>
        <v>2.2104462370887297</v>
      </c>
      <c r="H62" s="1269">
        <f t="shared" si="23"/>
        <v>2.2049025539337772</v>
      </c>
      <c r="I62" s="1269">
        <f t="shared" si="23"/>
        <v>1.5035698046579531</v>
      </c>
      <c r="J62" s="1269">
        <f t="shared" si="23"/>
        <v>2.1938151876238736</v>
      </c>
      <c r="K62" s="1269">
        <f t="shared" si="23"/>
        <v>2.1882715044689229</v>
      </c>
      <c r="L62" s="1269">
        <f t="shared" si="23"/>
        <v>2.1827278213139714</v>
      </c>
      <c r="M62" s="1269">
        <f t="shared" si="23"/>
        <v>2.1771841381590202</v>
      </c>
      <c r="N62" s="1269">
        <f t="shared" si="23"/>
        <v>1.4758513888831952</v>
      </c>
      <c r="O62" s="1269">
        <f t="shared" si="23"/>
        <v>2.1660967718491171</v>
      </c>
      <c r="P62" s="1269">
        <f t="shared" si="23"/>
        <v>2.1605530886941646</v>
      </c>
      <c r="Q62" s="1269">
        <f t="shared" si="23"/>
        <v>2.1550094055392139</v>
      </c>
      <c r="R62" s="1269">
        <f t="shared" si="23"/>
        <v>2.1494657223842624</v>
      </c>
      <c r="S62" s="1269">
        <f t="shared" si="23"/>
        <v>1.4481329731084378</v>
      </c>
      <c r="T62" s="1269">
        <f t="shared" si="23"/>
        <v>2.1383783560743592</v>
      </c>
      <c r="U62" s="1269">
        <f t="shared" si="23"/>
        <v>2.1328346729194076</v>
      </c>
      <c r="V62" s="1269">
        <f t="shared" si="23"/>
        <v>2.1272909897644565</v>
      </c>
      <c r="W62" s="1269">
        <f t="shared" si="23"/>
        <v>2.1217473066095041</v>
      </c>
      <c r="X62" s="1269">
        <f t="shared" si="23"/>
        <v>2.1162036234545525</v>
      </c>
      <c r="Y62" s="1269">
        <f t="shared" si="23"/>
        <v>2.1106599402996022</v>
      </c>
      <c r="Z62" s="1269">
        <f t="shared" si="23"/>
        <v>2.1051162571446516</v>
      </c>
      <c r="AA62" s="1269">
        <f t="shared" si="23"/>
        <v>2.0995725739896978</v>
      </c>
      <c r="AB62" s="1269">
        <f t="shared" si="23"/>
        <v>2.0940288908347475</v>
      </c>
      <c r="AC62" s="1269">
        <f t="shared" si="23"/>
        <v>2.0884852076797964</v>
      </c>
    </row>
    <row r="63" spans="1:29">
      <c r="A63" s="1264" t="s">
        <v>1451</v>
      </c>
      <c r="B63" s="1261"/>
      <c r="C63" s="1261"/>
      <c r="D63" s="1261"/>
      <c r="E63" s="1268">
        <f>E56*C53*$B$5</f>
        <v>-5.4313735242363679</v>
      </c>
      <c r="F63" s="1268">
        <f t="shared" ref="F63:AC63" si="24">F56*D53*$B$5</f>
        <v>2.897652526172128</v>
      </c>
      <c r="G63" s="1268">
        <f t="shared" si="24"/>
        <v>2.8904216351004526</v>
      </c>
      <c r="H63" s="1268">
        <f t="shared" si="24"/>
        <v>2.8831907440287776</v>
      </c>
      <c r="I63" s="1268">
        <f t="shared" si="24"/>
        <v>2.8759598529571004</v>
      </c>
      <c r="J63" s="1268">
        <f t="shared" si="24"/>
        <v>1.961178006075591</v>
      </c>
      <c r="K63" s="1268">
        <f t="shared" si="24"/>
        <v>2.8614980708137479</v>
      </c>
      <c r="L63" s="1268">
        <f t="shared" si="24"/>
        <v>2.8542671797420733</v>
      </c>
      <c r="M63" s="1268">
        <f t="shared" si="24"/>
        <v>2.847036288670397</v>
      </c>
      <c r="N63" s="1268">
        <f t="shared" si="24"/>
        <v>2.8398053975987216</v>
      </c>
      <c r="O63" s="1268">
        <f t="shared" si="24"/>
        <v>1.9250235507172113</v>
      </c>
      <c r="P63" s="1268">
        <f t="shared" si="24"/>
        <v>2.8253436154553699</v>
      </c>
      <c r="Q63" s="1268">
        <f t="shared" si="24"/>
        <v>2.8181127243836928</v>
      </c>
      <c r="R63" s="1268">
        <f t="shared" si="24"/>
        <v>2.8108818333120178</v>
      </c>
      <c r="S63" s="1268">
        <f t="shared" si="24"/>
        <v>2.8036509422403419</v>
      </c>
      <c r="T63" s="1268">
        <f t="shared" si="24"/>
        <v>1.8888690953588319</v>
      </c>
      <c r="U63" s="1268">
        <f t="shared" si="24"/>
        <v>2.7891891600969907</v>
      </c>
      <c r="V63" s="1268">
        <f t="shared" si="24"/>
        <v>2.7819582690253148</v>
      </c>
      <c r="W63" s="1268">
        <f t="shared" si="24"/>
        <v>2.774727377953639</v>
      </c>
      <c r="X63" s="1268">
        <f t="shared" si="24"/>
        <v>2.7674964868819623</v>
      </c>
      <c r="Y63" s="1268">
        <f t="shared" si="24"/>
        <v>2.760265595810286</v>
      </c>
      <c r="Z63" s="1268">
        <f t="shared" si="24"/>
        <v>2.7530347047386119</v>
      </c>
      <c r="AA63" s="1268">
        <f t="shared" si="24"/>
        <v>2.7458038136669365</v>
      </c>
      <c r="AB63" s="1268">
        <f t="shared" si="24"/>
        <v>2.7385729225952575</v>
      </c>
      <c r="AC63" s="1268">
        <f t="shared" si="24"/>
        <v>2.7313420315235839</v>
      </c>
    </row>
    <row r="64" spans="1:29">
      <c r="A64" s="1264" t="s">
        <v>1452</v>
      </c>
      <c r="B64" s="1261"/>
      <c r="C64" s="1261"/>
      <c r="D64" s="1261"/>
      <c r="E64" s="1261"/>
      <c r="F64" s="1268">
        <f>F57*C53*$B$5</f>
        <v>-5.4313735242363679</v>
      </c>
      <c r="G64" s="1268">
        <f t="shared" ref="G64:AC64" si="25">G57*D53*$B$5</f>
        <v>2.897652526172128</v>
      </c>
      <c r="H64" s="1268">
        <f t="shared" si="25"/>
        <v>2.8904216351004526</v>
      </c>
      <c r="I64" s="1268">
        <f t="shared" si="25"/>
        <v>2.8831907440287776</v>
      </c>
      <c r="J64" s="1268">
        <f t="shared" si="25"/>
        <v>2.8759598529571004</v>
      </c>
      <c r="K64" s="1268">
        <f t="shared" si="25"/>
        <v>1.961178006075591</v>
      </c>
      <c r="L64" s="1268">
        <f t="shared" si="25"/>
        <v>2.8614980708137479</v>
      </c>
      <c r="M64" s="1268">
        <f t="shared" si="25"/>
        <v>2.8542671797420733</v>
      </c>
      <c r="N64" s="1268">
        <f t="shared" si="25"/>
        <v>2.847036288670397</v>
      </c>
      <c r="O64" s="1268">
        <f t="shared" si="25"/>
        <v>2.8398053975987216</v>
      </c>
      <c r="P64" s="1268">
        <f t="shared" si="25"/>
        <v>1.9250235507172113</v>
      </c>
      <c r="Q64" s="1268">
        <f t="shared" si="25"/>
        <v>2.8253436154553699</v>
      </c>
      <c r="R64" s="1268">
        <f t="shared" si="25"/>
        <v>2.8181127243836928</v>
      </c>
      <c r="S64" s="1268">
        <f t="shared" si="25"/>
        <v>2.8108818333120178</v>
      </c>
      <c r="T64" s="1268">
        <f t="shared" si="25"/>
        <v>2.8036509422403419</v>
      </c>
      <c r="U64" s="1268">
        <f t="shared" si="25"/>
        <v>1.8888690953588319</v>
      </c>
      <c r="V64" s="1268">
        <f t="shared" si="25"/>
        <v>2.7891891600969907</v>
      </c>
      <c r="W64" s="1268">
        <f t="shared" si="25"/>
        <v>2.7819582690253148</v>
      </c>
      <c r="X64" s="1268">
        <f t="shared" si="25"/>
        <v>2.774727377953639</v>
      </c>
      <c r="Y64" s="1268">
        <f t="shared" si="25"/>
        <v>2.7674964868819623</v>
      </c>
      <c r="Z64" s="1268">
        <f t="shared" si="25"/>
        <v>2.760265595810286</v>
      </c>
      <c r="AA64" s="1268">
        <f t="shared" si="25"/>
        <v>2.7530347047386119</v>
      </c>
      <c r="AB64" s="1268">
        <f t="shared" si="25"/>
        <v>2.7458038136669365</v>
      </c>
      <c r="AC64" s="1268">
        <f t="shared" si="25"/>
        <v>2.7385729225952575</v>
      </c>
    </row>
    <row r="65" spans="1:29">
      <c r="A65" s="1264" t="s">
        <v>1453</v>
      </c>
      <c r="B65" s="1261"/>
      <c r="C65" s="1261"/>
      <c r="D65" s="1261"/>
      <c r="E65" s="1261"/>
      <c r="F65" s="1261"/>
      <c r="G65" s="1268">
        <f>G58*C53*$B$5</f>
        <v>-9.052289207060614</v>
      </c>
      <c r="H65" s="1268">
        <f t="shared" ref="H65:AC65" si="26">H58*D53</f>
        <v>6.8991726813622103</v>
      </c>
      <c r="I65" s="1268">
        <f t="shared" si="26"/>
        <v>6.8819562740486981</v>
      </c>
      <c r="J65" s="1268">
        <f t="shared" si="26"/>
        <v>6.8647398667351851</v>
      </c>
      <c r="K65" s="1268">
        <f t="shared" si="26"/>
        <v>6.8475234594216685</v>
      </c>
      <c r="L65" s="1268">
        <f t="shared" si="26"/>
        <v>4.6694714430371214</v>
      </c>
      <c r="M65" s="1268">
        <f t="shared" si="26"/>
        <v>6.8130906447946398</v>
      </c>
      <c r="N65" s="1268">
        <f t="shared" si="26"/>
        <v>6.7958742374811285</v>
      </c>
      <c r="O65" s="1268">
        <f t="shared" si="26"/>
        <v>6.7786578301676128</v>
      </c>
      <c r="P65" s="1268">
        <f t="shared" si="26"/>
        <v>6.7614414228541007</v>
      </c>
      <c r="Q65" s="1268">
        <f t="shared" si="26"/>
        <v>4.5833894064695517</v>
      </c>
      <c r="R65" s="1268">
        <f t="shared" si="26"/>
        <v>6.7270086082270728</v>
      </c>
      <c r="S65" s="1268">
        <f t="shared" si="26"/>
        <v>6.7097922009135562</v>
      </c>
      <c r="T65" s="1268">
        <f t="shared" si="26"/>
        <v>6.6925757936000432</v>
      </c>
      <c r="U65" s="1268">
        <f t="shared" si="26"/>
        <v>6.6753593862865293</v>
      </c>
      <c r="V65" s="1268">
        <f t="shared" si="26"/>
        <v>4.4973073699019812</v>
      </c>
      <c r="W65" s="1268">
        <f t="shared" si="26"/>
        <v>6.6409265716595014</v>
      </c>
      <c r="X65" s="1268">
        <f t="shared" si="26"/>
        <v>6.6237101643459875</v>
      </c>
      <c r="Y65" s="1268">
        <f t="shared" si="26"/>
        <v>6.6064937570324735</v>
      </c>
      <c r="Z65" s="1268">
        <f t="shared" si="26"/>
        <v>6.5892773497189587</v>
      </c>
      <c r="AA65" s="1268">
        <f t="shared" si="26"/>
        <v>6.572060942405443</v>
      </c>
      <c r="AB65" s="1268">
        <f t="shared" si="26"/>
        <v>6.5548445350919335</v>
      </c>
      <c r="AC65" s="1268">
        <f t="shared" si="26"/>
        <v>6.5376281277784205</v>
      </c>
    </row>
    <row r="66" spans="1:29">
      <c r="A66" s="1264" t="s">
        <v>1454</v>
      </c>
      <c r="B66" s="1261"/>
      <c r="C66" s="1261"/>
      <c r="D66" s="1261"/>
      <c r="E66" s="1261"/>
      <c r="F66" s="1261"/>
      <c r="G66" s="1268"/>
      <c r="H66" s="1268">
        <f>H59*C53*$B$5</f>
        <v>-4.164053035247882</v>
      </c>
      <c r="I66" s="1268">
        <f t="shared" ref="I66:AC66" si="27">I59*D53*$B$5</f>
        <v>2.2215336033986315</v>
      </c>
      <c r="J66" s="1268">
        <f t="shared" si="27"/>
        <v>2.2159899202436804</v>
      </c>
      <c r="K66" s="1268">
        <f t="shared" si="27"/>
        <v>2.2104462370887297</v>
      </c>
      <c r="L66" s="1268">
        <f t="shared" si="27"/>
        <v>2.2049025539337772</v>
      </c>
      <c r="M66" s="1268">
        <f t="shared" si="27"/>
        <v>1.5035698046579531</v>
      </c>
      <c r="N66" s="1268">
        <f t="shared" si="27"/>
        <v>2.1938151876238736</v>
      </c>
      <c r="O66" s="1268">
        <f t="shared" si="27"/>
        <v>2.1882715044689229</v>
      </c>
      <c r="P66" s="1268">
        <f t="shared" si="27"/>
        <v>2.1827278213139714</v>
      </c>
      <c r="Q66" s="1268">
        <f t="shared" si="27"/>
        <v>2.1771841381590202</v>
      </c>
      <c r="R66" s="1268">
        <f t="shared" si="27"/>
        <v>1.4758513888831952</v>
      </c>
      <c r="S66" s="1268">
        <f t="shared" si="27"/>
        <v>2.1660967718491171</v>
      </c>
      <c r="T66" s="1268">
        <f t="shared" si="27"/>
        <v>2.1605530886941646</v>
      </c>
      <c r="U66" s="1268">
        <f t="shared" si="27"/>
        <v>2.1550094055392139</v>
      </c>
      <c r="V66" s="1268">
        <f t="shared" si="27"/>
        <v>2.1494657223842624</v>
      </c>
      <c r="W66" s="1268">
        <f t="shared" si="27"/>
        <v>1.4481329731084378</v>
      </c>
      <c r="X66" s="1268">
        <f t="shared" si="27"/>
        <v>2.1383783560743592</v>
      </c>
      <c r="Y66" s="1268">
        <f t="shared" si="27"/>
        <v>2.1328346729194076</v>
      </c>
      <c r="Z66" s="1268">
        <f t="shared" si="27"/>
        <v>2.1272909897644565</v>
      </c>
      <c r="AA66" s="1268">
        <f t="shared" si="27"/>
        <v>2.1217473066095041</v>
      </c>
      <c r="AB66" s="1268">
        <f t="shared" si="27"/>
        <v>2.1162036234545525</v>
      </c>
      <c r="AC66" s="1268">
        <f t="shared" si="27"/>
        <v>2.1106599402996022</v>
      </c>
    </row>
    <row r="67" spans="1:29">
      <c r="A67" s="1264" t="s">
        <v>1455</v>
      </c>
      <c r="B67" s="1261"/>
      <c r="C67" s="1261"/>
      <c r="D67" s="1261"/>
      <c r="E67" s="1261"/>
      <c r="F67" s="1261"/>
      <c r="G67" s="1268"/>
      <c r="H67" s="1268"/>
      <c r="I67" s="1268">
        <f>I60*C53*$B$5</f>
        <v>-5.4313735242363679</v>
      </c>
      <c r="J67" s="1268">
        <f t="shared" ref="J67:AC67" si="28">J60*D53*$B$5</f>
        <v>2.897652526172128</v>
      </c>
      <c r="K67" s="1268">
        <f t="shared" si="28"/>
        <v>2.8904216351004526</v>
      </c>
      <c r="L67" s="1268">
        <f t="shared" si="28"/>
        <v>2.8831907440287776</v>
      </c>
      <c r="M67" s="1268">
        <f t="shared" si="28"/>
        <v>2.8759598529571004</v>
      </c>
      <c r="N67" s="1268">
        <f t="shared" si="28"/>
        <v>1.961178006075591</v>
      </c>
      <c r="O67" s="1268">
        <f t="shared" si="28"/>
        <v>2.8614980708137479</v>
      </c>
      <c r="P67" s="1268">
        <f t="shared" si="28"/>
        <v>2.8542671797420733</v>
      </c>
      <c r="Q67" s="1268">
        <f t="shared" si="28"/>
        <v>2.847036288670397</v>
      </c>
      <c r="R67" s="1268">
        <f t="shared" si="28"/>
        <v>2.8398053975987216</v>
      </c>
      <c r="S67" s="1268">
        <f t="shared" si="28"/>
        <v>1.9250235507172113</v>
      </c>
      <c r="T67" s="1268">
        <f t="shared" si="28"/>
        <v>2.8253436154553699</v>
      </c>
      <c r="U67" s="1268">
        <f t="shared" si="28"/>
        <v>2.8181127243836928</v>
      </c>
      <c r="V67" s="1268">
        <f t="shared" si="28"/>
        <v>2.8108818333120178</v>
      </c>
      <c r="W67" s="1268">
        <f t="shared" si="28"/>
        <v>2.8036509422403419</v>
      </c>
      <c r="X67" s="1268">
        <f t="shared" si="28"/>
        <v>1.8888690953588319</v>
      </c>
      <c r="Y67" s="1268">
        <f t="shared" si="28"/>
        <v>2.7891891600969907</v>
      </c>
      <c r="Z67" s="1268">
        <f t="shared" si="28"/>
        <v>2.7819582690253148</v>
      </c>
      <c r="AA67" s="1268">
        <f t="shared" si="28"/>
        <v>2.774727377953639</v>
      </c>
      <c r="AB67" s="1268">
        <f t="shared" si="28"/>
        <v>2.7674964868819623</v>
      </c>
      <c r="AC67" s="1268">
        <f t="shared" si="28"/>
        <v>2.760265595810286</v>
      </c>
    </row>
    <row r="68" spans="1:29" ht="11.25" thickBot="1">
      <c r="A68" s="1270" t="s">
        <v>1456</v>
      </c>
      <c r="B68" s="1271"/>
      <c r="C68" s="1272">
        <f t="shared" ref="C68:AC68" si="29">SUM(C61:C67)</f>
        <v>0</v>
      </c>
      <c r="D68" s="1272">
        <f t="shared" si="29"/>
        <v>-4.164053035247882</v>
      </c>
      <c r="E68" s="1272">
        <f t="shared" si="29"/>
        <v>-3.2098399208377364</v>
      </c>
      <c r="F68" s="1272">
        <f t="shared" si="29"/>
        <v>-0.31773107782055998</v>
      </c>
      <c r="G68" s="1272">
        <f t="shared" si="29"/>
        <v>-1.0537688086993038</v>
      </c>
      <c r="H68" s="1272">
        <f t="shared" si="29"/>
        <v>10.713634579177334</v>
      </c>
      <c r="I68" s="1272">
        <f t="shared" si="29"/>
        <v>10.934836754854796</v>
      </c>
      <c r="J68" s="1272">
        <f t="shared" si="29"/>
        <v>19.009335359807558</v>
      </c>
      <c r="K68" s="1272">
        <f t="shared" si="29"/>
        <v>18.959338912969113</v>
      </c>
      <c r="L68" s="1272">
        <f t="shared" si="29"/>
        <v>17.65605781286947</v>
      </c>
      <c r="M68" s="1272">
        <f t="shared" si="29"/>
        <v>19.071107908981183</v>
      </c>
      <c r="N68" s="1272">
        <f t="shared" si="29"/>
        <v>18.113560506332906</v>
      </c>
      <c r="O68" s="1272">
        <f t="shared" si="29"/>
        <v>18.759353125615334</v>
      </c>
      <c r="P68" s="1272">
        <f t="shared" si="29"/>
        <v>18.709356678776892</v>
      </c>
      <c r="Q68" s="1272">
        <f t="shared" si="29"/>
        <v>17.406075578677246</v>
      </c>
      <c r="R68" s="1272">
        <f t="shared" si="29"/>
        <v>18.821125674788963</v>
      </c>
      <c r="S68" s="1272">
        <f t="shared" si="29"/>
        <v>17.863578272140682</v>
      </c>
      <c r="T68" s="1272">
        <f t="shared" si="29"/>
        <v>18.50937089142311</v>
      </c>
      <c r="U68" s="1272">
        <f t="shared" si="29"/>
        <v>18.459374444584665</v>
      </c>
      <c r="V68" s="1272">
        <f t="shared" si="29"/>
        <v>17.156093344485022</v>
      </c>
      <c r="W68" s="1272">
        <f t="shared" si="29"/>
        <v>18.571143440596742</v>
      </c>
      <c r="X68" s="1272">
        <f t="shared" si="29"/>
        <v>18.309385104069332</v>
      </c>
      <c r="Y68" s="1272">
        <f t="shared" si="29"/>
        <v>19.166939613040725</v>
      </c>
      <c r="Z68" s="1272">
        <f t="shared" si="29"/>
        <v>19.11694316620228</v>
      </c>
      <c r="AA68" s="1272">
        <f t="shared" si="29"/>
        <v>19.06694671936383</v>
      </c>
      <c r="AB68" s="1272">
        <f t="shared" si="29"/>
        <v>19.016950272525392</v>
      </c>
      <c r="AC68" s="1272">
        <f t="shared" si="29"/>
        <v>18.966953825686947</v>
      </c>
    </row>
    <row r="69" spans="1:29">
      <c r="A69" s="1257" t="s">
        <v>1471</v>
      </c>
    </row>
    <row r="71" spans="1:29" ht="11.25" thickBot="1"/>
    <row r="72" spans="1:29">
      <c r="A72" s="1262" t="s">
        <v>1472</v>
      </c>
      <c r="B72" s="1263" t="s">
        <v>1032</v>
      </c>
      <c r="C72" s="1263">
        <v>1</v>
      </c>
      <c r="D72" s="1263">
        <v>2</v>
      </c>
      <c r="E72" s="1263">
        <v>3</v>
      </c>
      <c r="F72" s="1263">
        <v>4</v>
      </c>
      <c r="G72" s="1263">
        <v>5</v>
      </c>
      <c r="H72" s="1263">
        <v>6</v>
      </c>
      <c r="I72" s="1263">
        <v>7</v>
      </c>
      <c r="J72" s="1263">
        <v>8</v>
      </c>
      <c r="K72" s="1263">
        <v>9</v>
      </c>
      <c r="L72" s="1263">
        <v>10</v>
      </c>
      <c r="M72" s="1263">
        <v>11</v>
      </c>
      <c r="N72" s="1263">
        <v>12</v>
      </c>
      <c r="O72" s="1263">
        <v>13</v>
      </c>
      <c r="P72" s="1263">
        <v>14</v>
      </c>
      <c r="Q72" s="1263">
        <v>15</v>
      </c>
      <c r="R72" s="1263">
        <v>16</v>
      </c>
      <c r="S72" s="1263">
        <v>17</v>
      </c>
      <c r="T72" s="1263">
        <v>18</v>
      </c>
      <c r="U72" s="1263">
        <v>19</v>
      </c>
      <c r="V72" s="1263">
        <v>20</v>
      </c>
      <c r="W72" s="1263">
        <v>21</v>
      </c>
      <c r="X72" s="1263">
        <v>22</v>
      </c>
      <c r="Y72" s="1263">
        <v>23</v>
      </c>
      <c r="Z72" s="1263">
        <v>24</v>
      </c>
      <c r="AA72" s="1263">
        <v>25</v>
      </c>
      <c r="AB72" s="1263">
        <v>26</v>
      </c>
      <c r="AC72" s="1263">
        <v>27</v>
      </c>
    </row>
    <row r="73" spans="1:29">
      <c r="A73" s="1264" t="s">
        <v>1473</v>
      </c>
      <c r="B73" s="1261"/>
      <c r="C73" s="1265">
        <f>'PA-Milk collection centres '!E54/1000000</f>
        <v>-0.31713790504578154</v>
      </c>
      <c r="D73" s="1265">
        <f>'PA-Milk collection centres '!F54/1000000</f>
        <v>9.1431167983551678E-2</v>
      </c>
      <c r="E73" s="1265">
        <f>'PA-Milk collection centres '!G54/1000000</f>
        <v>0.11846421657727356</v>
      </c>
      <c r="F73" s="1265">
        <f>'PA-Milk collection centres '!H54/1000000</f>
        <v>0.1451754113453444</v>
      </c>
      <c r="G73" s="1265">
        <f>'PA-Milk collection centres '!I54/1000000</f>
        <v>0.1451754113453444</v>
      </c>
      <c r="H73" s="1265">
        <f>'PA-Milk collection centres '!J54/1000000</f>
        <v>0.14260058074013657</v>
      </c>
      <c r="I73" s="1265">
        <f>'PA-Milk collection centres '!K54/1000000</f>
        <v>0.14131316543753258</v>
      </c>
      <c r="J73" s="1265">
        <f>'PA-Milk collection centres '!L54/1000000</f>
        <v>0.14002575013492863</v>
      </c>
      <c r="K73" s="1265">
        <f>'PA-Milk collection centres '!M54/1000000</f>
        <v>0.13873833483232476</v>
      </c>
      <c r="L73" s="1265">
        <f>'PA-Milk collection centres '!N54/1000000</f>
        <v>0.13873833483232476</v>
      </c>
      <c r="M73" s="1265">
        <f>'PA-Milk collection centres '!O54/1000000</f>
        <v>0.13616350422711693</v>
      </c>
      <c r="N73" s="1265">
        <f>'PA-Milk collection centres '!P54/1000000</f>
        <v>0.13487608892451297</v>
      </c>
      <c r="O73" s="1265">
        <f>'PA-Milk collection centres '!Q54/1000000</f>
        <v>0.1335886736219091</v>
      </c>
      <c r="P73" s="1265">
        <f>'PA-Milk collection centres '!R54/1000000</f>
        <v>0.13230125831930525</v>
      </c>
      <c r="Q73" s="1265">
        <f>'PA-Milk collection centres '!S54/1000000</f>
        <v>0.13230125831930525</v>
      </c>
      <c r="R73" s="1265">
        <f>'PA-Milk collection centres '!T54/1000000</f>
        <v>0.12972642771409743</v>
      </c>
      <c r="S73" s="1265">
        <f>'PA-Milk collection centres '!U54/1000000</f>
        <v>0.12843901241149347</v>
      </c>
      <c r="T73" s="1265">
        <f>'PA-Milk collection centres '!V54/1000000</f>
        <v>0.12715159710888949</v>
      </c>
      <c r="U73" s="1265">
        <f>'PA-Milk collection centres '!W54/1000000</f>
        <v>0.12586418180628564</v>
      </c>
      <c r="V73" s="1265">
        <f>'PA-Milk collection centres '!X54/1000000</f>
        <v>0.12586418180628564</v>
      </c>
      <c r="W73" s="1265">
        <f>'PA-Milk collection centres '!Y54/1000000</f>
        <v>0.12328935120107769</v>
      </c>
      <c r="X73" s="1265">
        <f>'PA-Milk collection centres '!Z54/1000000</f>
        <v>0.12200193589847395</v>
      </c>
      <c r="Y73" s="1265">
        <f>'PA-Milk collection centres '!AA54/1000000</f>
        <v>0.12071452059587022</v>
      </c>
      <c r="Z73" s="1265">
        <f>'PA-Milk collection centres '!AB54/1000000</f>
        <v>0.11942710529326578</v>
      </c>
      <c r="AA73" s="1265">
        <f>'PA-Milk collection centres '!AC54/1000000</f>
        <v>0.11942710529326578</v>
      </c>
      <c r="AB73" s="1265">
        <f>'PA-Milk collection centres '!AD54/1000000</f>
        <v>0.11685227468805842</v>
      </c>
      <c r="AC73" s="1265">
        <f>'PA-Milk collection centres '!AE54/1000000</f>
        <v>0.11556485938545467</v>
      </c>
    </row>
    <row r="74" spans="1:29">
      <c r="A74" s="1264" t="s">
        <v>1461</v>
      </c>
      <c r="B74" s="1266"/>
      <c r="C74" s="1267">
        <v>0</v>
      </c>
      <c r="D74" s="1267">
        <f>C74</f>
        <v>0</v>
      </c>
      <c r="E74" s="1267">
        <f t="shared" ref="E74:T80" si="30">D74</f>
        <v>0</v>
      </c>
      <c r="F74" s="1267">
        <f t="shared" si="30"/>
        <v>0</v>
      </c>
      <c r="G74" s="1267">
        <f t="shared" si="30"/>
        <v>0</v>
      </c>
      <c r="H74" s="1267">
        <f t="shared" si="30"/>
        <v>0</v>
      </c>
      <c r="I74" s="1267">
        <f t="shared" si="30"/>
        <v>0</v>
      </c>
      <c r="J74" s="1267">
        <f t="shared" si="30"/>
        <v>0</v>
      </c>
      <c r="K74" s="1267">
        <f t="shared" si="30"/>
        <v>0</v>
      </c>
      <c r="L74" s="1267">
        <f t="shared" si="30"/>
        <v>0</v>
      </c>
      <c r="M74" s="1267">
        <f t="shared" si="30"/>
        <v>0</v>
      </c>
      <c r="N74" s="1267">
        <f t="shared" si="30"/>
        <v>0</v>
      </c>
      <c r="O74" s="1267">
        <f t="shared" si="30"/>
        <v>0</v>
      </c>
      <c r="P74" s="1267">
        <f t="shared" si="30"/>
        <v>0</v>
      </c>
      <c r="Q74" s="1267">
        <f t="shared" si="30"/>
        <v>0</v>
      </c>
      <c r="R74" s="1267">
        <f t="shared" si="30"/>
        <v>0</v>
      </c>
      <c r="S74" s="1267">
        <f t="shared" si="30"/>
        <v>0</v>
      </c>
      <c r="T74" s="1267">
        <f t="shared" si="30"/>
        <v>0</v>
      </c>
      <c r="U74" s="1267">
        <f t="shared" ref="U74:AC80" si="31">T74</f>
        <v>0</v>
      </c>
      <c r="V74" s="1267">
        <f t="shared" si="31"/>
        <v>0</v>
      </c>
      <c r="W74" s="1267">
        <f t="shared" si="31"/>
        <v>0</v>
      </c>
      <c r="X74" s="1267">
        <f t="shared" si="31"/>
        <v>0</v>
      </c>
      <c r="Y74" s="1267">
        <f t="shared" si="31"/>
        <v>0</v>
      </c>
      <c r="Z74" s="1267">
        <f t="shared" si="31"/>
        <v>0</v>
      </c>
      <c r="AA74" s="1267">
        <f t="shared" si="31"/>
        <v>0</v>
      </c>
      <c r="AB74" s="1267">
        <f t="shared" si="31"/>
        <v>0</v>
      </c>
      <c r="AC74" s="1267">
        <f t="shared" si="31"/>
        <v>0</v>
      </c>
    </row>
    <row r="75" spans="1:29">
      <c r="A75" s="1264" t="s">
        <v>1462</v>
      </c>
      <c r="B75" s="1266"/>
      <c r="C75" s="1267"/>
      <c r="D75" s="1267">
        <f>Y72</f>
        <v>23</v>
      </c>
      <c r="E75" s="1267">
        <f>D75</f>
        <v>23</v>
      </c>
      <c r="F75" s="1267">
        <f t="shared" si="30"/>
        <v>23</v>
      </c>
      <c r="G75" s="1267">
        <f t="shared" si="30"/>
        <v>23</v>
      </c>
      <c r="H75" s="1267">
        <f t="shared" si="30"/>
        <v>23</v>
      </c>
      <c r="I75" s="1267">
        <f t="shared" si="30"/>
        <v>23</v>
      </c>
      <c r="J75" s="1267">
        <f t="shared" si="30"/>
        <v>23</v>
      </c>
      <c r="K75" s="1267">
        <f t="shared" si="30"/>
        <v>23</v>
      </c>
      <c r="L75" s="1267">
        <f t="shared" si="30"/>
        <v>23</v>
      </c>
      <c r="M75" s="1267">
        <f t="shared" si="30"/>
        <v>23</v>
      </c>
      <c r="N75" s="1267">
        <f t="shared" si="30"/>
        <v>23</v>
      </c>
      <c r="O75" s="1267">
        <f t="shared" si="30"/>
        <v>23</v>
      </c>
      <c r="P75" s="1267">
        <f t="shared" si="30"/>
        <v>23</v>
      </c>
      <c r="Q75" s="1267">
        <f t="shared" si="30"/>
        <v>23</v>
      </c>
      <c r="R75" s="1267">
        <f t="shared" si="30"/>
        <v>23</v>
      </c>
      <c r="S75" s="1267">
        <f t="shared" si="30"/>
        <v>23</v>
      </c>
      <c r="T75" s="1267">
        <f t="shared" si="30"/>
        <v>23</v>
      </c>
      <c r="U75" s="1267">
        <f t="shared" si="31"/>
        <v>23</v>
      </c>
      <c r="V75" s="1267">
        <f t="shared" si="31"/>
        <v>23</v>
      </c>
      <c r="W75" s="1267">
        <f t="shared" si="31"/>
        <v>23</v>
      </c>
      <c r="X75" s="1267">
        <f t="shared" si="31"/>
        <v>23</v>
      </c>
      <c r="Y75" s="1267">
        <f t="shared" si="31"/>
        <v>23</v>
      </c>
      <c r="Z75" s="1267">
        <f t="shared" si="31"/>
        <v>23</v>
      </c>
      <c r="AA75" s="1267">
        <f t="shared" si="31"/>
        <v>23</v>
      </c>
      <c r="AB75" s="1267">
        <f t="shared" si="31"/>
        <v>23</v>
      </c>
      <c r="AC75" s="1267">
        <f t="shared" si="31"/>
        <v>23</v>
      </c>
    </row>
    <row r="76" spans="1:29">
      <c r="A76" s="1264" t="s">
        <v>1463</v>
      </c>
      <c r="B76" s="1266"/>
      <c r="C76" s="1267"/>
      <c r="D76" s="1267"/>
      <c r="E76" s="1268">
        <v>3</v>
      </c>
      <c r="F76" s="1268">
        <f>E76</f>
        <v>3</v>
      </c>
      <c r="G76" s="1268">
        <f t="shared" si="30"/>
        <v>3</v>
      </c>
      <c r="H76" s="1268">
        <f t="shared" si="30"/>
        <v>3</v>
      </c>
      <c r="I76" s="1268">
        <f t="shared" si="30"/>
        <v>3</v>
      </c>
      <c r="J76" s="1268">
        <f t="shared" si="30"/>
        <v>3</v>
      </c>
      <c r="K76" s="1268">
        <f t="shared" si="30"/>
        <v>3</v>
      </c>
      <c r="L76" s="1268">
        <f t="shared" si="30"/>
        <v>3</v>
      </c>
      <c r="M76" s="1268">
        <f t="shared" si="30"/>
        <v>3</v>
      </c>
      <c r="N76" s="1268">
        <f t="shared" si="30"/>
        <v>3</v>
      </c>
      <c r="O76" s="1268">
        <f t="shared" si="30"/>
        <v>3</v>
      </c>
      <c r="P76" s="1268">
        <f t="shared" si="30"/>
        <v>3</v>
      </c>
      <c r="Q76" s="1268">
        <f t="shared" si="30"/>
        <v>3</v>
      </c>
      <c r="R76" s="1268">
        <f t="shared" si="30"/>
        <v>3</v>
      </c>
      <c r="S76" s="1268">
        <f t="shared" si="30"/>
        <v>3</v>
      </c>
      <c r="T76" s="1268">
        <f t="shared" si="30"/>
        <v>3</v>
      </c>
      <c r="U76" s="1268">
        <f t="shared" si="31"/>
        <v>3</v>
      </c>
      <c r="V76" s="1268">
        <f t="shared" si="31"/>
        <v>3</v>
      </c>
      <c r="W76" s="1268">
        <f t="shared" si="31"/>
        <v>3</v>
      </c>
      <c r="X76" s="1268">
        <f t="shared" si="31"/>
        <v>3</v>
      </c>
      <c r="Y76" s="1268">
        <f t="shared" si="31"/>
        <v>3</v>
      </c>
      <c r="Z76" s="1268">
        <f t="shared" si="31"/>
        <v>3</v>
      </c>
      <c r="AA76" s="1268">
        <f t="shared" si="31"/>
        <v>3</v>
      </c>
      <c r="AB76" s="1268">
        <f t="shared" si="31"/>
        <v>3</v>
      </c>
      <c r="AC76" s="1268">
        <f t="shared" si="31"/>
        <v>3</v>
      </c>
    </row>
    <row r="77" spans="1:29">
      <c r="A77" s="1264" t="s">
        <v>1464</v>
      </c>
      <c r="B77" s="1266"/>
      <c r="C77" s="1267"/>
      <c r="D77" s="1267"/>
      <c r="E77" s="1268"/>
      <c r="F77" s="1268">
        <v>3</v>
      </c>
      <c r="G77" s="1268">
        <f>F77</f>
        <v>3</v>
      </c>
      <c r="H77" s="1268">
        <f t="shared" si="30"/>
        <v>3</v>
      </c>
      <c r="I77" s="1268">
        <f t="shared" si="30"/>
        <v>3</v>
      </c>
      <c r="J77" s="1268">
        <f t="shared" si="30"/>
        <v>3</v>
      </c>
      <c r="K77" s="1268">
        <f t="shared" si="30"/>
        <v>3</v>
      </c>
      <c r="L77" s="1268">
        <f t="shared" si="30"/>
        <v>3</v>
      </c>
      <c r="M77" s="1268">
        <f t="shared" si="30"/>
        <v>3</v>
      </c>
      <c r="N77" s="1268">
        <f t="shared" si="30"/>
        <v>3</v>
      </c>
      <c r="O77" s="1268">
        <f t="shared" si="30"/>
        <v>3</v>
      </c>
      <c r="P77" s="1268">
        <f t="shared" si="30"/>
        <v>3</v>
      </c>
      <c r="Q77" s="1268">
        <f t="shared" si="30"/>
        <v>3</v>
      </c>
      <c r="R77" s="1268">
        <f t="shared" si="30"/>
        <v>3</v>
      </c>
      <c r="S77" s="1268">
        <f t="shared" si="30"/>
        <v>3</v>
      </c>
      <c r="T77" s="1268">
        <f t="shared" si="30"/>
        <v>3</v>
      </c>
      <c r="U77" s="1268">
        <f t="shared" si="31"/>
        <v>3</v>
      </c>
      <c r="V77" s="1268">
        <f t="shared" si="31"/>
        <v>3</v>
      </c>
      <c r="W77" s="1268">
        <f t="shared" si="31"/>
        <v>3</v>
      </c>
      <c r="X77" s="1268">
        <f t="shared" si="31"/>
        <v>3</v>
      </c>
      <c r="Y77" s="1268">
        <f t="shared" si="31"/>
        <v>3</v>
      </c>
      <c r="Z77" s="1268">
        <f t="shared" si="31"/>
        <v>3</v>
      </c>
      <c r="AA77" s="1268">
        <f t="shared" si="31"/>
        <v>3</v>
      </c>
      <c r="AB77" s="1268">
        <f t="shared" si="31"/>
        <v>3</v>
      </c>
      <c r="AC77" s="1268">
        <f t="shared" si="31"/>
        <v>3</v>
      </c>
    </row>
    <row r="78" spans="1:29">
      <c r="A78" s="1264" t="s">
        <v>1465</v>
      </c>
      <c r="B78" s="1266"/>
      <c r="C78" s="1267"/>
      <c r="D78" s="1267"/>
      <c r="E78" s="1268"/>
      <c r="F78" s="1268"/>
      <c r="G78" s="1268">
        <v>3</v>
      </c>
      <c r="H78" s="1268">
        <f>G78</f>
        <v>3</v>
      </c>
      <c r="I78" s="1268">
        <f t="shared" si="30"/>
        <v>3</v>
      </c>
      <c r="J78" s="1268">
        <f t="shared" si="30"/>
        <v>3</v>
      </c>
      <c r="K78" s="1268">
        <f t="shared" si="30"/>
        <v>3</v>
      </c>
      <c r="L78" s="1268">
        <f t="shared" si="30"/>
        <v>3</v>
      </c>
      <c r="M78" s="1268">
        <f t="shared" si="30"/>
        <v>3</v>
      </c>
      <c r="N78" s="1268">
        <f t="shared" si="30"/>
        <v>3</v>
      </c>
      <c r="O78" s="1268">
        <f t="shared" si="30"/>
        <v>3</v>
      </c>
      <c r="P78" s="1268">
        <f t="shared" si="30"/>
        <v>3</v>
      </c>
      <c r="Q78" s="1268">
        <f t="shared" si="30"/>
        <v>3</v>
      </c>
      <c r="R78" s="1268">
        <f t="shared" si="30"/>
        <v>3</v>
      </c>
      <c r="S78" s="1268">
        <f t="shared" si="30"/>
        <v>3</v>
      </c>
      <c r="T78" s="1268">
        <f t="shared" si="30"/>
        <v>3</v>
      </c>
      <c r="U78" s="1268">
        <f t="shared" si="31"/>
        <v>3</v>
      </c>
      <c r="V78" s="1268">
        <f t="shared" si="31"/>
        <v>3</v>
      </c>
      <c r="W78" s="1268">
        <f t="shared" si="31"/>
        <v>3</v>
      </c>
      <c r="X78" s="1268">
        <f t="shared" si="31"/>
        <v>3</v>
      </c>
      <c r="Y78" s="1268">
        <f t="shared" si="31"/>
        <v>3</v>
      </c>
      <c r="Z78" s="1268">
        <f t="shared" si="31"/>
        <v>3</v>
      </c>
      <c r="AA78" s="1268">
        <f t="shared" si="31"/>
        <v>3</v>
      </c>
      <c r="AB78" s="1268">
        <f t="shared" si="31"/>
        <v>3</v>
      </c>
      <c r="AC78" s="1268">
        <f t="shared" si="31"/>
        <v>3</v>
      </c>
    </row>
    <row r="79" spans="1:29">
      <c r="A79" s="1264" t="s">
        <v>1466</v>
      </c>
      <c r="B79" s="1266"/>
      <c r="C79" s="1267"/>
      <c r="D79" s="1267"/>
      <c r="E79" s="1268"/>
      <c r="F79" s="1268"/>
      <c r="G79" s="1268"/>
      <c r="H79" s="1268">
        <f>Y75</f>
        <v>23</v>
      </c>
      <c r="I79" s="1268">
        <f>H79</f>
        <v>23</v>
      </c>
      <c r="J79" s="1268">
        <f t="shared" si="30"/>
        <v>23</v>
      </c>
      <c r="K79" s="1268">
        <f t="shared" si="30"/>
        <v>23</v>
      </c>
      <c r="L79" s="1268">
        <f t="shared" si="30"/>
        <v>23</v>
      </c>
      <c r="M79" s="1268">
        <f t="shared" si="30"/>
        <v>23</v>
      </c>
      <c r="N79" s="1268">
        <f t="shared" si="30"/>
        <v>23</v>
      </c>
      <c r="O79" s="1268">
        <f t="shared" si="30"/>
        <v>23</v>
      </c>
      <c r="P79" s="1268">
        <f t="shared" si="30"/>
        <v>23</v>
      </c>
      <c r="Q79" s="1268">
        <f t="shared" si="30"/>
        <v>23</v>
      </c>
      <c r="R79" s="1268">
        <f t="shared" si="30"/>
        <v>23</v>
      </c>
      <c r="S79" s="1268">
        <f t="shared" si="30"/>
        <v>23</v>
      </c>
      <c r="T79" s="1268">
        <f t="shared" si="30"/>
        <v>23</v>
      </c>
      <c r="U79" s="1268">
        <f t="shared" si="31"/>
        <v>23</v>
      </c>
      <c r="V79" s="1268">
        <f t="shared" si="31"/>
        <v>23</v>
      </c>
      <c r="W79" s="1268">
        <f t="shared" si="31"/>
        <v>23</v>
      </c>
      <c r="X79" s="1268">
        <f t="shared" si="31"/>
        <v>23</v>
      </c>
      <c r="Y79" s="1268">
        <f t="shared" si="31"/>
        <v>23</v>
      </c>
      <c r="Z79" s="1268">
        <f t="shared" si="31"/>
        <v>23</v>
      </c>
      <c r="AA79" s="1268">
        <f t="shared" si="31"/>
        <v>23</v>
      </c>
      <c r="AB79" s="1268">
        <f t="shared" si="31"/>
        <v>23</v>
      </c>
      <c r="AC79" s="1268">
        <f t="shared" si="31"/>
        <v>23</v>
      </c>
    </row>
    <row r="80" spans="1:29">
      <c r="A80" s="1264" t="s">
        <v>1467</v>
      </c>
      <c r="B80" s="1266"/>
      <c r="C80" s="1267"/>
      <c r="D80" s="1267"/>
      <c r="E80" s="1268"/>
      <c r="F80" s="1268"/>
      <c r="G80" s="1268"/>
      <c r="H80" s="1268"/>
      <c r="I80" s="1268">
        <f>Y76</f>
        <v>3</v>
      </c>
      <c r="J80" s="1268">
        <f>I80</f>
        <v>3</v>
      </c>
      <c r="K80" s="1268">
        <f t="shared" si="30"/>
        <v>3</v>
      </c>
      <c r="L80" s="1268">
        <f t="shared" si="30"/>
        <v>3</v>
      </c>
      <c r="M80" s="1268">
        <f t="shared" si="30"/>
        <v>3</v>
      </c>
      <c r="N80" s="1268">
        <f t="shared" si="30"/>
        <v>3</v>
      </c>
      <c r="O80" s="1268">
        <f t="shared" si="30"/>
        <v>3</v>
      </c>
      <c r="P80" s="1268">
        <f t="shared" si="30"/>
        <v>3</v>
      </c>
      <c r="Q80" s="1268">
        <f t="shared" si="30"/>
        <v>3</v>
      </c>
      <c r="R80" s="1268">
        <f t="shared" si="30"/>
        <v>3</v>
      </c>
      <c r="S80" s="1268">
        <f t="shared" si="30"/>
        <v>3</v>
      </c>
      <c r="T80" s="1268">
        <f t="shared" si="30"/>
        <v>3</v>
      </c>
      <c r="U80" s="1268">
        <f t="shared" si="31"/>
        <v>3</v>
      </c>
      <c r="V80" s="1268">
        <f t="shared" si="31"/>
        <v>3</v>
      </c>
      <c r="W80" s="1268">
        <f t="shared" si="31"/>
        <v>3</v>
      </c>
      <c r="X80" s="1268">
        <f t="shared" si="31"/>
        <v>3</v>
      </c>
      <c r="Y80" s="1268">
        <f t="shared" si="31"/>
        <v>3</v>
      </c>
      <c r="Z80" s="1268">
        <f t="shared" si="31"/>
        <v>3</v>
      </c>
      <c r="AA80" s="1268">
        <f t="shared" si="31"/>
        <v>3</v>
      </c>
      <c r="AB80" s="1268">
        <f t="shared" si="31"/>
        <v>3</v>
      </c>
      <c r="AC80" s="1268">
        <f t="shared" si="31"/>
        <v>3</v>
      </c>
    </row>
    <row r="81" spans="1:29">
      <c r="A81" s="1264" t="s">
        <v>1449</v>
      </c>
      <c r="B81" s="1266"/>
      <c r="C81" s="1267">
        <f>C74*C73*$B$5</f>
        <v>0</v>
      </c>
      <c r="D81" s="1267">
        <f t="shared" ref="D81:AC81" si="32">D74*D73*$B$5</f>
        <v>0</v>
      </c>
      <c r="E81" s="1267">
        <f t="shared" si="32"/>
        <v>0</v>
      </c>
      <c r="F81" s="1267">
        <f t="shared" si="32"/>
        <v>0</v>
      </c>
      <c r="G81" s="1267">
        <f t="shared" si="32"/>
        <v>0</v>
      </c>
      <c r="H81" s="1267">
        <f t="shared" si="32"/>
        <v>0</v>
      </c>
      <c r="I81" s="1267">
        <f t="shared" si="32"/>
        <v>0</v>
      </c>
      <c r="J81" s="1267">
        <f t="shared" si="32"/>
        <v>0</v>
      </c>
      <c r="K81" s="1267">
        <f t="shared" si="32"/>
        <v>0</v>
      </c>
      <c r="L81" s="1267">
        <f t="shared" si="32"/>
        <v>0</v>
      </c>
      <c r="M81" s="1267">
        <f t="shared" si="32"/>
        <v>0</v>
      </c>
      <c r="N81" s="1267">
        <f t="shared" si="32"/>
        <v>0</v>
      </c>
      <c r="O81" s="1267">
        <f t="shared" si="32"/>
        <v>0</v>
      </c>
      <c r="P81" s="1267">
        <f t="shared" si="32"/>
        <v>0</v>
      </c>
      <c r="Q81" s="1267">
        <f t="shared" si="32"/>
        <v>0</v>
      </c>
      <c r="R81" s="1267">
        <f t="shared" si="32"/>
        <v>0</v>
      </c>
      <c r="S81" s="1267">
        <f t="shared" si="32"/>
        <v>0</v>
      </c>
      <c r="T81" s="1267">
        <f t="shared" si="32"/>
        <v>0</v>
      </c>
      <c r="U81" s="1267">
        <f t="shared" si="32"/>
        <v>0</v>
      </c>
      <c r="V81" s="1267">
        <f t="shared" si="32"/>
        <v>0</v>
      </c>
      <c r="W81" s="1267">
        <f t="shared" si="32"/>
        <v>0</v>
      </c>
      <c r="X81" s="1267">
        <f t="shared" si="32"/>
        <v>0</v>
      </c>
      <c r="Y81" s="1267">
        <f t="shared" si="32"/>
        <v>0</v>
      </c>
      <c r="Z81" s="1267">
        <f t="shared" si="32"/>
        <v>0</v>
      </c>
      <c r="AA81" s="1267">
        <f t="shared" si="32"/>
        <v>0</v>
      </c>
      <c r="AB81" s="1267">
        <f t="shared" si="32"/>
        <v>0</v>
      </c>
      <c r="AC81" s="1267">
        <f t="shared" si="32"/>
        <v>0</v>
      </c>
    </row>
    <row r="82" spans="1:29">
      <c r="A82" s="1264" t="s">
        <v>1450</v>
      </c>
      <c r="B82" s="1261"/>
      <c r="C82" s="1261"/>
      <c r="D82" s="1269">
        <f>D75*C73*$B$5</f>
        <v>-5.1059202712370828</v>
      </c>
      <c r="E82" s="1269">
        <f t="shared" ref="E82:AC82" si="33">E75*D73*$B$5</f>
        <v>1.4720418045351817</v>
      </c>
      <c r="F82" s="1269">
        <f t="shared" si="33"/>
        <v>1.9072738868941042</v>
      </c>
      <c r="G82" s="1269">
        <f t="shared" si="33"/>
        <v>2.3373241226600445</v>
      </c>
      <c r="H82" s="1269">
        <f t="shared" si="33"/>
        <v>2.3373241226600445</v>
      </c>
      <c r="I82" s="1269">
        <f t="shared" si="33"/>
        <v>2.2958693499161988</v>
      </c>
      <c r="J82" s="1269">
        <f t="shared" si="33"/>
        <v>2.2751419635442747</v>
      </c>
      <c r="K82" s="1269">
        <f t="shared" si="33"/>
        <v>2.2544145771723509</v>
      </c>
      <c r="L82" s="1269">
        <f t="shared" si="33"/>
        <v>2.2336871908004285</v>
      </c>
      <c r="M82" s="1269">
        <f t="shared" si="33"/>
        <v>2.2336871908004285</v>
      </c>
      <c r="N82" s="1269">
        <f t="shared" si="33"/>
        <v>2.1922324180565824</v>
      </c>
      <c r="O82" s="1269">
        <f t="shared" si="33"/>
        <v>2.1715050316846587</v>
      </c>
      <c r="P82" s="1269">
        <f t="shared" si="33"/>
        <v>2.1507776453127363</v>
      </c>
      <c r="Q82" s="1269">
        <f t="shared" si="33"/>
        <v>2.1300502589408143</v>
      </c>
      <c r="R82" s="1269">
        <f t="shared" si="33"/>
        <v>2.1300502589408143</v>
      </c>
      <c r="S82" s="1269">
        <f t="shared" si="33"/>
        <v>2.0885954861969687</v>
      </c>
      <c r="T82" s="1269">
        <f t="shared" si="33"/>
        <v>2.0678680998250449</v>
      </c>
      <c r="U82" s="1269">
        <f t="shared" si="33"/>
        <v>2.0471407134531203</v>
      </c>
      <c r="V82" s="1269">
        <f t="shared" si="33"/>
        <v>2.0264133270811988</v>
      </c>
      <c r="W82" s="1269">
        <f t="shared" si="33"/>
        <v>2.0264133270811988</v>
      </c>
      <c r="X82" s="1269">
        <f t="shared" si="33"/>
        <v>1.9849585543373505</v>
      </c>
      <c r="Y82" s="1269">
        <f t="shared" si="33"/>
        <v>1.9642311679654305</v>
      </c>
      <c r="Z82" s="1269">
        <f t="shared" si="33"/>
        <v>1.9435037815935106</v>
      </c>
      <c r="AA82" s="1269">
        <f t="shared" si="33"/>
        <v>1.9227763952215791</v>
      </c>
      <c r="AB82" s="1269">
        <f t="shared" si="33"/>
        <v>1.9227763952215791</v>
      </c>
      <c r="AC82" s="1269">
        <f t="shared" si="33"/>
        <v>1.8813216224777405</v>
      </c>
    </row>
    <row r="83" spans="1:29">
      <c r="A83" s="1264" t="s">
        <v>1451</v>
      </c>
      <c r="B83" s="1261"/>
      <c r="C83" s="1261"/>
      <c r="D83" s="1261"/>
      <c r="E83" s="1268">
        <f>E76*C73*$B$5</f>
        <v>-0.66598960059614121</v>
      </c>
      <c r="F83" s="1268">
        <f t="shared" ref="F83:AC83" si="34">F76*D73*$B$5</f>
        <v>0.19200545276545852</v>
      </c>
      <c r="G83" s="1268">
        <f t="shared" si="34"/>
        <v>0.24877485481227446</v>
      </c>
      <c r="H83" s="1268">
        <f t="shared" si="34"/>
        <v>0.3048683638252232</v>
      </c>
      <c r="I83" s="1268">
        <f t="shared" si="34"/>
        <v>0.3048683638252232</v>
      </c>
      <c r="J83" s="1268">
        <f t="shared" si="34"/>
        <v>0.29946121955428673</v>
      </c>
      <c r="K83" s="1268">
        <f t="shared" si="34"/>
        <v>0.29675764741881838</v>
      </c>
      <c r="L83" s="1268">
        <f t="shared" si="34"/>
        <v>0.29405407528335009</v>
      </c>
      <c r="M83" s="1268">
        <f t="shared" si="34"/>
        <v>0.29135050314788197</v>
      </c>
      <c r="N83" s="1268">
        <f t="shared" si="34"/>
        <v>0.29135050314788197</v>
      </c>
      <c r="O83" s="1268">
        <f t="shared" si="34"/>
        <v>0.28594335887694555</v>
      </c>
      <c r="P83" s="1268">
        <f t="shared" si="34"/>
        <v>0.28323978674147721</v>
      </c>
      <c r="Q83" s="1268">
        <f t="shared" si="34"/>
        <v>0.28053621460600908</v>
      </c>
      <c r="R83" s="1268">
        <f t="shared" si="34"/>
        <v>0.27783264247054101</v>
      </c>
      <c r="S83" s="1268">
        <f t="shared" si="34"/>
        <v>0.27783264247054101</v>
      </c>
      <c r="T83" s="1268">
        <f t="shared" si="34"/>
        <v>0.2724254981996046</v>
      </c>
      <c r="U83" s="1268">
        <f t="shared" si="34"/>
        <v>0.26972192606413625</v>
      </c>
      <c r="V83" s="1268">
        <f t="shared" si="34"/>
        <v>0.26701835392866791</v>
      </c>
      <c r="W83" s="1268">
        <f t="shared" si="34"/>
        <v>0.26431478179319978</v>
      </c>
      <c r="X83" s="1268">
        <f t="shared" si="34"/>
        <v>0.26431478179319978</v>
      </c>
      <c r="Y83" s="1268">
        <f t="shared" si="34"/>
        <v>0.25890763752226315</v>
      </c>
      <c r="Z83" s="1268">
        <f t="shared" si="34"/>
        <v>0.2562040653867953</v>
      </c>
      <c r="AA83" s="1268">
        <f t="shared" si="34"/>
        <v>0.25350049325132745</v>
      </c>
      <c r="AB83" s="1268">
        <f t="shared" si="34"/>
        <v>0.25079692111585811</v>
      </c>
      <c r="AC83" s="1268">
        <f t="shared" si="34"/>
        <v>0.25079692111585811</v>
      </c>
    </row>
    <row r="84" spans="1:29">
      <c r="A84" s="1264" t="s">
        <v>1452</v>
      </c>
      <c r="B84" s="1261"/>
      <c r="C84" s="1261"/>
      <c r="D84" s="1261"/>
      <c r="E84" s="1261"/>
      <c r="F84" s="1268">
        <f>F77*C73*$B$5</f>
        <v>-0.66598960059614121</v>
      </c>
      <c r="G84" s="1268">
        <f t="shared" ref="G84:AC84" si="35">G77*D73*$B$5</f>
        <v>0.19200545276545852</v>
      </c>
      <c r="H84" s="1268">
        <f t="shared" si="35"/>
        <v>0.24877485481227446</v>
      </c>
      <c r="I84" s="1268">
        <f t="shared" si="35"/>
        <v>0.3048683638252232</v>
      </c>
      <c r="J84" s="1268">
        <f t="shared" si="35"/>
        <v>0.3048683638252232</v>
      </c>
      <c r="K84" s="1268">
        <f t="shared" si="35"/>
        <v>0.29946121955428673</v>
      </c>
      <c r="L84" s="1268">
        <f t="shared" si="35"/>
        <v>0.29675764741881838</v>
      </c>
      <c r="M84" s="1268">
        <f t="shared" si="35"/>
        <v>0.29405407528335009</v>
      </c>
      <c r="N84" s="1268">
        <f t="shared" si="35"/>
        <v>0.29135050314788197</v>
      </c>
      <c r="O84" s="1268">
        <f t="shared" si="35"/>
        <v>0.29135050314788197</v>
      </c>
      <c r="P84" s="1268">
        <f t="shared" si="35"/>
        <v>0.28594335887694555</v>
      </c>
      <c r="Q84" s="1268">
        <f t="shared" si="35"/>
        <v>0.28323978674147721</v>
      </c>
      <c r="R84" s="1268">
        <f t="shared" si="35"/>
        <v>0.28053621460600908</v>
      </c>
      <c r="S84" s="1268">
        <f t="shared" si="35"/>
        <v>0.27783264247054101</v>
      </c>
      <c r="T84" s="1268">
        <f t="shared" si="35"/>
        <v>0.27783264247054101</v>
      </c>
      <c r="U84" s="1268">
        <f t="shared" si="35"/>
        <v>0.2724254981996046</v>
      </c>
      <c r="V84" s="1268">
        <f t="shared" si="35"/>
        <v>0.26972192606413625</v>
      </c>
      <c r="W84" s="1268">
        <f t="shared" si="35"/>
        <v>0.26701835392866791</v>
      </c>
      <c r="X84" s="1268">
        <f t="shared" si="35"/>
        <v>0.26431478179319978</v>
      </c>
      <c r="Y84" s="1268">
        <f t="shared" si="35"/>
        <v>0.26431478179319978</v>
      </c>
      <c r="Z84" s="1268">
        <f t="shared" si="35"/>
        <v>0.25890763752226315</v>
      </c>
      <c r="AA84" s="1268">
        <f t="shared" si="35"/>
        <v>0.2562040653867953</v>
      </c>
      <c r="AB84" s="1268">
        <f t="shared" si="35"/>
        <v>0.25350049325132745</v>
      </c>
      <c r="AC84" s="1268">
        <f t="shared" si="35"/>
        <v>0.25079692111585811</v>
      </c>
    </row>
    <row r="85" spans="1:29">
      <c r="A85" s="1264" t="s">
        <v>1453</v>
      </c>
      <c r="B85" s="1261"/>
      <c r="C85" s="1261"/>
      <c r="D85" s="1261"/>
      <c r="E85" s="1261"/>
      <c r="F85" s="1261"/>
      <c r="G85" s="1268">
        <f>G78*C73*$B$5</f>
        <v>-0.66598960059614121</v>
      </c>
      <c r="H85" s="1268">
        <f t="shared" ref="H85:AC85" si="36">H78*D73</f>
        <v>0.27429350395065505</v>
      </c>
      <c r="I85" s="1268">
        <f t="shared" si="36"/>
        <v>0.35539264973182066</v>
      </c>
      <c r="J85" s="1268">
        <f t="shared" si="36"/>
        <v>0.43552623403603319</v>
      </c>
      <c r="K85" s="1268">
        <f t="shared" si="36"/>
        <v>0.43552623403603319</v>
      </c>
      <c r="L85" s="1268">
        <f t="shared" si="36"/>
        <v>0.42780174222040968</v>
      </c>
      <c r="M85" s="1268">
        <f t="shared" si="36"/>
        <v>0.42393949631259775</v>
      </c>
      <c r="N85" s="1268">
        <f t="shared" si="36"/>
        <v>0.42007725040478588</v>
      </c>
      <c r="O85" s="1268">
        <f t="shared" si="36"/>
        <v>0.41621500449697424</v>
      </c>
      <c r="P85" s="1268">
        <f t="shared" si="36"/>
        <v>0.41621500449697424</v>
      </c>
      <c r="Q85" s="1268">
        <f t="shared" si="36"/>
        <v>0.40849051268135078</v>
      </c>
      <c r="R85" s="1268">
        <f t="shared" si="36"/>
        <v>0.40462826677353891</v>
      </c>
      <c r="S85" s="1268">
        <f t="shared" si="36"/>
        <v>0.40076602086572732</v>
      </c>
      <c r="T85" s="1268">
        <f t="shared" si="36"/>
        <v>0.39690377495791573</v>
      </c>
      <c r="U85" s="1268">
        <f t="shared" si="36"/>
        <v>0.39690377495791573</v>
      </c>
      <c r="V85" s="1268">
        <f t="shared" si="36"/>
        <v>0.38917928314229228</v>
      </c>
      <c r="W85" s="1268">
        <f t="shared" si="36"/>
        <v>0.38531703723448041</v>
      </c>
      <c r="X85" s="1268">
        <f t="shared" si="36"/>
        <v>0.38145479132666849</v>
      </c>
      <c r="Y85" s="1268">
        <f t="shared" si="36"/>
        <v>0.3775925454188569</v>
      </c>
      <c r="Z85" s="1268">
        <f t="shared" si="36"/>
        <v>0.3775925454188569</v>
      </c>
      <c r="AA85" s="1268">
        <f t="shared" si="36"/>
        <v>0.36986805360323305</v>
      </c>
      <c r="AB85" s="1268">
        <f t="shared" si="36"/>
        <v>0.36600580769542185</v>
      </c>
      <c r="AC85" s="1268">
        <f t="shared" si="36"/>
        <v>0.36214356178761065</v>
      </c>
    </row>
    <row r="86" spans="1:29">
      <c r="A86" s="1264" t="s">
        <v>1454</v>
      </c>
      <c r="B86" s="1261"/>
      <c r="C86" s="1261"/>
      <c r="D86" s="1261"/>
      <c r="E86" s="1261"/>
      <c r="F86" s="1261"/>
      <c r="G86" s="1268"/>
      <c r="H86" s="1268">
        <f>H79*C73*$B$5</f>
        <v>-5.1059202712370828</v>
      </c>
      <c r="I86" s="1268">
        <f t="shared" ref="I86:AC86" si="37">I79*D73*$B$5</f>
        <v>1.4720418045351817</v>
      </c>
      <c r="J86" s="1268">
        <f t="shared" si="37"/>
        <v>1.9072738868941042</v>
      </c>
      <c r="K86" s="1268">
        <f t="shared" si="37"/>
        <v>2.3373241226600445</v>
      </c>
      <c r="L86" s="1268">
        <f t="shared" si="37"/>
        <v>2.3373241226600445</v>
      </c>
      <c r="M86" s="1268">
        <f t="shared" si="37"/>
        <v>2.2958693499161988</v>
      </c>
      <c r="N86" s="1268">
        <f t="shared" si="37"/>
        <v>2.2751419635442747</v>
      </c>
      <c r="O86" s="1268">
        <f t="shared" si="37"/>
        <v>2.2544145771723509</v>
      </c>
      <c r="P86" s="1268">
        <f t="shared" si="37"/>
        <v>2.2336871908004285</v>
      </c>
      <c r="Q86" s="1268">
        <f t="shared" si="37"/>
        <v>2.2336871908004285</v>
      </c>
      <c r="R86" s="1268">
        <f t="shared" si="37"/>
        <v>2.1922324180565824</v>
      </c>
      <c r="S86" s="1268">
        <f t="shared" si="37"/>
        <v>2.1715050316846587</v>
      </c>
      <c r="T86" s="1268">
        <f t="shared" si="37"/>
        <v>2.1507776453127363</v>
      </c>
      <c r="U86" s="1268">
        <f t="shared" si="37"/>
        <v>2.1300502589408143</v>
      </c>
      <c r="V86" s="1268">
        <f t="shared" si="37"/>
        <v>2.1300502589408143</v>
      </c>
      <c r="W86" s="1268">
        <f t="shared" si="37"/>
        <v>2.0885954861969687</v>
      </c>
      <c r="X86" s="1268">
        <f t="shared" si="37"/>
        <v>2.0678680998250449</v>
      </c>
      <c r="Y86" s="1268">
        <f t="shared" si="37"/>
        <v>2.0471407134531203</v>
      </c>
      <c r="Z86" s="1268">
        <f t="shared" si="37"/>
        <v>2.0264133270811988</v>
      </c>
      <c r="AA86" s="1268">
        <f t="shared" si="37"/>
        <v>2.0264133270811988</v>
      </c>
      <c r="AB86" s="1268">
        <f t="shared" si="37"/>
        <v>1.9849585543373505</v>
      </c>
      <c r="AC86" s="1268">
        <f t="shared" si="37"/>
        <v>1.9642311679654305</v>
      </c>
    </row>
    <row r="87" spans="1:29">
      <c r="A87" s="1264" t="s">
        <v>1455</v>
      </c>
      <c r="B87" s="1261"/>
      <c r="C87" s="1261"/>
      <c r="D87" s="1261"/>
      <c r="E87" s="1261"/>
      <c r="F87" s="1261"/>
      <c r="G87" s="1268"/>
      <c r="H87" s="1268"/>
      <c r="I87" s="1268">
        <f>I80*C73*$B$5</f>
        <v>-0.66598960059614121</v>
      </c>
      <c r="J87" s="1268">
        <f t="shared" ref="J87:AC87" si="38">J80*D73*$B$5</f>
        <v>0.19200545276545852</v>
      </c>
      <c r="K87" s="1268">
        <f t="shared" si="38"/>
        <v>0.24877485481227446</v>
      </c>
      <c r="L87" s="1268">
        <f t="shared" si="38"/>
        <v>0.3048683638252232</v>
      </c>
      <c r="M87" s="1268">
        <f t="shared" si="38"/>
        <v>0.3048683638252232</v>
      </c>
      <c r="N87" s="1268">
        <f t="shared" si="38"/>
        <v>0.29946121955428673</v>
      </c>
      <c r="O87" s="1268">
        <f t="shared" si="38"/>
        <v>0.29675764741881838</v>
      </c>
      <c r="P87" s="1268">
        <f t="shared" si="38"/>
        <v>0.29405407528335009</v>
      </c>
      <c r="Q87" s="1268">
        <f t="shared" si="38"/>
        <v>0.29135050314788197</v>
      </c>
      <c r="R87" s="1268">
        <f t="shared" si="38"/>
        <v>0.29135050314788197</v>
      </c>
      <c r="S87" s="1268">
        <f t="shared" si="38"/>
        <v>0.28594335887694555</v>
      </c>
      <c r="T87" s="1268">
        <f t="shared" si="38"/>
        <v>0.28323978674147721</v>
      </c>
      <c r="U87" s="1268">
        <f t="shared" si="38"/>
        <v>0.28053621460600908</v>
      </c>
      <c r="V87" s="1268">
        <f t="shared" si="38"/>
        <v>0.27783264247054101</v>
      </c>
      <c r="W87" s="1268">
        <f t="shared" si="38"/>
        <v>0.27783264247054101</v>
      </c>
      <c r="X87" s="1268">
        <f t="shared" si="38"/>
        <v>0.2724254981996046</v>
      </c>
      <c r="Y87" s="1268">
        <f t="shared" si="38"/>
        <v>0.26972192606413625</v>
      </c>
      <c r="Z87" s="1268">
        <f t="shared" si="38"/>
        <v>0.26701835392866791</v>
      </c>
      <c r="AA87" s="1268">
        <f t="shared" si="38"/>
        <v>0.26431478179319978</v>
      </c>
      <c r="AB87" s="1268">
        <f t="shared" si="38"/>
        <v>0.26431478179319978</v>
      </c>
      <c r="AC87" s="1268">
        <f t="shared" si="38"/>
        <v>0.25890763752226315</v>
      </c>
    </row>
    <row r="88" spans="1:29" ht="11.25" thickBot="1">
      <c r="A88" s="1270" t="s">
        <v>1456</v>
      </c>
      <c r="B88" s="1271"/>
      <c r="C88" s="1272">
        <f t="shared" ref="C88:AC88" si="39">SUM(C81:C87)</f>
        <v>0</v>
      </c>
      <c r="D88" s="1272">
        <f t="shared" si="39"/>
        <v>-5.1059202712370828</v>
      </c>
      <c r="E88" s="1272">
        <f t="shared" si="39"/>
        <v>0.80605220393904053</v>
      </c>
      <c r="F88" s="1272">
        <f t="shared" si="39"/>
        <v>1.4332897390634216</v>
      </c>
      <c r="G88" s="1272">
        <f t="shared" si="39"/>
        <v>2.1121148296416363</v>
      </c>
      <c r="H88" s="1272">
        <f t="shared" si="39"/>
        <v>-1.9406594259888856</v>
      </c>
      <c r="I88" s="1272">
        <f t="shared" si="39"/>
        <v>4.0670509312375058</v>
      </c>
      <c r="J88" s="1272">
        <f t="shared" si="39"/>
        <v>5.4142771206193805</v>
      </c>
      <c r="K88" s="1272">
        <f t="shared" si="39"/>
        <v>5.8722586556538081</v>
      </c>
      <c r="L88" s="1272">
        <f t="shared" si="39"/>
        <v>5.8944931422082743</v>
      </c>
      <c r="M88" s="1272">
        <f t="shared" si="39"/>
        <v>5.8437689792856808</v>
      </c>
      <c r="N88" s="1272">
        <f t="shared" si="39"/>
        <v>5.7696138578556937</v>
      </c>
      <c r="O88" s="1272">
        <f t="shared" si="39"/>
        <v>5.7161861227976303</v>
      </c>
      <c r="P88" s="1272">
        <f t="shared" si="39"/>
        <v>5.6639170615119117</v>
      </c>
      <c r="Q88" s="1272">
        <f t="shared" si="39"/>
        <v>5.6273544669179625</v>
      </c>
      <c r="R88" s="1272">
        <f t="shared" si="39"/>
        <v>5.5766303039953673</v>
      </c>
      <c r="S88" s="1272">
        <f t="shared" si="39"/>
        <v>5.5024751825653819</v>
      </c>
      <c r="T88" s="1272">
        <f t="shared" si="39"/>
        <v>5.4490474475073194</v>
      </c>
      <c r="U88" s="1272">
        <f t="shared" si="39"/>
        <v>5.3967783862215999</v>
      </c>
      <c r="V88" s="1272">
        <f t="shared" si="39"/>
        <v>5.3602157916276507</v>
      </c>
      <c r="W88" s="1272">
        <f t="shared" si="39"/>
        <v>5.3094916287050564</v>
      </c>
      <c r="X88" s="1272">
        <f t="shared" si="39"/>
        <v>5.2353365072750675</v>
      </c>
      <c r="Y88" s="1272">
        <f t="shared" si="39"/>
        <v>5.1819087722170067</v>
      </c>
      <c r="Z88" s="1272">
        <f t="shared" si="39"/>
        <v>5.1296397109312935</v>
      </c>
      <c r="AA88" s="1272">
        <f t="shared" si="39"/>
        <v>5.0930771163373336</v>
      </c>
      <c r="AB88" s="1272">
        <f t="shared" si="39"/>
        <v>5.0423529534147367</v>
      </c>
      <c r="AC88" s="1272">
        <f t="shared" si="39"/>
        <v>4.9681978319847611</v>
      </c>
    </row>
    <row r="90" spans="1:29" ht="11.25" thickBot="1"/>
    <row r="91" spans="1:29">
      <c r="A91" s="1262" t="s">
        <v>1474</v>
      </c>
      <c r="B91" s="1263" t="s">
        <v>1032</v>
      </c>
      <c r="C91" s="1263">
        <v>1</v>
      </c>
      <c r="D91" s="1263">
        <v>2</v>
      </c>
      <c r="E91" s="1263">
        <v>3</v>
      </c>
      <c r="F91" s="1263">
        <v>4</v>
      </c>
      <c r="G91" s="1263">
        <v>5</v>
      </c>
      <c r="H91" s="1263">
        <v>6</v>
      </c>
      <c r="I91" s="1263">
        <v>7</v>
      </c>
      <c r="J91" s="1263">
        <v>8</v>
      </c>
      <c r="K91" s="1263">
        <v>9</v>
      </c>
      <c r="L91" s="1263">
        <v>10</v>
      </c>
      <c r="M91" s="1263">
        <v>11</v>
      </c>
      <c r="N91" s="1263">
        <v>12</v>
      </c>
      <c r="O91" s="1263">
        <v>13</v>
      </c>
      <c r="P91" s="1263">
        <v>14</v>
      </c>
      <c r="Q91" s="1263">
        <v>15</v>
      </c>
      <c r="R91" s="1263">
        <v>16</v>
      </c>
      <c r="S91" s="1263">
        <v>17</v>
      </c>
      <c r="T91" s="1263">
        <v>18</v>
      </c>
      <c r="U91" s="1263">
        <v>19</v>
      </c>
      <c r="V91" s="1263">
        <v>20</v>
      </c>
      <c r="W91" s="1263">
        <v>21</v>
      </c>
      <c r="X91" s="1263">
        <v>22</v>
      </c>
      <c r="Y91" s="1263">
        <v>23</v>
      </c>
      <c r="Z91" s="1263">
        <v>24</v>
      </c>
      <c r="AA91" s="1263">
        <v>25</v>
      </c>
      <c r="AB91" s="1263">
        <v>26</v>
      </c>
      <c r="AC91" s="1263">
        <v>27</v>
      </c>
    </row>
    <row r="92" spans="1:29" ht="11.25" customHeight="1" thickBot="1">
      <c r="A92" s="1270" t="s">
        <v>1456</v>
      </c>
      <c r="B92" s="1271"/>
      <c r="C92" s="1272">
        <f>C23+C28+C48+C68+C88</f>
        <v>0</v>
      </c>
      <c r="D92" s="1272">
        <f t="shared" ref="D92:AC92" si="40">D23+D28+D48+D68+D88</f>
        <v>-20.976738543243144</v>
      </c>
      <c r="E92" s="1272">
        <f t="shared" si="40"/>
        <v>-26.660682851465733</v>
      </c>
      <c r="F92" s="1272">
        <f t="shared" si="40"/>
        <v>-20.539986191591819</v>
      </c>
      <c r="G92" s="1272">
        <f t="shared" si="40"/>
        <v>-1.9077890575676166</v>
      </c>
      <c r="H92" s="1272">
        <f t="shared" si="40"/>
        <v>20.81858509515628</v>
      </c>
      <c r="I92" s="1272">
        <f t="shared" si="40"/>
        <v>37.528798982374596</v>
      </c>
      <c r="J92" s="1272">
        <f t="shared" si="40"/>
        <v>92.842127727346991</v>
      </c>
      <c r="K92" s="1272">
        <f t="shared" si="40"/>
        <v>118.73290141727462</v>
      </c>
      <c r="L92" s="1272">
        <f t="shared" si="40"/>
        <v>144.6178660910642</v>
      </c>
      <c r="M92" s="1272">
        <f t="shared" si="40"/>
        <v>150.87043760181925</v>
      </c>
      <c r="N92" s="1272">
        <f t="shared" si="40"/>
        <v>166.20293000928854</v>
      </c>
      <c r="O92" s="1272">
        <f t="shared" si="40"/>
        <v>167.89197893350092</v>
      </c>
      <c r="P92" s="1272">
        <f t="shared" si="40"/>
        <v>171.00269697594814</v>
      </c>
      <c r="Q92" s="1272">
        <f t="shared" si="40"/>
        <v>181.91505995903788</v>
      </c>
      <c r="R92" s="1272">
        <f t="shared" si="40"/>
        <v>180.87172491866389</v>
      </c>
      <c r="S92" s="1272">
        <f t="shared" si="40"/>
        <v>190.64213735576357</v>
      </c>
      <c r="T92" s="1272">
        <f t="shared" si="40"/>
        <v>192.01987708555399</v>
      </c>
      <c r="U92" s="1272">
        <f t="shared" si="40"/>
        <v>193.68351211848955</v>
      </c>
      <c r="V92" s="1272">
        <f t="shared" si="40"/>
        <v>197.06442984080476</v>
      </c>
      <c r="W92" s="1272">
        <f t="shared" si="40"/>
        <v>202.1897967972462</v>
      </c>
      <c r="X92" s="1272">
        <f t="shared" si="40"/>
        <v>199.34089336950373</v>
      </c>
      <c r="Y92" s="1272">
        <f t="shared" si="40"/>
        <v>193.28852209611074</v>
      </c>
      <c r="Z92" s="1272">
        <f t="shared" si="40"/>
        <v>186.56701548711163</v>
      </c>
      <c r="AA92" s="1272">
        <f t="shared" si="40"/>
        <v>179.37254062040341</v>
      </c>
      <c r="AB92" s="1272">
        <f t="shared" si="40"/>
        <v>149.551519783408</v>
      </c>
      <c r="AC92" s="1272">
        <f t="shared" si="40"/>
        <v>133.46228905684009</v>
      </c>
    </row>
    <row r="93" spans="1:29" ht="15.75" customHeight="1" thickBot="1">
      <c r="A93" s="1273" t="s">
        <v>1475</v>
      </c>
      <c r="B93" s="1274"/>
      <c r="C93" s="1272">
        <f>C92/$U$2</f>
        <v>0</v>
      </c>
      <c r="D93" s="1272">
        <f t="shared" ref="D93:AC93" si="41">D92/$U$2</f>
        <v>-1.9541420972625358</v>
      </c>
      <c r="E93" s="1272">
        <f t="shared" si="41"/>
        <v>-2.4836445663091986</v>
      </c>
      <c r="F93" s="1272">
        <f t="shared" si="41"/>
        <v>-1.9134553072412539</v>
      </c>
      <c r="G93" s="1272">
        <f t="shared" si="41"/>
        <v>-0.17772500250238191</v>
      </c>
      <c r="H93" s="1272">
        <f t="shared" si="41"/>
        <v>1.939408905537013</v>
      </c>
      <c r="I93" s="1272">
        <f t="shared" si="41"/>
        <v>3.4960919115228331</v>
      </c>
      <c r="J93" s="1272">
        <f t="shared" si="41"/>
        <v>8.6489474909279345</v>
      </c>
      <c r="K93" s="1272">
        <f t="shared" si="41"/>
        <v>11.060869186661796</v>
      </c>
      <c r="L93" s="1272">
        <f t="shared" si="41"/>
        <v>13.472249728538225</v>
      </c>
      <c r="M93" s="1272">
        <f t="shared" si="41"/>
        <v>14.054724128937639</v>
      </c>
      <c r="N93" s="1272">
        <f t="shared" si="41"/>
        <v>15.483061942636757</v>
      </c>
      <c r="O93" s="1272">
        <f t="shared" si="41"/>
        <v>15.640409644727587</v>
      </c>
      <c r="P93" s="1272">
        <f t="shared" si="41"/>
        <v>15.930196594540062</v>
      </c>
      <c r="Q93" s="1272">
        <f t="shared" si="41"/>
        <v>16.946765869210925</v>
      </c>
      <c r="R93" s="1272">
        <f t="shared" si="41"/>
        <v>16.84957130677974</v>
      </c>
      <c r="S93" s="1272">
        <f t="shared" si="41"/>
        <v>17.759759237643944</v>
      </c>
      <c r="T93" s="1272">
        <f t="shared" si="41"/>
        <v>17.888106130060251</v>
      </c>
      <c r="U93" s="1272">
        <f t="shared" si="41"/>
        <v>18.043086335664583</v>
      </c>
      <c r="V93" s="1272">
        <f t="shared" si="41"/>
        <v>18.358044432460105</v>
      </c>
      <c r="W93" s="1272">
        <f t="shared" si="41"/>
        <v>18.835511189880634</v>
      </c>
      <c r="X93" s="1272">
        <f t="shared" si="41"/>
        <v>18.570114254713115</v>
      </c>
      <c r="Y93" s="1272">
        <f t="shared" si="41"/>
        <v>18.00629002297098</v>
      </c>
      <c r="Z93" s="1272">
        <f t="shared" si="41"/>
        <v>17.380130765916007</v>
      </c>
      <c r="AA93" s="1272">
        <f t="shared" si="41"/>
        <v>16.709910932849521</v>
      </c>
      <c r="AB93" s="1272">
        <f t="shared" si="41"/>
        <v>13.931856943151159</v>
      </c>
      <c r="AC93" s="1272">
        <f t="shared" si="41"/>
        <v>12.43302322262106</v>
      </c>
    </row>
  </sheetData>
  <hyperlinks>
    <hyperlink ref="T1" location="ToC!A1" display="Table of Content" xr:uid="{00000000-0004-0000-3400-000000000000}"/>
  </hyperlinks>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AC93"/>
  <sheetViews>
    <sheetView topLeftCell="A51" zoomScale="85" zoomScaleNormal="85" workbookViewId="0">
      <selection activeCell="B6" sqref="B6"/>
    </sheetView>
  </sheetViews>
  <sheetFormatPr defaultColWidth="9.28515625" defaultRowHeight="10.5"/>
  <cols>
    <col min="1" max="1" width="41.28515625" style="1257" customWidth="1"/>
    <col min="2" max="2" width="15.5703125" style="1257" customWidth="1"/>
    <col min="3" max="3" width="10.7109375" style="1257" bestFit="1" customWidth="1"/>
    <col min="4" max="16384" width="9.28515625" style="1257"/>
  </cols>
  <sheetData>
    <row r="1" spans="1:29" ht="15">
      <c r="A1" s="147" t="s">
        <v>1433</v>
      </c>
      <c r="S1" s="1109" t="s">
        <v>1274</v>
      </c>
      <c r="T1" s="1258" t="s">
        <v>1055</v>
      </c>
      <c r="U1"/>
      <c r="V1"/>
    </row>
    <row r="2" spans="1:29" ht="15">
      <c r="A2" s="149" t="s">
        <v>1561</v>
      </c>
      <c r="S2" s="1119" t="s">
        <v>1277</v>
      </c>
      <c r="T2"/>
      <c r="U2" s="1118">
        <f>xr</f>
        <v>10.734500102438023</v>
      </c>
      <c r="V2" s="1120"/>
    </row>
    <row r="3" spans="1:29">
      <c r="A3" s="204" t="s">
        <v>1438</v>
      </c>
    </row>
    <row r="5" spans="1:29">
      <c r="A5" s="1257" t="s">
        <v>1439</v>
      </c>
      <c r="B5" s="1259">
        <v>0.6</v>
      </c>
    </row>
    <row r="6" spans="1:29" ht="11.25" thickBot="1">
      <c r="A6" s="1260"/>
      <c r="B6" s="1261"/>
      <c r="C6" s="1261"/>
      <c r="D6" s="1261"/>
      <c r="E6" s="1261"/>
      <c r="F6" s="1261"/>
      <c r="G6" s="1261"/>
      <c r="H6" s="1261"/>
      <c r="I6" s="1261"/>
      <c r="J6" s="1261"/>
      <c r="K6" s="1261"/>
      <c r="L6" s="1261"/>
      <c r="M6" s="1261"/>
      <c r="N6" s="1261"/>
      <c r="O6" s="1261"/>
      <c r="P6" s="1261"/>
      <c r="Q6" s="1261"/>
      <c r="R6" s="1261"/>
      <c r="S6" s="1261"/>
      <c r="T6" s="1261"/>
      <c r="U6" s="1261"/>
    </row>
    <row r="7" spans="1:29">
      <c r="A7" s="1262" t="s">
        <v>1440</v>
      </c>
      <c r="B7" s="1263" t="s">
        <v>1032</v>
      </c>
      <c r="C7" s="1263">
        <v>1</v>
      </c>
      <c r="D7" s="1263">
        <v>2</v>
      </c>
      <c r="E7" s="1263">
        <v>3</v>
      </c>
      <c r="F7" s="1263">
        <v>4</v>
      </c>
      <c r="G7" s="1263">
        <v>5</v>
      </c>
      <c r="H7" s="1263">
        <v>6</v>
      </c>
      <c r="I7" s="1263">
        <v>7</v>
      </c>
      <c r="J7" s="1263">
        <v>8</v>
      </c>
      <c r="K7" s="1263">
        <v>9</v>
      </c>
      <c r="L7" s="1263">
        <v>10</v>
      </c>
      <c r="M7" s="1263">
        <v>11</v>
      </c>
      <c r="N7" s="1263">
        <v>12</v>
      </c>
      <c r="O7" s="1263">
        <v>13</v>
      </c>
      <c r="P7" s="1263">
        <v>14</v>
      </c>
      <c r="Q7" s="1263">
        <v>15</v>
      </c>
      <c r="R7" s="1263">
        <v>16</v>
      </c>
      <c r="S7" s="1263">
        <v>17</v>
      </c>
      <c r="T7" s="1263">
        <v>18</v>
      </c>
      <c r="U7" s="1263">
        <v>19</v>
      </c>
      <c r="V7" s="1263">
        <v>20</v>
      </c>
      <c r="W7" s="1263">
        <v>21</v>
      </c>
      <c r="X7" s="1263">
        <v>22</v>
      </c>
      <c r="Y7" s="1263">
        <v>23</v>
      </c>
      <c r="Z7" s="1263">
        <v>24</v>
      </c>
      <c r="AA7" s="1263">
        <v>25</v>
      </c>
      <c r="AB7" s="1263">
        <v>26</v>
      </c>
      <c r="AC7" s="1263">
        <v>27</v>
      </c>
    </row>
    <row r="8" spans="1:29">
      <c r="A8" s="1264" t="s">
        <v>1441</v>
      </c>
      <c r="B8" s="1261"/>
      <c r="C8" s="1265">
        <f>'1. Summary- PM'!E146/1000000</f>
        <v>-0.11712915991758159</v>
      </c>
      <c r="D8" s="1265">
        <f>'1. Summary- PM'!F146/1000000</f>
        <v>-3.6117574206420922E-2</v>
      </c>
      <c r="E8" s="1265">
        <f>'1. Summary- PM'!G146/1000000</f>
        <v>5.5868353943990076E-2</v>
      </c>
      <c r="F8" s="1265">
        <f>'1. Summary- PM'!H146/1000000</f>
        <v>0.12755325645795021</v>
      </c>
      <c r="G8" s="1265">
        <f>'1. Summary- PM'!I146/1000000</f>
        <v>0.1158901856921257</v>
      </c>
      <c r="H8" s="1265">
        <f>'1. Summary- PM'!J146/1000000</f>
        <v>0.31958134560877816</v>
      </c>
      <c r="I8" s="1265">
        <f>'1. Summary- PM'!K146/1000000</f>
        <v>0.31958134560877816</v>
      </c>
      <c r="J8" s="1265">
        <f>'1. Summary- PM'!L146/1000000</f>
        <v>0.31958134560877816</v>
      </c>
      <c r="K8" s="1265">
        <f>'1. Summary- PM'!M146/1000000</f>
        <v>0.31958134560877816</v>
      </c>
      <c r="L8" s="1265">
        <f>'1. Summary- PM'!N146/1000000</f>
        <v>0.2143368104438968</v>
      </c>
      <c r="M8" s="1265">
        <f>'1. Summary- PM'!O146/1000000</f>
        <v>0.31958134560877816</v>
      </c>
      <c r="N8" s="1265">
        <f>'1. Summary- PM'!P146/1000000</f>
        <v>0.32764927184175563</v>
      </c>
      <c r="O8" s="1265">
        <f>'1. Summary- PM'!Q146/1000000</f>
        <v>0.32764927184175563</v>
      </c>
      <c r="P8" s="1265">
        <f>'1. Summary- PM'!R146/1000000</f>
        <v>0.32764927184175563</v>
      </c>
      <c r="Q8" s="1265">
        <f>'1. Summary- PM'!S146/1000000</f>
        <v>0.32764927184175563</v>
      </c>
      <c r="R8" s="1265">
        <f>'1. Summary- PM'!T146/1000000</f>
        <v>0.32764927184175563</v>
      </c>
      <c r="S8" s="1265">
        <f>'1. Summary- PM'!U146/1000000</f>
        <v>0.32764927184175563</v>
      </c>
      <c r="T8" s="1265">
        <f>'1. Summary- PM'!V146/1000000</f>
        <v>0.32764927184175563</v>
      </c>
      <c r="U8" s="1265">
        <f>'1. Summary- PM'!W146/1000000</f>
        <v>0.32764927184175563</v>
      </c>
      <c r="V8" s="1265">
        <f>'1. Summary- PM'!X146/1000000</f>
        <v>0.32764927184175563</v>
      </c>
      <c r="W8" s="1265">
        <f>'1. Summary- PM'!Y146/1000000</f>
        <v>0.27972687635263244</v>
      </c>
      <c r="X8" s="1265">
        <f>'1. Summary- PM'!Z146/1000000</f>
        <v>0.23180448086350947</v>
      </c>
      <c r="Y8" s="1265">
        <f>'1. Summary- PM'!AA146/1000000</f>
        <v>0.18388208537438627</v>
      </c>
      <c r="Z8" s="1265">
        <f>'1. Summary- PM'!AB146/1000000</f>
        <v>0.13595968988526333</v>
      </c>
      <c r="AA8" s="1265">
        <f>'1. Summary- PM'!AC146/1000000</f>
        <v>8.8037294396140151E-2</v>
      </c>
      <c r="AB8" s="1265">
        <f>'1. Summary- PM'!AD146/1000000</f>
        <v>4.0114898907017194E-2</v>
      </c>
      <c r="AC8" s="1265">
        <f>'1. Summary- PM'!AE146/1000000</f>
        <v>-7.807496582105989E-3</v>
      </c>
    </row>
    <row r="9" spans="1:29">
      <c r="A9" s="1264" t="s">
        <v>1442</v>
      </c>
      <c r="B9" s="1266"/>
      <c r="C9" s="1267">
        <v>0</v>
      </c>
      <c r="D9" s="1267">
        <f>C9</f>
        <v>0</v>
      </c>
      <c r="E9" s="1267">
        <f t="shared" ref="E9:T15" si="0">D9</f>
        <v>0</v>
      </c>
      <c r="F9" s="1267">
        <f t="shared" si="0"/>
        <v>0</v>
      </c>
      <c r="G9" s="1267">
        <f t="shared" si="0"/>
        <v>0</v>
      </c>
      <c r="H9" s="1267">
        <f t="shared" si="0"/>
        <v>0</v>
      </c>
      <c r="I9" s="1267">
        <f t="shared" si="0"/>
        <v>0</v>
      </c>
      <c r="J9" s="1267">
        <f t="shared" si="0"/>
        <v>0</v>
      </c>
      <c r="K9" s="1267">
        <f t="shared" si="0"/>
        <v>0</v>
      </c>
      <c r="L9" s="1267">
        <f t="shared" si="0"/>
        <v>0</v>
      </c>
      <c r="M9" s="1267">
        <f t="shared" si="0"/>
        <v>0</v>
      </c>
      <c r="N9" s="1267">
        <f t="shared" si="0"/>
        <v>0</v>
      </c>
      <c r="O9" s="1267">
        <f t="shared" si="0"/>
        <v>0</v>
      </c>
      <c r="P9" s="1267">
        <f t="shared" si="0"/>
        <v>0</v>
      </c>
      <c r="Q9" s="1267">
        <f t="shared" si="0"/>
        <v>0</v>
      </c>
      <c r="R9" s="1267">
        <f t="shared" si="0"/>
        <v>0</v>
      </c>
      <c r="S9" s="1267">
        <f t="shared" si="0"/>
        <v>0</v>
      </c>
      <c r="T9" s="1267">
        <f t="shared" si="0"/>
        <v>0</v>
      </c>
      <c r="U9" s="1267">
        <f t="shared" ref="U9:AC15" si="1">T9</f>
        <v>0</v>
      </c>
      <c r="V9" s="1267">
        <f t="shared" si="1"/>
        <v>0</v>
      </c>
      <c r="W9" s="1267">
        <f t="shared" si="1"/>
        <v>0</v>
      </c>
      <c r="X9" s="1267">
        <f t="shared" si="1"/>
        <v>0</v>
      </c>
      <c r="Y9" s="1267">
        <f t="shared" si="1"/>
        <v>0</v>
      </c>
      <c r="Z9" s="1267">
        <f t="shared" si="1"/>
        <v>0</v>
      </c>
      <c r="AA9" s="1267">
        <f t="shared" si="1"/>
        <v>0</v>
      </c>
      <c r="AB9" s="1267">
        <f t="shared" si="1"/>
        <v>0</v>
      </c>
      <c r="AC9" s="1267">
        <f t="shared" si="1"/>
        <v>0</v>
      </c>
    </row>
    <row r="10" spans="1:29">
      <c r="A10" s="1264" t="s">
        <v>1443</v>
      </c>
      <c r="B10" s="1266"/>
      <c r="C10" s="1267"/>
      <c r="D10" s="1267">
        <v>80</v>
      </c>
      <c r="E10" s="1267">
        <f>D10</f>
        <v>80</v>
      </c>
      <c r="F10" s="1267">
        <f t="shared" si="0"/>
        <v>80</v>
      </c>
      <c r="G10" s="1267">
        <f t="shared" si="0"/>
        <v>80</v>
      </c>
      <c r="H10" s="1267">
        <f t="shared" si="0"/>
        <v>80</v>
      </c>
      <c r="I10" s="1267">
        <f t="shared" si="0"/>
        <v>80</v>
      </c>
      <c r="J10" s="1267">
        <f t="shared" si="0"/>
        <v>80</v>
      </c>
      <c r="K10" s="1267">
        <f t="shared" si="0"/>
        <v>80</v>
      </c>
      <c r="L10" s="1267">
        <f t="shared" si="0"/>
        <v>80</v>
      </c>
      <c r="M10" s="1267">
        <f t="shared" si="0"/>
        <v>80</v>
      </c>
      <c r="N10" s="1267">
        <f t="shared" si="0"/>
        <v>80</v>
      </c>
      <c r="O10" s="1267">
        <f t="shared" si="0"/>
        <v>80</v>
      </c>
      <c r="P10" s="1267">
        <f t="shared" si="0"/>
        <v>80</v>
      </c>
      <c r="Q10" s="1267">
        <f t="shared" si="0"/>
        <v>80</v>
      </c>
      <c r="R10" s="1267">
        <f t="shared" si="0"/>
        <v>80</v>
      </c>
      <c r="S10" s="1267">
        <f t="shared" si="0"/>
        <v>80</v>
      </c>
      <c r="T10" s="1267">
        <f t="shared" si="0"/>
        <v>80</v>
      </c>
      <c r="U10" s="1267">
        <f t="shared" si="1"/>
        <v>80</v>
      </c>
      <c r="V10" s="1267">
        <f t="shared" si="1"/>
        <v>80</v>
      </c>
      <c r="W10" s="1267">
        <f t="shared" si="1"/>
        <v>80</v>
      </c>
      <c r="X10" s="1267">
        <f t="shared" si="1"/>
        <v>80</v>
      </c>
      <c r="Y10" s="1267">
        <f t="shared" si="1"/>
        <v>80</v>
      </c>
      <c r="Z10" s="1267">
        <f t="shared" si="1"/>
        <v>80</v>
      </c>
      <c r="AA10" s="1267">
        <f t="shared" si="1"/>
        <v>80</v>
      </c>
      <c r="AB10" s="1267">
        <f t="shared" si="1"/>
        <v>80</v>
      </c>
      <c r="AC10" s="1267">
        <f t="shared" si="1"/>
        <v>80</v>
      </c>
    </row>
    <row r="11" spans="1:29">
      <c r="A11" s="1264" t="s">
        <v>1444</v>
      </c>
      <c r="B11" s="1266"/>
      <c r="C11" s="1267"/>
      <c r="D11" s="1267"/>
      <c r="E11" s="1268">
        <v>80</v>
      </c>
      <c r="F11" s="1268">
        <f>E11</f>
        <v>80</v>
      </c>
      <c r="G11" s="1268">
        <f t="shared" si="0"/>
        <v>80</v>
      </c>
      <c r="H11" s="1268">
        <f t="shared" si="0"/>
        <v>80</v>
      </c>
      <c r="I11" s="1268">
        <f t="shared" si="0"/>
        <v>80</v>
      </c>
      <c r="J11" s="1268">
        <f t="shared" si="0"/>
        <v>80</v>
      </c>
      <c r="K11" s="1268">
        <f t="shared" si="0"/>
        <v>80</v>
      </c>
      <c r="L11" s="1268">
        <f t="shared" si="0"/>
        <v>80</v>
      </c>
      <c r="M11" s="1268">
        <f t="shared" si="0"/>
        <v>80</v>
      </c>
      <c r="N11" s="1268">
        <f t="shared" si="0"/>
        <v>80</v>
      </c>
      <c r="O11" s="1268">
        <f t="shared" si="0"/>
        <v>80</v>
      </c>
      <c r="P11" s="1268">
        <f t="shared" si="0"/>
        <v>80</v>
      </c>
      <c r="Q11" s="1268">
        <f t="shared" si="0"/>
        <v>80</v>
      </c>
      <c r="R11" s="1268">
        <f t="shared" si="0"/>
        <v>80</v>
      </c>
      <c r="S11" s="1268">
        <f t="shared" si="0"/>
        <v>80</v>
      </c>
      <c r="T11" s="1268">
        <f t="shared" si="0"/>
        <v>80</v>
      </c>
      <c r="U11" s="1268">
        <f t="shared" si="1"/>
        <v>80</v>
      </c>
      <c r="V11" s="1268">
        <f t="shared" si="1"/>
        <v>80</v>
      </c>
      <c r="W11" s="1268">
        <f t="shared" si="1"/>
        <v>80</v>
      </c>
      <c r="X11" s="1268">
        <f t="shared" si="1"/>
        <v>80</v>
      </c>
      <c r="Y11" s="1268">
        <f t="shared" si="1"/>
        <v>80</v>
      </c>
      <c r="Z11" s="1268">
        <f t="shared" si="1"/>
        <v>80</v>
      </c>
      <c r="AA11" s="1268">
        <f t="shared" si="1"/>
        <v>80</v>
      </c>
      <c r="AB11" s="1268">
        <f t="shared" si="1"/>
        <v>80</v>
      </c>
      <c r="AC11" s="1268">
        <f t="shared" si="1"/>
        <v>80</v>
      </c>
    </row>
    <row r="12" spans="1:29">
      <c r="A12" s="1264" t="s">
        <v>1445</v>
      </c>
      <c r="B12" s="1266"/>
      <c r="C12" s="1267"/>
      <c r="D12" s="1267"/>
      <c r="E12" s="1268"/>
      <c r="F12" s="1268">
        <v>80</v>
      </c>
      <c r="G12" s="1268">
        <f>F12</f>
        <v>80</v>
      </c>
      <c r="H12" s="1268">
        <f t="shared" si="0"/>
        <v>80</v>
      </c>
      <c r="I12" s="1268">
        <f t="shared" si="0"/>
        <v>80</v>
      </c>
      <c r="J12" s="1268">
        <f t="shared" si="0"/>
        <v>80</v>
      </c>
      <c r="K12" s="1268">
        <f t="shared" si="0"/>
        <v>80</v>
      </c>
      <c r="L12" s="1268">
        <f t="shared" si="0"/>
        <v>80</v>
      </c>
      <c r="M12" s="1268">
        <f t="shared" si="0"/>
        <v>80</v>
      </c>
      <c r="N12" s="1268">
        <f t="shared" si="0"/>
        <v>80</v>
      </c>
      <c r="O12" s="1268">
        <f t="shared" si="0"/>
        <v>80</v>
      </c>
      <c r="P12" s="1268">
        <f t="shared" si="0"/>
        <v>80</v>
      </c>
      <c r="Q12" s="1268">
        <f t="shared" si="0"/>
        <v>80</v>
      </c>
      <c r="R12" s="1268">
        <f t="shared" si="0"/>
        <v>80</v>
      </c>
      <c r="S12" s="1268">
        <f t="shared" si="0"/>
        <v>80</v>
      </c>
      <c r="T12" s="1268">
        <f t="shared" si="0"/>
        <v>80</v>
      </c>
      <c r="U12" s="1268">
        <f t="shared" si="1"/>
        <v>80</v>
      </c>
      <c r="V12" s="1268">
        <f t="shared" si="1"/>
        <v>80</v>
      </c>
      <c r="W12" s="1268">
        <f t="shared" si="1"/>
        <v>80</v>
      </c>
      <c r="X12" s="1268">
        <f t="shared" si="1"/>
        <v>80</v>
      </c>
      <c r="Y12" s="1268">
        <f t="shared" si="1"/>
        <v>80</v>
      </c>
      <c r="Z12" s="1268">
        <f t="shared" si="1"/>
        <v>80</v>
      </c>
      <c r="AA12" s="1268">
        <f t="shared" si="1"/>
        <v>80</v>
      </c>
      <c r="AB12" s="1268">
        <f t="shared" si="1"/>
        <v>80</v>
      </c>
      <c r="AC12" s="1268">
        <f t="shared" si="1"/>
        <v>80</v>
      </c>
    </row>
    <row r="13" spans="1:29">
      <c r="A13" s="1264" t="s">
        <v>1446</v>
      </c>
      <c r="B13" s="1266"/>
      <c r="C13" s="1267"/>
      <c r="D13" s="1267"/>
      <c r="E13" s="1268"/>
      <c r="F13" s="1268"/>
      <c r="G13" s="1268">
        <v>80</v>
      </c>
      <c r="H13" s="1268">
        <f>G13</f>
        <v>80</v>
      </c>
      <c r="I13" s="1268">
        <f t="shared" si="0"/>
        <v>80</v>
      </c>
      <c r="J13" s="1268">
        <f t="shared" si="0"/>
        <v>80</v>
      </c>
      <c r="K13" s="1268">
        <f t="shared" si="0"/>
        <v>80</v>
      </c>
      <c r="L13" s="1268">
        <f t="shared" si="0"/>
        <v>80</v>
      </c>
      <c r="M13" s="1268">
        <f t="shared" si="0"/>
        <v>80</v>
      </c>
      <c r="N13" s="1268">
        <f t="shared" si="0"/>
        <v>80</v>
      </c>
      <c r="O13" s="1268">
        <f t="shared" si="0"/>
        <v>80</v>
      </c>
      <c r="P13" s="1268">
        <f t="shared" si="0"/>
        <v>80</v>
      </c>
      <c r="Q13" s="1268">
        <f t="shared" si="0"/>
        <v>80</v>
      </c>
      <c r="R13" s="1268">
        <f t="shared" si="0"/>
        <v>80</v>
      </c>
      <c r="S13" s="1268">
        <f t="shared" si="0"/>
        <v>80</v>
      </c>
      <c r="T13" s="1268">
        <f t="shared" si="0"/>
        <v>80</v>
      </c>
      <c r="U13" s="1268">
        <f t="shared" si="1"/>
        <v>80</v>
      </c>
      <c r="V13" s="1268">
        <f t="shared" si="1"/>
        <v>80</v>
      </c>
      <c r="W13" s="1268">
        <f t="shared" si="1"/>
        <v>80</v>
      </c>
      <c r="X13" s="1268">
        <f t="shared" si="1"/>
        <v>80</v>
      </c>
      <c r="Y13" s="1268">
        <f t="shared" si="1"/>
        <v>80</v>
      </c>
      <c r="Z13" s="1268">
        <f t="shared" si="1"/>
        <v>80</v>
      </c>
      <c r="AA13" s="1268">
        <f t="shared" si="1"/>
        <v>80</v>
      </c>
      <c r="AB13" s="1268">
        <f t="shared" si="1"/>
        <v>80</v>
      </c>
      <c r="AC13" s="1268">
        <f t="shared" si="1"/>
        <v>80</v>
      </c>
    </row>
    <row r="14" spans="1:29">
      <c r="A14" s="1264" t="s">
        <v>1447</v>
      </c>
      <c r="B14" s="1266"/>
      <c r="C14" s="1267"/>
      <c r="D14" s="1267"/>
      <c r="E14" s="1268"/>
      <c r="F14" s="1268"/>
      <c r="G14" s="1268"/>
      <c r="H14" s="1268">
        <v>80</v>
      </c>
      <c r="I14" s="1268">
        <f>H14</f>
        <v>80</v>
      </c>
      <c r="J14" s="1268">
        <f t="shared" si="0"/>
        <v>80</v>
      </c>
      <c r="K14" s="1268">
        <f t="shared" si="0"/>
        <v>80</v>
      </c>
      <c r="L14" s="1268">
        <f t="shared" si="0"/>
        <v>80</v>
      </c>
      <c r="M14" s="1268">
        <f t="shared" si="0"/>
        <v>80</v>
      </c>
      <c r="N14" s="1268">
        <f t="shared" si="0"/>
        <v>80</v>
      </c>
      <c r="O14" s="1268">
        <f t="shared" si="0"/>
        <v>80</v>
      </c>
      <c r="P14" s="1268">
        <f t="shared" si="0"/>
        <v>80</v>
      </c>
      <c r="Q14" s="1268">
        <f t="shared" si="0"/>
        <v>80</v>
      </c>
      <c r="R14" s="1268">
        <f t="shared" si="0"/>
        <v>80</v>
      </c>
      <c r="S14" s="1268">
        <f t="shared" si="0"/>
        <v>80</v>
      </c>
      <c r="T14" s="1268">
        <f t="shared" si="0"/>
        <v>80</v>
      </c>
      <c r="U14" s="1268">
        <f t="shared" si="1"/>
        <v>80</v>
      </c>
      <c r="V14" s="1268">
        <f t="shared" si="1"/>
        <v>80</v>
      </c>
      <c r="W14" s="1268">
        <f t="shared" si="1"/>
        <v>80</v>
      </c>
      <c r="X14" s="1268">
        <f t="shared" si="1"/>
        <v>80</v>
      </c>
      <c r="Y14" s="1268">
        <f t="shared" si="1"/>
        <v>80</v>
      </c>
      <c r="Z14" s="1268">
        <f t="shared" si="1"/>
        <v>80</v>
      </c>
      <c r="AA14" s="1268">
        <f t="shared" si="1"/>
        <v>80</v>
      </c>
      <c r="AB14" s="1268">
        <f t="shared" si="1"/>
        <v>80</v>
      </c>
      <c r="AC14" s="1268">
        <f t="shared" si="1"/>
        <v>80</v>
      </c>
    </row>
    <row r="15" spans="1:29">
      <c r="A15" s="1264" t="s">
        <v>1448</v>
      </c>
      <c r="B15" s="1266"/>
      <c r="C15" s="1267"/>
      <c r="D15" s="1267"/>
      <c r="E15" s="1268"/>
      <c r="F15" s="1268"/>
      <c r="G15" s="1268"/>
      <c r="H15" s="1268"/>
      <c r="I15" s="1268">
        <f>Y11</f>
        <v>80</v>
      </c>
      <c r="J15" s="1268">
        <f>I15</f>
        <v>80</v>
      </c>
      <c r="K15" s="1268">
        <f t="shared" si="0"/>
        <v>80</v>
      </c>
      <c r="L15" s="1268">
        <f t="shared" si="0"/>
        <v>80</v>
      </c>
      <c r="M15" s="1268">
        <f t="shared" si="0"/>
        <v>80</v>
      </c>
      <c r="N15" s="1268">
        <f t="shared" si="0"/>
        <v>80</v>
      </c>
      <c r="O15" s="1268">
        <f t="shared" si="0"/>
        <v>80</v>
      </c>
      <c r="P15" s="1268">
        <f t="shared" si="0"/>
        <v>80</v>
      </c>
      <c r="Q15" s="1268">
        <f t="shared" si="0"/>
        <v>80</v>
      </c>
      <c r="R15" s="1268">
        <f t="shared" si="0"/>
        <v>80</v>
      </c>
      <c r="S15" s="1268">
        <f t="shared" si="0"/>
        <v>80</v>
      </c>
      <c r="T15" s="1268">
        <f t="shared" si="0"/>
        <v>80</v>
      </c>
      <c r="U15" s="1268">
        <f t="shared" si="1"/>
        <v>80</v>
      </c>
      <c r="V15" s="1268">
        <f t="shared" si="1"/>
        <v>80</v>
      </c>
      <c r="W15" s="1268">
        <f t="shared" si="1"/>
        <v>80</v>
      </c>
      <c r="X15" s="1268">
        <f t="shared" si="1"/>
        <v>80</v>
      </c>
      <c r="Y15" s="1268">
        <f t="shared" si="1"/>
        <v>80</v>
      </c>
      <c r="Z15" s="1268">
        <f t="shared" si="1"/>
        <v>80</v>
      </c>
      <c r="AA15" s="1268">
        <f t="shared" si="1"/>
        <v>80</v>
      </c>
      <c r="AB15" s="1268">
        <f t="shared" si="1"/>
        <v>80</v>
      </c>
      <c r="AC15" s="1268">
        <f t="shared" si="1"/>
        <v>80</v>
      </c>
    </row>
    <row r="16" spans="1:29">
      <c r="A16" s="1264" t="s">
        <v>1449</v>
      </c>
      <c r="B16" s="1266"/>
      <c r="C16" s="1267">
        <f>C9*C8*$B$5</f>
        <v>0</v>
      </c>
      <c r="D16" s="1267">
        <f t="shared" ref="D16:AC16" si="2">D9*D8*$B$5</f>
        <v>0</v>
      </c>
      <c r="E16" s="1267">
        <f t="shared" si="2"/>
        <v>0</v>
      </c>
      <c r="F16" s="1267">
        <f t="shared" si="2"/>
        <v>0</v>
      </c>
      <c r="G16" s="1267">
        <f t="shared" si="2"/>
        <v>0</v>
      </c>
      <c r="H16" s="1267">
        <f t="shared" si="2"/>
        <v>0</v>
      </c>
      <c r="I16" s="1267">
        <f t="shared" si="2"/>
        <v>0</v>
      </c>
      <c r="J16" s="1267">
        <f t="shared" si="2"/>
        <v>0</v>
      </c>
      <c r="K16" s="1267">
        <f t="shared" si="2"/>
        <v>0</v>
      </c>
      <c r="L16" s="1267">
        <f t="shared" si="2"/>
        <v>0</v>
      </c>
      <c r="M16" s="1267">
        <f t="shared" si="2"/>
        <v>0</v>
      </c>
      <c r="N16" s="1267">
        <f t="shared" si="2"/>
        <v>0</v>
      </c>
      <c r="O16" s="1267">
        <f t="shared" si="2"/>
        <v>0</v>
      </c>
      <c r="P16" s="1267">
        <f t="shared" si="2"/>
        <v>0</v>
      </c>
      <c r="Q16" s="1267">
        <f t="shared" si="2"/>
        <v>0</v>
      </c>
      <c r="R16" s="1267">
        <f t="shared" si="2"/>
        <v>0</v>
      </c>
      <c r="S16" s="1267">
        <f t="shared" si="2"/>
        <v>0</v>
      </c>
      <c r="T16" s="1267">
        <f t="shared" si="2"/>
        <v>0</v>
      </c>
      <c r="U16" s="1267">
        <f t="shared" si="2"/>
        <v>0</v>
      </c>
      <c r="V16" s="1267">
        <f t="shared" si="2"/>
        <v>0</v>
      </c>
      <c r="W16" s="1267">
        <f t="shared" si="2"/>
        <v>0</v>
      </c>
      <c r="X16" s="1267">
        <f t="shared" si="2"/>
        <v>0</v>
      </c>
      <c r="Y16" s="1267">
        <f t="shared" si="2"/>
        <v>0</v>
      </c>
      <c r="Z16" s="1267">
        <f t="shared" si="2"/>
        <v>0</v>
      </c>
      <c r="AA16" s="1267">
        <f t="shared" si="2"/>
        <v>0</v>
      </c>
      <c r="AB16" s="1267">
        <f t="shared" si="2"/>
        <v>0</v>
      </c>
      <c r="AC16" s="1267">
        <f t="shared" si="2"/>
        <v>0</v>
      </c>
    </row>
    <row r="17" spans="1:29">
      <c r="A17" s="1264" t="s">
        <v>1450</v>
      </c>
      <c r="B17" s="1261"/>
      <c r="C17" s="1261"/>
      <c r="D17" s="1269">
        <f>D10*C8*$B$5</f>
        <v>-5.6221996760439161</v>
      </c>
      <c r="E17" s="1269">
        <f t="shared" ref="E17:AC17" si="3">E10*D8*$B$5</f>
        <v>-1.7336435619082042</v>
      </c>
      <c r="F17" s="1269">
        <f t="shared" si="3"/>
        <v>2.6816809893115239</v>
      </c>
      <c r="G17" s="1269">
        <f t="shared" si="3"/>
        <v>6.1225563099816105</v>
      </c>
      <c r="H17" s="1269">
        <f t="shared" si="3"/>
        <v>5.5627289132220339</v>
      </c>
      <c r="I17" s="1269">
        <f t="shared" si="3"/>
        <v>15.339904589221351</v>
      </c>
      <c r="J17" s="1269">
        <f t="shared" si="3"/>
        <v>15.339904589221351</v>
      </c>
      <c r="K17" s="1269">
        <f t="shared" si="3"/>
        <v>15.339904589221351</v>
      </c>
      <c r="L17" s="1269">
        <f t="shared" si="3"/>
        <v>15.339904589221351</v>
      </c>
      <c r="M17" s="1269">
        <f t="shared" si="3"/>
        <v>10.288166901307045</v>
      </c>
      <c r="N17" s="1269">
        <f t="shared" si="3"/>
        <v>15.339904589221351</v>
      </c>
      <c r="O17" s="1269">
        <f t="shared" si="3"/>
        <v>15.72716504840427</v>
      </c>
      <c r="P17" s="1269">
        <f t="shared" si="3"/>
        <v>15.72716504840427</v>
      </c>
      <c r="Q17" s="1269">
        <f t="shared" si="3"/>
        <v>15.72716504840427</v>
      </c>
      <c r="R17" s="1269">
        <f t="shared" si="3"/>
        <v>15.72716504840427</v>
      </c>
      <c r="S17" s="1269">
        <f t="shared" si="3"/>
        <v>15.72716504840427</v>
      </c>
      <c r="T17" s="1269">
        <f t="shared" si="3"/>
        <v>15.72716504840427</v>
      </c>
      <c r="U17" s="1269">
        <f t="shared" si="3"/>
        <v>15.72716504840427</v>
      </c>
      <c r="V17" s="1269">
        <f t="shared" si="3"/>
        <v>15.72716504840427</v>
      </c>
      <c r="W17" s="1269">
        <f t="shared" si="3"/>
        <v>15.72716504840427</v>
      </c>
      <c r="X17" s="1269">
        <f t="shared" si="3"/>
        <v>13.426890064926356</v>
      </c>
      <c r="Y17" s="1269">
        <f t="shared" si="3"/>
        <v>11.126615081448453</v>
      </c>
      <c r="Z17" s="1269">
        <f t="shared" si="3"/>
        <v>8.826340097970542</v>
      </c>
      <c r="AA17" s="1269">
        <f t="shared" si="3"/>
        <v>6.5260651144926394</v>
      </c>
      <c r="AB17" s="1269">
        <f t="shared" si="3"/>
        <v>4.225790131014727</v>
      </c>
      <c r="AC17" s="1269">
        <f t="shared" si="3"/>
        <v>1.9255151475368253</v>
      </c>
    </row>
    <row r="18" spans="1:29">
      <c r="A18" s="1264" t="s">
        <v>1451</v>
      </c>
      <c r="B18" s="1261"/>
      <c r="C18" s="1261"/>
      <c r="D18" s="1261"/>
      <c r="E18" s="1268">
        <f>E11*C8*$B$5</f>
        <v>-5.6221996760439161</v>
      </c>
      <c r="F18" s="1268">
        <f t="shared" ref="F18:AC18" si="4">F11*D8*$B$5</f>
        <v>-1.7336435619082042</v>
      </c>
      <c r="G18" s="1268">
        <f t="shared" si="4"/>
        <v>2.6816809893115239</v>
      </c>
      <c r="H18" s="1268">
        <f t="shared" si="4"/>
        <v>6.1225563099816105</v>
      </c>
      <c r="I18" s="1268">
        <f t="shared" si="4"/>
        <v>5.5627289132220339</v>
      </c>
      <c r="J18" s="1268">
        <f t="shared" si="4"/>
        <v>15.339904589221351</v>
      </c>
      <c r="K18" s="1268">
        <f t="shared" si="4"/>
        <v>15.339904589221351</v>
      </c>
      <c r="L18" s="1268">
        <f t="shared" si="4"/>
        <v>15.339904589221351</v>
      </c>
      <c r="M18" s="1268">
        <f t="shared" si="4"/>
        <v>15.339904589221351</v>
      </c>
      <c r="N18" s="1268">
        <f t="shared" si="4"/>
        <v>10.288166901307045</v>
      </c>
      <c r="O18" s="1268">
        <f t="shared" si="4"/>
        <v>15.339904589221351</v>
      </c>
      <c r="P18" s="1268">
        <f t="shared" si="4"/>
        <v>15.72716504840427</v>
      </c>
      <c r="Q18" s="1268">
        <f t="shared" si="4"/>
        <v>15.72716504840427</v>
      </c>
      <c r="R18" s="1268">
        <f t="shared" si="4"/>
        <v>15.72716504840427</v>
      </c>
      <c r="S18" s="1268">
        <f t="shared" si="4"/>
        <v>15.72716504840427</v>
      </c>
      <c r="T18" s="1268">
        <f t="shared" si="4"/>
        <v>15.72716504840427</v>
      </c>
      <c r="U18" s="1268">
        <f t="shared" si="4"/>
        <v>15.72716504840427</v>
      </c>
      <c r="V18" s="1268">
        <f t="shared" si="4"/>
        <v>15.72716504840427</v>
      </c>
      <c r="W18" s="1268">
        <f t="shared" si="4"/>
        <v>15.72716504840427</v>
      </c>
      <c r="X18" s="1268">
        <f t="shared" si="4"/>
        <v>15.72716504840427</v>
      </c>
      <c r="Y18" s="1268">
        <f t="shared" si="4"/>
        <v>13.426890064926356</v>
      </c>
      <c r="Z18" s="1268">
        <f t="shared" si="4"/>
        <v>11.126615081448453</v>
      </c>
      <c r="AA18" s="1268">
        <f t="shared" si="4"/>
        <v>8.826340097970542</v>
      </c>
      <c r="AB18" s="1268">
        <f t="shared" si="4"/>
        <v>6.5260651144926394</v>
      </c>
      <c r="AC18" s="1268">
        <f t="shared" si="4"/>
        <v>4.225790131014727</v>
      </c>
    </row>
    <row r="19" spans="1:29">
      <c r="A19" s="1264" t="s">
        <v>1452</v>
      </c>
      <c r="B19" s="1261"/>
      <c r="C19" s="1261"/>
      <c r="D19" s="1261"/>
      <c r="E19" s="1261"/>
      <c r="F19" s="1268">
        <f>F12*C8*$B$5</f>
        <v>-5.6221996760439161</v>
      </c>
      <c r="G19" s="1268">
        <f t="shared" ref="G19:AC19" si="5">G12*D8*$B$5</f>
        <v>-1.7336435619082042</v>
      </c>
      <c r="H19" s="1268">
        <f t="shared" si="5"/>
        <v>2.6816809893115239</v>
      </c>
      <c r="I19" s="1268">
        <f t="shared" si="5"/>
        <v>6.1225563099816105</v>
      </c>
      <c r="J19" s="1268">
        <f t="shared" si="5"/>
        <v>5.5627289132220339</v>
      </c>
      <c r="K19" s="1268">
        <f t="shared" si="5"/>
        <v>15.339904589221351</v>
      </c>
      <c r="L19" s="1268">
        <f t="shared" si="5"/>
        <v>15.339904589221351</v>
      </c>
      <c r="M19" s="1268">
        <f t="shared" si="5"/>
        <v>15.339904589221351</v>
      </c>
      <c r="N19" s="1268">
        <f t="shared" si="5"/>
        <v>15.339904589221351</v>
      </c>
      <c r="O19" s="1268">
        <f t="shared" si="5"/>
        <v>10.288166901307045</v>
      </c>
      <c r="P19" s="1268">
        <f t="shared" si="5"/>
        <v>15.339904589221351</v>
      </c>
      <c r="Q19" s="1268">
        <f t="shared" si="5"/>
        <v>15.72716504840427</v>
      </c>
      <c r="R19" s="1268">
        <f t="shared" si="5"/>
        <v>15.72716504840427</v>
      </c>
      <c r="S19" s="1268">
        <f t="shared" si="5"/>
        <v>15.72716504840427</v>
      </c>
      <c r="T19" s="1268">
        <f t="shared" si="5"/>
        <v>15.72716504840427</v>
      </c>
      <c r="U19" s="1268">
        <f t="shared" si="5"/>
        <v>15.72716504840427</v>
      </c>
      <c r="V19" s="1268">
        <f t="shared" si="5"/>
        <v>15.72716504840427</v>
      </c>
      <c r="W19" s="1268">
        <f t="shared" si="5"/>
        <v>15.72716504840427</v>
      </c>
      <c r="X19" s="1268">
        <f t="shared" si="5"/>
        <v>15.72716504840427</v>
      </c>
      <c r="Y19" s="1268">
        <f t="shared" si="5"/>
        <v>15.72716504840427</v>
      </c>
      <c r="Z19" s="1268">
        <f t="shared" si="5"/>
        <v>13.426890064926356</v>
      </c>
      <c r="AA19" s="1268">
        <f t="shared" si="5"/>
        <v>11.126615081448453</v>
      </c>
      <c r="AB19" s="1268">
        <f t="shared" si="5"/>
        <v>8.826340097970542</v>
      </c>
      <c r="AC19" s="1268">
        <f t="shared" si="5"/>
        <v>6.5260651144926394</v>
      </c>
    </row>
    <row r="20" spans="1:29">
      <c r="A20" s="1264" t="s">
        <v>1453</v>
      </c>
      <c r="B20" s="1261"/>
      <c r="C20" s="1261"/>
      <c r="D20" s="1261"/>
      <c r="E20" s="1261"/>
      <c r="F20" s="1261"/>
      <c r="G20" s="1268">
        <f>G13*C8*$B$5</f>
        <v>-5.6221996760439161</v>
      </c>
      <c r="H20" s="1268">
        <f t="shared" ref="H20:AC20" si="6">H13*D8</f>
        <v>-2.8894059365136737</v>
      </c>
      <c r="I20" s="1268">
        <f t="shared" si="6"/>
        <v>4.4694683155192063</v>
      </c>
      <c r="J20" s="1268">
        <f t="shared" si="6"/>
        <v>10.204260516636017</v>
      </c>
      <c r="K20" s="1268">
        <f t="shared" si="6"/>
        <v>9.2712148553700562</v>
      </c>
      <c r="L20" s="1268">
        <f t="shared" si="6"/>
        <v>25.566507648702252</v>
      </c>
      <c r="M20" s="1268">
        <f t="shared" si="6"/>
        <v>25.566507648702252</v>
      </c>
      <c r="N20" s="1268">
        <f t="shared" si="6"/>
        <v>25.566507648702252</v>
      </c>
      <c r="O20" s="1268">
        <f t="shared" si="6"/>
        <v>25.566507648702252</v>
      </c>
      <c r="P20" s="1268">
        <f t="shared" si="6"/>
        <v>17.146944835511743</v>
      </c>
      <c r="Q20" s="1268">
        <f t="shared" si="6"/>
        <v>25.566507648702252</v>
      </c>
      <c r="R20" s="1268">
        <f t="shared" si="6"/>
        <v>26.21194174734045</v>
      </c>
      <c r="S20" s="1268">
        <f t="shared" si="6"/>
        <v>26.21194174734045</v>
      </c>
      <c r="T20" s="1268">
        <f t="shared" si="6"/>
        <v>26.21194174734045</v>
      </c>
      <c r="U20" s="1268">
        <f t="shared" si="6"/>
        <v>26.21194174734045</v>
      </c>
      <c r="V20" s="1268">
        <f t="shared" si="6"/>
        <v>26.21194174734045</v>
      </c>
      <c r="W20" s="1268">
        <f t="shared" si="6"/>
        <v>26.21194174734045</v>
      </c>
      <c r="X20" s="1268">
        <f t="shared" si="6"/>
        <v>26.21194174734045</v>
      </c>
      <c r="Y20" s="1268">
        <f t="shared" si="6"/>
        <v>26.21194174734045</v>
      </c>
      <c r="Z20" s="1268">
        <f t="shared" si="6"/>
        <v>26.21194174734045</v>
      </c>
      <c r="AA20" s="1268">
        <f t="shared" si="6"/>
        <v>22.378150108210594</v>
      </c>
      <c r="AB20" s="1268">
        <f t="shared" si="6"/>
        <v>18.544358469080755</v>
      </c>
      <c r="AC20" s="1268">
        <f t="shared" si="6"/>
        <v>14.710566829950903</v>
      </c>
    </row>
    <row r="21" spans="1:29">
      <c r="A21" s="1264" t="s">
        <v>1454</v>
      </c>
      <c r="B21" s="1261"/>
      <c r="C21" s="1261"/>
      <c r="D21" s="1261"/>
      <c r="E21" s="1261"/>
      <c r="F21" s="1261"/>
      <c r="G21" s="1268"/>
      <c r="H21" s="1268">
        <f>H14*C8*$B$5</f>
        <v>-5.6221996760439161</v>
      </c>
      <c r="I21" s="1268">
        <f t="shared" ref="I21:AC21" si="7">I14*D8*$B$5</f>
        <v>-1.7336435619082042</v>
      </c>
      <c r="J21" s="1268">
        <f t="shared" si="7"/>
        <v>2.6816809893115239</v>
      </c>
      <c r="K21" s="1268">
        <f t="shared" si="7"/>
        <v>6.1225563099816105</v>
      </c>
      <c r="L21" s="1268">
        <f t="shared" si="7"/>
        <v>5.5627289132220339</v>
      </c>
      <c r="M21" s="1268">
        <f t="shared" si="7"/>
        <v>15.339904589221351</v>
      </c>
      <c r="N21" s="1268">
        <f t="shared" si="7"/>
        <v>15.339904589221351</v>
      </c>
      <c r="O21" s="1268">
        <f t="shared" si="7"/>
        <v>15.339904589221351</v>
      </c>
      <c r="P21" s="1268">
        <f t="shared" si="7"/>
        <v>15.339904589221351</v>
      </c>
      <c r="Q21" s="1268">
        <f t="shared" si="7"/>
        <v>10.288166901307045</v>
      </c>
      <c r="R21" s="1268">
        <f t="shared" si="7"/>
        <v>15.339904589221351</v>
      </c>
      <c r="S21" s="1268">
        <f t="shared" si="7"/>
        <v>15.72716504840427</v>
      </c>
      <c r="T21" s="1268">
        <f t="shared" si="7"/>
        <v>15.72716504840427</v>
      </c>
      <c r="U21" s="1268">
        <f t="shared" si="7"/>
        <v>15.72716504840427</v>
      </c>
      <c r="V21" s="1268">
        <f t="shared" si="7"/>
        <v>15.72716504840427</v>
      </c>
      <c r="W21" s="1268">
        <f t="shared" si="7"/>
        <v>15.72716504840427</v>
      </c>
      <c r="X21" s="1268">
        <f t="shared" si="7"/>
        <v>15.72716504840427</v>
      </c>
      <c r="Y21" s="1268">
        <f t="shared" si="7"/>
        <v>15.72716504840427</v>
      </c>
      <c r="Z21" s="1268">
        <f t="shared" si="7"/>
        <v>15.72716504840427</v>
      </c>
      <c r="AA21" s="1268">
        <f t="shared" si="7"/>
        <v>15.72716504840427</v>
      </c>
      <c r="AB21" s="1268">
        <f t="shared" si="7"/>
        <v>13.426890064926356</v>
      </c>
      <c r="AC21" s="1268">
        <f t="shared" si="7"/>
        <v>11.126615081448453</v>
      </c>
    </row>
    <row r="22" spans="1:29">
      <c r="A22" s="1264" t="s">
        <v>1455</v>
      </c>
      <c r="B22" s="1261"/>
      <c r="C22" s="1261"/>
      <c r="D22" s="1261"/>
      <c r="E22" s="1261"/>
      <c r="F22" s="1261"/>
      <c r="G22" s="1268"/>
      <c r="H22" s="1268"/>
      <c r="I22" s="1268">
        <f>I15*C8*$B$5</f>
        <v>-5.6221996760439161</v>
      </c>
      <c r="J22" s="1268">
        <f t="shared" ref="J22:AC22" si="8">J15*D8*$B$5</f>
        <v>-1.7336435619082042</v>
      </c>
      <c r="K22" s="1268">
        <f t="shared" si="8"/>
        <v>2.6816809893115239</v>
      </c>
      <c r="L22" s="1268">
        <f t="shared" si="8"/>
        <v>6.1225563099816105</v>
      </c>
      <c r="M22" s="1268">
        <f t="shared" si="8"/>
        <v>5.5627289132220339</v>
      </c>
      <c r="N22" s="1268">
        <f t="shared" si="8"/>
        <v>15.339904589221351</v>
      </c>
      <c r="O22" s="1268">
        <f t="shared" si="8"/>
        <v>15.339904589221351</v>
      </c>
      <c r="P22" s="1268">
        <f t="shared" si="8"/>
        <v>15.339904589221351</v>
      </c>
      <c r="Q22" s="1268">
        <f t="shared" si="8"/>
        <v>15.339904589221351</v>
      </c>
      <c r="R22" s="1268">
        <f t="shared" si="8"/>
        <v>10.288166901307045</v>
      </c>
      <c r="S22" s="1268">
        <f t="shared" si="8"/>
        <v>15.339904589221351</v>
      </c>
      <c r="T22" s="1268">
        <f t="shared" si="8"/>
        <v>15.72716504840427</v>
      </c>
      <c r="U22" s="1268">
        <f t="shared" si="8"/>
        <v>15.72716504840427</v>
      </c>
      <c r="V22" s="1268">
        <f t="shared" si="8"/>
        <v>15.72716504840427</v>
      </c>
      <c r="W22" s="1268">
        <f t="shared" si="8"/>
        <v>15.72716504840427</v>
      </c>
      <c r="X22" s="1268">
        <f t="shared" si="8"/>
        <v>15.72716504840427</v>
      </c>
      <c r="Y22" s="1268">
        <f t="shared" si="8"/>
        <v>15.72716504840427</v>
      </c>
      <c r="Z22" s="1268">
        <f t="shared" si="8"/>
        <v>15.72716504840427</v>
      </c>
      <c r="AA22" s="1268">
        <f t="shared" si="8"/>
        <v>15.72716504840427</v>
      </c>
      <c r="AB22" s="1268">
        <f t="shared" si="8"/>
        <v>15.72716504840427</v>
      </c>
      <c r="AC22" s="1268">
        <f t="shared" si="8"/>
        <v>13.426890064926356</v>
      </c>
    </row>
    <row r="23" spans="1:29" ht="11.25" thickBot="1">
      <c r="A23" s="1270" t="s">
        <v>1456</v>
      </c>
      <c r="B23" s="1271"/>
      <c r="C23" s="1272">
        <f t="shared" ref="C23:AC23" si="9">SUM(C16:C22)</f>
        <v>0</v>
      </c>
      <c r="D23" s="1272">
        <f t="shared" si="9"/>
        <v>-5.6221996760439161</v>
      </c>
      <c r="E23" s="1272">
        <f t="shared" si="9"/>
        <v>-7.3558432379521204</v>
      </c>
      <c r="F23" s="1272">
        <f t="shared" si="9"/>
        <v>-4.6741622486405969</v>
      </c>
      <c r="G23" s="1272">
        <f t="shared" si="9"/>
        <v>1.4483940613410144</v>
      </c>
      <c r="H23" s="1272">
        <f t="shared" si="9"/>
        <v>5.855360599957578</v>
      </c>
      <c r="I23" s="1272">
        <f t="shared" si="9"/>
        <v>24.138814889992087</v>
      </c>
      <c r="J23" s="1272">
        <f t="shared" si="9"/>
        <v>47.394836035704074</v>
      </c>
      <c r="K23" s="1272">
        <f t="shared" si="9"/>
        <v>64.095165922327254</v>
      </c>
      <c r="L23" s="1272">
        <f t="shared" si="9"/>
        <v>83.271506639569949</v>
      </c>
      <c r="M23" s="1272">
        <f t="shared" si="9"/>
        <v>87.437117230895382</v>
      </c>
      <c r="N23" s="1272">
        <f t="shared" si="9"/>
        <v>97.214292906894698</v>
      </c>
      <c r="O23" s="1272">
        <f t="shared" si="9"/>
        <v>97.60155336607761</v>
      </c>
      <c r="P23" s="1272">
        <f t="shared" si="9"/>
        <v>94.620988699984338</v>
      </c>
      <c r="Q23" s="1272">
        <f t="shared" si="9"/>
        <v>98.376074284443462</v>
      </c>
      <c r="R23" s="1272">
        <f t="shared" si="9"/>
        <v>99.021508383081652</v>
      </c>
      <c r="S23" s="1272">
        <f t="shared" si="9"/>
        <v>104.46050653017888</v>
      </c>
      <c r="T23" s="1272">
        <f t="shared" si="9"/>
        <v>104.8477669893618</v>
      </c>
      <c r="U23" s="1272">
        <f t="shared" si="9"/>
        <v>104.8477669893618</v>
      </c>
      <c r="V23" s="1272">
        <f t="shared" si="9"/>
        <v>104.8477669893618</v>
      </c>
      <c r="W23" s="1272">
        <f t="shared" si="9"/>
        <v>104.8477669893618</v>
      </c>
      <c r="X23" s="1272">
        <f t="shared" si="9"/>
        <v>102.5474920058839</v>
      </c>
      <c r="Y23" s="1272">
        <f t="shared" si="9"/>
        <v>97.946942038928071</v>
      </c>
      <c r="Z23" s="1272">
        <f t="shared" si="9"/>
        <v>91.046117088494341</v>
      </c>
      <c r="AA23" s="1272">
        <f t="shared" si="9"/>
        <v>80.311500498930769</v>
      </c>
      <c r="AB23" s="1272">
        <f t="shared" si="9"/>
        <v>67.276608925889292</v>
      </c>
      <c r="AC23" s="1272">
        <f t="shared" si="9"/>
        <v>51.941442369369902</v>
      </c>
    </row>
    <row r="26" spans="1:29" ht="11.25" thickBot="1"/>
    <row r="27" spans="1:29">
      <c r="A27" s="1262" t="s">
        <v>1457</v>
      </c>
      <c r="B27" s="1263" t="s">
        <v>1032</v>
      </c>
      <c r="C27" s="1263">
        <v>1</v>
      </c>
      <c r="D27" s="1263">
        <v>2</v>
      </c>
      <c r="E27" s="1263">
        <v>3</v>
      </c>
      <c r="F27" s="1263">
        <v>4</v>
      </c>
      <c r="G27" s="1263">
        <v>5</v>
      </c>
      <c r="H27" s="1263">
        <v>6</v>
      </c>
      <c r="I27" s="1263">
        <v>7</v>
      </c>
      <c r="J27" s="1263">
        <v>8</v>
      </c>
      <c r="K27" s="1263">
        <v>9</v>
      </c>
      <c r="L27" s="1263">
        <v>10</v>
      </c>
      <c r="M27" s="1263">
        <v>11</v>
      </c>
      <c r="N27" s="1263">
        <v>12</v>
      </c>
      <c r="O27" s="1263">
        <v>13</v>
      </c>
      <c r="P27" s="1263">
        <v>14</v>
      </c>
      <c r="Q27" s="1263">
        <v>15</v>
      </c>
      <c r="R27" s="1263">
        <v>16</v>
      </c>
      <c r="S27" s="1263">
        <v>17</v>
      </c>
      <c r="T27" s="1263">
        <v>18</v>
      </c>
      <c r="U27" s="1263">
        <v>19</v>
      </c>
      <c r="V27" s="1263">
        <v>20</v>
      </c>
      <c r="W27" s="1263">
        <v>21</v>
      </c>
      <c r="X27" s="1263">
        <v>22</v>
      </c>
      <c r="Y27" s="1263">
        <v>23</v>
      </c>
      <c r="Z27" s="1263">
        <v>24</v>
      </c>
      <c r="AA27" s="1263">
        <v>25</v>
      </c>
      <c r="AB27" s="1263">
        <v>26</v>
      </c>
      <c r="AC27" s="1263">
        <v>27</v>
      </c>
    </row>
    <row r="28" spans="1:29" ht="12" customHeight="1" thickBot="1">
      <c r="A28" s="1270" t="s">
        <v>1456</v>
      </c>
      <c r="B28" s="1271"/>
      <c r="C28" s="1272">
        <f>'2.8-Summary forestry'!C287/1000000</f>
        <v>0</v>
      </c>
      <c r="D28" s="1272">
        <f>'2.8-Summary forestry'!D287/1000000</f>
        <v>-2.7825991748049117</v>
      </c>
      <c r="E28" s="1272">
        <f>'2.8-Summary forestry'!E287/1000000</f>
        <v>-3.8254418375431452</v>
      </c>
      <c r="F28" s="1272">
        <f>'2.8-Summary forestry'!F287/1000000</f>
        <v>-3.8886813139109404</v>
      </c>
      <c r="G28" s="1272">
        <f>'2.8-Summary forestry'!G287/1000000</f>
        <v>-3.9408033389946699</v>
      </c>
      <c r="H28" s="1272">
        <f>'2.8-Summary forestry'!H287/1000000</f>
        <v>-3.4544956530658149</v>
      </c>
      <c r="I28" s="1272">
        <f>'2.8-Summary forestry'!I287/1000000</f>
        <v>0.15548739976718243</v>
      </c>
      <c r="J28" s="1272">
        <f>'2.8-Summary forestry'!J287/1000000</f>
        <v>5.3208256153908629</v>
      </c>
      <c r="K28" s="1272">
        <f>'2.8-Summary forestry'!K287/1000000</f>
        <v>9.9239780213148592</v>
      </c>
      <c r="L28" s="1272">
        <f>'2.8-Summary forestry'!L287/1000000</f>
        <v>14.919329884079991</v>
      </c>
      <c r="M28" s="1272">
        <f>'2.8-Summary forestry'!M287/1000000</f>
        <v>19.306603052792504</v>
      </c>
      <c r="N28" s="1272">
        <f>'2.8-Summary forestry'!N287/1000000</f>
        <v>24.666429182758087</v>
      </c>
      <c r="O28" s="1272">
        <f>'2.8-Summary forestry'!O287/1000000</f>
        <v>26.939687840370738</v>
      </c>
      <c r="P28" s="1272">
        <f>'2.8-Summary forestry'!P287/1000000</f>
        <v>31.763124861659854</v>
      </c>
      <c r="Q28" s="1272">
        <f>'2.8-Summary forestry'!Q287/1000000</f>
        <v>36.213592974810304</v>
      </c>
      <c r="R28" s="1272">
        <f>'2.8-Summary forestry'!R287/1000000</f>
        <v>38.817389153046086</v>
      </c>
      <c r="S28" s="1272">
        <f>'2.8-Summary forestry'!S287/1000000</f>
        <v>42.084046614640449</v>
      </c>
      <c r="T28" s="1272">
        <f>'2.8-Summary forestry'!T287/1000000</f>
        <v>45.171981392500044</v>
      </c>
      <c r="U28" s="1272">
        <f>'2.8-Summary forestry'!U287/1000000</f>
        <v>45.32196645504311</v>
      </c>
      <c r="V28" s="1272">
        <f>'2.8-Summary forestry'!V287/1000000</f>
        <v>45.471074048891396</v>
      </c>
      <c r="W28" s="1272">
        <f>'2.8-Summary forestry'!W287/1000000</f>
        <v>54.642035960046456</v>
      </c>
      <c r="X28" s="1272">
        <f>'2.8-Summary forestry'!X287/1000000</f>
        <v>54.781709784041873</v>
      </c>
      <c r="Y28" s="1272">
        <f>'2.8-Summary forestry'!Y287/1000000</f>
        <v>54.873131732457217</v>
      </c>
      <c r="Z28" s="1272">
        <f>'2.8-Summary forestry'!Z287/1000000</f>
        <v>54.91647729903147</v>
      </c>
      <c r="AA28" s="1272">
        <f>'2.8-Summary forestry'!AA287/1000000</f>
        <v>54.876204844408576</v>
      </c>
      <c r="AB28" s="1272">
        <f>'2.8-Summary forestry'!AB287/1000000</f>
        <v>45.825527216284762</v>
      </c>
      <c r="AC28" s="1272">
        <f>'2.8-Summary forestry'!AC287/1000000</f>
        <v>45.773079909287809</v>
      </c>
    </row>
    <row r="29" spans="1:29">
      <c r="A29" s="1257" t="s">
        <v>1458</v>
      </c>
    </row>
    <row r="31" spans="1:29" ht="11.25" thickBot="1"/>
    <row r="32" spans="1:29">
      <c r="A32" s="1262" t="s">
        <v>1459</v>
      </c>
      <c r="B32" s="1263" t="s">
        <v>1032</v>
      </c>
      <c r="C32" s="1263">
        <v>1</v>
      </c>
      <c r="D32" s="1263">
        <v>2</v>
      </c>
      <c r="E32" s="1263">
        <v>3</v>
      </c>
      <c r="F32" s="1263">
        <v>4</v>
      </c>
      <c r="G32" s="1263">
        <v>5</v>
      </c>
      <c r="H32" s="1263">
        <v>6</v>
      </c>
      <c r="I32" s="1263">
        <v>7</v>
      </c>
      <c r="J32" s="1263">
        <v>8</v>
      </c>
      <c r="K32" s="1263">
        <v>9</v>
      </c>
      <c r="L32" s="1263">
        <v>10</v>
      </c>
      <c r="M32" s="1263">
        <v>11</v>
      </c>
      <c r="N32" s="1263">
        <v>12</v>
      </c>
      <c r="O32" s="1263">
        <v>13</v>
      </c>
      <c r="P32" s="1263">
        <v>14</v>
      </c>
      <c r="Q32" s="1263">
        <v>15</v>
      </c>
      <c r="R32" s="1263">
        <v>16</v>
      </c>
      <c r="S32" s="1263">
        <v>17</v>
      </c>
      <c r="T32" s="1263">
        <v>18</v>
      </c>
      <c r="U32" s="1263">
        <v>19</v>
      </c>
      <c r="V32" s="1263">
        <v>20</v>
      </c>
      <c r="W32" s="1263">
        <v>21</v>
      </c>
      <c r="X32" s="1263">
        <v>22</v>
      </c>
      <c r="Y32" s="1263">
        <v>23</v>
      </c>
      <c r="Z32" s="1263">
        <v>24</v>
      </c>
      <c r="AA32" s="1263">
        <v>25</v>
      </c>
      <c r="AB32" s="1263">
        <v>26</v>
      </c>
      <c r="AC32" s="1263">
        <v>27</v>
      </c>
    </row>
    <row r="33" spans="1:29">
      <c r="A33" s="1264" t="s">
        <v>1460</v>
      </c>
      <c r="B33" s="1261"/>
      <c r="C33" s="1265">
        <f>('Window 1-Bee-keeping model'!E40+'Window 1-Greenhouse model'!E34+'Window 1-Drip irrigation model'!E33)/3/1000000</f>
        <v>-5.630793110877854E-2</v>
      </c>
      <c r="D33" s="1265">
        <f>('Window 1-Bee-keeping model'!F40+'Window 1-Greenhouse model'!F34+'Window 1-Drip irrigation model'!F33)/3/1000000</f>
        <v>1.5359374451385913E-2</v>
      </c>
      <c r="E33" s="1265">
        <f>('Window 1-Bee-keeping model'!G40+'Window 1-Greenhouse model'!G34+'Window 1-Drip irrigation model'!G33)/3/1000000</f>
        <v>1.5131774940347276E-2</v>
      </c>
      <c r="F33" s="1265">
        <f>('Window 1-Bee-keeping model'!H40+'Window 1-Greenhouse model'!H34+'Window 1-Drip irrigation model'!H33)/3/1000000</f>
        <v>1.2638403810544754E-2</v>
      </c>
      <c r="G33" s="1265">
        <f>('Window 1-Bee-keeping model'!I40+'Window 1-Greenhouse model'!I34+'Window 1-Drip irrigation model'!I33)/3/1000000</f>
        <v>-4.301941364681673E-3</v>
      </c>
      <c r="H33" s="1265">
        <f>('Window 1-Bee-keeping model'!J40+'Window 1-Greenhouse model'!J34+'Window 1-Drip irrigation model'!J33)/3/1000000</f>
        <v>1.4448976407231336E-2</v>
      </c>
      <c r="I33" s="1265">
        <f>('Window 1-Bee-keeping model'!K40+'Window 1-Greenhouse model'!K34+'Window 1-Drip irrigation model'!K33)/3/1000000</f>
        <v>1.4221376896192682E-2</v>
      </c>
      <c r="J33" s="1265">
        <f>('Window 1-Bee-keeping model'!L40+'Window 1-Greenhouse model'!L34+'Window 1-Drip irrigation model'!L33)/3/1000000</f>
        <v>1.1728005766390159E-2</v>
      </c>
      <c r="K33" s="1265">
        <f>('Window 1-Bee-keeping model'!M40+'Window 1-Greenhouse model'!M34+'Window 1-Drip irrigation model'!M33)/3/1000000</f>
        <v>1.3766177874115373E-2</v>
      </c>
      <c r="L33" s="1265">
        <f>('Window 1-Bee-keeping model'!N40+'Window 1-Greenhouse model'!N34+'Window 1-Drip irrigation model'!N33)/3/1000000</f>
        <v>-1.154288775338215E-2</v>
      </c>
      <c r="M33" s="1265">
        <f>('Window 1-Bee-keeping model'!O40+'Window 1-Greenhouse model'!O34+'Window 1-Drip irrigation model'!O33)/3/1000000</f>
        <v>1.3310978852038084E-2</v>
      </c>
      <c r="N33" s="1265">
        <f>('Window 1-Bee-keeping model'!P40+'Window 1-Greenhouse model'!P34+'Window 1-Drip irrigation model'!P33)/3/1000000</f>
        <v>1.0817607722235584E-2</v>
      </c>
      <c r="O33" s="1265">
        <f>('Window 1-Bee-keeping model'!Q40+'Window 1-Greenhouse model'!Q34+'Window 1-Drip irrigation model'!Q33)/3/1000000</f>
        <v>1.2855779829960797E-2</v>
      </c>
      <c r="P33" s="1265">
        <f>('Window 1-Bee-keeping model'!R40+'Window 1-Greenhouse model'!R34+'Window 1-Drip irrigation model'!R33)/3/1000000</f>
        <v>1.2628180318922145E-2</v>
      </c>
      <c r="Q33" s="1265">
        <f>('Window 1-Bee-keeping model'!S40+'Window 1-Greenhouse model'!S34+'Window 1-Drip irrigation model'!S33)/3/1000000</f>
        <v>-1.2438040896866887E-2</v>
      </c>
      <c r="R33" s="1265">
        <f>('Window 1-Bee-keeping model'!T40+'Window 1-Greenhouse model'!T34+'Window 1-Drip irrigation model'!T33)/3/1000000</f>
        <v>9.9224545787508275E-3</v>
      </c>
      <c r="S33" s="1265">
        <f>('Window 1-Bee-keeping model'!U40+'Window 1-Greenhouse model'!U34+'Window 1-Drip irrigation model'!U33)/3/1000000</f>
        <v>1.1960626686476039E-2</v>
      </c>
      <c r="T33" s="1265">
        <f>('Window 1-Bee-keeping model'!V40+'Window 1-Greenhouse model'!V34+'Window 1-Drip irrigation model'!V33)/3/1000000</f>
        <v>1.1733027175437389E-2</v>
      </c>
      <c r="U33" s="1265">
        <f>('Window 1-Bee-keeping model'!W40+'Window 1-Greenhouse model'!W34+'Window 1-Drip irrigation model'!W33)/3/1000000</f>
        <v>1.1505427664398753E-2</v>
      </c>
      <c r="V33" s="1265">
        <f>('Window 1-Bee-keeping model'!X40+'Window 1-Greenhouse model'!X34+'Window 1-Drip irrigation model'!X33)/3/1000000</f>
        <v>-1.5614210559785352E-2</v>
      </c>
      <c r="W33" s="1265">
        <f>('Window 1-Bee-keeping model'!Y40+'Window 1-Greenhouse model'!Y34+'Window 1-Drip irrigation model'!Y33)/3/1000000</f>
        <v>1.1050228642321424E-2</v>
      </c>
      <c r="X33" s="1265">
        <f>('Window 1-Bee-keeping model'!Z40+'Window 1-Greenhouse model'!Z34+'Window 1-Drip irrigation model'!Z33)/3/1000000</f>
        <v>1.0822629131282832E-2</v>
      </c>
      <c r="Y33" s="1265">
        <f>('Window 1-Bee-keeping model'!AA40+'Window 1-Greenhouse model'!AA34+'Window 1-Drip irrigation model'!AA33)/3/1000000</f>
        <v>1.0595029620244202E-2</v>
      </c>
      <c r="Z33" s="1265">
        <f>('Window 1-Bee-keeping model'!AB40+'Window 1-Greenhouse model'!AB34+'Window 1-Drip irrigation model'!AB33)/3/1000000</f>
        <v>1.0367430109205482E-2</v>
      </c>
      <c r="AA33" s="1265">
        <f>('Window 1-Bee-keeping model'!AC40+'Window 1-Greenhouse model'!AC34+'Window 1-Drip irrigation model'!AC33)/3/1000000</f>
        <v>-1.4258836985176089E-2</v>
      </c>
      <c r="AB33" s="1265">
        <f>('Window 1-Bee-keeping model'!AD40+'Window 1-Greenhouse model'!AD34+'Window 1-Drip irrigation model'!AD33)/3/1000000</f>
        <v>9.9122310871282582E-3</v>
      </c>
      <c r="AC33" s="1265">
        <f>('Window 1-Bee-keeping model'!AE40+'Window 1-Greenhouse model'!AE34+'Window 1-Drip irrigation model'!AE33)/3/1000000</f>
        <v>9.6846315760896265E-3</v>
      </c>
    </row>
    <row r="34" spans="1:29">
      <c r="A34" s="1264" t="s">
        <v>1461</v>
      </c>
      <c r="B34" s="1266"/>
      <c r="C34" s="1267">
        <v>0</v>
      </c>
      <c r="D34" s="1267">
        <f>C34</f>
        <v>0</v>
      </c>
      <c r="E34" s="1267">
        <f t="shared" ref="E34:T40" si="10">D34</f>
        <v>0</v>
      </c>
      <c r="F34" s="1267">
        <f t="shared" si="10"/>
        <v>0</v>
      </c>
      <c r="G34" s="1267">
        <f t="shared" si="10"/>
        <v>0</v>
      </c>
      <c r="H34" s="1267">
        <f t="shared" si="10"/>
        <v>0</v>
      </c>
      <c r="I34" s="1267">
        <f t="shared" si="10"/>
        <v>0</v>
      </c>
      <c r="J34" s="1267">
        <f t="shared" si="10"/>
        <v>0</v>
      </c>
      <c r="K34" s="1267">
        <f t="shared" si="10"/>
        <v>0</v>
      </c>
      <c r="L34" s="1267">
        <f t="shared" si="10"/>
        <v>0</v>
      </c>
      <c r="M34" s="1267">
        <f t="shared" si="10"/>
        <v>0</v>
      </c>
      <c r="N34" s="1267">
        <f t="shared" si="10"/>
        <v>0</v>
      </c>
      <c r="O34" s="1267">
        <f t="shared" si="10"/>
        <v>0</v>
      </c>
      <c r="P34" s="1267">
        <f t="shared" si="10"/>
        <v>0</v>
      </c>
      <c r="Q34" s="1267">
        <f t="shared" si="10"/>
        <v>0</v>
      </c>
      <c r="R34" s="1267">
        <f t="shared" si="10"/>
        <v>0</v>
      </c>
      <c r="S34" s="1267">
        <f t="shared" si="10"/>
        <v>0</v>
      </c>
      <c r="T34" s="1267">
        <f t="shared" si="10"/>
        <v>0</v>
      </c>
      <c r="U34" s="1267">
        <f t="shared" ref="U34:AC40" si="11">T34</f>
        <v>0</v>
      </c>
      <c r="V34" s="1267">
        <f t="shared" si="11"/>
        <v>0</v>
      </c>
      <c r="W34" s="1267">
        <f t="shared" si="11"/>
        <v>0</v>
      </c>
      <c r="X34" s="1267">
        <f t="shared" si="11"/>
        <v>0</v>
      </c>
      <c r="Y34" s="1267">
        <f t="shared" si="11"/>
        <v>0</v>
      </c>
      <c r="Z34" s="1267">
        <f t="shared" si="11"/>
        <v>0</v>
      </c>
      <c r="AA34" s="1267">
        <f t="shared" si="11"/>
        <v>0</v>
      </c>
      <c r="AB34" s="1267">
        <f t="shared" si="11"/>
        <v>0</v>
      </c>
      <c r="AC34" s="1267">
        <f t="shared" si="11"/>
        <v>0</v>
      </c>
    </row>
    <row r="35" spans="1:29">
      <c r="A35" s="1264" t="s">
        <v>1462</v>
      </c>
      <c r="B35" s="1266"/>
      <c r="C35" s="1267"/>
      <c r="D35" s="1267">
        <v>60</v>
      </c>
      <c r="E35" s="1267">
        <f>D35</f>
        <v>60</v>
      </c>
      <c r="F35" s="1267">
        <f t="shared" si="10"/>
        <v>60</v>
      </c>
      <c r="G35" s="1267">
        <f t="shared" si="10"/>
        <v>60</v>
      </c>
      <c r="H35" s="1267">
        <f t="shared" si="10"/>
        <v>60</v>
      </c>
      <c r="I35" s="1267">
        <f t="shared" si="10"/>
        <v>60</v>
      </c>
      <c r="J35" s="1267">
        <f t="shared" si="10"/>
        <v>60</v>
      </c>
      <c r="K35" s="1267">
        <f t="shared" si="10"/>
        <v>60</v>
      </c>
      <c r="L35" s="1267">
        <f t="shared" si="10"/>
        <v>60</v>
      </c>
      <c r="M35" s="1267">
        <f t="shared" si="10"/>
        <v>60</v>
      </c>
      <c r="N35" s="1267">
        <f t="shared" si="10"/>
        <v>60</v>
      </c>
      <c r="O35" s="1267">
        <f t="shared" si="10"/>
        <v>60</v>
      </c>
      <c r="P35" s="1267">
        <f t="shared" si="10"/>
        <v>60</v>
      </c>
      <c r="Q35" s="1267">
        <f t="shared" si="10"/>
        <v>60</v>
      </c>
      <c r="R35" s="1267">
        <f t="shared" si="10"/>
        <v>60</v>
      </c>
      <c r="S35" s="1267">
        <f t="shared" si="10"/>
        <v>60</v>
      </c>
      <c r="T35" s="1267">
        <f t="shared" si="10"/>
        <v>60</v>
      </c>
      <c r="U35" s="1267">
        <f t="shared" si="11"/>
        <v>60</v>
      </c>
      <c r="V35" s="1267">
        <f t="shared" si="11"/>
        <v>60</v>
      </c>
      <c r="W35" s="1267">
        <f t="shared" si="11"/>
        <v>60</v>
      </c>
      <c r="X35" s="1267">
        <f t="shared" si="11"/>
        <v>60</v>
      </c>
      <c r="Y35" s="1267">
        <f t="shared" si="11"/>
        <v>60</v>
      </c>
      <c r="Z35" s="1267">
        <f t="shared" si="11"/>
        <v>60</v>
      </c>
      <c r="AA35" s="1267">
        <f t="shared" si="11"/>
        <v>60</v>
      </c>
      <c r="AB35" s="1267">
        <f t="shared" si="11"/>
        <v>60</v>
      </c>
      <c r="AC35" s="1267">
        <f t="shared" si="11"/>
        <v>60</v>
      </c>
    </row>
    <row r="36" spans="1:29">
      <c r="A36" s="1264" t="s">
        <v>1463</v>
      </c>
      <c r="B36" s="1266"/>
      <c r="C36" s="1267"/>
      <c r="D36" s="1267"/>
      <c r="E36" s="1268">
        <v>317</v>
      </c>
      <c r="F36" s="1268">
        <f>E36</f>
        <v>317</v>
      </c>
      <c r="G36" s="1268">
        <f t="shared" si="10"/>
        <v>317</v>
      </c>
      <c r="H36" s="1268">
        <f t="shared" si="10"/>
        <v>317</v>
      </c>
      <c r="I36" s="1268">
        <f t="shared" si="10"/>
        <v>317</v>
      </c>
      <c r="J36" s="1268">
        <f t="shared" si="10"/>
        <v>317</v>
      </c>
      <c r="K36" s="1268">
        <f t="shared" si="10"/>
        <v>317</v>
      </c>
      <c r="L36" s="1268">
        <f t="shared" si="10"/>
        <v>317</v>
      </c>
      <c r="M36" s="1268">
        <f t="shared" si="10"/>
        <v>317</v>
      </c>
      <c r="N36" s="1268">
        <f t="shared" si="10"/>
        <v>317</v>
      </c>
      <c r="O36" s="1268">
        <f t="shared" si="10"/>
        <v>317</v>
      </c>
      <c r="P36" s="1268">
        <f t="shared" si="10"/>
        <v>317</v>
      </c>
      <c r="Q36" s="1268">
        <f t="shared" si="10"/>
        <v>317</v>
      </c>
      <c r="R36" s="1268">
        <f t="shared" si="10"/>
        <v>317</v>
      </c>
      <c r="S36" s="1268">
        <f t="shared" si="10"/>
        <v>317</v>
      </c>
      <c r="T36" s="1268">
        <f t="shared" si="10"/>
        <v>317</v>
      </c>
      <c r="U36" s="1268">
        <f t="shared" si="11"/>
        <v>317</v>
      </c>
      <c r="V36" s="1268">
        <f t="shared" si="11"/>
        <v>317</v>
      </c>
      <c r="W36" s="1268">
        <f t="shared" si="11"/>
        <v>317</v>
      </c>
      <c r="X36" s="1268">
        <f t="shared" si="11"/>
        <v>317</v>
      </c>
      <c r="Y36" s="1268">
        <f t="shared" si="11"/>
        <v>317</v>
      </c>
      <c r="Z36" s="1268">
        <f t="shared" si="11"/>
        <v>317</v>
      </c>
      <c r="AA36" s="1268">
        <f t="shared" si="11"/>
        <v>317</v>
      </c>
      <c r="AB36" s="1268">
        <f t="shared" si="11"/>
        <v>317</v>
      </c>
      <c r="AC36" s="1268">
        <f t="shared" si="11"/>
        <v>317</v>
      </c>
    </row>
    <row r="37" spans="1:29">
      <c r="A37" s="1264" t="s">
        <v>1464</v>
      </c>
      <c r="B37" s="1266"/>
      <c r="C37" s="1267"/>
      <c r="D37" s="1267"/>
      <c r="E37" s="1268"/>
      <c r="F37" s="1268">
        <v>415</v>
      </c>
      <c r="G37" s="1268">
        <f>F37</f>
        <v>415</v>
      </c>
      <c r="H37" s="1268">
        <f t="shared" si="10"/>
        <v>415</v>
      </c>
      <c r="I37" s="1268">
        <f t="shared" si="10"/>
        <v>415</v>
      </c>
      <c r="J37" s="1268">
        <f t="shared" si="10"/>
        <v>415</v>
      </c>
      <c r="K37" s="1268">
        <f t="shared" si="10"/>
        <v>415</v>
      </c>
      <c r="L37" s="1268">
        <f t="shared" si="10"/>
        <v>415</v>
      </c>
      <c r="M37" s="1268">
        <f t="shared" si="10"/>
        <v>415</v>
      </c>
      <c r="N37" s="1268">
        <f t="shared" si="10"/>
        <v>415</v>
      </c>
      <c r="O37" s="1268">
        <f t="shared" si="10"/>
        <v>415</v>
      </c>
      <c r="P37" s="1268">
        <f t="shared" si="10"/>
        <v>415</v>
      </c>
      <c r="Q37" s="1268">
        <f t="shared" si="10"/>
        <v>415</v>
      </c>
      <c r="R37" s="1268">
        <f t="shared" si="10"/>
        <v>415</v>
      </c>
      <c r="S37" s="1268">
        <f t="shared" si="10"/>
        <v>415</v>
      </c>
      <c r="T37" s="1268">
        <f t="shared" si="10"/>
        <v>415</v>
      </c>
      <c r="U37" s="1268">
        <f t="shared" si="11"/>
        <v>415</v>
      </c>
      <c r="V37" s="1268">
        <f t="shared" si="11"/>
        <v>415</v>
      </c>
      <c r="W37" s="1268">
        <f t="shared" si="11"/>
        <v>415</v>
      </c>
      <c r="X37" s="1268">
        <f t="shared" si="11"/>
        <v>415</v>
      </c>
      <c r="Y37" s="1268">
        <f t="shared" si="11"/>
        <v>415</v>
      </c>
      <c r="Z37" s="1268">
        <f t="shared" si="11"/>
        <v>415</v>
      </c>
      <c r="AA37" s="1268">
        <f t="shared" si="11"/>
        <v>415</v>
      </c>
      <c r="AB37" s="1268">
        <f t="shared" si="11"/>
        <v>415</v>
      </c>
      <c r="AC37" s="1268">
        <f t="shared" si="11"/>
        <v>415</v>
      </c>
    </row>
    <row r="38" spans="1:29">
      <c r="A38" s="1264" t="s">
        <v>1465</v>
      </c>
      <c r="B38" s="1266"/>
      <c r="C38" s="1267"/>
      <c r="D38" s="1267"/>
      <c r="E38" s="1268"/>
      <c r="F38" s="1268"/>
      <c r="G38" s="1268">
        <v>230</v>
      </c>
      <c r="H38" s="1268">
        <f>G38</f>
        <v>230</v>
      </c>
      <c r="I38" s="1268">
        <f t="shared" si="10"/>
        <v>230</v>
      </c>
      <c r="J38" s="1268">
        <f t="shared" si="10"/>
        <v>230</v>
      </c>
      <c r="K38" s="1268">
        <f t="shared" si="10"/>
        <v>230</v>
      </c>
      <c r="L38" s="1268">
        <f t="shared" si="10"/>
        <v>230</v>
      </c>
      <c r="M38" s="1268">
        <f t="shared" si="10"/>
        <v>230</v>
      </c>
      <c r="N38" s="1268">
        <f t="shared" si="10"/>
        <v>230</v>
      </c>
      <c r="O38" s="1268">
        <f t="shared" si="10"/>
        <v>230</v>
      </c>
      <c r="P38" s="1268">
        <f t="shared" si="10"/>
        <v>230</v>
      </c>
      <c r="Q38" s="1268">
        <f t="shared" si="10"/>
        <v>230</v>
      </c>
      <c r="R38" s="1268">
        <f t="shared" si="10"/>
        <v>230</v>
      </c>
      <c r="S38" s="1268">
        <f t="shared" si="10"/>
        <v>230</v>
      </c>
      <c r="T38" s="1268">
        <f t="shared" si="10"/>
        <v>230</v>
      </c>
      <c r="U38" s="1268">
        <f t="shared" si="11"/>
        <v>230</v>
      </c>
      <c r="V38" s="1268">
        <f t="shared" si="11"/>
        <v>230</v>
      </c>
      <c r="W38" s="1268">
        <f t="shared" si="11"/>
        <v>230</v>
      </c>
      <c r="X38" s="1268">
        <f t="shared" si="11"/>
        <v>230</v>
      </c>
      <c r="Y38" s="1268">
        <f t="shared" si="11"/>
        <v>230</v>
      </c>
      <c r="Z38" s="1268">
        <f t="shared" si="11"/>
        <v>230</v>
      </c>
      <c r="AA38" s="1268">
        <f t="shared" si="11"/>
        <v>230</v>
      </c>
      <c r="AB38" s="1268">
        <f t="shared" si="11"/>
        <v>230</v>
      </c>
      <c r="AC38" s="1268">
        <f t="shared" si="11"/>
        <v>230</v>
      </c>
    </row>
    <row r="39" spans="1:29">
      <c r="A39" s="1264" t="s">
        <v>1466</v>
      </c>
      <c r="B39" s="1266"/>
      <c r="C39" s="1267"/>
      <c r="D39" s="1267"/>
      <c r="E39" s="1268"/>
      <c r="F39" s="1268"/>
      <c r="G39" s="1268"/>
      <c r="H39" s="1268">
        <f>Y35</f>
        <v>60</v>
      </c>
      <c r="I39" s="1268">
        <f>H39</f>
        <v>60</v>
      </c>
      <c r="J39" s="1268">
        <f t="shared" si="10"/>
        <v>60</v>
      </c>
      <c r="K39" s="1268">
        <f t="shared" si="10"/>
        <v>60</v>
      </c>
      <c r="L39" s="1268">
        <f t="shared" si="10"/>
        <v>60</v>
      </c>
      <c r="M39" s="1268">
        <f t="shared" si="10"/>
        <v>60</v>
      </c>
      <c r="N39" s="1268">
        <f t="shared" si="10"/>
        <v>60</v>
      </c>
      <c r="O39" s="1268">
        <f t="shared" si="10"/>
        <v>60</v>
      </c>
      <c r="P39" s="1268">
        <f t="shared" si="10"/>
        <v>60</v>
      </c>
      <c r="Q39" s="1268">
        <f t="shared" si="10"/>
        <v>60</v>
      </c>
      <c r="R39" s="1268">
        <f t="shared" si="10"/>
        <v>60</v>
      </c>
      <c r="S39" s="1268">
        <f t="shared" si="10"/>
        <v>60</v>
      </c>
      <c r="T39" s="1268">
        <f t="shared" si="10"/>
        <v>60</v>
      </c>
      <c r="U39" s="1268">
        <f t="shared" si="11"/>
        <v>60</v>
      </c>
      <c r="V39" s="1268">
        <f t="shared" si="11"/>
        <v>60</v>
      </c>
      <c r="W39" s="1268">
        <f t="shared" si="11"/>
        <v>60</v>
      </c>
      <c r="X39" s="1268">
        <f t="shared" si="11"/>
        <v>60</v>
      </c>
      <c r="Y39" s="1268">
        <f t="shared" si="11"/>
        <v>60</v>
      </c>
      <c r="Z39" s="1268">
        <f t="shared" si="11"/>
        <v>60</v>
      </c>
      <c r="AA39" s="1268">
        <f t="shared" si="11"/>
        <v>60</v>
      </c>
      <c r="AB39" s="1268">
        <f t="shared" si="11"/>
        <v>60</v>
      </c>
      <c r="AC39" s="1268">
        <f t="shared" si="11"/>
        <v>60</v>
      </c>
    </row>
    <row r="40" spans="1:29">
      <c r="A40" s="1264" t="s">
        <v>1467</v>
      </c>
      <c r="B40" s="1266"/>
      <c r="C40" s="1267"/>
      <c r="D40" s="1267"/>
      <c r="E40" s="1268"/>
      <c r="F40" s="1268"/>
      <c r="G40" s="1268"/>
      <c r="H40" s="1268"/>
      <c r="I40" s="1268">
        <f>Y36</f>
        <v>317</v>
      </c>
      <c r="J40" s="1268">
        <f>I40</f>
        <v>317</v>
      </c>
      <c r="K40" s="1268">
        <f t="shared" si="10"/>
        <v>317</v>
      </c>
      <c r="L40" s="1268">
        <f t="shared" si="10"/>
        <v>317</v>
      </c>
      <c r="M40" s="1268">
        <f t="shared" si="10"/>
        <v>317</v>
      </c>
      <c r="N40" s="1268">
        <f t="shared" si="10"/>
        <v>317</v>
      </c>
      <c r="O40" s="1268">
        <f t="shared" si="10"/>
        <v>317</v>
      </c>
      <c r="P40" s="1268">
        <f t="shared" si="10"/>
        <v>317</v>
      </c>
      <c r="Q40" s="1268">
        <f t="shared" si="10"/>
        <v>317</v>
      </c>
      <c r="R40" s="1268">
        <f t="shared" si="10"/>
        <v>317</v>
      </c>
      <c r="S40" s="1268">
        <f t="shared" si="10"/>
        <v>317</v>
      </c>
      <c r="T40" s="1268">
        <f t="shared" si="10"/>
        <v>317</v>
      </c>
      <c r="U40" s="1268">
        <f t="shared" si="11"/>
        <v>317</v>
      </c>
      <c r="V40" s="1268">
        <f t="shared" si="11"/>
        <v>317</v>
      </c>
      <c r="W40" s="1268">
        <f t="shared" si="11"/>
        <v>317</v>
      </c>
      <c r="X40" s="1268">
        <f t="shared" si="11"/>
        <v>317</v>
      </c>
      <c r="Y40" s="1268">
        <f t="shared" si="11"/>
        <v>317</v>
      </c>
      <c r="Z40" s="1268">
        <f t="shared" si="11"/>
        <v>317</v>
      </c>
      <c r="AA40" s="1268">
        <f t="shared" si="11"/>
        <v>317</v>
      </c>
      <c r="AB40" s="1268">
        <f t="shared" si="11"/>
        <v>317</v>
      </c>
      <c r="AC40" s="1268">
        <f t="shared" si="11"/>
        <v>317</v>
      </c>
    </row>
    <row r="41" spans="1:29">
      <c r="A41" s="1264" t="s">
        <v>1449</v>
      </c>
      <c r="B41" s="1266"/>
      <c r="C41" s="1267">
        <f>C34*C33*$B$5</f>
        <v>0</v>
      </c>
      <c r="D41" s="1267">
        <f t="shared" ref="D41:AC41" si="12">D34*D33*$B$5</f>
        <v>0</v>
      </c>
      <c r="E41" s="1267">
        <f t="shared" si="12"/>
        <v>0</v>
      </c>
      <c r="F41" s="1267">
        <f t="shared" si="12"/>
        <v>0</v>
      </c>
      <c r="G41" s="1267">
        <f t="shared" si="12"/>
        <v>0</v>
      </c>
      <c r="H41" s="1267">
        <f t="shared" si="12"/>
        <v>0</v>
      </c>
      <c r="I41" s="1267">
        <f t="shared" si="12"/>
        <v>0</v>
      </c>
      <c r="J41" s="1267">
        <f t="shared" si="12"/>
        <v>0</v>
      </c>
      <c r="K41" s="1267">
        <f t="shared" si="12"/>
        <v>0</v>
      </c>
      <c r="L41" s="1267">
        <f t="shared" si="12"/>
        <v>0</v>
      </c>
      <c r="M41" s="1267">
        <f t="shared" si="12"/>
        <v>0</v>
      </c>
      <c r="N41" s="1267">
        <f t="shared" si="12"/>
        <v>0</v>
      </c>
      <c r="O41" s="1267">
        <f t="shared" si="12"/>
        <v>0</v>
      </c>
      <c r="P41" s="1267">
        <f t="shared" si="12"/>
        <v>0</v>
      </c>
      <c r="Q41" s="1267">
        <f t="shared" si="12"/>
        <v>0</v>
      </c>
      <c r="R41" s="1267">
        <f t="shared" si="12"/>
        <v>0</v>
      </c>
      <c r="S41" s="1267">
        <f t="shared" si="12"/>
        <v>0</v>
      </c>
      <c r="T41" s="1267">
        <f t="shared" si="12"/>
        <v>0</v>
      </c>
      <c r="U41" s="1267">
        <f t="shared" si="12"/>
        <v>0</v>
      </c>
      <c r="V41" s="1267">
        <f t="shared" si="12"/>
        <v>0</v>
      </c>
      <c r="W41" s="1267">
        <f t="shared" si="12"/>
        <v>0</v>
      </c>
      <c r="X41" s="1267">
        <f t="shared" si="12"/>
        <v>0</v>
      </c>
      <c r="Y41" s="1267">
        <f t="shared" si="12"/>
        <v>0</v>
      </c>
      <c r="Z41" s="1267">
        <f t="shared" si="12"/>
        <v>0</v>
      </c>
      <c r="AA41" s="1267">
        <f t="shared" si="12"/>
        <v>0</v>
      </c>
      <c r="AB41" s="1267">
        <f t="shared" si="12"/>
        <v>0</v>
      </c>
      <c r="AC41" s="1267">
        <f t="shared" si="12"/>
        <v>0</v>
      </c>
    </row>
    <row r="42" spans="1:29">
      <c r="A42" s="1264" t="s">
        <v>1450</v>
      </c>
      <c r="B42" s="1261"/>
      <c r="C42" s="1261"/>
      <c r="D42" s="1269">
        <f>D35*C33*$B$5</f>
        <v>-2.0270855199160276</v>
      </c>
      <c r="E42" s="1269">
        <f t="shared" ref="E42:AC42" si="13">E35*D33*$B$5</f>
        <v>0.55293748024989287</v>
      </c>
      <c r="F42" s="1269">
        <f t="shared" si="13"/>
        <v>0.54474389785250188</v>
      </c>
      <c r="G42" s="1269">
        <f t="shared" si="13"/>
        <v>0.45498253717961112</v>
      </c>
      <c r="H42" s="1269">
        <f t="shared" si="13"/>
        <v>-0.15486988912854022</v>
      </c>
      <c r="I42" s="1269">
        <f t="shared" si="13"/>
        <v>0.52016315066032803</v>
      </c>
      <c r="J42" s="1269">
        <f t="shared" si="13"/>
        <v>0.51196956826293649</v>
      </c>
      <c r="K42" s="1269">
        <f t="shared" si="13"/>
        <v>0.42220820759004574</v>
      </c>
      <c r="L42" s="1269">
        <f t="shared" si="13"/>
        <v>0.49558240346815341</v>
      </c>
      <c r="M42" s="1269">
        <f t="shared" si="13"/>
        <v>-0.4155439591217574</v>
      </c>
      <c r="N42" s="1269">
        <f t="shared" si="13"/>
        <v>0.47919523867337099</v>
      </c>
      <c r="O42" s="1269">
        <f t="shared" si="13"/>
        <v>0.38943387800048102</v>
      </c>
      <c r="P42" s="1269">
        <f t="shared" si="13"/>
        <v>0.46280807387858869</v>
      </c>
      <c r="Q42" s="1269">
        <f t="shared" si="13"/>
        <v>0.45461449148119715</v>
      </c>
      <c r="R42" s="1269">
        <f t="shared" si="13"/>
        <v>-0.44776947228720793</v>
      </c>
      <c r="S42" s="1269">
        <f t="shared" si="13"/>
        <v>0.35720836483502977</v>
      </c>
      <c r="T42" s="1269">
        <f t="shared" si="13"/>
        <v>0.43058256071313739</v>
      </c>
      <c r="U42" s="1269">
        <f t="shared" si="13"/>
        <v>0.42238897831574596</v>
      </c>
      <c r="V42" s="1269">
        <f t="shared" si="13"/>
        <v>0.41419539591835514</v>
      </c>
      <c r="W42" s="1269">
        <f t="shared" si="13"/>
        <v>-0.56211158015227269</v>
      </c>
      <c r="X42" s="1269">
        <f t="shared" si="13"/>
        <v>0.39780823112357128</v>
      </c>
      <c r="Y42" s="1269">
        <f t="shared" si="13"/>
        <v>0.3896146487261819</v>
      </c>
      <c r="Z42" s="1269">
        <f t="shared" si="13"/>
        <v>0.3814210663287913</v>
      </c>
      <c r="AA42" s="1269">
        <f t="shared" si="13"/>
        <v>0.37322748393139732</v>
      </c>
      <c r="AB42" s="1269">
        <f t="shared" si="13"/>
        <v>-0.5133181314663392</v>
      </c>
      <c r="AC42" s="1269">
        <f t="shared" si="13"/>
        <v>0.35684031913661723</v>
      </c>
    </row>
    <row r="43" spans="1:29">
      <c r="A43" s="1264" t="s">
        <v>1451</v>
      </c>
      <c r="B43" s="1261"/>
      <c r="C43" s="1261"/>
      <c r="D43" s="1261"/>
      <c r="E43" s="1268">
        <f>E36*C33*$B$5</f>
        <v>-10.709768496889678</v>
      </c>
      <c r="F43" s="1268">
        <f t="shared" ref="F43:AC43" si="14">F36*D33*$B$5</f>
        <v>2.9213530206536005</v>
      </c>
      <c r="G43" s="1268">
        <f t="shared" si="14"/>
        <v>2.8780635936540522</v>
      </c>
      <c r="H43" s="1268">
        <f t="shared" si="14"/>
        <v>2.4038244047656119</v>
      </c>
      <c r="I43" s="1268">
        <f t="shared" si="14"/>
        <v>-0.81822924756245408</v>
      </c>
      <c r="J43" s="1268">
        <f t="shared" si="14"/>
        <v>2.7481953126554002</v>
      </c>
      <c r="K43" s="1268">
        <f t="shared" si="14"/>
        <v>2.7049058856558479</v>
      </c>
      <c r="L43" s="1268">
        <f t="shared" si="14"/>
        <v>2.230666696767408</v>
      </c>
      <c r="M43" s="1268">
        <f t="shared" si="14"/>
        <v>2.6183270316567437</v>
      </c>
      <c r="N43" s="1268">
        <f t="shared" si="14"/>
        <v>-2.195457250693285</v>
      </c>
      <c r="O43" s="1268">
        <f t="shared" si="14"/>
        <v>2.5317481776576436</v>
      </c>
      <c r="P43" s="1268">
        <f t="shared" si="14"/>
        <v>2.0575089887692077</v>
      </c>
      <c r="Q43" s="1268">
        <f t="shared" si="14"/>
        <v>2.4451693236585434</v>
      </c>
      <c r="R43" s="1268">
        <f t="shared" si="14"/>
        <v>2.4018798966589916</v>
      </c>
      <c r="S43" s="1268">
        <f t="shared" si="14"/>
        <v>-2.3657153785840817</v>
      </c>
      <c r="T43" s="1268">
        <f t="shared" si="14"/>
        <v>1.8872508608784071</v>
      </c>
      <c r="U43" s="1268">
        <f t="shared" si="14"/>
        <v>2.2749111957677428</v>
      </c>
      <c r="V43" s="1268">
        <f t="shared" si="14"/>
        <v>2.2316217687681914</v>
      </c>
      <c r="W43" s="1268">
        <f t="shared" si="14"/>
        <v>2.1883323417686427</v>
      </c>
      <c r="X43" s="1268">
        <f t="shared" si="14"/>
        <v>-2.9698228484711739</v>
      </c>
      <c r="Y43" s="1268">
        <f t="shared" si="14"/>
        <v>2.1017534877695345</v>
      </c>
      <c r="Z43" s="1268">
        <f t="shared" si="14"/>
        <v>2.0584640607699947</v>
      </c>
      <c r="AA43" s="1268">
        <f t="shared" si="14"/>
        <v>2.0151746337704473</v>
      </c>
      <c r="AB43" s="1268">
        <f t="shared" si="14"/>
        <v>1.9718852067708825</v>
      </c>
      <c r="AC43" s="1268">
        <f t="shared" si="14"/>
        <v>-2.712030794580492</v>
      </c>
    </row>
    <row r="44" spans="1:29">
      <c r="A44" s="1264" t="s">
        <v>1452</v>
      </c>
      <c r="B44" s="1261"/>
      <c r="C44" s="1261"/>
      <c r="D44" s="1261"/>
      <c r="E44" s="1261"/>
      <c r="F44" s="1268">
        <f>F37*C33*$B$5</f>
        <v>-14.020674846085857</v>
      </c>
      <c r="G44" s="1268">
        <f t="shared" ref="G44:AC44" si="15">G37*D33*$B$5</f>
        <v>3.8244842383950921</v>
      </c>
      <c r="H44" s="1268">
        <f t="shared" si="15"/>
        <v>3.7678119601464717</v>
      </c>
      <c r="I44" s="1268">
        <f t="shared" si="15"/>
        <v>3.1469625488256434</v>
      </c>
      <c r="J44" s="1268">
        <f t="shared" si="15"/>
        <v>-1.0711833998057365</v>
      </c>
      <c r="K44" s="1268">
        <f t="shared" si="15"/>
        <v>3.5977951254006024</v>
      </c>
      <c r="L44" s="1268">
        <f t="shared" si="15"/>
        <v>3.5411228471519776</v>
      </c>
      <c r="M44" s="1268">
        <f t="shared" si="15"/>
        <v>2.9202734358311497</v>
      </c>
      <c r="N44" s="1268">
        <f t="shared" si="15"/>
        <v>3.4277782906547274</v>
      </c>
      <c r="O44" s="1268">
        <f t="shared" si="15"/>
        <v>-2.8741790505921556</v>
      </c>
      <c r="P44" s="1268">
        <f t="shared" si="15"/>
        <v>3.314433734157483</v>
      </c>
      <c r="Q44" s="1268">
        <f t="shared" si="15"/>
        <v>2.6935843228366605</v>
      </c>
      <c r="R44" s="1268">
        <f t="shared" si="15"/>
        <v>3.2010891776602386</v>
      </c>
      <c r="S44" s="1268">
        <f t="shared" si="15"/>
        <v>3.1444168994116142</v>
      </c>
      <c r="T44" s="1268">
        <f t="shared" si="15"/>
        <v>-3.0970721833198547</v>
      </c>
      <c r="U44" s="1268">
        <f t="shared" si="15"/>
        <v>2.4706911901089561</v>
      </c>
      <c r="V44" s="1268">
        <f t="shared" si="15"/>
        <v>2.9781960449325338</v>
      </c>
      <c r="W44" s="1268">
        <f t="shared" si="15"/>
        <v>2.9215237666839098</v>
      </c>
      <c r="X44" s="1268">
        <f t="shared" si="15"/>
        <v>2.8648514884352898</v>
      </c>
      <c r="Y44" s="1268">
        <f t="shared" si="15"/>
        <v>-3.8879384293865522</v>
      </c>
      <c r="Z44" s="1268">
        <f t="shared" si="15"/>
        <v>2.7515069319380343</v>
      </c>
      <c r="AA44" s="1268">
        <f t="shared" si="15"/>
        <v>2.694834653689425</v>
      </c>
      <c r="AB44" s="1268">
        <f t="shared" si="15"/>
        <v>2.6381623754408059</v>
      </c>
      <c r="AC44" s="1268">
        <f t="shared" si="15"/>
        <v>2.581490097192165</v>
      </c>
    </row>
    <row r="45" spans="1:29">
      <c r="A45" s="1264" t="s">
        <v>1453</v>
      </c>
      <c r="B45" s="1261"/>
      <c r="C45" s="1261"/>
      <c r="D45" s="1261"/>
      <c r="E45" s="1261"/>
      <c r="F45" s="1261"/>
      <c r="G45" s="1268">
        <f>G38*C33*$B$5</f>
        <v>-7.770494493011439</v>
      </c>
      <c r="H45" s="1268">
        <f t="shared" ref="H45:AC45" si="16">H38*D33</f>
        <v>3.5326561238187599</v>
      </c>
      <c r="I45" s="1268">
        <f t="shared" si="16"/>
        <v>3.4803082362798734</v>
      </c>
      <c r="J45" s="1268">
        <f t="shared" si="16"/>
        <v>2.9068328764252933</v>
      </c>
      <c r="K45" s="1268">
        <f t="shared" si="16"/>
        <v>-0.98944651387678484</v>
      </c>
      <c r="L45" s="1268">
        <f t="shared" si="16"/>
        <v>3.3232645736632072</v>
      </c>
      <c r="M45" s="1268">
        <f t="shared" si="16"/>
        <v>3.2709166861243166</v>
      </c>
      <c r="N45" s="1268">
        <f t="shared" si="16"/>
        <v>2.6974413262697365</v>
      </c>
      <c r="O45" s="1268">
        <f t="shared" si="16"/>
        <v>3.166220911046536</v>
      </c>
      <c r="P45" s="1268">
        <f t="shared" si="16"/>
        <v>-2.6548641832778945</v>
      </c>
      <c r="Q45" s="1268">
        <f t="shared" si="16"/>
        <v>3.0615251359687594</v>
      </c>
      <c r="R45" s="1268">
        <f t="shared" si="16"/>
        <v>2.4880497761141842</v>
      </c>
      <c r="S45" s="1268">
        <f t="shared" si="16"/>
        <v>2.9568293608909832</v>
      </c>
      <c r="T45" s="1268">
        <f t="shared" si="16"/>
        <v>2.9044814733520932</v>
      </c>
      <c r="U45" s="1268">
        <f t="shared" si="16"/>
        <v>-2.8607494062793841</v>
      </c>
      <c r="V45" s="1268">
        <f t="shared" si="16"/>
        <v>2.2821645531126902</v>
      </c>
      <c r="W45" s="1268">
        <f t="shared" si="16"/>
        <v>2.7509441378894892</v>
      </c>
      <c r="X45" s="1268">
        <f t="shared" si="16"/>
        <v>2.6985962503505996</v>
      </c>
      <c r="Y45" s="1268">
        <f t="shared" si="16"/>
        <v>2.6462483628117135</v>
      </c>
      <c r="Z45" s="1268">
        <f t="shared" si="16"/>
        <v>-3.5912684287506309</v>
      </c>
      <c r="AA45" s="1268">
        <f t="shared" si="16"/>
        <v>2.5415525877339276</v>
      </c>
      <c r="AB45" s="1268">
        <f t="shared" si="16"/>
        <v>2.4892047001950512</v>
      </c>
      <c r="AC45" s="1268">
        <f t="shared" si="16"/>
        <v>2.4368568126561665</v>
      </c>
    </row>
    <row r="46" spans="1:29">
      <c r="A46" s="1264" t="s">
        <v>1454</v>
      </c>
      <c r="B46" s="1261"/>
      <c r="C46" s="1261"/>
      <c r="D46" s="1261"/>
      <c r="E46" s="1261"/>
      <c r="F46" s="1261"/>
      <c r="G46" s="1268"/>
      <c r="H46" s="1268">
        <f>H39*C33*$B$5</f>
        <v>-2.0270855199160276</v>
      </c>
      <c r="I46" s="1268">
        <f t="shared" ref="I46:AC46" si="17">I39*D33*$B$5</f>
        <v>0.55293748024989287</v>
      </c>
      <c r="J46" s="1268">
        <f t="shared" si="17"/>
        <v>0.54474389785250188</v>
      </c>
      <c r="K46" s="1268">
        <f t="shared" si="17"/>
        <v>0.45498253717961112</v>
      </c>
      <c r="L46" s="1268">
        <f t="shared" si="17"/>
        <v>-0.15486988912854022</v>
      </c>
      <c r="M46" s="1268">
        <f t="shared" si="17"/>
        <v>0.52016315066032803</v>
      </c>
      <c r="N46" s="1268">
        <f t="shared" si="17"/>
        <v>0.51196956826293649</v>
      </c>
      <c r="O46" s="1268">
        <f t="shared" si="17"/>
        <v>0.42220820759004574</v>
      </c>
      <c r="P46" s="1268">
        <f t="shared" si="17"/>
        <v>0.49558240346815341</v>
      </c>
      <c r="Q46" s="1268">
        <f t="shared" si="17"/>
        <v>-0.4155439591217574</v>
      </c>
      <c r="R46" s="1268">
        <f t="shared" si="17"/>
        <v>0.47919523867337099</v>
      </c>
      <c r="S46" s="1268">
        <f t="shared" si="17"/>
        <v>0.38943387800048102</v>
      </c>
      <c r="T46" s="1268">
        <f t="shared" si="17"/>
        <v>0.46280807387858869</v>
      </c>
      <c r="U46" s="1268">
        <f t="shared" si="17"/>
        <v>0.45461449148119715</v>
      </c>
      <c r="V46" s="1268">
        <f t="shared" si="17"/>
        <v>-0.44776947228720793</v>
      </c>
      <c r="W46" s="1268">
        <f t="shared" si="17"/>
        <v>0.35720836483502977</v>
      </c>
      <c r="X46" s="1268">
        <f t="shared" si="17"/>
        <v>0.43058256071313739</v>
      </c>
      <c r="Y46" s="1268">
        <f t="shared" si="17"/>
        <v>0.42238897831574596</v>
      </c>
      <c r="Z46" s="1268">
        <f t="shared" si="17"/>
        <v>0.41419539591835514</v>
      </c>
      <c r="AA46" s="1268">
        <f t="shared" si="17"/>
        <v>-0.56211158015227269</v>
      </c>
      <c r="AB46" s="1268">
        <f t="shared" si="17"/>
        <v>0.39780823112357128</v>
      </c>
      <c r="AC46" s="1268">
        <f t="shared" si="17"/>
        <v>0.3896146487261819</v>
      </c>
    </row>
    <row r="47" spans="1:29">
      <c r="A47" s="1264" t="s">
        <v>1455</v>
      </c>
      <c r="B47" s="1261"/>
      <c r="C47" s="1261"/>
      <c r="D47" s="1261"/>
      <c r="E47" s="1261"/>
      <c r="F47" s="1261"/>
      <c r="G47" s="1268"/>
      <c r="H47" s="1268"/>
      <c r="I47" s="1268">
        <f>I40*C33*$B$5</f>
        <v>-10.709768496889678</v>
      </c>
      <c r="J47" s="1268">
        <f t="shared" ref="J47:AC47" si="18">J40*D33*$B$5</f>
        <v>2.9213530206536005</v>
      </c>
      <c r="K47" s="1268">
        <f t="shared" si="18"/>
        <v>2.8780635936540522</v>
      </c>
      <c r="L47" s="1268">
        <f t="shared" si="18"/>
        <v>2.4038244047656119</v>
      </c>
      <c r="M47" s="1268">
        <f t="shared" si="18"/>
        <v>-0.81822924756245408</v>
      </c>
      <c r="N47" s="1268">
        <f t="shared" si="18"/>
        <v>2.7481953126554002</v>
      </c>
      <c r="O47" s="1268">
        <f t="shared" si="18"/>
        <v>2.7049058856558479</v>
      </c>
      <c r="P47" s="1268">
        <f t="shared" si="18"/>
        <v>2.230666696767408</v>
      </c>
      <c r="Q47" s="1268">
        <f t="shared" si="18"/>
        <v>2.6183270316567437</v>
      </c>
      <c r="R47" s="1268">
        <f t="shared" si="18"/>
        <v>-2.195457250693285</v>
      </c>
      <c r="S47" s="1268">
        <f t="shared" si="18"/>
        <v>2.5317481776576436</v>
      </c>
      <c r="T47" s="1268">
        <f t="shared" si="18"/>
        <v>2.0575089887692077</v>
      </c>
      <c r="U47" s="1268">
        <f t="shared" si="18"/>
        <v>2.4451693236585434</v>
      </c>
      <c r="V47" s="1268">
        <f t="shared" si="18"/>
        <v>2.4018798966589916</v>
      </c>
      <c r="W47" s="1268">
        <f t="shared" si="18"/>
        <v>-2.3657153785840817</v>
      </c>
      <c r="X47" s="1268">
        <f t="shared" si="18"/>
        <v>1.8872508608784071</v>
      </c>
      <c r="Y47" s="1268">
        <f t="shared" si="18"/>
        <v>2.2749111957677428</v>
      </c>
      <c r="Z47" s="1268">
        <f t="shared" si="18"/>
        <v>2.2316217687681914</v>
      </c>
      <c r="AA47" s="1268">
        <f t="shared" si="18"/>
        <v>2.1883323417686427</v>
      </c>
      <c r="AB47" s="1268">
        <f t="shared" si="18"/>
        <v>-2.9698228484711739</v>
      </c>
      <c r="AC47" s="1268">
        <f t="shared" si="18"/>
        <v>2.1017534877695345</v>
      </c>
    </row>
    <row r="48" spans="1:29" ht="11.25" thickBot="1">
      <c r="A48" s="1270" t="s">
        <v>1456</v>
      </c>
      <c r="B48" s="1271"/>
      <c r="C48" s="1272">
        <f t="shared" ref="C48:AC48" si="19">SUM(C41:C47)</f>
        <v>0</v>
      </c>
      <c r="D48" s="1272">
        <f t="shared" si="19"/>
        <v>-2.0270855199160276</v>
      </c>
      <c r="E48" s="1272">
        <f t="shared" si="19"/>
        <v>-10.156831016639785</v>
      </c>
      <c r="F48" s="1272">
        <f t="shared" si="19"/>
        <v>-10.554577927579754</v>
      </c>
      <c r="G48" s="1272">
        <f t="shared" si="19"/>
        <v>-0.6129641237826835</v>
      </c>
      <c r="H48" s="1272">
        <f t="shared" si="19"/>
        <v>7.5223370796862739</v>
      </c>
      <c r="I48" s="1272">
        <f t="shared" si="19"/>
        <v>-3.8276263284363949</v>
      </c>
      <c r="J48" s="1272">
        <f t="shared" si="19"/>
        <v>8.5619112760439968</v>
      </c>
      <c r="K48" s="1272">
        <f t="shared" si="19"/>
        <v>9.0685088356033745</v>
      </c>
      <c r="L48" s="1272">
        <f t="shared" si="19"/>
        <v>11.839591036687818</v>
      </c>
      <c r="M48" s="1272">
        <f t="shared" si="19"/>
        <v>8.0959070975883272</v>
      </c>
      <c r="N48" s="1272">
        <f t="shared" si="19"/>
        <v>7.6691224858228875</v>
      </c>
      <c r="O48" s="1272">
        <f t="shared" si="19"/>
        <v>6.3403380093583994</v>
      </c>
      <c r="P48" s="1272">
        <f t="shared" si="19"/>
        <v>5.9061357137629464</v>
      </c>
      <c r="Q48" s="1272">
        <f t="shared" si="19"/>
        <v>10.857676346480147</v>
      </c>
      <c r="R48" s="1272">
        <f t="shared" si="19"/>
        <v>5.9269873661262933</v>
      </c>
      <c r="S48" s="1272">
        <f t="shared" si="19"/>
        <v>7.0139213022116698</v>
      </c>
      <c r="T48" s="1272">
        <f t="shared" si="19"/>
        <v>4.6455597742715788</v>
      </c>
      <c r="U48" s="1272">
        <f t="shared" si="19"/>
        <v>5.2070257730528011</v>
      </c>
      <c r="V48" s="1272">
        <f t="shared" si="19"/>
        <v>9.8602881871035546</v>
      </c>
      <c r="W48" s="1272">
        <f t="shared" si="19"/>
        <v>5.290181652440717</v>
      </c>
      <c r="X48" s="1272">
        <f t="shared" si="19"/>
        <v>5.3092665430298318</v>
      </c>
      <c r="Y48" s="1272">
        <f t="shared" si="19"/>
        <v>3.9469782440043666</v>
      </c>
      <c r="Z48" s="1272">
        <f t="shared" si="19"/>
        <v>4.2459407949727357</v>
      </c>
      <c r="AA48" s="1272">
        <f t="shared" si="19"/>
        <v>9.2510101207415669</v>
      </c>
      <c r="AB48" s="1272">
        <f t="shared" si="19"/>
        <v>4.013919533592798</v>
      </c>
      <c r="AC48" s="1272">
        <f t="shared" si="19"/>
        <v>5.1545245709001737</v>
      </c>
    </row>
    <row r="49" spans="1:29">
      <c r="A49" s="1264" t="s">
        <v>1468</v>
      </c>
    </row>
    <row r="51" spans="1:29" ht="11.25" thickBot="1"/>
    <row r="52" spans="1:29">
      <c r="A52" s="1262" t="s">
        <v>1469</v>
      </c>
      <c r="B52" s="1263" t="s">
        <v>1032</v>
      </c>
      <c r="C52" s="1263">
        <v>1</v>
      </c>
      <c r="D52" s="1263">
        <v>2</v>
      </c>
      <c r="E52" s="1263">
        <v>3</v>
      </c>
      <c r="F52" s="1263">
        <v>4</v>
      </c>
      <c r="G52" s="1263">
        <v>5</v>
      </c>
      <c r="H52" s="1263">
        <v>6</v>
      </c>
      <c r="I52" s="1263">
        <v>7</v>
      </c>
      <c r="J52" s="1263">
        <v>8</v>
      </c>
      <c r="K52" s="1263">
        <v>9</v>
      </c>
      <c r="L52" s="1263">
        <v>10</v>
      </c>
      <c r="M52" s="1263">
        <v>11</v>
      </c>
      <c r="N52" s="1263">
        <v>12</v>
      </c>
      <c r="O52" s="1263">
        <v>13</v>
      </c>
      <c r="P52" s="1263">
        <v>14</v>
      </c>
      <c r="Q52" s="1263">
        <v>15</v>
      </c>
      <c r="R52" s="1263">
        <v>16</v>
      </c>
      <c r="S52" s="1263">
        <v>17</v>
      </c>
      <c r="T52" s="1263">
        <v>18</v>
      </c>
      <c r="U52" s="1263">
        <v>19</v>
      </c>
      <c r="V52" s="1263">
        <v>20</v>
      </c>
      <c r="W52" s="1263">
        <v>21</v>
      </c>
      <c r="X52" s="1263">
        <v>22</v>
      </c>
      <c r="Y52" s="1263">
        <v>23</v>
      </c>
      <c r="Z52" s="1263">
        <v>24</v>
      </c>
      <c r="AA52" s="1263">
        <v>25</v>
      </c>
      <c r="AB52" s="1263">
        <v>26</v>
      </c>
      <c r="AC52" s="1263">
        <v>27</v>
      </c>
    </row>
    <row r="53" spans="1:29">
      <c r="A53" s="1264" t="s">
        <v>1470</v>
      </c>
      <c r="B53" s="1261"/>
      <c r="C53" s="1265">
        <f>('Window 2-Cold storage model'!E42+'Window 2-Vacuum dryer model'!E38+'Window 2-Milk processing model'!E85)/3/1000000</f>
        <v>-0.25863683448744612</v>
      </c>
      <c r="D53" s="1265">
        <f>('Window 2-Cold storage model'!F42+'Window 2-Vacuum dryer model'!F38+'Window 2-Milk processing model'!F85)/3/1000000</f>
        <v>0.13798345362724421</v>
      </c>
      <c r="E53" s="1265">
        <f>('Window 2-Cold storage model'!G42+'Window 2-Vacuum dryer model'!G38+'Window 2-Milk processing model'!G85)/3/1000000</f>
        <v>0.13763912548097396</v>
      </c>
      <c r="F53" s="1265">
        <f>('Window 2-Cold storage model'!H42+'Window 2-Vacuum dryer model'!H38+'Window 2-Milk processing model'!H85)/3/1000000</f>
        <v>0.13729479733470371</v>
      </c>
      <c r="G53" s="1265">
        <f>('Window 2-Cold storage model'!I42+'Window 2-Vacuum dryer model'!I38+'Window 2-Milk processing model'!I85)/3/1000000</f>
        <v>0.13695046918843337</v>
      </c>
      <c r="H53" s="1265">
        <f>('Window 2-Cold storage model'!J42+'Window 2-Vacuum dryer model'!J38+'Window 2-Milk processing model'!J85)/3/1000000</f>
        <v>9.3389428860742432E-2</v>
      </c>
      <c r="I53" s="1265">
        <f>('Window 2-Cold storage model'!K42+'Window 2-Vacuum dryer model'!K38+'Window 2-Milk processing model'!K85)/3/1000000</f>
        <v>0.13626181289589279</v>
      </c>
      <c r="J53" s="1265">
        <f>('Window 2-Cold storage model'!L42+'Window 2-Vacuum dryer model'!L38+'Window 2-Milk processing model'!L85)/3/1000000</f>
        <v>0.13591748474962256</v>
      </c>
      <c r="K53" s="1265">
        <f>('Window 2-Cold storage model'!M42+'Window 2-Vacuum dryer model'!M38+'Window 2-Milk processing model'!M85)/3/1000000</f>
        <v>0.13557315660335226</v>
      </c>
      <c r="L53" s="1265">
        <f>('Window 2-Cold storage model'!N42+'Window 2-Vacuum dryer model'!N38+'Window 2-Milk processing model'!N85)/3/1000000</f>
        <v>0.13522882845708201</v>
      </c>
      <c r="M53" s="1265">
        <f>('Window 2-Cold storage model'!O42+'Window 2-Vacuum dryer model'!O38+'Window 2-Milk processing model'!O85)/3/1000000</f>
        <v>9.1667788129391026E-2</v>
      </c>
      <c r="N53" s="1265">
        <f>('Window 2-Cold storage model'!P42+'Window 2-Vacuum dryer model'!P38+'Window 2-Milk processing model'!P85)/3/1000000</f>
        <v>0.13454017216454145</v>
      </c>
      <c r="O53" s="1265">
        <f>('Window 2-Cold storage model'!Q42+'Window 2-Vacuum dryer model'!Q38+'Window 2-Milk processing model'!Q85)/3/1000000</f>
        <v>0.13419584401827112</v>
      </c>
      <c r="P53" s="1265">
        <f>('Window 2-Cold storage model'!R42+'Window 2-Vacuum dryer model'!R38+'Window 2-Milk processing model'!R85)/3/1000000</f>
        <v>0.13385151587200086</v>
      </c>
      <c r="Q53" s="1265">
        <f>('Window 2-Cold storage model'!S42+'Window 2-Vacuum dryer model'!S38+'Window 2-Milk processing model'!S85)/3/1000000</f>
        <v>0.13350718772573059</v>
      </c>
      <c r="R53" s="1265">
        <f>('Window 2-Cold storage model'!T42+'Window 2-Vacuum dryer model'!T38+'Window 2-Milk processing model'!T85)/3/1000000</f>
        <v>8.9946147398039619E-2</v>
      </c>
      <c r="S53" s="1265">
        <f>('Window 2-Cold storage model'!U42+'Window 2-Vacuum dryer model'!U38+'Window 2-Milk processing model'!U85)/3/1000000</f>
        <v>0.13281853143319003</v>
      </c>
      <c r="T53" s="1265">
        <f>('Window 2-Cold storage model'!V42+'Window 2-Vacuum dryer model'!V38+'Window 2-Milk processing model'!V85)/3/1000000</f>
        <v>0.13247420328691975</v>
      </c>
      <c r="U53" s="1265">
        <f>('Window 2-Cold storage model'!W42+'Window 2-Vacuum dryer model'!W38+'Window 2-Milk processing model'!W85)/3/1000000</f>
        <v>0.13212987514064947</v>
      </c>
      <c r="V53" s="1265">
        <f>('Window 2-Cold storage model'!X42+'Window 2-Vacuum dryer model'!X38+'Window 2-Milk processing model'!X85)/3/1000000</f>
        <v>0.13178554699437917</v>
      </c>
      <c r="W53" s="1265">
        <f>('Window 2-Cold storage model'!Y42+'Window 2-Vacuum dryer model'!Y38+'Window 2-Milk processing model'!Y85)/3/1000000</f>
        <v>0.13144121884810886</v>
      </c>
      <c r="X53" s="1265">
        <f>('Window 2-Cold storage model'!Z42+'Window 2-Vacuum dryer model'!Z38+'Window 2-Milk processing model'!Z85)/3/1000000</f>
        <v>0.13109689070183866</v>
      </c>
      <c r="Y53" s="1265">
        <f>('Window 2-Cold storage model'!AA42+'Window 2-Vacuum dryer model'!AA38+'Window 2-Milk processing model'!AA85)/3/1000000</f>
        <v>0.13075256255556841</v>
      </c>
      <c r="Z53" s="1265">
        <f>('Window 2-Cold storage model'!AB42+'Window 2-Vacuum dryer model'!AB38+'Window 2-Milk processing model'!AB85)/3/1000000</f>
        <v>0.130408234409298</v>
      </c>
      <c r="AA53" s="1265">
        <f>('Window 2-Cold storage model'!AC42+'Window 2-Vacuum dryer model'!AC38+'Window 2-Milk processing model'!AC85)/3/1000000</f>
        <v>0.1300639062630278</v>
      </c>
      <c r="AB53" s="1265">
        <f>('Window 2-Cold storage model'!AD42+'Window 2-Vacuum dryer model'!AD38+'Window 2-Milk processing model'!AD85)/3/1000000</f>
        <v>0.12971957811675755</v>
      </c>
      <c r="AC53" s="1265">
        <f>('Window 2-Cold storage model'!AE42+'Window 2-Vacuum dryer model'!AE38+'Window 2-Milk processing model'!AE85)/3/1000000</f>
        <v>0.12937524997048733</v>
      </c>
    </row>
    <row r="54" spans="1:29">
      <c r="A54" s="1264" t="s">
        <v>1461</v>
      </c>
      <c r="B54" s="1266"/>
      <c r="C54" s="1267">
        <f>Y51</f>
        <v>0</v>
      </c>
      <c r="D54" s="1267">
        <f>C54</f>
        <v>0</v>
      </c>
      <c r="E54" s="1267">
        <f t="shared" ref="E54:T60" si="20">D54</f>
        <v>0</v>
      </c>
      <c r="F54" s="1267">
        <f t="shared" si="20"/>
        <v>0</v>
      </c>
      <c r="G54" s="1267">
        <f t="shared" si="20"/>
        <v>0</v>
      </c>
      <c r="H54" s="1267">
        <f t="shared" si="20"/>
        <v>0</v>
      </c>
      <c r="I54" s="1267">
        <f t="shared" si="20"/>
        <v>0</v>
      </c>
      <c r="J54" s="1267">
        <f t="shared" si="20"/>
        <v>0</v>
      </c>
      <c r="K54" s="1267">
        <f t="shared" si="20"/>
        <v>0</v>
      </c>
      <c r="L54" s="1267">
        <f t="shared" si="20"/>
        <v>0</v>
      </c>
      <c r="M54" s="1267">
        <f t="shared" si="20"/>
        <v>0</v>
      </c>
      <c r="N54" s="1267">
        <f t="shared" si="20"/>
        <v>0</v>
      </c>
      <c r="O54" s="1267">
        <f t="shared" si="20"/>
        <v>0</v>
      </c>
      <c r="P54" s="1267">
        <f t="shared" si="20"/>
        <v>0</v>
      </c>
      <c r="Q54" s="1267">
        <f t="shared" si="20"/>
        <v>0</v>
      </c>
      <c r="R54" s="1267">
        <f t="shared" si="20"/>
        <v>0</v>
      </c>
      <c r="S54" s="1267">
        <f t="shared" si="20"/>
        <v>0</v>
      </c>
      <c r="T54" s="1267">
        <f t="shared" si="20"/>
        <v>0</v>
      </c>
      <c r="U54" s="1267">
        <f t="shared" ref="U54:AC60" si="21">T54</f>
        <v>0</v>
      </c>
      <c r="V54" s="1267">
        <f t="shared" si="21"/>
        <v>0</v>
      </c>
      <c r="W54" s="1267">
        <f t="shared" si="21"/>
        <v>0</v>
      </c>
      <c r="X54" s="1267">
        <f t="shared" si="21"/>
        <v>0</v>
      </c>
      <c r="Y54" s="1267">
        <f t="shared" si="21"/>
        <v>0</v>
      </c>
      <c r="Z54" s="1267">
        <f t="shared" si="21"/>
        <v>0</v>
      </c>
      <c r="AA54" s="1267">
        <f t="shared" si="21"/>
        <v>0</v>
      </c>
      <c r="AB54" s="1267">
        <f t="shared" si="21"/>
        <v>0</v>
      </c>
      <c r="AC54" s="1267">
        <f t="shared" si="21"/>
        <v>0</v>
      </c>
    </row>
    <row r="55" spans="1:29">
      <c r="A55" s="1264" t="s">
        <v>1462</v>
      </c>
      <c r="B55" s="1266"/>
      <c r="C55" s="1267"/>
      <c r="D55" s="1267">
        <f>Y52</f>
        <v>23</v>
      </c>
      <c r="E55" s="1267">
        <f>D55</f>
        <v>23</v>
      </c>
      <c r="F55" s="1267">
        <f t="shared" si="20"/>
        <v>23</v>
      </c>
      <c r="G55" s="1267">
        <f t="shared" si="20"/>
        <v>23</v>
      </c>
      <c r="H55" s="1267">
        <f t="shared" si="20"/>
        <v>23</v>
      </c>
      <c r="I55" s="1267">
        <f t="shared" si="20"/>
        <v>23</v>
      </c>
      <c r="J55" s="1267">
        <f t="shared" si="20"/>
        <v>23</v>
      </c>
      <c r="K55" s="1267">
        <f t="shared" si="20"/>
        <v>23</v>
      </c>
      <c r="L55" s="1267">
        <f t="shared" si="20"/>
        <v>23</v>
      </c>
      <c r="M55" s="1267">
        <f t="shared" si="20"/>
        <v>23</v>
      </c>
      <c r="N55" s="1267">
        <f t="shared" si="20"/>
        <v>23</v>
      </c>
      <c r="O55" s="1267">
        <f t="shared" si="20"/>
        <v>23</v>
      </c>
      <c r="P55" s="1267">
        <f t="shared" si="20"/>
        <v>23</v>
      </c>
      <c r="Q55" s="1267">
        <f t="shared" si="20"/>
        <v>23</v>
      </c>
      <c r="R55" s="1267">
        <f t="shared" si="20"/>
        <v>23</v>
      </c>
      <c r="S55" s="1267">
        <f t="shared" si="20"/>
        <v>23</v>
      </c>
      <c r="T55" s="1267">
        <f t="shared" si="20"/>
        <v>23</v>
      </c>
      <c r="U55" s="1267">
        <f t="shared" si="21"/>
        <v>23</v>
      </c>
      <c r="V55" s="1267">
        <f t="shared" si="21"/>
        <v>23</v>
      </c>
      <c r="W55" s="1267">
        <f t="shared" si="21"/>
        <v>23</v>
      </c>
      <c r="X55" s="1267">
        <f t="shared" si="21"/>
        <v>23</v>
      </c>
      <c r="Y55" s="1267">
        <f t="shared" si="21"/>
        <v>23</v>
      </c>
      <c r="Z55" s="1267">
        <f t="shared" si="21"/>
        <v>23</v>
      </c>
      <c r="AA55" s="1267">
        <f t="shared" si="21"/>
        <v>23</v>
      </c>
      <c r="AB55" s="1267">
        <f t="shared" si="21"/>
        <v>23</v>
      </c>
      <c r="AC55" s="1267">
        <f t="shared" si="21"/>
        <v>23</v>
      </c>
    </row>
    <row r="56" spans="1:29">
      <c r="A56" s="1264" t="s">
        <v>1463</v>
      </c>
      <c r="B56" s="1266"/>
      <c r="C56" s="1267"/>
      <c r="D56" s="1267"/>
      <c r="E56" s="1268">
        <v>30</v>
      </c>
      <c r="F56" s="1268">
        <f>E56</f>
        <v>30</v>
      </c>
      <c r="G56" s="1268">
        <f t="shared" si="20"/>
        <v>30</v>
      </c>
      <c r="H56" s="1268">
        <f t="shared" si="20"/>
        <v>30</v>
      </c>
      <c r="I56" s="1268">
        <f t="shared" si="20"/>
        <v>30</v>
      </c>
      <c r="J56" s="1268">
        <f t="shared" si="20"/>
        <v>30</v>
      </c>
      <c r="K56" s="1268">
        <f t="shared" si="20"/>
        <v>30</v>
      </c>
      <c r="L56" s="1268">
        <f t="shared" si="20"/>
        <v>30</v>
      </c>
      <c r="M56" s="1268">
        <f t="shared" si="20"/>
        <v>30</v>
      </c>
      <c r="N56" s="1268">
        <f t="shared" si="20"/>
        <v>30</v>
      </c>
      <c r="O56" s="1268">
        <f t="shared" si="20"/>
        <v>30</v>
      </c>
      <c r="P56" s="1268">
        <f t="shared" si="20"/>
        <v>30</v>
      </c>
      <c r="Q56" s="1268">
        <f t="shared" si="20"/>
        <v>30</v>
      </c>
      <c r="R56" s="1268">
        <f t="shared" si="20"/>
        <v>30</v>
      </c>
      <c r="S56" s="1268">
        <f t="shared" si="20"/>
        <v>30</v>
      </c>
      <c r="T56" s="1268">
        <f t="shared" si="20"/>
        <v>30</v>
      </c>
      <c r="U56" s="1268">
        <f t="shared" si="21"/>
        <v>30</v>
      </c>
      <c r="V56" s="1268">
        <f t="shared" si="21"/>
        <v>30</v>
      </c>
      <c r="W56" s="1268">
        <f t="shared" si="21"/>
        <v>30</v>
      </c>
      <c r="X56" s="1268">
        <f t="shared" si="21"/>
        <v>30</v>
      </c>
      <c r="Y56" s="1268">
        <f t="shared" si="21"/>
        <v>30</v>
      </c>
      <c r="Z56" s="1268">
        <f t="shared" si="21"/>
        <v>30</v>
      </c>
      <c r="AA56" s="1268">
        <f t="shared" si="21"/>
        <v>30</v>
      </c>
      <c r="AB56" s="1268">
        <f t="shared" si="21"/>
        <v>30</v>
      </c>
      <c r="AC56" s="1268">
        <f t="shared" si="21"/>
        <v>30</v>
      </c>
    </row>
    <row r="57" spans="1:29">
      <c r="A57" s="1264" t="s">
        <v>1464</v>
      </c>
      <c r="B57" s="1266"/>
      <c r="C57" s="1267"/>
      <c r="D57" s="1267"/>
      <c r="E57" s="1268"/>
      <c r="F57" s="1268">
        <v>30</v>
      </c>
      <c r="G57" s="1268">
        <f>F57</f>
        <v>30</v>
      </c>
      <c r="H57" s="1268">
        <f t="shared" si="20"/>
        <v>30</v>
      </c>
      <c r="I57" s="1268">
        <f t="shared" si="20"/>
        <v>30</v>
      </c>
      <c r="J57" s="1268">
        <f t="shared" si="20"/>
        <v>30</v>
      </c>
      <c r="K57" s="1268">
        <f t="shared" si="20"/>
        <v>30</v>
      </c>
      <c r="L57" s="1268">
        <f t="shared" si="20"/>
        <v>30</v>
      </c>
      <c r="M57" s="1268">
        <f t="shared" si="20"/>
        <v>30</v>
      </c>
      <c r="N57" s="1268">
        <f t="shared" si="20"/>
        <v>30</v>
      </c>
      <c r="O57" s="1268">
        <f t="shared" si="20"/>
        <v>30</v>
      </c>
      <c r="P57" s="1268">
        <f t="shared" si="20"/>
        <v>30</v>
      </c>
      <c r="Q57" s="1268">
        <f t="shared" si="20"/>
        <v>30</v>
      </c>
      <c r="R57" s="1268">
        <f t="shared" si="20"/>
        <v>30</v>
      </c>
      <c r="S57" s="1268">
        <f t="shared" si="20"/>
        <v>30</v>
      </c>
      <c r="T57" s="1268">
        <f t="shared" si="20"/>
        <v>30</v>
      </c>
      <c r="U57" s="1268">
        <f t="shared" si="21"/>
        <v>30</v>
      </c>
      <c r="V57" s="1268">
        <f t="shared" si="21"/>
        <v>30</v>
      </c>
      <c r="W57" s="1268">
        <f t="shared" si="21"/>
        <v>30</v>
      </c>
      <c r="X57" s="1268">
        <f t="shared" si="21"/>
        <v>30</v>
      </c>
      <c r="Y57" s="1268">
        <f t="shared" si="21"/>
        <v>30</v>
      </c>
      <c r="Z57" s="1268">
        <f t="shared" si="21"/>
        <v>30</v>
      </c>
      <c r="AA57" s="1268">
        <f t="shared" si="21"/>
        <v>30</v>
      </c>
      <c r="AB57" s="1268">
        <f t="shared" si="21"/>
        <v>30</v>
      </c>
      <c r="AC57" s="1268">
        <f t="shared" si="21"/>
        <v>30</v>
      </c>
    </row>
    <row r="58" spans="1:29">
      <c r="A58" s="1264" t="s">
        <v>1465</v>
      </c>
      <c r="B58" s="1266"/>
      <c r="C58" s="1267"/>
      <c r="D58" s="1267"/>
      <c r="E58" s="1268"/>
      <c r="F58" s="1268"/>
      <c r="G58" s="1268">
        <v>50</v>
      </c>
      <c r="H58" s="1268">
        <f>G58</f>
        <v>50</v>
      </c>
      <c r="I58" s="1268">
        <f t="shared" si="20"/>
        <v>50</v>
      </c>
      <c r="J58" s="1268">
        <f t="shared" si="20"/>
        <v>50</v>
      </c>
      <c r="K58" s="1268">
        <f t="shared" si="20"/>
        <v>50</v>
      </c>
      <c r="L58" s="1268">
        <f t="shared" si="20"/>
        <v>50</v>
      </c>
      <c r="M58" s="1268">
        <f t="shared" si="20"/>
        <v>50</v>
      </c>
      <c r="N58" s="1268">
        <f t="shared" si="20"/>
        <v>50</v>
      </c>
      <c r="O58" s="1268">
        <f t="shared" si="20"/>
        <v>50</v>
      </c>
      <c r="P58" s="1268">
        <f t="shared" si="20"/>
        <v>50</v>
      </c>
      <c r="Q58" s="1268">
        <f t="shared" si="20"/>
        <v>50</v>
      </c>
      <c r="R58" s="1268">
        <f t="shared" si="20"/>
        <v>50</v>
      </c>
      <c r="S58" s="1268">
        <f t="shared" si="20"/>
        <v>50</v>
      </c>
      <c r="T58" s="1268">
        <f t="shared" si="20"/>
        <v>50</v>
      </c>
      <c r="U58" s="1268">
        <f t="shared" si="21"/>
        <v>50</v>
      </c>
      <c r="V58" s="1268">
        <f t="shared" si="21"/>
        <v>50</v>
      </c>
      <c r="W58" s="1268">
        <f t="shared" si="21"/>
        <v>50</v>
      </c>
      <c r="X58" s="1268">
        <f t="shared" si="21"/>
        <v>50</v>
      </c>
      <c r="Y58" s="1268">
        <f t="shared" si="21"/>
        <v>50</v>
      </c>
      <c r="Z58" s="1268">
        <f t="shared" si="21"/>
        <v>50</v>
      </c>
      <c r="AA58" s="1268">
        <f t="shared" si="21"/>
        <v>50</v>
      </c>
      <c r="AB58" s="1268">
        <f t="shared" si="21"/>
        <v>50</v>
      </c>
      <c r="AC58" s="1268">
        <f t="shared" si="21"/>
        <v>50</v>
      </c>
    </row>
    <row r="59" spans="1:29">
      <c r="A59" s="1264" t="s">
        <v>1466</v>
      </c>
      <c r="B59" s="1266"/>
      <c r="C59" s="1267"/>
      <c r="D59" s="1267"/>
      <c r="E59" s="1268"/>
      <c r="F59" s="1268"/>
      <c r="G59" s="1268"/>
      <c r="H59" s="1268">
        <f>Y55</f>
        <v>23</v>
      </c>
      <c r="I59" s="1268">
        <f>H59</f>
        <v>23</v>
      </c>
      <c r="J59" s="1268">
        <f t="shared" si="20"/>
        <v>23</v>
      </c>
      <c r="K59" s="1268">
        <f t="shared" si="20"/>
        <v>23</v>
      </c>
      <c r="L59" s="1268">
        <f t="shared" si="20"/>
        <v>23</v>
      </c>
      <c r="M59" s="1268">
        <f t="shared" si="20"/>
        <v>23</v>
      </c>
      <c r="N59" s="1268">
        <f t="shared" si="20"/>
        <v>23</v>
      </c>
      <c r="O59" s="1268">
        <f t="shared" si="20"/>
        <v>23</v>
      </c>
      <c r="P59" s="1268">
        <f t="shared" si="20"/>
        <v>23</v>
      </c>
      <c r="Q59" s="1268">
        <f t="shared" si="20"/>
        <v>23</v>
      </c>
      <c r="R59" s="1268">
        <f t="shared" si="20"/>
        <v>23</v>
      </c>
      <c r="S59" s="1268">
        <f t="shared" si="20"/>
        <v>23</v>
      </c>
      <c r="T59" s="1268">
        <f t="shared" si="20"/>
        <v>23</v>
      </c>
      <c r="U59" s="1268">
        <f t="shared" si="21"/>
        <v>23</v>
      </c>
      <c r="V59" s="1268">
        <f t="shared" si="21"/>
        <v>23</v>
      </c>
      <c r="W59" s="1268">
        <f t="shared" si="21"/>
        <v>23</v>
      </c>
      <c r="X59" s="1268">
        <f t="shared" si="21"/>
        <v>23</v>
      </c>
      <c r="Y59" s="1268">
        <f t="shared" si="21"/>
        <v>23</v>
      </c>
      <c r="Z59" s="1268">
        <f t="shared" si="21"/>
        <v>23</v>
      </c>
      <c r="AA59" s="1268">
        <f t="shared" si="21"/>
        <v>23</v>
      </c>
      <c r="AB59" s="1268">
        <f t="shared" si="21"/>
        <v>23</v>
      </c>
      <c r="AC59" s="1268">
        <f t="shared" si="21"/>
        <v>23</v>
      </c>
    </row>
    <row r="60" spans="1:29">
      <c r="A60" s="1264" t="s">
        <v>1467</v>
      </c>
      <c r="B60" s="1266"/>
      <c r="C60" s="1267"/>
      <c r="D60" s="1267"/>
      <c r="E60" s="1268"/>
      <c r="F60" s="1268"/>
      <c r="G60" s="1268"/>
      <c r="H60" s="1268"/>
      <c r="I60" s="1268">
        <f>Y56</f>
        <v>30</v>
      </c>
      <c r="J60" s="1268">
        <f>I60</f>
        <v>30</v>
      </c>
      <c r="K60" s="1268">
        <f t="shared" si="20"/>
        <v>30</v>
      </c>
      <c r="L60" s="1268">
        <f t="shared" si="20"/>
        <v>30</v>
      </c>
      <c r="M60" s="1268">
        <f t="shared" si="20"/>
        <v>30</v>
      </c>
      <c r="N60" s="1268">
        <f t="shared" si="20"/>
        <v>30</v>
      </c>
      <c r="O60" s="1268">
        <f t="shared" si="20"/>
        <v>30</v>
      </c>
      <c r="P60" s="1268">
        <f t="shared" si="20"/>
        <v>30</v>
      </c>
      <c r="Q60" s="1268">
        <f t="shared" si="20"/>
        <v>30</v>
      </c>
      <c r="R60" s="1268">
        <f t="shared" si="20"/>
        <v>30</v>
      </c>
      <c r="S60" s="1268">
        <f t="shared" si="20"/>
        <v>30</v>
      </c>
      <c r="T60" s="1268">
        <f t="shared" si="20"/>
        <v>30</v>
      </c>
      <c r="U60" s="1268">
        <f t="shared" si="21"/>
        <v>30</v>
      </c>
      <c r="V60" s="1268">
        <f t="shared" si="21"/>
        <v>30</v>
      </c>
      <c r="W60" s="1268">
        <f t="shared" si="21"/>
        <v>30</v>
      </c>
      <c r="X60" s="1268">
        <f t="shared" si="21"/>
        <v>30</v>
      </c>
      <c r="Y60" s="1268">
        <f t="shared" si="21"/>
        <v>30</v>
      </c>
      <c r="Z60" s="1268">
        <f t="shared" si="21"/>
        <v>30</v>
      </c>
      <c r="AA60" s="1268">
        <f t="shared" si="21"/>
        <v>30</v>
      </c>
      <c r="AB60" s="1268">
        <f t="shared" si="21"/>
        <v>30</v>
      </c>
      <c r="AC60" s="1268">
        <f t="shared" si="21"/>
        <v>30</v>
      </c>
    </row>
    <row r="61" spans="1:29">
      <c r="A61" s="1264" t="s">
        <v>1449</v>
      </c>
      <c r="B61" s="1266"/>
      <c r="C61" s="1267">
        <f>C54*C53*$B$5</f>
        <v>0</v>
      </c>
      <c r="D61" s="1267">
        <f t="shared" ref="D61:AC61" si="22">D54*D53*$B$5</f>
        <v>0</v>
      </c>
      <c r="E61" s="1267">
        <f t="shared" si="22"/>
        <v>0</v>
      </c>
      <c r="F61" s="1267">
        <f t="shared" si="22"/>
        <v>0</v>
      </c>
      <c r="G61" s="1267">
        <f t="shared" si="22"/>
        <v>0</v>
      </c>
      <c r="H61" s="1267">
        <f t="shared" si="22"/>
        <v>0</v>
      </c>
      <c r="I61" s="1267">
        <f t="shared" si="22"/>
        <v>0</v>
      </c>
      <c r="J61" s="1267">
        <f t="shared" si="22"/>
        <v>0</v>
      </c>
      <c r="K61" s="1267">
        <f t="shared" si="22"/>
        <v>0</v>
      </c>
      <c r="L61" s="1267">
        <f t="shared" si="22"/>
        <v>0</v>
      </c>
      <c r="M61" s="1267">
        <f t="shared" si="22"/>
        <v>0</v>
      </c>
      <c r="N61" s="1267">
        <f t="shared" si="22"/>
        <v>0</v>
      </c>
      <c r="O61" s="1267">
        <f t="shared" si="22"/>
        <v>0</v>
      </c>
      <c r="P61" s="1267">
        <f t="shared" si="22"/>
        <v>0</v>
      </c>
      <c r="Q61" s="1267">
        <f t="shared" si="22"/>
        <v>0</v>
      </c>
      <c r="R61" s="1267">
        <f t="shared" si="22"/>
        <v>0</v>
      </c>
      <c r="S61" s="1267">
        <f t="shared" si="22"/>
        <v>0</v>
      </c>
      <c r="T61" s="1267">
        <f t="shared" si="22"/>
        <v>0</v>
      </c>
      <c r="U61" s="1267">
        <f t="shared" si="22"/>
        <v>0</v>
      </c>
      <c r="V61" s="1267">
        <f t="shared" si="22"/>
        <v>0</v>
      </c>
      <c r="W61" s="1267">
        <f t="shared" si="22"/>
        <v>0</v>
      </c>
      <c r="X61" s="1267">
        <f t="shared" si="22"/>
        <v>0</v>
      </c>
      <c r="Y61" s="1267">
        <f t="shared" si="22"/>
        <v>0</v>
      </c>
      <c r="Z61" s="1267">
        <f t="shared" si="22"/>
        <v>0</v>
      </c>
      <c r="AA61" s="1267">
        <f t="shared" si="22"/>
        <v>0</v>
      </c>
      <c r="AB61" s="1267">
        <f t="shared" si="22"/>
        <v>0</v>
      </c>
      <c r="AC61" s="1267">
        <f t="shared" si="22"/>
        <v>0</v>
      </c>
    </row>
    <row r="62" spans="1:29">
      <c r="A62" s="1264" t="s">
        <v>1450</v>
      </c>
      <c r="B62" s="1261"/>
      <c r="C62" s="1261"/>
      <c r="D62" s="1269">
        <f>D55*C53*$B$5</f>
        <v>-3.5691883159267563</v>
      </c>
      <c r="E62" s="1269">
        <f t="shared" ref="E62:AC62" si="23">E55*D53*$B$5</f>
        <v>1.9041716600559699</v>
      </c>
      <c r="F62" s="1269">
        <f t="shared" si="23"/>
        <v>1.8994199316374405</v>
      </c>
      <c r="G62" s="1269">
        <f t="shared" si="23"/>
        <v>1.8946682032189111</v>
      </c>
      <c r="H62" s="1269">
        <f t="shared" si="23"/>
        <v>1.8899164748003805</v>
      </c>
      <c r="I62" s="1269">
        <f t="shared" si="23"/>
        <v>1.2887741182782455</v>
      </c>
      <c r="J62" s="1269">
        <f t="shared" si="23"/>
        <v>1.8804130179633203</v>
      </c>
      <c r="K62" s="1269">
        <f t="shared" si="23"/>
        <v>1.8756612895447913</v>
      </c>
      <c r="L62" s="1269">
        <f t="shared" si="23"/>
        <v>1.8709095611262612</v>
      </c>
      <c r="M62" s="1269">
        <f t="shared" si="23"/>
        <v>1.8661578327077315</v>
      </c>
      <c r="N62" s="1269">
        <f t="shared" si="23"/>
        <v>1.2650154761855961</v>
      </c>
      <c r="O62" s="1269">
        <f t="shared" si="23"/>
        <v>1.8566543758706717</v>
      </c>
      <c r="P62" s="1269">
        <f t="shared" si="23"/>
        <v>1.8519026474521412</v>
      </c>
      <c r="Q62" s="1269">
        <f t="shared" si="23"/>
        <v>1.8471509190336119</v>
      </c>
      <c r="R62" s="1269">
        <f t="shared" si="23"/>
        <v>1.8423991906150821</v>
      </c>
      <c r="S62" s="1269">
        <f t="shared" si="23"/>
        <v>1.2412568340929468</v>
      </c>
      <c r="T62" s="1269">
        <f t="shared" si="23"/>
        <v>1.8328957337780223</v>
      </c>
      <c r="U62" s="1269">
        <f t="shared" si="23"/>
        <v>1.8281440053594924</v>
      </c>
      <c r="V62" s="1269">
        <f t="shared" si="23"/>
        <v>1.8233922769409627</v>
      </c>
      <c r="W62" s="1269">
        <f t="shared" si="23"/>
        <v>1.8186405485224322</v>
      </c>
      <c r="X62" s="1269">
        <f t="shared" si="23"/>
        <v>1.8138888201039021</v>
      </c>
      <c r="Y62" s="1269">
        <f t="shared" si="23"/>
        <v>1.8091370916853733</v>
      </c>
      <c r="Z62" s="1269">
        <f t="shared" si="23"/>
        <v>1.8043853632668441</v>
      </c>
      <c r="AA62" s="1269">
        <f t="shared" si="23"/>
        <v>1.7996336348483124</v>
      </c>
      <c r="AB62" s="1269">
        <f t="shared" si="23"/>
        <v>1.7948819064297836</v>
      </c>
      <c r="AC62" s="1269">
        <f t="shared" si="23"/>
        <v>1.790130178011254</v>
      </c>
    </row>
    <row r="63" spans="1:29">
      <c r="A63" s="1264" t="s">
        <v>1451</v>
      </c>
      <c r="B63" s="1261"/>
      <c r="C63" s="1261"/>
      <c r="D63" s="1261"/>
      <c r="E63" s="1268">
        <f>E56*C53*$B$5</f>
        <v>-4.6554630207740297</v>
      </c>
      <c r="F63" s="1268">
        <f t="shared" ref="F63:AC63" si="24">F56*D53*$B$5</f>
        <v>2.4837021652903952</v>
      </c>
      <c r="G63" s="1268">
        <f t="shared" si="24"/>
        <v>2.4775042586575311</v>
      </c>
      <c r="H63" s="1268">
        <f t="shared" si="24"/>
        <v>2.4713063520246665</v>
      </c>
      <c r="I63" s="1268">
        <f t="shared" si="24"/>
        <v>2.4651084453918002</v>
      </c>
      <c r="J63" s="1268">
        <f t="shared" si="24"/>
        <v>1.6810097194933638</v>
      </c>
      <c r="K63" s="1268">
        <f t="shared" si="24"/>
        <v>2.4527126321260697</v>
      </c>
      <c r="L63" s="1268">
        <f t="shared" si="24"/>
        <v>2.446514725493206</v>
      </c>
      <c r="M63" s="1268">
        <f t="shared" si="24"/>
        <v>2.4403168188603401</v>
      </c>
      <c r="N63" s="1268">
        <f t="shared" si="24"/>
        <v>2.434118912227476</v>
      </c>
      <c r="O63" s="1268">
        <f t="shared" si="24"/>
        <v>1.6500201863290385</v>
      </c>
      <c r="P63" s="1268">
        <f t="shared" si="24"/>
        <v>2.421723098961746</v>
      </c>
      <c r="Q63" s="1268">
        <f t="shared" si="24"/>
        <v>2.4155251923288796</v>
      </c>
      <c r="R63" s="1268">
        <f t="shared" si="24"/>
        <v>2.4093272856960151</v>
      </c>
      <c r="S63" s="1268">
        <f t="shared" si="24"/>
        <v>2.4031293790631501</v>
      </c>
      <c r="T63" s="1268">
        <f t="shared" si="24"/>
        <v>1.6190306531647132</v>
      </c>
      <c r="U63" s="1268">
        <f t="shared" si="24"/>
        <v>2.3907335657974205</v>
      </c>
      <c r="V63" s="1268">
        <f t="shared" si="24"/>
        <v>2.3845356591645555</v>
      </c>
      <c r="W63" s="1268">
        <f t="shared" si="24"/>
        <v>2.3783377525316904</v>
      </c>
      <c r="X63" s="1268">
        <f t="shared" si="24"/>
        <v>2.372139845898825</v>
      </c>
      <c r="Y63" s="1268">
        <f t="shared" si="24"/>
        <v>2.3659419392659595</v>
      </c>
      <c r="Z63" s="1268">
        <f t="shared" si="24"/>
        <v>2.3597440326330958</v>
      </c>
      <c r="AA63" s="1268">
        <f t="shared" si="24"/>
        <v>2.3535461260002313</v>
      </c>
      <c r="AB63" s="1268">
        <f t="shared" si="24"/>
        <v>2.3473482193673636</v>
      </c>
      <c r="AC63" s="1268">
        <f t="shared" si="24"/>
        <v>2.3411503127345004</v>
      </c>
    </row>
    <row r="64" spans="1:29">
      <c r="A64" s="1264" t="s">
        <v>1452</v>
      </c>
      <c r="B64" s="1261"/>
      <c r="C64" s="1261"/>
      <c r="D64" s="1261"/>
      <c r="E64" s="1261"/>
      <c r="F64" s="1268">
        <f>F57*C53*$B$5</f>
        <v>-4.6554630207740297</v>
      </c>
      <c r="G64" s="1268">
        <f t="shared" ref="G64:AC64" si="25">G57*D53*$B$5</f>
        <v>2.4837021652903952</v>
      </c>
      <c r="H64" s="1268">
        <f t="shared" si="25"/>
        <v>2.4775042586575311</v>
      </c>
      <c r="I64" s="1268">
        <f t="shared" si="25"/>
        <v>2.4713063520246665</v>
      </c>
      <c r="J64" s="1268">
        <f t="shared" si="25"/>
        <v>2.4651084453918002</v>
      </c>
      <c r="K64" s="1268">
        <f t="shared" si="25"/>
        <v>1.6810097194933638</v>
      </c>
      <c r="L64" s="1268">
        <f t="shared" si="25"/>
        <v>2.4527126321260697</v>
      </c>
      <c r="M64" s="1268">
        <f t="shared" si="25"/>
        <v>2.446514725493206</v>
      </c>
      <c r="N64" s="1268">
        <f t="shared" si="25"/>
        <v>2.4403168188603401</v>
      </c>
      <c r="O64" s="1268">
        <f t="shared" si="25"/>
        <v>2.434118912227476</v>
      </c>
      <c r="P64" s="1268">
        <f t="shared" si="25"/>
        <v>1.6500201863290385</v>
      </c>
      <c r="Q64" s="1268">
        <f t="shared" si="25"/>
        <v>2.421723098961746</v>
      </c>
      <c r="R64" s="1268">
        <f t="shared" si="25"/>
        <v>2.4155251923288796</v>
      </c>
      <c r="S64" s="1268">
        <f t="shared" si="25"/>
        <v>2.4093272856960151</v>
      </c>
      <c r="T64" s="1268">
        <f t="shared" si="25"/>
        <v>2.4031293790631501</v>
      </c>
      <c r="U64" s="1268">
        <f t="shared" si="25"/>
        <v>1.6190306531647132</v>
      </c>
      <c r="V64" s="1268">
        <f t="shared" si="25"/>
        <v>2.3907335657974205</v>
      </c>
      <c r="W64" s="1268">
        <f t="shared" si="25"/>
        <v>2.3845356591645555</v>
      </c>
      <c r="X64" s="1268">
        <f t="shared" si="25"/>
        <v>2.3783377525316904</v>
      </c>
      <c r="Y64" s="1268">
        <f t="shared" si="25"/>
        <v>2.372139845898825</v>
      </c>
      <c r="Z64" s="1268">
        <f t="shared" si="25"/>
        <v>2.3659419392659595</v>
      </c>
      <c r="AA64" s="1268">
        <f t="shared" si="25"/>
        <v>2.3597440326330958</v>
      </c>
      <c r="AB64" s="1268">
        <f t="shared" si="25"/>
        <v>2.3535461260002313</v>
      </c>
      <c r="AC64" s="1268">
        <f t="shared" si="25"/>
        <v>2.3473482193673636</v>
      </c>
    </row>
    <row r="65" spans="1:29">
      <c r="A65" s="1264" t="s">
        <v>1453</v>
      </c>
      <c r="B65" s="1261"/>
      <c r="C65" s="1261"/>
      <c r="D65" s="1261"/>
      <c r="E65" s="1261"/>
      <c r="F65" s="1261"/>
      <c r="G65" s="1268">
        <f>G58*C53*$B$5</f>
        <v>-7.7591050346233832</v>
      </c>
      <c r="H65" s="1268">
        <f t="shared" ref="H65:AC65" si="26">H58*D53</f>
        <v>6.8991726813622103</v>
      </c>
      <c r="I65" s="1268">
        <f t="shared" si="26"/>
        <v>6.8819562740486981</v>
      </c>
      <c r="J65" s="1268">
        <f t="shared" si="26"/>
        <v>6.8647398667351851</v>
      </c>
      <c r="K65" s="1268">
        <f t="shared" si="26"/>
        <v>6.8475234594216685</v>
      </c>
      <c r="L65" s="1268">
        <f t="shared" si="26"/>
        <v>4.6694714430371214</v>
      </c>
      <c r="M65" s="1268">
        <f t="shared" si="26"/>
        <v>6.8130906447946398</v>
      </c>
      <c r="N65" s="1268">
        <f t="shared" si="26"/>
        <v>6.7958742374811285</v>
      </c>
      <c r="O65" s="1268">
        <f t="shared" si="26"/>
        <v>6.7786578301676128</v>
      </c>
      <c r="P65" s="1268">
        <f t="shared" si="26"/>
        <v>6.7614414228541007</v>
      </c>
      <c r="Q65" s="1268">
        <f t="shared" si="26"/>
        <v>4.5833894064695517</v>
      </c>
      <c r="R65" s="1268">
        <f t="shared" si="26"/>
        <v>6.7270086082270728</v>
      </c>
      <c r="S65" s="1268">
        <f t="shared" si="26"/>
        <v>6.7097922009135562</v>
      </c>
      <c r="T65" s="1268">
        <f t="shared" si="26"/>
        <v>6.6925757936000432</v>
      </c>
      <c r="U65" s="1268">
        <f t="shared" si="26"/>
        <v>6.6753593862865293</v>
      </c>
      <c r="V65" s="1268">
        <f t="shared" si="26"/>
        <v>4.4973073699019812</v>
      </c>
      <c r="W65" s="1268">
        <f t="shared" si="26"/>
        <v>6.6409265716595014</v>
      </c>
      <c r="X65" s="1268">
        <f t="shared" si="26"/>
        <v>6.6237101643459875</v>
      </c>
      <c r="Y65" s="1268">
        <f t="shared" si="26"/>
        <v>6.6064937570324735</v>
      </c>
      <c r="Z65" s="1268">
        <f t="shared" si="26"/>
        <v>6.5892773497189587</v>
      </c>
      <c r="AA65" s="1268">
        <f t="shared" si="26"/>
        <v>6.572060942405443</v>
      </c>
      <c r="AB65" s="1268">
        <f t="shared" si="26"/>
        <v>6.5548445350919335</v>
      </c>
      <c r="AC65" s="1268">
        <f t="shared" si="26"/>
        <v>6.5376281277784205</v>
      </c>
    </row>
    <row r="66" spans="1:29">
      <c r="A66" s="1264" t="s">
        <v>1454</v>
      </c>
      <c r="B66" s="1261"/>
      <c r="C66" s="1261"/>
      <c r="D66" s="1261"/>
      <c r="E66" s="1261"/>
      <c r="F66" s="1261"/>
      <c r="G66" s="1268"/>
      <c r="H66" s="1268">
        <f>H59*C53*$B$5</f>
        <v>-3.5691883159267563</v>
      </c>
      <c r="I66" s="1268">
        <f t="shared" ref="I66:AC66" si="27">I59*D53*$B$5</f>
        <v>1.9041716600559699</v>
      </c>
      <c r="J66" s="1268">
        <f t="shared" si="27"/>
        <v>1.8994199316374405</v>
      </c>
      <c r="K66" s="1268">
        <f t="shared" si="27"/>
        <v>1.8946682032189111</v>
      </c>
      <c r="L66" s="1268">
        <f t="shared" si="27"/>
        <v>1.8899164748003805</v>
      </c>
      <c r="M66" s="1268">
        <f t="shared" si="27"/>
        <v>1.2887741182782455</v>
      </c>
      <c r="N66" s="1268">
        <f t="shared" si="27"/>
        <v>1.8804130179633203</v>
      </c>
      <c r="O66" s="1268">
        <f t="shared" si="27"/>
        <v>1.8756612895447913</v>
      </c>
      <c r="P66" s="1268">
        <f t="shared" si="27"/>
        <v>1.8709095611262612</v>
      </c>
      <c r="Q66" s="1268">
        <f t="shared" si="27"/>
        <v>1.8661578327077315</v>
      </c>
      <c r="R66" s="1268">
        <f t="shared" si="27"/>
        <v>1.2650154761855961</v>
      </c>
      <c r="S66" s="1268">
        <f t="shared" si="27"/>
        <v>1.8566543758706717</v>
      </c>
      <c r="T66" s="1268">
        <f t="shared" si="27"/>
        <v>1.8519026474521412</v>
      </c>
      <c r="U66" s="1268">
        <f t="shared" si="27"/>
        <v>1.8471509190336119</v>
      </c>
      <c r="V66" s="1268">
        <f t="shared" si="27"/>
        <v>1.8423991906150821</v>
      </c>
      <c r="W66" s="1268">
        <f t="shared" si="27"/>
        <v>1.2412568340929468</v>
      </c>
      <c r="X66" s="1268">
        <f t="shared" si="27"/>
        <v>1.8328957337780223</v>
      </c>
      <c r="Y66" s="1268">
        <f t="shared" si="27"/>
        <v>1.8281440053594924</v>
      </c>
      <c r="Z66" s="1268">
        <f t="shared" si="27"/>
        <v>1.8233922769409627</v>
      </c>
      <c r="AA66" s="1268">
        <f t="shared" si="27"/>
        <v>1.8186405485224322</v>
      </c>
      <c r="AB66" s="1268">
        <f t="shared" si="27"/>
        <v>1.8138888201039021</v>
      </c>
      <c r="AC66" s="1268">
        <f t="shared" si="27"/>
        <v>1.8091370916853733</v>
      </c>
    </row>
    <row r="67" spans="1:29">
      <c r="A67" s="1264" t="s">
        <v>1455</v>
      </c>
      <c r="B67" s="1261"/>
      <c r="C67" s="1261"/>
      <c r="D67" s="1261"/>
      <c r="E67" s="1261"/>
      <c r="F67" s="1261"/>
      <c r="G67" s="1268"/>
      <c r="H67" s="1268"/>
      <c r="I67" s="1268">
        <f>I60*C53*$B$5</f>
        <v>-4.6554630207740297</v>
      </c>
      <c r="J67" s="1268">
        <f t="shared" ref="J67:AC67" si="28">J60*D53*$B$5</f>
        <v>2.4837021652903952</v>
      </c>
      <c r="K67" s="1268">
        <f t="shared" si="28"/>
        <v>2.4775042586575311</v>
      </c>
      <c r="L67" s="1268">
        <f t="shared" si="28"/>
        <v>2.4713063520246665</v>
      </c>
      <c r="M67" s="1268">
        <f t="shared" si="28"/>
        <v>2.4651084453918002</v>
      </c>
      <c r="N67" s="1268">
        <f t="shared" si="28"/>
        <v>1.6810097194933638</v>
      </c>
      <c r="O67" s="1268">
        <f t="shared" si="28"/>
        <v>2.4527126321260697</v>
      </c>
      <c r="P67" s="1268">
        <f t="shared" si="28"/>
        <v>2.446514725493206</v>
      </c>
      <c r="Q67" s="1268">
        <f t="shared" si="28"/>
        <v>2.4403168188603401</v>
      </c>
      <c r="R67" s="1268">
        <f t="shared" si="28"/>
        <v>2.434118912227476</v>
      </c>
      <c r="S67" s="1268">
        <f t="shared" si="28"/>
        <v>1.6500201863290385</v>
      </c>
      <c r="T67" s="1268">
        <f t="shared" si="28"/>
        <v>2.421723098961746</v>
      </c>
      <c r="U67" s="1268">
        <f t="shared" si="28"/>
        <v>2.4155251923288796</v>
      </c>
      <c r="V67" s="1268">
        <f t="shared" si="28"/>
        <v>2.4093272856960151</v>
      </c>
      <c r="W67" s="1268">
        <f t="shared" si="28"/>
        <v>2.4031293790631501</v>
      </c>
      <c r="X67" s="1268">
        <f t="shared" si="28"/>
        <v>1.6190306531647132</v>
      </c>
      <c r="Y67" s="1268">
        <f t="shared" si="28"/>
        <v>2.3907335657974205</v>
      </c>
      <c r="Z67" s="1268">
        <f t="shared" si="28"/>
        <v>2.3845356591645555</v>
      </c>
      <c r="AA67" s="1268">
        <f t="shared" si="28"/>
        <v>2.3783377525316904</v>
      </c>
      <c r="AB67" s="1268">
        <f t="shared" si="28"/>
        <v>2.372139845898825</v>
      </c>
      <c r="AC67" s="1268">
        <f t="shared" si="28"/>
        <v>2.3659419392659595</v>
      </c>
    </row>
    <row r="68" spans="1:29" ht="11.25" thickBot="1">
      <c r="A68" s="1270" t="s">
        <v>1456</v>
      </c>
      <c r="B68" s="1271"/>
      <c r="C68" s="1272">
        <f t="shared" ref="C68:AC68" si="29">SUM(C61:C67)</f>
        <v>0</v>
      </c>
      <c r="D68" s="1272">
        <f t="shared" si="29"/>
        <v>-3.5691883159267563</v>
      </c>
      <c r="E68" s="1272">
        <f t="shared" si="29"/>
        <v>-2.75129136071806</v>
      </c>
      <c r="F68" s="1272">
        <f t="shared" si="29"/>
        <v>-0.27234092384619402</v>
      </c>
      <c r="G68" s="1272">
        <f t="shared" si="29"/>
        <v>-0.90323040745654559</v>
      </c>
      <c r="H68" s="1272">
        <f t="shared" si="29"/>
        <v>10.168711450918032</v>
      </c>
      <c r="I68" s="1272">
        <f t="shared" si="29"/>
        <v>10.355853829025349</v>
      </c>
      <c r="J68" s="1272">
        <f t="shared" si="29"/>
        <v>17.274393146511503</v>
      </c>
      <c r="K68" s="1272">
        <f t="shared" si="29"/>
        <v>17.229079562462335</v>
      </c>
      <c r="L68" s="1272">
        <f t="shared" si="29"/>
        <v>15.800831188607702</v>
      </c>
      <c r="M68" s="1272">
        <f t="shared" si="29"/>
        <v>17.319962585525964</v>
      </c>
      <c r="N68" s="1272">
        <f t="shared" si="29"/>
        <v>16.496748182211224</v>
      </c>
      <c r="O68" s="1272">
        <f t="shared" si="29"/>
        <v>17.047825226265658</v>
      </c>
      <c r="P68" s="1272">
        <f t="shared" si="29"/>
        <v>17.002511642216493</v>
      </c>
      <c r="Q68" s="1272">
        <f t="shared" si="29"/>
        <v>15.574263268361861</v>
      </c>
      <c r="R68" s="1272">
        <f t="shared" si="29"/>
        <v>17.093394665280123</v>
      </c>
      <c r="S68" s="1272">
        <f t="shared" si="29"/>
        <v>16.270180261965379</v>
      </c>
      <c r="T68" s="1272">
        <f t="shared" si="29"/>
        <v>16.821257306019817</v>
      </c>
      <c r="U68" s="1272">
        <f t="shared" si="29"/>
        <v>16.775943721970645</v>
      </c>
      <c r="V68" s="1272">
        <f t="shared" si="29"/>
        <v>15.347695348116018</v>
      </c>
      <c r="W68" s="1272">
        <f t="shared" si="29"/>
        <v>16.866826745034277</v>
      </c>
      <c r="X68" s="1272">
        <f t="shared" si="29"/>
        <v>16.64000296982314</v>
      </c>
      <c r="Y68" s="1272">
        <f t="shared" si="29"/>
        <v>17.372590205039543</v>
      </c>
      <c r="Z68" s="1272">
        <f t="shared" si="29"/>
        <v>17.327276620990375</v>
      </c>
      <c r="AA68" s="1272">
        <f t="shared" si="29"/>
        <v>17.281963036941207</v>
      </c>
      <c r="AB68" s="1272">
        <f t="shared" si="29"/>
        <v>17.236649452892038</v>
      </c>
      <c r="AC68" s="1272">
        <f t="shared" si="29"/>
        <v>17.191335868842874</v>
      </c>
    </row>
    <row r="69" spans="1:29">
      <c r="A69" s="1257" t="s">
        <v>1471</v>
      </c>
    </row>
    <row r="71" spans="1:29" ht="11.25" thickBot="1"/>
    <row r="72" spans="1:29">
      <c r="A72" s="1262" t="s">
        <v>1472</v>
      </c>
      <c r="B72" s="1263" t="s">
        <v>1032</v>
      </c>
      <c r="C72" s="1263">
        <v>1</v>
      </c>
      <c r="D72" s="1263">
        <v>2</v>
      </c>
      <c r="E72" s="1263">
        <v>3</v>
      </c>
      <c r="F72" s="1263">
        <v>4</v>
      </c>
      <c r="G72" s="1263">
        <v>5</v>
      </c>
      <c r="H72" s="1263">
        <v>6</v>
      </c>
      <c r="I72" s="1263">
        <v>7</v>
      </c>
      <c r="J72" s="1263">
        <v>8</v>
      </c>
      <c r="K72" s="1263">
        <v>9</v>
      </c>
      <c r="L72" s="1263">
        <v>10</v>
      </c>
      <c r="M72" s="1263">
        <v>11</v>
      </c>
      <c r="N72" s="1263">
        <v>12</v>
      </c>
      <c r="O72" s="1263">
        <v>13</v>
      </c>
      <c r="P72" s="1263">
        <v>14</v>
      </c>
      <c r="Q72" s="1263">
        <v>15</v>
      </c>
      <c r="R72" s="1263">
        <v>16</v>
      </c>
      <c r="S72" s="1263">
        <v>17</v>
      </c>
      <c r="T72" s="1263">
        <v>18</v>
      </c>
      <c r="U72" s="1263">
        <v>19</v>
      </c>
      <c r="V72" s="1263">
        <v>20</v>
      </c>
      <c r="W72" s="1263">
        <v>21</v>
      </c>
      <c r="X72" s="1263">
        <v>22</v>
      </c>
      <c r="Y72" s="1263">
        <v>23</v>
      </c>
      <c r="Z72" s="1263">
        <v>24</v>
      </c>
      <c r="AA72" s="1263">
        <v>25</v>
      </c>
      <c r="AB72" s="1263">
        <v>26</v>
      </c>
      <c r="AC72" s="1263">
        <v>27</v>
      </c>
    </row>
    <row r="73" spans="1:29">
      <c r="A73" s="1264" t="s">
        <v>1473</v>
      </c>
      <c r="B73" s="1261"/>
      <c r="C73" s="1265">
        <f>'PA-Milk collection centres '!E54/1000000</f>
        <v>-0.31713790504578154</v>
      </c>
      <c r="D73" s="1265">
        <f>'PA-Milk collection centres '!F54/1000000</f>
        <v>9.1431167983551678E-2</v>
      </c>
      <c r="E73" s="1265">
        <f>'PA-Milk collection centres '!G54/1000000</f>
        <v>0.11846421657727356</v>
      </c>
      <c r="F73" s="1265">
        <f>'PA-Milk collection centres '!H54/1000000</f>
        <v>0.1451754113453444</v>
      </c>
      <c r="G73" s="1265">
        <f>'PA-Milk collection centres '!I54/1000000</f>
        <v>0.1451754113453444</v>
      </c>
      <c r="H73" s="1265">
        <f>'PA-Milk collection centres '!J54/1000000</f>
        <v>0.14260058074013657</v>
      </c>
      <c r="I73" s="1265">
        <f>'PA-Milk collection centres '!K54/1000000</f>
        <v>0.14131316543753258</v>
      </c>
      <c r="J73" s="1265">
        <f>'PA-Milk collection centres '!L54/1000000</f>
        <v>0.14002575013492863</v>
      </c>
      <c r="K73" s="1265">
        <f>'PA-Milk collection centres '!M54/1000000</f>
        <v>0.13873833483232476</v>
      </c>
      <c r="L73" s="1265">
        <f>'PA-Milk collection centres '!N54/1000000</f>
        <v>0.13873833483232476</v>
      </c>
      <c r="M73" s="1265">
        <f>'PA-Milk collection centres '!O54/1000000</f>
        <v>0.13616350422711693</v>
      </c>
      <c r="N73" s="1265">
        <f>'PA-Milk collection centres '!P54/1000000</f>
        <v>0.13487608892451297</v>
      </c>
      <c r="O73" s="1265">
        <f>'PA-Milk collection centres '!Q54/1000000</f>
        <v>0.1335886736219091</v>
      </c>
      <c r="P73" s="1265">
        <f>'PA-Milk collection centres '!R54/1000000</f>
        <v>0.13230125831930525</v>
      </c>
      <c r="Q73" s="1265">
        <f>'PA-Milk collection centres '!S54/1000000</f>
        <v>0.13230125831930525</v>
      </c>
      <c r="R73" s="1265">
        <f>'PA-Milk collection centres '!T54/1000000</f>
        <v>0.12972642771409743</v>
      </c>
      <c r="S73" s="1265">
        <f>'PA-Milk collection centres '!U54/1000000</f>
        <v>0.12843901241149347</v>
      </c>
      <c r="T73" s="1265">
        <f>'PA-Milk collection centres '!V54/1000000</f>
        <v>0.12715159710888949</v>
      </c>
      <c r="U73" s="1265">
        <f>'PA-Milk collection centres '!W54/1000000</f>
        <v>0.12586418180628564</v>
      </c>
      <c r="V73" s="1265">
        <f>'PA-Milk collection centres '!X54/1000000</f>
        <v>0.12586418180628564</v>
      </c>
      <c r="W73" s="1265">
        <f>'PA-Milk collection centres '!Y54/1000000</f>
        <v>0.12328935120107769</v>
      </c>
      <c r="X73" s="1265">
        <f>'PA-Milk collection centres '!Z54/1000000</f>
        <v>0.12200193589847395</v>
      </c>
      <c r="Y73" s="1265">
        <f>'PA-Milk collection centres '!AA54/1000000</f>
        <v>0.12071452059587022</v>
      </c>
      <c r="Z73" s="1265">
        <f>'PA-Milk collection centres '!AB54/1000000</f>
        <v>0.11942710529326578</v>
      </c>
      <c r="AA73" s="1265">
        <f>'PA-Milk collection centres '!AC54/1000000</f>
        <v>0.11942710529326578</v>
      </c>
      <c r="AB73" s="1265">
        <f>'PA-Milk collection centres '!AD54/1000000</f>
        <v>0.11685227468805842</v>
      </c>
      <c r="AC73" s="1265">
        <f>'PA-Milk collection centres '!AE54/1000000</f>
        <v>0.11556485938545467</v>
      </c>
    </row>
    <row r="74" spans="1:29">
      <c r="A74" s="1264" t="s">
        <v>1461</v>
      </c>
      <c r="B74" s="1266"/>
      <c r="C74" s="1267">
        <v>0</v>
      </c>
      <c r="D74" s="1267">
        <f>C74</f>
        <v>0</v>
      </c>
      <c r="E74" s="1267">
        <f t="shared" ref="E74:T80" si="30">D74</f>
        <v>0</v>
      </c>
      <c r="F74" s="1267">
        <f t="shared" si="30"/>
        <v>0</v>
      </c>
      <c r="G74" s="1267">
        <f t="shared" si="30"/>
        <v>0</v>
      </c>
      <c r="H74" s="1267">
        <f t="shared" si="30"/>
        <v>0</v>
      </c>
      <c r="I74" s="1267">
        <f t="shared" si="30"/>
        <v>0</v>
      </c>
      <c r="J74" s="1267">
        <f t="shared" si="30"/>
        <v>0</v>
      </c>
      <c r="K74" s="1267">
        <f t="shared" si="30"/>
        <v>0</v>
      </c>
      <c r="L74" s="1267">
        <f t="shared" si="30"/>
        <v>0</v>
      </c>
      <c r="M74" s="1267">
        <f t="shared" si="30"/>
        <v>0</v>
      </c>
      <c r="N74" s="1267">
        <f t="shared" si="30"/>
        <v>0</v>
      </c>
      <c r="O74" s="1267">
        <f t="shared" si="30"/>
        <v>0</v>
      </c>
      <c r="P74" s="1267">
        <f t="shared" si="30"/>
        <v>0</v>
      </c>
      <c r="Q74" s="1267">
        <f t="shared" si="30"/>
        <v>0</v>
      </c>
      <c r="R74" s="1267">
        <f t="shared" si="30"/>
        <v>0</v>
      </c>
      <c r="S74" s="1267">
        <f t="shared" si="30"/>
        <v>0</v>
      </c>
      <c r="T74" s="1267">
        <f t="shared" si="30"/>
        <v>0</v>
      </c>
      <c r="U74" s="1267">
        <f t="shared" ref="U74:AC80" si="31">T74</f>
        <v>0</v>
      </c>
      <c r="V74" s="1267">
        <f t="shared" si="31"/>
        <v>0</v>
      </c>
      <c r="W74" s="1267">
        <f t="shared" si="31"/>
        <v>0</v>
      </c>
      <c r="X74" s="1267">
        <f t="shared" si="31"/>
        <v>0</v>
      </c>
      <c r="Y74" s="1267">
        <f t="shared" si="31"/>
        <v>0</v>
      </c>
      <c r="Z74" s="1267">
        <f t="shared" si="31"/>
        <v>0</v>
      </c>
      <c r="AA74" s="1267">
        <f t="shared" si="31"/>
        <v>0</v>
      </c>
      <c r="AB74" s="1267">
        <f t="shared" si="31"/>
        <v>0</v>
      </c>
      <c r="AC74" s="1267">
        <f t="shared" si="31"/>
        <v>0</v>
      </c>
    </row>
    <row r="75" spans="1:29">
      <c r="A75" s="1264" t="s">
        <v>1462</v>
      </c>
      <c r="B75" s="1266"/>
      <c r="C75" s="1267"/>
      <c r="D75" s="1267">
        <f>Y72</f>
        <v>23</v>
      </c>
      <c r="E75" s="1267">
        <f>D75</f>
        <v>23</v>
      </c>
      <c r="F75" s="1267">
        <f t="shared" si="30"/>
        <v>23</v>
      </c>
      <c r="G75" s="1267">
        <f t="shared" si="30"/>
        <v>23</v>
      </c>
      <c r="H75" s="1267">
        <f t="shared" si="30"/>
        <v>23</v>
      </c>
      <c r="I75" s="1267">
        <f t="shared" si="30"/>
        <v>23</v>
      </c>
      <c r="J75" s="1267">
        <f t="shared" si="30"/>
        <v>23</v>
      </c>
      <c r="K75" s="1267">
        <f t="shared" si="30"/>
        <v>23</v>
      </c>
      <c r="L75" s="1267">
        <f t="shared" si="30"/>
        <v>23</v>
      </c>
      <c r="M75" s="1267">
        <f t="shared" si="30"/>
        <v>23</v>
      </c>
      <c r="N75" s="1267">
        <f t="shared" si="30"/>
        <v>23</v>
      </c>
      <c r="O75" s="1267">
        <f t="shared" si="30"/>
        <v>23</v>
      </c>
      <c r="P75" s="1267">
        <f t="shared" si="30"/>
        <v>23</v>
      </c>
      <c r="Q75" s="1267">
        <f t="shared" si="30"/>
        <v>23</v>
      </c>
      <c r="R75" s="1267">
        <f t="shared" si="30"/>
        <v>23</v>
      </c>
      <c r="S75" s="1267">
        <f t="shared" si="30"/>
        <v>23</v>
      </c>
      <c r="T75" s="1267">
        <f t="shared" si="30"/>
        <v>23</v>
      </c>
      <c r="U75" s="1267">
        <f t="shared" si="31"/>
        <v>23</v>
      </c>
      <c r="V75" s="1267">
        <f t="shared" si="31"/>
        <v>23</v>
      </c>
      <c r="W75" s="1267">
        <f t="shared" si="31"/>
        <v>23</v>
      </c>
      <c r="X75" s="1267">
        <f t="shared" si="31"/>
        <v>23</v>
      </c>
      <c r="Y75" s="1267">
        <f t="shared" si="31"/>
        <v>23</v>
      </c>
      <c r="Z75" s="1267">
        <f t="shared" si="31"/>
        <v>23</v>
      </c>
      <c r="AA75" s="1267">
        <f t="shared" si="31"/>
        <v>23</v>
      </c>
      <c r="AB75" s="1267">
        <f t="shared" si="31"/>
        <v>23</v>
      </c>
      <c r="AC75" s="1267">
        <f t="shared" si="31"/>
        <v>23</v>
      </c>
    </row>
    <row r="76" spans="1:29">
      <c r="A76" s="1264" t="s">
        <v>1463</v>
      </c>
      <c r="B76" s="1266"/>
      <c r="C76" s="1267"/>
      <c r="D76" s="1267"/>
      <c r="E76" s="1268">
        <v>3</v>
      </c>
      <c r="F76" s="1268">
        <f>E76</f>
        <v>3</v>
      </c>
      <c r="G76" s="1268">
        <f t="shared" si="30"/>
        <v>3</v>
      </c>
      <c r="H76" s="1268">
        <f t="shared" si="30"/>
        <v>3</v>
      </c>
      <c r="I76" s="1268">
        <f t="shared" si="30"/>
        <v>3</v>
      </c>
      <c r="J76" s="1268">
        <f t="shared" si="30"/>
        <v>3</v>
      </c>
      <c r="K76" s="1268">
        <f t="shared" si="30"/>
        <v>3</v>
      </c>
      <c r="L76" s="1268">
        <f t="shared" si="30"/>
        <v>3</v>
      </c>
      <c r="M76" s="1268">
        <f t="shared" si="30"/>
        <v>3</v>
      </c>
      <c r="N76" s="1268">
        <f t="shared" si="30"/>
        <v>3</v>
      </c>
      <c r="O76" s="1268">
        <f t="shared" si="30"/>
        <v>3</v>
      </c>
      <c r="P76" s="1268">
        <f t="shared" si="30"/>
        <v>3</v>
      </c>
      <c r="Q76" s="1268">
        <f t="shared" si="30"/>
        <v>3</v>
      </c>
      <c r="R76" s="1268">
        <f t="shared" si="30"/>
        <v>3</v>
      </c>
      <c r="S76" s="1268">
        <f t="shared" si="30"/>
        <v>3</v>
      </c>
      <c r="T76" s="1268">
        <f t="shared" si="30"/>
        <v>3</v>
      </c>
      <c r="U76" s="1268">
        <f t="shared" si="31"/>
        <v>3</v>
      </c>
      <c r="V76" s="1268">
        <f t="shared" si="31"/>
        <v>3</v>
      </c>
      <c r="W76" s="1268">
        <f t="shared" si="31"/>
        <v>3</v>
      </c>
      <c r="X76" s="1268">
        <f t="shared" si="31"/>
        <v>3</v>
      </c>
      <c r="Y76" s="1268">
        <f t="shared" si="31"/>
        <v>3</v>
      </c>
      <c r="Z76" s="1268">
        <f t="shared" si="31"/>
        <v>3</v>
      </c>
      <c r="AA76" s="1268">
        <f t="shared" si="31"/>
        <v>3</v>
      </c>
      <c r="AB76" s="1268">
        <f t="shared" si="31"/>
        <v>3</v>
      </c>
      <c r="AC76" s="1268">
        <f t="shared" si="31"/>
        <v>3</v>
      </c>
    </row>
    <row r="77" spans="1:29">
      <c r="A77" s="1264" t="s">
        <v>1464</v>
      </c>
      <c r="B77" s="1266"/>
      <c r="C77" s="1267"/>
      <c r="D77" s="1267"/>
      <c r="E77" s="1268"/>
      <c r="F77" s="1268">
        <v>3</v>
      </c>
      <c r="G77" s="1268">
        <f>F77</f>
        <v>3</v>
      </c>
      <c r="H77" s="1268">
        <f t="shared" si="30"/>
        <v>3</v>
      </c>
      <c r="I77" s="1268">
        <f t="shared" si="30"/>
        <v>3</v>
      </c>
      <c r="J77" s="1268">
        <f t="shared" si="30"/>
        <v>3</v>
      </c>
      <c r="K77" s="1268">
        <f t="shared" si="30"/>
        <v>3</v>
      </c>
      <c r="L77" s="1268">
        <f t="shared" si="30"/>
        <v>3</v>
      </c>
      <c r="M77" s="1268">
        <f t="shared" si="30"/>
        <v>3</v>
      </c>
      <c r="N77" s="1268">
        <f t="shared" si="30"/>
        <v>3</v>
      </c>
      <c r="O77" s="1268">
        <f t="shared" si="30"/>
        <v>3</v>
      </c>
      <c r="P77" s="1268">
        <f t="shared" si="30"/>
        <v>3</v>
      </c>
      <c r="Q77" s="1268">
        <f t="shared" si="30"/>
        <v>3</v>
      </c>
      <c r="R77" s="1268">
        <f t="shared" si="30"/>
        <v>3</v>
      </c>
      <c r="S77" s="1268">
        <f t="shared" si="30"/>
        <v>3</v>
      </c>
      <c r="T77" s="1268">
        <f t="shared" si="30"/>
        <v>3</v>
      </c>
      <c r="U77" s="1268">
        <f t="shared" si="31"/>
        <v>3</v>
      </c>
      <c r="V77" s="1268">
        <f t="shared" si="31"/>
        <v>3</v>
      </c>
      <c r="W77" s="1268">
        <f t="shared" si="31"/>
        <v>3</v>
      </c>
      <c r="X77" s="1268">
        <f t="shared" si="31"/>
        <v>3</v>
      </c>
      <c r="Y77" s="1268">
        <f t="shared" si="31"/>
        <v>3</v>
      </c>
      <c r="Z77" s="1268">
        <f t="shared" si="31"/>
        <v>3</v>
      </c>
      <c r="AA77" s="1268">
        <f t="shared" si="31"/>
        <v>3</v>
      </c>
      <c r="AB77" s="1268">
        <f t="shared" si="31"/>
        <v>3</v>
      </c>
      <c r="AC77" s="1268">
        <f t="shared" si="31"/>
        <v>3</v>
      </c>
    </row>
    <row r="78" spans="1:29">
      <c r="A78" s="1264" t="s">
        <v>1465</v>
      </c>
      <c r="B78" s="1266"/>
      <c r="C78" s="1267"/>
      <c r="D78" s="1267"/>
      <c r="E78" s="1268"/>
      <c r="F78" s="1268"/>
      <c r="G78" s="1268">
        <v>3</v>
      </c>
      <c r="H78" s="1268">
        <f>G78</f>
        <v>3</v>
      </c>
      <c r="I78" s="1268">
        <f t="shared" si="30"/>
        <v>3</v>
      </c>
      <c r="J78" s="1268">
        <f t="shared" si="30"/>
        <v>3</v>
      </c>
      <c r="K78" s="1268">
        <f t="shared" si="30"/>
        <v>3</v>
      </c>
      <c r="L78" s="1268">
        <f t="shared" si="30"/>
        <v>3</v>
      </c>
      <c r="M78" s="1268">
        <f t="shared" si="30"/>
        <v>3</v>
      </c>
      <c r="N78" s="1268">
        <f t="shared" si="30"/>
        <v>3</v>
      </c>
      <c r="O78" s="1268">
        <f t="shared" si="30"/>
        <v>3</v>
      </c>
      <c r="P78" s="1268">
        <f t="shared" si="30"/>
        <v>3</v>
      </c>
      <c r="Q78" s="1268">
        <f t="shared" si="30"/>
        <v>3</v>
      </c>
      <c r="R78" s="1268">
        <f t="shared" si="30"/>
        <v>3</v>
      </c>
      <c r="S78" s="1268">
        <f t="shared" si="30"/>
        <v>3</v>
      </c>
      <c r="T78" s="1268">
        <f t="shared" si="30"/>
        <v>3</v>
      </c>
      <c r="U78" s="1268">
        <f t="shared" si="31"/>
        <v>3</v>
      </c>
      <c r="V78" s="1268">
        <f t="shared" si="31"/>
        <v>3</v>
      </c>
      <c r="W78" s="1268">
        <f t="shared" si="31"/>
        <v>3</v>
      </c>
      <c r="X78" s="1268">
        <f t="shared" si="31"/>
        <v>3</v>
      </c>
      <c r="Y78" s="1268">
        <f t="shared" si="31"/>
        <v>3</v>
      </c>
      <c r="Z78" s="1268">
        <f t="shared" si="31"/>
        <v>3</v>
      </c>
      <c r="AA78" s="1268">
        <f t="shared" si="31"/>
        <v>3</v>
      </c>
      <c r="AB78" s="1268">
        <f t="shared" si="31"/>
        <v>3</v>
      </c>
      <c r="AC78" s="1268">
        <f t="shared" si="31"/>
        <v>3</v>
      </c>
    </row>
    <row r="79" spans="1:29">
      <c r="A79" s="1264" t="s">
        <v>1466</v>
      </c>
      <c r="B79" s="1266"/>
      <c r="C79" s="1267"/>
      <c r="D79" s="1267"/>
      <c r="E79" s="1268"/>
      <c r="F79" s="1268"/>
      <c r="G79" s="1268"/>
      <c r="H79" s="1268">
        <f>Y75</f>
        <v>23</v>
      </c>
      <c r="I79" s="1268">
        <f>H79</f>
        <v>23</v>
      </c>
      <c r="J79" s="1268">
        <f t="shared" si="30"/>
        <v>23</v>
      </c>
      <c r="K79" s="1268">
        <f t="shared" si="30"/>
        <v>23</v>
      </c>
      <c r="L79" s="1268">
        <f t="shared" si="30"/>
        <v>23</v>
      </c>
      <c r="M79" s="1268">
        <f t="shared" si="30"/>
        <v>23</v>
      </c>
      <c r="N79" s="1268">
        <f t="shared" si="30"/>
        <v>23</v>
      </c>
      <c r="O79" s="1268">
        <f t="shared" si="30"/>
        <v>23</v>
      </c>
      <c r="P79" s="1268">
        <f t="shared" si="30"/>
        <v>23</v>
      </c>
      <c r="Q79" s="1268">
        <f t="shared" si="30"/>
        <v>23</v>
      </c>
      <c r="R79" s="1268">
        <f t="shared" si="30"/>
        <v>23</v>
      </c>
      <c r="S79" s="1268">
        <f t="shared" si="30"/>
        <v>23</v>
      </c>
      <c r="T79" s="1268">
        <f t="shared" si="30"/>
        <v>23</v>
      </c>
      <c r="U79" s="1268">
        <f t="shared" si="31"/>
        <v>23</v>
      </c>
      <c r="V79" s="1268">
        <f t="shared" si="31"/>
        <v>23</v>
      </c>
      <c r="W79" s="1268">
        <f t="shared" si="31"/>
        <v>23</v>
      </c>
      <c r="X79" s="1268">
        <f t="shared" si="31"/>
        <v>23</v>
      </c>
      <c r="Y79" s="1268">
        <f t="shared" si="31"/>
        <v>23</v>
      </c>
      <c r="Z79" s="1268">
        <f t="shared" si="31"/>
        <v>23</v>
      </c>
      <c r="AA79" s="1268">
        <f t="shared" si="31"/>
        <v>23</v>
      </c>
      <c r="AB79" s="1268">
        <f t="shared" si="31"/>
        <v>23</v>
      </c>
      <c r="AC79" s="1268">
        <f t="shared" si="31"/>
        <v>23</v>
      </c>
    </row>
    <row r="80" spans="1:29">
      <c r="A80" s="1264" t="s">
        <v>1467</v>
      </c>
      <c r="B80" s="1266"/>
      <c r="C80" s="1267"/>
      <c r="D80" s="1267"/>
      <c r="E80" s="1268"/>
      <c r="F80" s="1268"/>
      <c r="G80" s="1268"/>
      <c r="H80" s="1268"/>
      <c r="I80" s="1268">
        <f>Y76</f>
        <v>3</v>
      </c>
      <c r="J80" s="1268">
        <f>I80</f>
        <v>3</v>
      </c>
      <c r="K80" s="1268">
        <f t="shared" si="30"/>
        <v>3</v>
      </c>
      <c r="L80" s="1268">
        <f t="shared" si="30"/>
        <v>3</v>
      </c>
      <c r="M80" s="1268">
        <f t="shared" si="30"/>
        <v>3</v>
      </c>
      <c r="N80" s="1268">
        <f t="shared" si="30"/>
        <v>3</v>
      </c>
      <c r="O80" s="1268">
        <f t="shared" si="30"/>
        <v>3</v>
      </c>
      <c r="P80" s="1268">
        <f t="shared" si="30"/>
        <v>3</v>
      </c>
      <c r="Q80" s="1268">
        <f t="shared" si="30"/>
        <v>3</v>
      </c>
      <c r="R80" s="1268">
        <f t="shared" si="30"/>
        <v>3</v>
      </c>
      <c r="S80" s="1268">
        <f t="shared" si="30"/>
        <v>3</v>
      </c>
      <c r="T80" s="1268">
        <f t="shared" si="30"/>
        <v>3</v>
      </c>
      <c r="U80" s="1268">
        <f t="shared" si="31"/>
        <v>3</v>
      </c>
      <c r="V80" s="1268">
        <f t="shared" si="31"/>
        <v>3</v>
      </c>
      <c r="W80" s="1268">
        <f t="shared" si="31"/>
        <v>3</v>
      </c>
      <c r="X80" s="1268">
        <f t="shared" si="31"/>
        <v>3</v>
      </c>
      <c r="Y80" s="1268">
        <f t="shared" si="31"/>
        <v>3</v>
      </c>
      <c r="Z80" s="1268">
        <f t="shared" si="31"/>
        <v>3</v>
      </c>
      <c r="AA80" s="1268">
        <f t="shared" si="31"/>
        <v>3</v>
      </c>
      <c r="AB80" s="1268">
        <f t="shared" si="31"/>
        <v>3</v>
      </c>
      <c r="AC80" s="1268">
        <f t="shared" si="31"/>
        <v>3</v>
      </c>
    </row>
    <row r="81" spans="1:29">
      <c r="A81" s="1264" t="s">
        <v>1449</v>
      </c>
      <c r="B81" s="1266"/>
      <c r="C81" s="1267">
        <f>C74*C73*$B$5</f>
        <v>0</v>
      </c>
      <c r="D81" s="1267">
        <f t="shared" ref="D81:AC81" si="32">D74*D73*$B$5</f>
        <v>0</v>
      </c>
      <c r="E81" s="1267">
        <f t="shared" si="32"/>
        <v>0</v>
      </c>
      <c r="F81" s="1267">
        <f t="shared" si="32"/>
        <v>0</v>
      </c>
      <c r="G81" s="1267">
        <f t="shared" si="32"/>
        <v>0</v>
      </c>
      <c r="H81" s="1267">
        <f t="shared" si="32"/>
        <v>0</v>
      </c>
      <c r="I81" s="1267">
        <f t="shared" si="32"/>
        <v>0</v>
      </c>
      <c r="J81" s="1267">
        <f t="shared" si="32"/>
        <v>0</v>
      </c>
      <c r="K81" s="1267">
        <f t="shared" si="32"/>
        <v>0</v>
      </c>
      <c r="L81" s="1267">
        <f t="shared" si="32"/>
        <v>0</v>
      </c>
      <c r="M81" s="1267">
        <f t="shared" si="32"/>
        <v>0</v>
      </c>
      <c r="N81" s="1267">
        <f t="shared" si="32"/>
        <v>0</v>
      </c>
      <c r="O81" s="1267">
        <f t="shared" si="32"/>
        <v>0</v>
      </c>
      <c r="P81" s="1267">
        <f t="shared" si="32"/>
        <v>0</v>
      </c>
      <c r="Q81" s="1267">
        <f t="shared" si="32"/>
        <v>0</v>
      </c>
      <c r="R81" s="1267">
        <f t="shared" si="32"/>
        <v>0</v>
      </c>
      <c r="S81" s="1267">
        <f t="shared" si="32"/>
        <v>0</v>
      </c>
      <c r="T81" s="1267">
        <f t="shared" si="32"/>
        <v>0</v>
      </c>
      <c r="U81" s="1267">
        <f t="shared" si="32"/>
        <v>0</v>
      </c>
      <c r="V81" s="1267">
        <f t="shared" si="32"/>
        <v>0</v>
      </c>
      <c r="W81" s="1267">
        <f t="shared" si="32"/>
        <v>0</v>
      </c>
      <c r="X81" s="1267">
        <f t="shared" si="32"/>
        <v>0</v>
      </c>
      <c r="Y81" s="1267">
        <f t="shared" si="32"/>
        <v>0</v>
      </c>
      <c r="Z81" s="1267">
        <f t="shared" si="32"/>
        <v>0</v>
      </c>
      <c r="AA81" s="1267">
        <f t="shared" si="32"/>
        <v>0</v>
      </c>
      <c r="AB81" s="1267">
        <f t="shared" si="32"/>
        <v>0</v>
      </c>
      <c r="AC81" s="1267">
        <f t="shared" si="32"/>
        <v>0</v>
      </c>
    </row>
    <row r="82" spans="1:29">
      <c r="A82" s="1264" t="s">
        <v>1450</v>
      </c>
      <c r="B82" s="1261"/>
      <c r="C82" s="1261"/>
      <c r="D82" s="1269">
        <f>D75*C73*$B$5</f>
        <v>-4.3765030896317851</v>
      </c>
      <c r="E82" s="1269">
        <f t="shared" ref="E82:AC82" si="33">E75*D73*$B$5</f>
        <v>1.2617501181730131</v>
      </c>
      <c r="F82" s="1269">
        <f t="shared" si="33"/>
        <v>1.6348061887663752</v>
      </c>
      <c r="G82" s="1269">
        <f t="shared" si="33"/>
        <v>2.0034206765657525</v>
      </c>
      <c r="H82" s="1269">
        <f t="shared" si="33"/>
        <v>2.0034206765657525</v>
      </c>
      <c r="I82" s="1269">
        <f t="shared" si="33"/>
        <v>1.9678880142138846</v>
      </c>
      <c r="J82" s="1269">
        <f t="shared" si="33"/>
        <v>1.9501216830379497</v>
      </c>
      <c r="K82" s="1269">
        <f t="shared" si="33"/>
        <v>1.9323553518620151</v>
      </c>
      <c r="L82" s="1269">
        <f t="shared" si="33"/>
        <v>1.9145890206860816</v>
      </c>
      <c r="M82" s="1269">
        <f t="shared" si="33"/>
        <v>1.9145890206860816</v>
      </c>
      <c r="N82" s="1269">
        <f t="shared" si="33"/>
        <v>1.8790563583342137</v>
      </c>
      <c r="O82" s="1269">
        <f t="shared" si="33"/>
        <v>1.8612900271582791</v>
      </c>
      <c r="P82" s="1269">
        <f t="shared" si="33"/>
        <v>1.8435236959823453</v>
      </c>
      <c r="Q82" s="1269">
        <f t="shared" si="33"/>
        <v>1.8257573648064125</v>
      </c>
      <c r="R82" s="1269">
        <f t="shared" si="33"/>
        <v>1.8257573648064125</v>
      </c>
      <c r="S82" s="1269">
        <f t="shared" si="33"/>
        <v>1.7902247024545446</v>
      </c>
      <c r="T82" s="1269">
        <f t="shared" si="33"/>
        <v>1.7724583712786099</v>
      </c>
      <c r="U82" s="1269">
        <f t="shared" si="33"/>
        <v>1.7546920401026747</v>
      </c>
      <c r="V82" s="1269">
        <f t="shared" si="33"/>
        <v>1.7369257089267418</v>
      </c>
      <c r="W82" s="1269">
        <f t="shared" si="33"/>
        <v>1.7369257089267418</v>
      </c>
      <c r="X82" s="1269">
        <f t="shared" si="33"/>
        <v>1.7013930465748719</v>
      </c>
      <c r="Y82" s="1269">
        <f t="shared" si="33"/>
        <v>1.6836267153989406</v>
      </c>
      <c r="Z82" s="1269">
        <f t="shared" si="33"/>
        <v>1.6658603842230091</v>
      </c>
      <c r="AA82" s="1269">
        <f t="shared" si="33"/>
        <v>1.6480940530470678</v>
      </c>
      <c r="AB82" s="1269">
        <f t="shared" si="33"/>
        <v>1.6480940530470678</v>
      </c>
      <c r="AC82" s="1269">
        <f t="shared" si="33"/>
        <v>1.6125613906952063</v>
      </c>
    </row>
    <row r="83" spans="1:29">
      <c r="A83" s="1264" t="s">
        <v>1451</v>
      </c>
      <c r="B83" s="1261"/>
      <c r="C83" s="1261"/>
      <c r="D83" s="1261"/>
      <c r="E83" s="1268">
        <f>E76*C73*$B$5</f>
        <v>-0.57084822908240673</v>
      </c>
      <c r="F83" s="1268">
        <f t="shared" ref="F83:AC83" si="34">F76*D73*$B$5</f>
        <v>0.16457610237039302</v>
      </c>
      <c r="G83" s="1268">
        <f t="shared" si="34"/>
        <v>0.21323558983909238</v>
      </c>
      <c r="H83" s="1268">
        <f t="shared" si="34"/>
        <v>0.26131574042161992</v>
      </c>
      <c r="I83" s="1268">
        <f t="shared" si="34"/>
        <v>0.26131574042161992</v>
      </c>
      <c r="J83" s="1268">
        <f t="shared" si="34"/>
        <v>0.25668104533224578</v>
      </c>
      <c r="K83" s="1268">
        <f t="shared" si="34"/>
        <v>0.25436369778755863</v>
      </c>
      <c r="L83" s="1268">
        <f t="shared" si="34"/>
        <v>0.25204635024287153</v>
      </c>
      <c r="M83" s="1268">
        <f t="shared" si="34"/>
        <v>0.24972900269818454</v>
      </c>
      <c r="N83" s="1268">
        <f t="shared" si="34"/>
        <v>0.24972900269818454</v>
      </c>
      <c r="O83" s="1268">
        <f t="shared" si="34"/>
        <v>0.24509430760881046</v>
      </c>
      <c r="P83" s="1268">
        <f t="shared" si="34"/>
        <v>0.24277696006412333</v>
      </c>
      <c r="Q83" s="1268">
        <f t="shared" si="34"/>
        <v>0.24045961251943637</v>
      </c>
      <c r="R83" s="1268">
        <f t="shared" si="34"/>
        <v>0.23814226497474944</v>
      </c>
      <c r="S83" s="1268">
        <f t="shared" si="34"/>
        <v>0.23814226497474944</v>
      </c>
      <c r="T83" s="1268">
        <f t="shared" si="34"/>
        <v>0.23350756988537535</v>
      </c>
      <c r="U83" s="1268">
        <f t="shared" si="34"/>
        <v>0.23119022234068823</v>
      </c>
      <c r="V83" s="1268">
        <f t="shared" si="34"/>
        <v>0.22887287479600107</v>
      </c>
      <c r="W83" s="1268">
        <f t="shared" si="34"/>
        <v>0.22655552725131411</v>
      </c>
      <c r="X83" s="1268">
        <f t="shared" si="34"/>
        <v>0.22655552725131411</v>
      </c>
      <c r="Y83" s="1268">
        <f t="shared" si="34"/>
        <v>0.22192083216193983</v>
      </c>
      <c r="Z83" s="1268">
        <f t="shared" si="34"/>
        <v>0.2196034846172531</v>
      </c>
      <c r="AA83" s="1268">
        <f t="shared" si="34"/>
        <v>0.21728613707256639</v>
      </c>
      <c r="AB83" s="1268">
        <f t="shared" si="34"/>
        <v>0.2149687895278784</v>
      </c>
      <c r="AC83" s="1268">
        <f t="shared" si="34"/>
        <v>0.2149687895278784</v>
      </c>
    </row>
    <row r="84" spans="1:29">
      <c r="A84" s="1264" t="s">
        <v>1452</v>
      </c>
      <c r="B84" s="1261"/>
      <c r="C84" s="1261"/>
      <c r="D84" s="1261"/>
      <c r="E84" s="1261"/>
      <c r="F84" s="1268">
        <f>F77*C73*$B$5</f>
        <v>-0.57084822908240673</v>
      </c>
      <c r="G84" s="1268">
        <f t="shared" ref="G84:AC84" si="35">G77*D73*$B$5</f>
        <v>0.16457610237039302</v>
      </c>
      <c r="H84" s="1268">
        <f t="shared" si="35"/>
        <v>0.21323558983909238</v>
      </c>
      <c r="I84" s="1268">
        <f t="shared" si="35"/>
        <v>0.26131574042161992</v>
      </c>
      <c r="J84" s="1268">
        <f t="shared" si="35"/>
        <v>0.26131574042161992</v>
      </c>
      <c r="K84" s="1268">
        <f t="shared" si="35"/>
        <v>0.25668104533224578</v>
      </c>
      <c r="L84" s="1268">
        <f t="shared" si="35"/>
        <v>0.25436369778755863</v>
      </c>
      <c r="M84" s="1268">
        <f t="shared" si="35"/>
        <v>0.25204635024287153</v>
      </c>
      <c r="N84" s="1268">
        <f t="shared" si="35"/>
        <v>0.24972900269818454</v>
      </c>
      <c r="O84" s="1268">
        <f t="shared" si="35"/>
        <v>0.24972900269818454</v>
      </c>
      <c r="P84" s="1268">
        <f t="shared" si="35"/>
        <v>0.24509430760881046</v>
      </c>
      <c r="Q84" s="1268">
        <f t="shared" si="35"/>
        <v>0.24277696006412333</v>
      </c>
      <c r="R84" s="1268">
        <f t="shared" si="35"/>
        <v>0.24045961251943637</v>
      </c>
      <c r="S84" s="1268">
        <f t="shared" si="35"/>
        <v>0.23814226497474944</v>
      </c>
      <c r="T84" s="1268">
        <f t="shared" si="35"/>
        <v>0.23814226497474944</v>
      </c>
      <c r="U84" s="1268">
        <f t="shared" si="35"/>
        <v>0.23350756988537535</v>
      </c>
      <c r="V84" s="1268">
        <f t="shared" si="35"/>
        <v>0.23119022234068823</v>
      </c>
      <c r="W84" s="1268">
        <f t="shared" si="35"/>
        <v>0.22887287479600107</v>
      </c>
      <c r="X84" s="1268">
        <f t="shared" si="35"/>
        <v>0.22655552725131411</v>
      </c>
      <c r="Y84" s="1268">
        <f t="shared" si="35"/>
        <v>0.22655552725131411</v>
      </c>
      <c r="Z84" s="1268">
        <f t="shared" si="35"/>
        <v>0.22192083216193983</v>
      </c>
      <c r="AA84" s="1268">
        <f t="shared" si="35"/>
        <v>0.2196034846172531</v>
      </c>
      <c r="AB84" s="1268">
        <f t="shared" si="35"/>
        <v>0.21728613707256639</v>
      </c>
      <c r="AC84" s="1268">
        <f t="shared" si="35"/>
        <v>0.2149687895278784</v>
      </c>
    </row>
    <row r="85" spans="1:29">
      <c r="A85" s="1264" t="s">
        <v>1453</v>
      </c>
      <c r="B85" s="1261"/>
      <c r="C85" s="1261"/>
      <c r="D85" s="1261"/>
      <c r="E85" s="1261"/>
      <c r="F85" s="1261"/>
      <c r="G85" s="1268">
        <f>G78*C73*$B$5</f>
        <v>-0.57084822908240673</v>
      </c>
      <c r="H85" s="1268">
        <f t="shared" ref="H85:AC85" si="36">H78*D73</f>
        <v>0.27429350395065505</v>
      </c>
      <c r="I85" s="1268">
        <f t="shared" si="36"/>
        <v>0.35539264973182066</v>
      </c>
      <c r="J85" s="1268">
        <f t="shared" si="36"/>
        <v>0.43552623403603319</v>
      </c>
      <c r="K85" s="1268">
        <f t="shared" si="36"/>
        <v>0.43552623403603319</v>
      </c>
      <c r="L85" s="1268">
        <f t="shared" si="36"/>
        <v>0.42780174222040968</v>
      </c>
      <c r="M85" s="1268">
        <f t="shared" si="36"/>
        <v>0.42393949631259775</v>
      </c>
      <c r="N85" s="1268">
        <f t="shared" si="36"/>
        <v>0.42007725040478588</v>
      </c>
      <c r="O85" s="1268">
        <f t="shared" si="36"/>
        <v>0.41621500449697424</v>
      </c>
      <c r="P85" s="1268">
        <f t="shared" si="36"/>
        <v>0.41621500449697424</v>
      </c>
      <c r="Q85" s="1268">
        <f t="shared" si="36"/>
        <v>0.40849051268135078</v>
      </c>
      <c r="R85" s="1268">
        <f t="shared" si="36"/>
        <v>0.40462826677353891</v>
      </c>
      <c r="S85" s="1268">
        <f t="shared" si="36"/>
        <v>0.40076602086572732</v>
      </c>
      <c r="T85" s="1268">
        <f t="shared" si="36"/>
        <v>0.39690377495791573</v>
      </c>
      <c r="U85" s="1268">
        <f t="shared" si="36"/>
        <v>0.39690377495791573</v>
      </c>
      <c r="V85" s="1268">
        <f t="shared" si="36"/>
        <v>0.38917928314229228</v>
      </c>
      <c r="W85" s="1268">
        <f t="shared" si="36"/>
        <v>0.38531703723448041</v>
      </c>
      <c r="X85" s="1268">
        <f t="shared" si="36"/>
        <v>0.38145479132666849</v>
      </c>
      <c r="Y85" s="1268">
        <f t="shared" si="36"/>
        <v>0.3775925454188569</v>
      </c>
      <c r="Z85" s="1268">
        <f t="shared" si="36"/>
        <v>0.3775925454188569</v>
      </c>
      <c r="AA85" s="1268">
        <f t="shared" si="36"/>
        <v>0.36986805360323305</v>
      </c>
      <c r="AB85" s="1268">
        <f t="shared" si="36"/>
        <v>0.36600580769542185</v>
      </c>
      <c r="AC85" s="1268">
        <f t="shared" si="36"/>
        <v>0.36214356178761065</v>
      </c>
    </row>
    <row r="86" spans="1:29">
      <c r="A86" s="1264" t="s">
        <v>1454</v>
      </c>
      <c r="B86" s="1261"/>
      <c r="C86" s="1261"/>
      <c r="D86" s="1261"/>
      <c r="E86" s="1261"/>
      <c r="F86" s="1261"/>
      <c r="G86" s="1268"/>
      <c r="H86" s="1268">
        <f>H79*C73*$B$5</f>
        <v>-4.3765030896317851</v>
      </c>
      <c r="I86" s="1268">
        <f t="shared" ref="I86:AC86" si="37">I79*D73*$B$5</f>
        <v>1.2617501181730131</v>
      </c>
      <c r="J86" s="1268">
        <f t="shared" si="37"/>
        <v>1.6348061887663752</v>
      </c>
      <c r="K86" s="1268">
        <f t="shared" si="37"/>
        <v>2.0034206765657525</v>
      </c>
      <c r="L86" s="1268">
        <f t="shared" si="37"/>
        <v>2.0034206765657525</v>
      </c>
      <c r="M86" s="1268">
        <f t="shared" si="37"/>
        <v>1.9678880142138846</v>
      </c>
      <c r="N86" s="1268">
        <f t="shared" si="37"/>
        <v>1.9501216830379497</v>
      </c>
      <c r="O86" s="1268">
        <f t="shared" si="37"/>
        <v>1.9323553518620151</v>
      </c>
      <c r="P86" s="1268">
        <f t="shared" si="37"/>
        <v>1.9145890206860816</v>
      </c>
      <c r="Q86" s="1268">
        <f t="shared" si="37"/>
        <v>1.9145890206860816</v>
      </c>
      <c r="R86" s="1268">
        <f t="shared" si="37"/>
        <v>1.8790563583342137</v>
      </c>
      <c r="S86" s="1268">
        <f t="shared" si="37"/>
        <v>1.8612900271582791</v>
      </c>
      <c r="T86" s="1268">
        <f t="shared" si="37"/>
        <v>1.8435236959823453</v>
      </c>
      <c r="U86" s="1268">
        <f t="shared" si="37"/>
        <v>1.8257573648064125</v>
      </c>
      <c r="V86" s="1268">
        <f t="shared" si="37"/>
        <v>1.8257573648064125</v>
      </c>
      <c r="W86" s="1268">
        <f t="shared" si="37"/>
        <v>1.7902247024545446</v>
      </c>
      <c r="X86" s="1268">
        <f t="shared" si="37"/>
        <v>1.7724583712786099</v>
      </c>
      <c r="Y86" s="1268">
        <f t="shared" si="37"/>
        <v>1.7546920401026747</v>
      </c>
      <c r="Z86" s="1268">
        <f t="shared" si="37"/>
        <v>1.7369257089267418</v>
      </c>
      <c r="AA86" s="1268">
        <f t="shared" si="37"/>
        <v>1.7369257089267418</v>
      </c>
      <c r="AB86" s="1268">
        <f t="shared" si="37"/>
        <v>1.7013930465748719</v>
      </c>
      <c r="AC86" s="1268">
        <f t="shared" si="37"/>
        <v>1.6836267153989406</v>
      </c>
    </row>
    <row r="87" spans="1:29">
      <c r="A87" s="1264" t="s">
        <v>1455</v>
      </c>
      <c r="B87" s="1261"/>
      <c r="C87" s="1261"/>
      <c r="D87" s="1261"/>
      <c r="E87" s="1261"/>
      <c r="F87" s="1261"/>
      <c r="G87" s="1268"/>
      <c r="H87" s="1268"/>
      <c r="I87" s="1268">
        <f>I80*C73*$B$5</f>
        <v>-0.57084822908240673</v>
      </c>
      <c r="J87" s="1268">
        <f t="shared" ref="J87:AC87" si="38">J80*D73*$B$5</f>
        <v>0.16457610237039302</v>
      </c>
      <c r="K87" s="1268">
        <f t="shared" si="38"/>
        <v>0.21323558983909238</v>
      </c>
      <c r="L87" s="1268">
        <f t="shared" si="38"/>
        <v>0.26131574042161992</v>
      </c>
      <c r="M87" s="1268">
        <f t="shared" si="38"/>
        <v>0.26131574042161992</v>
      </c>
      <c r="N87" s="1268">
        <f t="shared" si="38"/>
        <v>0.25668104533224578</v>
      </c>
      <c r="O87" s="1268">
        <f t="shared" si="38"/>
        <v>0.25436369778755863</v>
      </c>
      <c r="P87" s="1268">
        <f t="shared" si="38"/>
        <v>0.25204635024287153</v>
      </c>
      <c r="Q87" s="1268">
        <f t="shared" si="38"/>
        <v>0.24972900269818454</v>
      </c>
      <c r="R87" s="1268">
        <f t="shared" si="38"/>
        <v>0.24972900269818454</v>
      </c>
      <c r="S87" s="1268">
        <f t="shared" si="38"/>
        <v>0.24509430760881046</v>
      </c>
      <c r="T87" s="1268">
        <f t="shared" si="38"/>
        <v>0.24277696006412333</v>
      </c>
      <c r="U87" s="1268">
        <f t="shared" si="38"/>
        <v>0.24045961251943637</v>
      </c>
      <c r="V87" s="1268">
        <f t="shared" si="38"/>
        <v>0.23814226497474944</v>
      </c>
      <c r="W87" s="1268">
        <f t="shared" si="38"/>
        <v>0.23814226497474944</v>
      </c>
      <c r="X87" s="1268">
        <f t="shared" si="38"/>
        <v>0.23350756988537535</v>
      </c>
      <c r="Y87" s="1268">
        <f t="shared" si="38"/>
        <v>0.23119022234068823</v>
      </c>
      <c r="Z87" s="1268">
        <f t="shared" si="38"/>
        <v>0.22887287479600107</v>
      </c>
      <c r="AA87" s="1268">
        <f t="shared" si="38"/>
        <v>0.22655552725131411</v>
      </c>
      <c r="AB87" s="1268">
        <f t="shared" si="38"/>
        <v>0.22655552725131411</v>
      </c>
      <c r="AC87" s="1268">
        <f t="shared" si="38"/>
        <v>0.22192083216193983</v>
      </c>
    </row>
    <row r="88" spans="1:29" ht="11.25" thickBot="1">
      <c r="A88" s="1270" t="s">
        <v>1456</v>
      </c>
      <c r="B88" s="1271"/>
      <c r="C88" s="1272">
        <f t="shared" ref="C88:AC88" si="39">SUM(C81:C87)</f>
        <v>0</v>
      </c>
      <c r="D88" s="1272">
        <f t="shared" si="39"/>
        <v>-4.3765030896317851</v>
      </c>
      <c r="E88" s="1272">
        <f t="shared" si="39"/>
        <v>0.69090188909060635</v>
      </c>
      <c r="F88" s="1272">
        <f t="shared" si="39"/>
        <v>1.2285340620543614</v>
      </c>
      <c r="G88" s="1272">
        <f t="shared" si="39"/>
        <v>1.8103841396928311</v>
      </c>
      <c r="H88" s="1272">
        <f t="shared" si="39"/>
        <v>-1.6242375788546655</v>
      </c>
      <c r="I88" s="1272">
        <f t="shared" si="39"/>
        <v>3.5368140338795508</v>
      </c>
      <c r="J88" s="1272">
        <f t="shared" si="39"/>
        <v>4.7030269939646168</v>
      </c>
      <c r="K88" s="1272">
        <f t="shared" si="39"/>
        <v>5.0955825954226981</v>
      </c>
      <c r="L88" s="1272">
        <f t="shared" si="39"/>
        <v>5.1135372279242937</v>
      </c>
      <c r="M88" s="1272">
        <f t="shared" si="39"/>
        <v>5.0695076245752402</v>
      </c>
      <c r="N88" s="1272">
        <f t="shared" si="39"/>
        <v>5.0053943425055643</v>
      </c>
      <c r="O88" s="1272">
        <f t="shared" si="39"/>
        <v>4.9590473916118221</v>
      </c>
      <c r="P88" s="1272">
        <f t="shared" si="39"/>
        <v>4.914245339081206</v>
      </c>
      <c r="Q88" s="1272">
        <f t="shared" si="39"/>
        <v>4.8818024734555889</v>
      </c>
      <c r="R88" s="1272">
        <f t="shared" si="39"/>
        <v>4.8377728701065354</v>
      </c>
      <c r="S88" s="1272">
        <f t="shared" si="39"/>
        <v>4.7736595880368604</v>
      </c>
      <c r="T88" s="1272">
        <f t="shared" si="39"/>
        <v>4.7273126371431191</v>
      </c>
      <c r="U88" s="1272">
        <f t="shared" si="39"/>
        <v>4.682510584612503</v>
      </c>
      <c r="V88" s="1272">
        <f t="shared" si="39"/>
        <v>4.650067718986886</v>
      </c>
      <c r="W88" s="1272">
        <f t="shared" si="39"/>
        <v>4.6060381156378316</v>
      </c>
      <c r="X88" s="1272">
        <f t="shared" si="39"/>
        <v>4.5419248335681539</v>
      </c>
      <c r="Y88" s="1272">
        <f t="shared" si="39"/>
        <v>4.4955778826744135</v>
      </c>
      <c r="Z88" s="1272">
        <f t="shared" si="39"/>
        <v>4.450775830143801</v>
      </c>
      <c r="AA88" s="1272">
        <f t="shared" si="39"/>
        <v>4.4183329645181759</v>
      </c>
      <c r="AB88" s="1272">
        <f t="shared" si="39"/>
        <v>4.3743033611691207</v>
      </c>
      <c r="AC88" s="1272">
        <f t="shared" si="39"/>
        <v>4.3101900790994545</v>
      </c>
    </row>
    <row r="90" spans="1:29" ht="11.25" thickBot="1"/>
    <row r="91" spans="1:29">
      <c r="A91" s="1262" t="s">
        <v>1474</v>
      </c>
      <c r="B91" s="1263" t="s">
        <v>1032</v>
      </c>
      <c r="C91" s="1263">
        <v>1</v>
      </c>
      <c r="D91" s="1263">
        <v>2</v>
      </c>
      <c r="E91" s="1263">
        <v>3</v>
      </c>
      <c r="F91" s="1263">
        <v>4</v>
      </c>
      <c r="G91" s="1263">
        <v>5</v>
      </c>
      <c r="H91" s="1263">
        <v>6</v>
      </c>
      <c r="I91" s="1263">
        <v>7</v>
      </c>
      <c r="J91" s="1263">
        <v>8</v>
      </c>
      <c r="K91" s="1263">
        <v>9</v>
      </c>
      <c r="L91" s="1263">
        <v>10</v>
      </c>
      <c r="M91" s="1263">
        <v>11</v>
      </c>
      <c r="N91" s="1263">
        <v>12</v>
      </c>
      <c r="O91" s="1263">
        <v>13</v>
      </c>
      <c r="P91" s="1263">
        <v>14</v>
      </c>
      <c r="Q91" s="1263">
        <v>15</v>
      </c>
      <c r="R91" s="1263">
        <v>16</v>
      </c>
      <c r="S91" s="1263">
        <v>17</v>
      </c>
      <c r="T91" s="1263">
        <v>18</v>
      </c>
      <c r="U91" s="1263">
        <v>19</v>
      </c>
      <c r="V91" s="1263">
        <v>20</v>
      </c>
      <c r="W91" s="1263">
        <v>21</v>
      </c>
      <c r="X91" s="1263">
        <v>22</v>
      </c>
      <c r="Y91" s="1263">
        <v>23</v>
      </c>
      <c r="Z91" s="1263">
        <v>24</v>
      </c>
      <c r="AA91" s="1263">
        <v>25</v>
      </c>
      <c r="AB91" s="1263">
        <v>26</v>
      </c>
      <c r="AC91" s="1263">
        <v>27</v>
      </c>
    </row>
    <row r="92" spans="1:29" ht="11.25" customHeight="1" thickBot="1">
      <c r="A92" s="1270" t="s">
        <v>1456</v>
      </c>
      <c r="B92" s="1271"/>
      <c r="C92" s="1272">
        <f>C23+C28+C48+C68+C88</f>
        <v>0</v>
      </c>
      <c r="D92" s="1272">
        <f t="shared" ref="D92:AC92" si="40">D23+D28+D48+D68+D88</f>
        <v>-18.377575776323397</v>
      </c>
      <c r="E92" s="1272">
        <f t="shared" si="40"/>
        <v>-23.398505563762505</v>
      </c>
      <c r="F92" s="1272">
        <f t="shared" si="40"/>
        <v>-18.161228351923125</v>
      </c>
      <c r="G92" s="1272">
        <f t="shared" si="40"/>
        <v>-2.1982196692000531</v>
      </c>
      <c r="H92" s="1272">
        <f t="shared" si="40"/>
        <v>18.467675898641406</v>
      </c>
      <c r="I92" s="1272">
        <f t="shared" si="40"/>
        <v>34.359343824227771</v>
      </c>
      <c r="J92" s="1272">
        <f t="shared" si="40"/>
        <v>83.254993067615047</v>
      </c>
      <c r="K92" s="1272">
        <f t="shared" si="40"/>
        <v>105.41231493713053</v>
      </c>
      <c r="L92" s="1272">
        <f t="shared" si="40"/>
        <v>130.94479597686976</v>
      </c>
      <c r="M92" s="1272">
        <f t="shared" si="40"/>
        <v>137.22909759137741</v>
      </c>
      <c r="N92" s="1272">
        <f t="shared" si="40"/>
        <v>151.05198710019246</v>
      </c>
      <c r="O92" s="1272">
        <f t="shared" si="40"/>
        <v>152.8884518336842</v>
      </c>
      <c r="P92" s="1272">
        <f t="shared" si="40"/>
        <v>154.20700625670486</v>
      </c>
      <c r="Q92" s="1272">
        <f t="shared" si="40"/>
        <v>165.90340934755136</v>
      </c>
      <c r="R92" s="1272">
        <f t="shared" si="40"/>
        <v>165.69705243764071</v>
      </c>
      <c r="S92" s="1272">
        <f t="shared" si="40"/>
        <v>174.60231429703322</v>
      </c>
      <c r="T92" s="1272">
        <f t="shared" si="40"/>
        <v>176.21387809929638</v>
      </c>
      <c r="U92" s="1272">
        <f t="shared" si="40"/>
        <v>176.83521352404088</v>
      </c>
      <c r="V92" s="1272">
        <f t="shared" si="40"/>
        <v>180.17689229245966</v>
      </c>
      <c r="W92" s="1272">
        <f t="shared" si="40"/>
        <v>186.25284946252108</v>
      </c>
      <c r="X92" s="1272">
        <f t="shared" si="40"/>
        <v>183.82039613634689</v>
      </c>
      <c r="Y92" s="1272">
        <f t="shared" si="40"/>
        <v>178.63522010310362</v>
      </c>
      <c r="Z92" s="1272">
        <f t="shared" si="40"/>
        <v>171.98658763363275</v>
      </c>
      <c r="AA92" s="1272">
        <f t="shared" si="40"/>
        <v>166.13901146554031</v>
      </c>
      <c r="AB92" s="1272">
        <f t="shared" si="40"/>
        <v>138.72700848982802</v>
      </c>
      <c r="AC92" s="1272">
        <f t="shared" si="40"/>
        <v>124.37057279750022</v>
      </c>
    </row>
    <row r="93" spans="1:29" ht="15.75" customHeight="1" thickBot="1">
      <c r="A93" s="1273" t="s">
        <v>1475</v>
      </c>
      <c r="B93" s="1274"/>
      <c r="C93" s="1272">
        <f>C92/$U$2</f>
        <v>0</v>
      </c>
      <c r="D93" s="1272">
        <f t="shared" ref="D93:AC93" si="41">D92/$U$2</f>
        <v>-1.71201039647384</v>
      </c>
      <c r="E93" s="1272">
        <f t="shared" si="41"/>
        <v>-2.1797480404744913</v>
      </c>
      <c r="F93" s="1272">
        <f t="shared" si="41"/>
        <v>-1.6918559950265724</v>
      </c>
      <c r="G93" s="1272">
        <f t="shared" si="41"/>
        <v>-0.20478081403164669</v>
      </c>
      <c r="H93" s="1272">
        <f t="shared" si="41"/>
        <v>1.7204039053897835</v>
      </c>
      <c r="I93" s="1272">
        <f t="shared" si="41"/>
        <v>3.2008331544404256</v>
      </c>
      <c r="J93" s="1272">
        <f t="shared" si="41"/>
        <v>7.7558332733823487</v>
      </c>
      <c r="K93" s="1272">
        <f t="shared" si="41"/>
        <v>9.8199556505839762</v>
      </c>
      <c r="L93" s="1272">
        <f t="shared" si="41"/>
        <v>12.198499671831904</v>
      </c>
      <c r="M93" s="1272">
        <f t="shared" si="41"/>
        <v>12.783929971756198</v>
      </c>
      <c r="N93" s="1272">
        <f t="shared" si="41"/>
        <v>14.071636839975946</v>
      </c>
      <c r="O93" s="1272">
        <f t="shared" si="41"/>
        <v>14.242717441398144</v>
      </c>
      <c r="P93" s="1272">
        <f t="shared" si="41"/>
        <v>14.365550774151217</v>
      </c>
      <c r="Q93" s="1272">
        <f t="shared" si="41"/>
        <v>15.455159324081736</v>
      </c>
      <c r="R93" s="1272">
        <f t="shared" si="41"/>
        <v>15.435935614738831</v>
      </c>
      <c r="S93" s="1272">
        <f t="shared" si="41"/>
        <v>16.265528215643453</v>
      </c>
      <c r="T93" s="1272">
        <f t="shared" si="41"/>
        <v>16.415657591663223</v>
      </c>
      <c r="U93" s="1272">
        <f t="shared" si="41"/>
        <v>16.473539693187764</v>
      </c>
      <c r="V93" s="1272">
        <f t="shared" si="41"/>
        <v>16.784842384186835</v>
      </c>
      <c r="W93" s="1272">
        <f t="shared" si="41"/>
        <v>17.350863820870362</v>
      </c>
      <c r="X93" s="1272">
        <f t="shared" si="41"/>
        <v>17.124262367336282</v>
      </c>
      <c r="Y93" s="1272">
        <f t="shared" si="41"/>
        <v>16.64122394134888</v>
      </c>
      <c r="Z93" s="1272">
        <f t="shared" si="41"/>
        <v>16.021853462423564</v>
      </c>
      <c r="AA93" s="1272">
        <f t="shared" si="41"/>
        <v>15.477107446093997</v>
      </c>
      <c r="AB93" s="1272">
        <f t="shared" si="41"/>
        <v>12.923471718847932</v>
      </c>
      <c r="AC93" s="1272">
        <f t="shared" si="41"/>
        <v>11.586060981941127</v>
      </c>
    </row>
  </sheetData>
  <hyperlinks>
    <hyperlink ref="T1" location="ToC!A1" display="Table of Content" xr:uid="{00000000-0004-0000-3500-000000000000}"/>
  </hyperlinks>
  <pageMargins left="0.7" right="0.7" top="0.75" bottom="0.75"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T24"/>
  <sheetViews>
    <sheetView zoomScale="85" zoomScaleNormal="85" workbookViewId="0">
      <selection activeCell="D8" sqref="D8:K23"/>
    </sheetView>
  </sheetViews>
  <sheetFormatPr defaultRowHeight="15"/>
  <cols>
    <col min="1" max="1" width="2" customWidth="1"/>
    <col min="2" max="2" width="15.5703125" customWidth="1"/>
    <col min="3" max="3" width="97.28515625" customWidth="1"/>
    <col min="4" max="5" width="11.42578125" bestFit="1" customWidth="1"/>
    <col min="6" max="6" width="10.42578125" bestFit="1" customWidth="1"/>
  </cols>
  <sheetData>
    <row r="1" spans="1:20">
      <c r="A1" s="1275" t="s">
        <v>1476</v>
      </c>
      <c r="B1" s="1275"/>
      <c r="C1" s="1275"/>
      <c r="D1" s="1276"/>
      <c r="E1" s="1276"/>
      <c r="F1" s="1276"/>
      <c r="G1" s="1276"/>
      <c r="H1" s="1276"/>
      <c r="I1" s="1276"/>
      <c r="J1" s="1276"/>
      <c r="K1" s="1276"/>
      <c r="S1" s="1109" t="s">
        <v>1274</v>
      </c>
      <c r="T1" s="1258" t="s">
        <v>1055</v>
      </c>
    </row>
    <row r="2" spans="1:20">
      <c r="A2" s="1275" t="s">
        <v>1562</v>
      </c>
      <c r="B2" s="1275"/>
      <c r="C2" s="1275"/>
      <c r="D2" s="1276"/>
      <c r="E2" s="1276"/>
      <c r="F2" s="1276"/>
      <c r="G2" s="1276"/>
      <c r="H2" s="1276"/>
      <c r="I2" s="1276"/>
      <c r="J2" s="1276"/>
      <c r="K2" s="1276"/>
    </row>
    <row r="3" spans="1:20">
      <c r="A3" s="1277" t="s">
        <v>1477</v>
      </c>
      <c r="B3" s="1275"/>
      <c r="C3" s="1275"/>
      <c r="D3" s="1276"/>
      <c r="E3" s="1276"/>
      <c r="F3" s="1276"/>
      <c r="G3" s="1276"/>
      <c r="H3" s="1276"/>
      <c r="I3" s="1276"/>
      <c r="J3" s="1276"/>
      <c r="K3" s="1276"/>
    </row>
    <row r="4" spans="1:20">
      <c r="A4" s="1275" t="s">
        <v>1478</v>
      </c>
      <c r="B4" s="1275"/>
      <c r="C4" s="1275"/>
      <c r="D4" s="1278"/>
      <c r="E4" s="1278"/>
      <c r="F4" s="1278"/>
      <c r="G4" s="1278" t="s">
        <v>1479</v>
      </c>
      <c r="H4" s="1278"/>
      <c r="I4" s="1278"/>
      <c r="J4" s="1278"/>
      <c r="K4" s="1278"/>
    </row>
    <row r="5" spans="1:20">
      <c r="A5" s="1275"/>
      <c r="B5" s="1275"/>
      <c r="C5" s="1275"/>
      <c r="D5" s="1278" t="s">
        <v>432</v>
      </c>
      <c r="E5" s="1278" t="s">
        <v>1113</v>
      </c>
      <c r="F5" s="1278" t="s">
        <v>1114</v>
      </c>
      <c r="G5" s="1278" t="s">
        <v>1115</v>
      </c>
      <c r="H5" s="1278" t="s">
        <v>1116</v>
      </c>
      <c r="I5" s="1278" t="s">
        <v>1117</v>
      </c>
      <c r="J5" s="1278" t="s">
        <v>1118</v>
      </c>
      <c r="K5" s="1278" t="s">
        <v>383</v>
      </c>
    </row>
    <row r="6" spans="1:20">
      <c r="A6" s="1275"/>
      <c r="B6" s="1275"/>
      <c r="C6" s="1275"/>
      <c r="D6" s="1276"/>
      <c r="E6" s="1276"/>
      <c r="F6" s="1276"/>
      <c r="G6" s="1276"/>
      <c r="H6" s="1276"/>
      <c r="I6" s="1276"/>
      <c r="J6" s="1276"/>
      <c r="K6" s="1276"/>
    </row>
    <row r="7" spans="1:20">
      <c r="A7" s="1275"/>
      <c r="B7" s="1279" t="s">
        <v>1480</v>
      </c>
      <c r="C7" s="1275"/>
      <c r="D7" s="1276"/>
      <c r="E7" s="1276"/>
      <c r="F7" s="1276"/>
      <c r="G7" s="1276"/>
      <c r="H7" s="1276"/>
      <c r="I7" s="1276"/>
      <c r="J7" s="1276"/>
      <c r="K7" s="1276"/>
    </row>
    <row r="8" spans="1:20">
      <c r="A8" s="1275"/>
      <c r="B8" s="1280" t="s">
        <v>1481</v>
      </c>
      <c r="D8" s="1416">
        <v>503.17</v>
      </c>
      <c r="E8" s="1416">
        <v>129.27500000000001</v>
      </c>
      <c r="F8" s="1416">
        <v>319.52499999999998</v>
      </c>
      <c r="G8" s="1416">
        <v>271.39999999999998</v>
      </c>
      <c r="H8" s="1416">
        <v>360.52499999999998</v>
      </c>
      <c r="I8" s="1416">
        <v>246.4</v>
      </c>
      <c r="J8" s="1416">
        <v>244.3</v>
      </c>
      <c r="K8" s="1416">
        <f>SUM(D8:J8)</f>
        <v>2074.5950000000003</v>
      </c>
    </row>
    <row r="9" spans="1:20">
      <c r="A9" s="1275"/>
      <c r="B9" s="1280" t="s">
        <v>1482</v>
      </c>
      <c r="D9" s="1417">
        <v>24.75</v>
      </c>
      <c r="E9" s="1417">
        <v>150.44999999999999</v>
      </c>
      <c r="F9" s="1417">
        <v>170.2</v>
      </c>
      <c r="G9" s="1417">
        <v>48.5</v>
      </c>
      <c r="H9" s="1417">
        <v>4.5</v>
      </c>
      <c r="I9" s="1417">
        <v>4.5</v>
      </c>
      <c r="J9" s="1417">
        <v>6.7</v>
      </c>
      <c r="K9" s="1417">
        <f>SUM(D9:J9)</f>
        <v>409.59999999999997</v>
      </c>
    </row>
    <row r="10" spans="1:20">
      <c r="A10" s="1275"/>
      <c r="B10" s="1279" t="s">
        <v>1483</v>
      </c>
      <c r="C10" s="1275"/>
      <c r="D10" s="1281">
        <f>SUM(D8:D9)</f>
        <v>527.92000000000007</v>
      </c>
      <c r="E10" s="1281">
        <f t="shared" ref="E10:K10" si="0">SUM(E8:E9)</f>
        <v>279.72500000000002</v>
      </c>
      <c r="F10" s="1281">
        <f t="shared" si="0"/>
        <v>489.72499999999997</v>
      </c>
      <c r="G10" s="1281">
        <f t="shared" si="0"/>
        <v>319.89999999999998</v>
      </c>
      <c r="H10" s="1281">
        <f t="shared" si="0"/>
        <v>365.02499999999998</v>
      </c>
      <c r="I10" s="1281">
        <f t="shared" si="0"/>
        <v>250.9</v>
      </c>
      <c r="J10" s="1281">
        <f t="shared" si="0"/>
        <v>251</v>
      </c>
      <c r="K10" s="1281">
        <f t="shared" si="0"/>
        <v>2484.1950000000002</v>
      </c>
    </row>
    <row r="11" spans="1:20">
      <c r="A11" s="1275"/>
      <c r="B11" s="1279" t="s">
        <v>1484</v>
      </c>
      <c r="C11" s="1275"/>
      <c r="D11" s="1276"/>
      <c r="E11" s="1276"/>
      <c r="F11" s="1276"/>
      <c r="G11" s="1276"/>
      <c r="H11" s="1276"/>
      <c r="I11" s="1276"/>
      <c r="J11" s="1276"/>
      <c r="K11" s="1276"/>
    </row>
    <row r="12" spans="1:20">
      <c r="A12" s="1275"/>
      <c r="B12" s="1280" t="s">
        <v>1485</v>
      </c>
      <c r="D12" s="1416">
        <v>2287.8040000000001</v>
      </c>
      <c r="E12" s="1416">
        <v>2043.02</v>
      </c>
      <c r="F12" s="1416">
        <v>890.68499999999995</v>
      </c>
      <c r="G12" s="1416">
        <v>770.68499999999995</v>
      </c>
      <c r="H12" s="1416">
        <v>720.68499999999995</v>
      </c>
      <c r="I12" s="1416">
        <v>620.30999999999995</v>
      </c>
      <c r="J12" s="1416">
        <v>719.86</v>
      </c>
      <c r="K12" s="1416">
        <f>SUM(D12:J12)</f>
        <v>8053.0489999999982</v>
      </c>
    </row>
    <row r="13" spans="1:20">
      <c r="A13" s="1275"/>
      <c r="B13" s="1280" t="s">
        <v>1486</v>
      </c>
      <c r="D13" s="1417">
        <v>98.15</v>
      </c>
      <c r="E13" s="1417">
        <v>6592.1289999999999</v>
      </c>
      <c r="F13" s="1417">
        <v>9058.1820000000007</v>
      </c>
      <c r="G13" s="1417">
        <v>8777.9779999999992</v>
      </c>
      <c r="H13" s="1417">
        <v>8756.2780000000002</v>
      </c>
      <c r="I13" s="1417">
        <v>8756.2780000000002</v>
      </c>
      <c r="J13" s="1417">
        <v>4577.0969999999998</v>
      </c>
      <c r="K13" s="1417">
        <f>SUM(D13:J13)</f>
        <v>46616.091999999997</v>
      </c>
    </row>
    <row r="14" spans="1:20">
      <c r="A14" s="1275"/>
      <c r="B14" s="1279" t="s">
        <v>1487</v>
      </c>
      <c r="C14" s="1275"/>
      <c r="D14" s="1281">
        <f>SUM(D12:D13)</f>
        <v>2385.9540000000002</v>
      </c>
      <c r="E14" s="1281">
        <f t="shared" ref="E14:I14" si="1">SUM(E12:E13)</f>
        <v>8635.1489999999994</v>
      </c>
      <c r="F14" s="1281">
        <f t="shared" si="1"/>
        <v>9948.8670000000002</v>
      </c>
      <c r="G14" s="1281">
        <f t="shared" si="1"/>
        <v>9548.6629999999986</v>
      </c>
      <c r="H14" s="1281">
        <f t="shared" si="1"/>
        <v>9476.9629999999997</v>
      </c>
      <c r="I14" s="1281">
        <f t="shared" si="1"/>
        <v>9376.5879999999997</v>
      </c>
      <c r="J14" s="1281">
        <f>SUM(J12:J13)</f>
        <v>5296.9569999999994</v>
      </c>
      <c r="K14" s="1281">
        <f>SUM(K12:K13)</f>
        <v>54669.140999999996</v>
      </c>
    </row>
    <row r="15" spans="1:20">
      <c r="A15" s="1275"/>
      <c r="B15" s="1279" t="s">
        <v>1488</v>
      </c>
      <c r="C15" s="1275"/>
      <c r="D15" s="1276"/>
      <c r="E15" s="1276"/>
      <c r="F15" s="1276"/>
      <c r="G15" s="1276"/>
      <c r="H15" s="1276"/>
      <c r="I15" s="1276"/>
      <c r="J15" s="1276"/>
      <c r="K15" s="1276"/>
    </row>
    <row r="16" spans="1:20">
      <c r="A16" s="1275"/>
      <c r="B16" s="1280" t="s">
        <v>1489</v>
      </c>
      <c r="D16" s="1416">
        <v>213.12</v>
      </c>
      <c r="E16" s="1416">
        <v>1200.3</v>
      </c>
      <c r="F16" s="1416">
        <v>1428.3</v>
      </c>
      <c r="G16" s="1416">
        <v>1149.9580000000001</v>
      </c>
      <c r="H16" s="1416">
        <v>672.55</v>
      </c>
      <c r="I16" s="1416">
        <v>639.35</v>
      </c>
      <c r="J16" s="1416">
        <v>121.35</v>
      </c>
      <c r="K16" s="1416">
        <f>SUM(D16:J16)</f>
        <v>5424.9280000000008</v>
      </c>
    </row>
    <row r="17" spans="1:11">
      <c r="A17" s="1275"/>
      <c r="B17" s="1280" t="s">
        <v>1490</v>
      </c>
      <c r="D17" s="1281">
        <v>33</v>
      </c>
      <c r="E17" s="1281">
        <v>55.8</v>
      </c>
      <c r="F17" s="1281">
        <v>190.8</v>
      </c>
      <c r="G17" s="1281">
        <v>188.8</v>
      </c>
      <c r="H17" s="1281">
        <v>180.8</v>
      </c>
      <c r="I17" s="1281">
        <v>14.9</v>
      </c>
      <c r="J17" s="1281">
        <v>0</v>
      </c>
      <c r="K17" s="1416">
        <f t="shared" ref="K17:K18" si="2">SUM(D17:J17)</f>
        <v>664.1</v>
      </c>
    </row>
    <row r="18" spans="1:11">
      <c r="A18" s="1275"/>
      <c r="B18" s="1280" t="s">
        <v>1491</v>
      </c>
      <c r="D18" s="1417">
        <v>22.6</v>
      </c>
      <c r="E18" s="1417">
        <v>66.930000000000007</v>
      </c>
      <c r="F18" s="1417">
        <v>1866.29</v>
      </c>
      <c r="G18" s="1417">
        <v>3662.49</v>
      </c>
      <c r="H18" s="1417">
        <v>5015.99</v>
      </c>
      <c r="I18" s="1417">
        <v>2031.49</v>
      </c>
      <c r="J18" s="1417">
        <v>19.05</v>
      </c>
      <c r="K18" s="1417">
        <f t="shared" si="2"/>
        <v>12684.839999999998</v>
      </c>
    </row>
    <row r="19" spans="1:11">
      <c r="A19" s="1275"/>
      <c r="B19" s="1279" t="s">
        <v>1492</v>
      </c>
      <c r="C19" s="1275"/>
      <c r="D19" s="1281">
        <f>SUM(D16:D18)</f>
        <v>268.72000000000003</v>
      </c>
      <c r="E19" s="1281">
        <f t="shared" ref="E19:J19" si="3">SUM(E16:E18)</f>
        <v>1323.03</v>
      </c>
      <c r="F19" s="1281">
        <f t="shared" si="3"/>
        <v>3485.39</v>
      </c>
      <c r="G19" s="1281">
        <f t="shared" si="3"/>
        <v>5001.2479999999996</v>
      </c>
      <c r="H19" s="1281">
        <f t="shared" si="3"/>
        <v>5869.34</v>
      </c>
      <c r="I19" s="1281">
        <f t="shared" si="3"/>
        <v>2685.74</v>
      </c>
      <c r="J19" s="1281">
        <f t="shared" si="3"/>
        <v>140.4</v>
      </c>
      <c r="K19" s="1281">
        <f>SUM(K16:K18)</f>
        <v>18773.867999999999</v>
      </c>
    </row>
    <row r="20" spans="1:11">
      <c r="A20" s="1275"/>
      <c r="B20" s="1279" t="s">
        <v>1493</v>
      </c>
      <c r="C20" s="1275"/>
      <c r="D20" s="1276"/>
      <c r="E20" s="1276"/>
      <c r="F20" s="1276"/>
      <c r="G20" s="1276"/>
      <c r="H20" s="1276"/>
      <c r="I20" s="1276"/>
      <c r="J20" s="1276"/>
      <c r="K20" s="1276"/>
    </row>
    <row r="21" spans="1:11">
      <c r="A21" s="1275"/>
      <c r="B21" s="1279" t="s">
        <v>1494</v>
      </c>
      <c r="D21" s="1276"/>
      <c r="E21" s="1276"/>
      <c r="F21" s="1276"/>
      <c r="G21" s="1276"/>
      <c r="H21" s="1276"/>
      <c r="I21" s="1276"/>
      <c r="J21" s="1276"/>
      <c r="K21" s="1276"/>
    </row>
    <row r="22" spans="1:11">
      <c r="A22" s="1275"/>
      <c r="B22" s="1280" t="s">
        <v>1495</v>
      </c>
      <c r="C22" s="1275"/>
      <c r="D22" s="1282">
        <v>483.70299999999997</v>
      </c>
      <c r="E22" s="1282">
        <v>547.64400000000001</v>
      </c>
      <c r="F22" s="1282">
        <v>554.79399999999998</v>
      </c>
      <c r="G22" s="1282">
        <v>543.36400000000003</v>
      </c>
      <c r="H22" s="1282">
        <v>548.36400000000003</v>
      </c>
      <c r="I22" s="1282">
        <v>543.36400000000003</v>
      </c>
      <c r="J22" s="1282">
        <v>541.93399999999997</v>
      </c>
      <c r="K22" s="1282">
        <f>SUM(D22:J22)</f>
        <v>3763.1670000000004</v>
      </c>
    </row>
    <row r="23" spans="1:11">
      <c r="A23" s="1275"/>
      <c r="B23" s="1279" t="s">
        <v>1496</v>
      </c>
      <c r="C23" s="1275"/>
      <c r="D23" s="1282">
        <f>SUM(D22)</f>
        <v>483.70299999999997</v>
      </c>
      <c r="E23" s="1282">
        <f t="shared" ref="E23:J23" si="4">SUM(E22)</f>
        <v>547.64400000000001</v>
      </c>
      <c r="F23" s="1282">
        <f t="shared" si="4"/>
        <v>554.79399999999998</v>
      </c>
      <c r="G23" s="1282">
        <f t="shared" si="4"/>
        <v>543.36400000000003</v>
      </c>
      <c r="H23" s="1282">
        <f t="shared" si="4"/>
        <v>548.36400000000003</v>
      </c>
      <c r="I23" s="1282">
        <f t="shared" si="4"/>
        <v>543.36400000000003</v>
      </c>
      <c r="J23" s="1282">
        <f t="shared" si="4"/>
        <v>541.93399999999997</v>
      </c>
      <c r="K23" s="1282">
        <f>SUM(K22)</f>
        <v>3763.1670000000004</v>
      </c>
    </row>
    <row r="24" spans="1:11">
      <c r="A24" s="1279" t="s">
        <v>1497</v>
      </c>
      <c r="B24" s="1275"/>
      <c r="C24" s="1275"/>
      <c r="D24" s="1281">
        <f t="shared" ref="D24:J24" si="5">+D10+D14+D19+D22</f>
        <v>3666.297</v>
      </c>
      <c r="E24" s="1281">
        <f t="shared" si="5"/>
        <v>10785.548000000001</v>
      </c>
      <c r="F24" s="1281">
        <f t="shared" si="5"/>
        <v>14478.776</v>
      </c>
      <c r="G24" s="1281">
        <f t="shared" si="5"/>
        <v>15413.174999999997</v>
      </c>
      <c r="H24" s="1281">
        <f t="shared" si="5"/>
        <v>16259.691999999999</v>
      </c>
      <c r="I24" s="1281">
        <f t="shared" si="5"/>
        <v>12856.591999999999</v>
      </c>
      <c r="J24" s="1281">
        <f t="shared" si="5"/>
        <v>6230.2909999999993</v>
      </c>
      <c r="K24" s="1281">
        <f>+D24+E24+F24+G24+H24+I24+J24</f>
        <v>79690.370999999999</v>
      </c>
    </row>
  </sheetData>
  <hyperlinks>
    <hyperlink ref="T1" location="ToC!A1" display="Table of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AD25"/>
  <sheetViews>
    <sheetView zoomScale="70" zoomScaleNormal="70" workbookViewId="0">
      <selection activeCell="V34" sqref="V34"/>
    </sheetView>
  </sheetViews>
  <sheetFormatPr defaultRowHeight="15"/>
  <cols>
    <col min="1" max="1" width="33" customWidth="1"/>
    <col min="2" max="2" width="26.28515625" customWidth="1"/>
    <col min="3" max="7" width="10.42578125" customWidth="1"/>
    <col min="8" max="8" width="12.140625" customWidth="1"/>
    <col min="9" max="22" width="10.42578125" customWidth="1"/>
    <col min="23" max="28" width="13.7109375" customWidth="1"/>
    <col min="29" max="29" width="14.140625" bestFit="1" customWidth="1"/>
    <col min="30" max="30" width="14.5703125" bestFit="1" customWidth="1"/>
  </cols>
  <sheetData>
    <row r="1" spans="1:30">
      <c r="A1" s="147" t="s">
        <v>1433</v>
      </c>
      <c r="S1" s="1109" t="s">
        <v>1274</v>
      </c>
      <c r="T1" s="1258" t="s">
        <v>1055</v>
      </c>
    </row>
    <row r="2" spans="1:30">
      <c r="A2" s="149" t="s">
        <v>1563</v>
      </c>
    </row>
    <row r="3" spans="1:30">
      <c r="A3" s="204" t="s">
        <v>1498</v>
      </c>
    </row>
    <row r="6" spans="1:30">
      <c r="A6" s="1283"/>
      <c r="B6" s="1284"/>
      <c r="C6" s="1285">
        <v>1</v>
      </c>
      <c r="D6" s="1285">
        <v>2</v>
      </c>
      <c r="E6" s="1285">
        <v>3</v>
      </c>
      <c r="F6" s="1285">
        <v>4</v>
      </c>
      <c r="G6" s="1285">
        <v>5</v>
      </c>
      <c r="H6" s="1285">
        <v>6</v>
      </c>
      <c r="I6" s="1285">
        <v>7</v>
      </c>
      <c r="J6" s="1285">
        <v>8</v>
      </c>
      <c r="K6" s="1285">
        <v>9</v>
      </c>
      <c r="L6" s="1285">
        <v>10</v>
      </c>
      <c r="M6" s="1285">
        <v>11</v>
      </c>
      <c r="N6" s="1285">
        <v>12</v>
      </c>
      <c r="O6" s="1285">
        <v>13</v>
      </c>
      <c r="P6" s="1285">
        <v>14</v>
      </c>
      <c r="Q6" s="1285">
        <v>15</v>
      </c>
      <c r="R6" s="1285">
        <v>16</v>
      </c>
      <c r="S6" s="1285">
        <v>17</v>
      </c>
      <c r="T6" s="1285">
        <v>18</v>
      </c>
      <c r="U6" s="1285">
        <v>19</v>
      </c>
      <c r="V6" s="1285">
        <v>20</v>
      </c>
      <c r="W6" s="1285">
        <v>21</v>
      </c>
      <c r="X6" s="1285">
        <v>22</v>
      </c>
      <c r="Y6" s="1285">
        <v>23</v>
      </c>
      <c r="Z6" s="1285">
        <v>24</v>
      </c>
      <c r="AA6" s="1285">
        <v>25</v>
      </c>
      <c r="AB6" s="1285">
        <v>26</v>
      </c>
      <c r="AC6" s="1285">
        <v>27</v>
      </c>
    </row>
    <row r="7" spans="1:30">
      <c r="A7" s="1286" t="s">
        <v>1499</v>
      </c>
      <c r="B7" s="1287" t="s">
        <v>1500</v>
      </c>
      <c r="C7" s="1288">
        <v>0</v>
      </c>
      <c r="D7" s="1288">
        <v>0</v>
      </c>
      <c r="E7" s="1288">
        <f>J7*20%</f>
        <v>59867.441000000006</v>
      </c>
      <c r="F7" s="1288">
        <f>J7*40%</f>
        <v>119734.88200000001</v>
      </c>
      <c r="G7" s="1288">
        <f>J7*60%</f>
        <v>179602.323</v>
      </c>
      <c r="H7" s="1288">
        <f>J7*80%</f>
        <v>239469.76400000002</v>
      </c>
      <c r="I7" s="1288">
        <f>K7*90%</f>
        <v>269403.48450000002</v>
      </c>
      <c r="J7" s="1288">
        <f>299337.205</f>
        <v>299337.20500000002</v>
      </c>
      <c r="K7" s="1288">
        <f>J7</f>
        <v>299337.20500000002</v>
      </c>
      <c r="L7" s="1288">
        <f t="shared" ref="K7:V8" si="0">K7</f>
        <v>299337.20500000002</v>
      </c>
      <c r="M7" s="1288">
        <f t="shared" si="0"/>
        <v>299337.20500000002</v>
      </c>
      <c r="N7" s="1288">
        <f t="shared" si="0"/>
        <v>299337.20500000002</v>
      </c>
      <c r="O7" s="1288">
        <f t="shared" si="0"/>
        <v>299337.20500000002</v>
      </c>
      <c r="P7" s="1288">
        <f t="shared" si="0"/>
        <v>299337.20500000002</v>
      </c>
      <c r="Q7" s="1288">
        <f t="shared" si="0"/>
        <v>299337.20500000002</v>
      </c>
      <c r="R7" s="1288">
        <f t="shared" si="0"/>
        <v>299337.20500000002</v>
      </c>
      <c r="S7" s="1288">
        <f t="shared" si="0"/>
        <v>299337.20500000002</v>
      </c>
      <c r="T7" s="1288">
        <f t="shared" si="0"/>
        <v>299337.20500000002</v>
      </c>
      <c r="U7" s="1288">
        <f t="shared" si="0"/>
        <v>299337.20500000002</v>
      </c>
      <c r="V7" s="1288">
        <f t="shared" si="0"/>
        <v>299337.20500000002</v>
      </c>
      <c r="W7" s="1288">
        <f t="shared" ref="W7:W8" si="1">V7</f>
        <v>299337.20500000002</v>
      </c>
      <c r="X7" s="1288">
        <f t="shared" ref="X7:X8" si="2">W7</f>
        <v>299337.20500000002</v>
      </c>
      <c r="Y7" s="1288">
        <f t="shared" ref="Y7:Y8" si="3">X7</f>
        <v>299337.20500000002</v>
      </c>
      <c r="Z7" s="1288">
        <f t="shared" ref="Z7:Z8" si="4">Y7</f>
        <v>299337.20500000002</v>
      </c>
      <c r="AA7" s="1288">
        <f t="shared" ref="AA7:AA8" si="5">Z7</f>
        <v>299337.20500000002</v>
      </c>
      <c r="AB7" s="1288">
        <f t="shared" ref="AB7:AB8" si="6">AA7</f>
        <v>299337.20500000002</v>
      </c>
      <c r="AC7" s="1288">
        <f t="shared" ref="AC7:AC8" si="7">AB7</f>
        <v>299337.20500000002</v>
      </c>
      <c r="AD7" s="1411">
        <f>SUM(C7:AC7)</f>
        <v>6854821.994500001</v>
      </c>
    </row>
    <row r="8" spans="1:30">
      <c r="A8" s="1289" t="s">
        <v>1564</v>
      </c>
      <c r="B8" s="1290" t="s">
        <v>1501</v>
      </c>
      <c r="C8" s="1288">
        <v>5</v>
      </c>
      <c r="D8" s="1288">
        <f>C8</f>
        <v>5</v>
      </c>
      <c r="E8" s="1288">
        <f t="shared" ref="E8:J8" si="8">D8</f>
        <v>5</v>
      </c>
      <c r="F8" s="1288">
        <f t="shared" si="8"/>
        <v>5</v>
      </c>
      <c r="G8" s="1288">
        <f t="shared" si="8"/>
        <v>5</v>
      </c>
      <c r="H8" s="1288">
        <f t="shared" si="8"/>
        <v>5</v>
      </c>
      <c r="I8" s="1288">
        <f t="shared" si="8"/>
        <v>5</v>
      </c>
      <c r="J8" s="1288">
        <f t="shared" si="8"/>
        <v>5</v>
      </c>
      <c r="K8" s="1288">
        <f t="shared" si="0"/>
        <v>5</v>
      </c>
      <c r="L8" s="1288">
        <f t="shared" si="0"/>
        <v>5</v>
      </c>
      <c r="M8" s="1288">
        <f t="shared" si="0"/>
        <v>5</v>
      </c>
      <c r="N8" s="1288">
        <f t="shared" si="0"/>
        <v>5</v>
      </c>
      <c r="O8" s="1288">
        <f t="shared" si="0"/>
        <v>5</v>
      </c>
      <c r="P8" s="1288">
        <f t="shared" si="0"/>
        <v>5</v>
      </c>
      <c r="Q8" s="1288">
        <f t="shared" si="0"/>
        <v>5</v>
      </c>
      <c r="R8" s="1288">
        <f t="shared" si="0"/>
        <v>5</v>
      </c>
      <c r="S8" s="1288">
        <f t="shared" si="0"/>
        <v>5</v>
      </c>
      <c r="T8" s="1288">
        <f t="shared" si="0"/>
        <v>5</v>
      </c>
      <c r="U8" s="1288">
        <f t="shared" si="0"/>
        <v>5</v>
      </c>
      <c r="V8" s="1288">
        <f t="shared" si="0"/>
        <v>5</v>
      </c>
      <c r="W8" s="1288">
        <f t="shared" si="1"/>
        <v>5</v>
      </c>
      <c r="X8" s="1288">
        <f t="shared" si="2"/>
        <v>5</v>
      </c>
      <c r="Y8" s="1288">
        <f t="shared" si="3"/>
        <v>5</v>
      </c>
      <c r="Z8" s="1288">
        <f t="shared" si="4"/>
        <v>5</v>
      </c>
      <c r="AA8" s="1288">
        <f t="shared" si="5"/>
        <v>5</v>
      </c>
      <c r="AB8" s="1288">
        <f t="shared" si="6"/>
        <v>5</v>
      </c>
      <c r="AC8" s="1288">
        <f t="shared" si="7"/>
        <v>5</v>
      </c>
    </row>
    <row r="9" spans="1:30">
      <c r="A9" s="1289" t="s">
        <v>1565</v>
      </c>
      <c r="B9" s="1290" t="s">
        <v>1501</v>
      </c>
      <c r="C9" s="1291">
        <v>10</v>
      </c>
      <c r="D9" s="1291">
        <f>C9</f>
        <v>10</v>
      </c>
      <c r="E9" s="1291">
        <f t="shared" ref="E9:AC9" si="9">D9</f>
        <v>10</v>
      </c>
      <c r="F9" s="1291">
        <f t="shared" si="9"/>
        <v>10</v>
      </c>
      <c r="G9" s="1291">
        <f t="shared" si="9"/>
        <v>10</v>
      </c>
      <c r="H9" s="1291">
        <f t="shared" si="9"/>
        <v>10</v>
      </c>
      <c r="I9" s="1291">
        <f t="shared" si="9"/>
        <v>10</v>
      </c>
      <c r="J9" s="1291">
        <f t="shared" si="9"/>
        <v>10</v>
      </c>
      <c r="K9" s="1291">
        <f t="shared" si="9"/>
        <v>10</v>
      </c>
      <c r="L9" s="1291">
        <f t="shared" si="9"/>
        <v>10</v>
      </c>
      <c r="M9" s="1291">
        <f t="shared" si="9"/>
        <v>10</v>
      </c>
      <c r="N9" s="1291">
        <f t="shared" si="9"/>
        <v>10</v>
      </c>
      <c r="O9" s="1291">
        <f t="shared" si="9"/>
        <v>10</v>
      </c>
      <c r="P9" s="1291">
        <f t="shared" si="9"/>
        <v>10</v>
      </c>
      <c r="Q9" s="1291">
        <f t="shared" si="9"/>
        <v>10</v>
      </c>
      <c r="R9" s="1291">
        <f t="shared" si="9"/>
        <v>10</v>
      </c>
      <c r="S9" s="1291">
        <f t="shared" si="9"/>
        <v>10</v>
      </c>
      <c r="T9" s="1291">
        <f t="shared" si="9"/>
        <v>10</v>
      </c>
      <c r="U9" s="1291">
        <f t="shared" si="9"/>
        <v>10</v>
      </c>
      <c r="V9" s="1291">
        <f t="shared" si="9"/>
        <v>10</v>
      </c>
      <c r="W9" s="1291">
        <f t="shared" si="9"/>
        <v>10</v>
      </c>
      <c r="X9" s="1291">
        <f t="shared" si="9"/>
        <v>10</v>
      </c>
      <c r="Y9" s="1291">
        <f t="shared" si="9"/>
        <v>10</v>
      </c>
      <c r="Z9" s="1291">
        <f t="shared" si="9"/>
        <v>10</v>
      </c>
      <c r="AA9" s="1291">
        <f t="shared" si="9"/>
        <v>10</v>
      </c>
      <c r="AB9" s="1291">
        <f t="shared" si="9"/>
        <v>10</v>
      </c>
      <c r="AC9" s="1291">
        <f t="shared" si="9"/>
        <v>10</v>
      </c>
    </row>
    <row r="10" spans="1:30">
      <c r="A10" s="1289" t="s">
        <v>1566</v>
      </c>
      <c r="B10" s="1290" t="s">
        <v>1501</v>
      </c>
      <c r="C10" s="1292">
        <v>40</v>
      </c>
      <c r="D10" s="1292">
        <f>C10</f>
        <v>40</v>
      </c>
      <c r="E10" s="1292">
        <f t="shared" ref="E10:V10" si="10">D10</f>
        <v>40</v>
      </c>
      <c r="F10" s="1292">
        <f t="shared" si="10"/>
        <v>40</v>
      </c>
      <c r="G10" s="1292">
        <f t="shared" si="10"/>
        <v>40</v>
      </c>
      <c r="H10" s="1292">
        <f t="shared" si="10"/>
        <v>40</v>
      </c>
      <c r="I10" s="1292">
        <f t="shared" si="10"/>
        <v>40</v>
      </c>
      <c r="J10" s="1292">
        <f t="shared" si="10"/>
        <v>40</v>
      </c>
      <c r="K10" s="1292">
        <f t="shared" si="10"/>
        <v>40</v>
      </c>
      <c r="L10" s="1292">
        <f t="shared" si="10"/>
        <v>40</v>
      </c>
      <c r="M10" s="1292">
        <f t="shared" si="10"/>
        <v>40</v>
      </c>
      <c r="N10" s="1292">
        <f t="shared" si="10"/>
        <v>40</v>
      </c>
      <c r="O10" s="1292">
        <f t="shared" si="10"/>
        <v>40</v>
      </c>
      <c r="P10" s="1292">
        <f t="shared" si="10"/>
        <v>40</v>
      </c>
      <c r="Q10" s="1292">
        <f t="shared" si="10"/>
        <v>40</v>
      </c>
      <c r="R10" s="1292">
        <f t="shared" si="10"/>
        <v>40</v>
      </c>
      <c r="S10" s="1292">
        <f t="shared" si="10"/>
        <v>40</v>
      </c>
      <c r="T10" s="1292">
        <f t="shared" si="10"/>
        <v>40</v>
      </c>
      <c r="U10" s="1292">
        <f t="shared" si="10"/>
        <v>40</v>
      </c>
      <c r="V10" s="1292">
        <f t="shared" si="10"/>
        <v>40</v>
      </c>
      <c r="W10" s="1292">
        <f t="shared" ref="W10:AC10" si="11">V10</f>
        <v>40</v>
      </c>
      <c r="X10" s="1292">
        <f t="shared" si="11"/>
        <v>40</v>
      </c>
      <c r="Y10" s="1292">
        <f t="shared" si="11"/>
        <v>40</v>
      </c>
      <c r="Z10" s="1292">
        <f t="shared" si="11"/>
        <v>40</v>
      </c>
      <c r="AA10" s="1292">
        <f t="shared" si="11"/>
        <v>40</v>
      </c>
      <c r="AB10" s="1292">
        <f t="shared" si="11"/>
        <v>40</v>
      </c>
      <c r="AC10" s="1292">
        <f t="shared" si="11"/>
        <v>40</v>
      </c>
    </row>
    <row r="11" spans="1:30">
      <c r="A11" s="1289" t="s">
        <v>1567</v>
      </c>
      <c r="B11" s="1287" t="s">
        <v>1502</v>
      </c>
      <c r="C11" s="1293">
        <f>C7*C8/1000000</f>
        <v>0</v>
      </c>
      <c r="D11" s="1293">
        <f t="shared" ref="D11:AC11" si="12">D7*D8/1000000</f>
        <v>0</v>
      </c>
      <c r="E11" s="1293">
        <f t="shared" si="12"/>
        <v>0.299337205</v>
      </c>
      <c r="F11" s="1293">
        <f t="shared" si="12"/>
        <v>0.59867440999999999</v>
      </c>
      <c r="G11" s="1293">
        <f t="shared" si="12"/>
        <v>0.89801161500000004</v>
      </c>
      <c r="H11" s="1293">
        <f t="shared" si="12"/>
        <v>1.19734882</v>
      </c>
      <c r="I11" s="1293">
        <f t="shared" si="12"/>
        <v>1.3470174225</v>
      </c>
      <c r="J11" s="1293">
        <f t="shared" si="12"/>
        <v>1.496686025</v>
      </c>
      <c r="K11" s="1293">
        <f t="shared" si="12"/>
        <v>1.496686025</v>
      </c>
      <c r="L11" s="1293">
        <f t="shared" si="12"/>
        <v>1.496686025</v>
      </c>
      <c r="M11" s="1293">
        <f t="shared" si="12"/>
        <v>1.496686025</v>
      </c>
      <c r="N11" s="1293">
        <f t="shared" si="12"/>
        <v>1.496686025</v>
      </c>
      <c r="O11" s="1293">
        <f t="shared" si="12"/>
        <v>1.496686025</v>
      </c>
      <c r="P11" s="1293">
        <f t="shared" si="12"/>
        <v>1.496686025</v>
      </c>
      <c r="Q11" s="1293">
        <f t="shared" si="12"/>
        <v>1.496686025</v>
      </c>
      <c r="R11" s="1293">
        <f t="shared" si="12"/>
        <v>1.496686025</v>
      </c>
      <c r="S11" s="1293">
        <f t="shared" si="12"/>
        <v>1.496686025</v>
      </c>
      <c r="T11" s="1293">
        <f t="shared" si="12"/>
        <v>1.496686025</v>
      </c>
      <c r="U11" s="1293">
        <f t="shared" si="12"/>
        <v>1.496686025</v>
      </c>
      <c r="V11" s="1293">
        <f t="shared" si="12"/>
        <v>1.496686025</v>
      </c>
      <c r="W11" s="1293">
        <f t="shared" si="12"/>
        <v>1.496686025</v>
      </c>
      <c r="X11" s="1293">
        <f t="shared" si="12"/>
        <v>1.496686025</v>
      </c>
      <c r="Y11" s="1293">
        <f t="shared" si="12"/>
        <v>1.496686025</v>
      </c>
      <c r="Z11" s="1293">
        <f t="shared" si="12"/>
        <v>1.496686025</v>
      </c>
      <c r="AA11" s="1293">
        <f t="shared" si="12"/>
        <v>1.496686025</v>
      </c>
      <c r="AB11" s="1293">
        <f t="shared" si="12"/>
        <v>1.496686025</v>
      </c>
      <c r="AC11" s="1293">
        <f t="shared" si="12"/>
        <v>1.496686025</v>
      </c>
    </row>
    <row r="12" spans="1:30">
      <c r="A12" s="1289" t="s">
        <v>1568</v>
      </c>
      <c r="B12" s="1287" t="s">
        <v>1502</v>
      </c>
      <c r="C12" s="1293">
        <f>C7*C9/1000000</f>
        <v>0</v>
      </c>
      <c r="D12" s="1293">
        <f t="shared" ref="D12:AC12" si="13">D7*D9/1000000</f>
        <v>0</v>
      </c>
      <c r="E12" s="1293">
        <f t="shared" si="13"/>
        <v>0.59867440999999999</v>
      </c>
      <c r="F12" s="1293">
        <f t="shared" si="13"/>
        <v>1.19734882</v>
      </c>
      <c r="G12" s="1293">
        <f t="shared" si="13"/>
        <v>1.7960232300000001</v>
      </c>
      <c r="H12" s="1293">
        <f t="shared" si="13"/>
        <v>2.39469764</v>
      </c>
      <c r="I12" s="1293">
        <f t="shared" si="13"/>
        <v>2.694034845</v>
      </c>
      <c r="J12" s="1293">
        <f t="shared" si="13"/>
        <v>2.9933720500000001</v>
      </c>
      <c r="K12" s="1293">
        <f t="shared" si="13"/>
        <v>2.9933720500000001</v>
      </c>
      <c r="L12" s="1293">
        <f t="shared" si="13"/>
        <v>2.9933720500000001</v>
      </c>
      <c r="M12" s="1293">
        <f t="shared" si="13"/>
        <v>2.9933720500000001</v>
      </c>
      <c r="N12" s="1293">
        <f t="shared" si="13"/>
        <v>2.9933720500000001</v>
      </c>
      <c r="O12" s="1293">
        <f t="shared" si="13"/>
        <v>2.9933720500000001</v>
      </c>
      <c r="P12" s="1293">
        <f t="shared" si="13"/>
        <v>2.9933720500000001</v>
      </c>
      <c r="Q12" s="1293">
        <f t="shared" si="13"/>
        <v>2.9933720500000001</v>
      </c>
      <c r="R12" s="1293">
        <f t="shared" si="13"/>
        <v>2.9933720500000001</v>
      </c>
      <c r="S12" s="1293">
        <f t="shared" si="13"/>
        <v>2.9933720500000001</v>
      </c>
      <c r="T12" s="1293">
        <f t="shared" si="13"/>
        <v>2.9933720500000001</v>
      </c>
      <c r="U12" s="1293">
        <f t="shared" si="13"/>
        <v>2.9933720500000001</v>
      </c>
      <c r="V12" s="1293">
        <f t="shared" si="13"/>
        <v>2.9933720500000001</v>
      </c>
      <c r="W12" s="1293">
        <f t="shared" si="13"/>
        <v>2.9933720500000001</v>
      </c>
      <c r="X12" s="1293">
        <f t="shared" si="13"/>
        <v>2.9933720500000001</v>
      </c>
      <c r="Y12" s="1293">
        <f t="shared" si="13"/>
        <v>2.9933720500000001</v>
      </c>
      <c r="Z12" s="1293">
        <f t="shared" si="13"/>
        <v>2.9933720500000001</v>
      </c>
      <c r="AA12" s="1293">
        <f t="shared" si="13"/>
        <v>2.9933720500000001</v>
      </c>
      <c r="AB12" s="1293">
        <f t="shared" si="13"/>
        <v>2.9933720500000001</v>
      </c>
      <c r="AC12" s="1293">
        <f t="shared" si="13"/>
        <v>2.9933720500000001</v>
      </c>
    </row>
    <row r="13" spans="1:30">
      <c r="A13" s="1289" t="s">
        <v>1569</v>
      </c>
      <c r="B13" s="1287" t="s">
        <v>1502</v>
      </c>
      <c r="C13" s="1293">
        <f>C7*C10/1000000</f>
        <v>0</v>
      </c>
      <c r="D13" s="1293">
        <f t="shared" ref="D13:AC13" si="14">D7*D10/1000000</f>
        <v>0</v>
      </c>
      <c r="E13" s="1293">
        <f t="shared" si="14"/>
        <v>2.39469764</v>
      </c>
      <c r="F13" s="1293">
        <f t="shared" si="14"/>
        <v>4.7893952799999999</v>
      </c>
      <c r="G13" s="1293">
        <f t="shared" si="14"/>
        <v>7.1840929200000003</v>
      </c>
      <c r="H13" s="1293">
        <f t="shared" si="14"/>
        <v>9.5787905599999998</v>
      </c>
      <c r="I13" s="1293">
        <f t="shared" si="14"/>
        <v>10.77613938</v>
      </c>
      <c r="J13" s="1293">
        <f t="shared" si="14"/>
        <v>11.9734882</v>
      </c>
      <c r="K13" s="1293">
        <f t="shared" si="14"/>
        <v>11.9734882</v>
      </c>
      <c r="L13" s="1293">
        <f t="shared" si="14"/>
        <v>11.9734882</v>
      </c>
      <c r="M13" s="1293">
        <f t="shared" si="14"/>
        <v>11.9734882</v>
      </c>
      <c r="N13" s="1293">
        <f t="shared" si="14"/>
        <v>11.9734882</v>
      </c>
      <c r="O13" s="1293">
        <f t="shared" si="14"/>
        <v>11.9734882</v>
      </c>
      <c r="P13" s="1293">
        <f t="shared" si="14"/>
        <v>11.9734882</v>
      </c>
      <c r="Q13" s="1293">
        <f t="shared" si="14"/>
        <v>11.9734882</v>
      </c>
      <c r="R13" s="1293">
        <f t="shared" si="14"/>
        <v>11.9734882</v>
      </c>
      <c r="S13" s="1293">
        <f t="shared" si="14"/>
        <v>11.9734882</v>
      </c>
      <c r="T13" s="1293">
        <f t="shared" si="14"/>
        <v>11.9734882</v>
      </c>
      <c r="U13" s="1293">
        <f t="shared" si="14"/>
        <v>11.9734882</v>
      </c>
      <c r="V13" s="1293">
        <f t="shared" si="14"/>
        <v>11.9734882</v>
      </c>
      <c r="W13" s="1293">
        <f t="shared" si="14"/>
        <v>11.9734882</v>
      </c>
      <c r="X13" s="1293">
        <f t="shared" si="14"/>
        <v>11.9734882</v>
      </c>
      <c r="Y13" s="1293">
        <f t="shared" si="14"/>
        <v>11.9734882</v>
      </c>
      <c r="Z13" s="1293">
        <f t="shared" si="14"/>
        <v>11.9734882</v>
      </c>
      <c r="AA13" s="1293">
        <f t="shared" si="14"/>
        <v>11.9734882</v>
      </c>
      <c r="AB13" s="1293">
        <f t="shared" si="14"/>
        <v>11.9734882</v>
      </c>
      <c r="AC13" s="1293">
        <f t="shared" si="14"/>
        <v>11.9734882</v>
      </c>
    </row>
    <row r="15" spans="1:30">
      <c r="A15" s="1383" t="s">
        <v>1572</v>
      </c>
    </row>
    <row r="16" spans="1:30">
      <c r="A16" s="1383" t="s">
        <v>1571</v>
      </c>
      <c r="N16" s="681"/>
    </row>
    <row r="17" spans="1:30">
      <c r="A17" t="s">
        <v>1570</v>
      </c>
      <c r="H17" s="1381"/>
      <c r="AC17" s="1427"/>
    </row>
    <row r="18" spans="1:30">
      <c r="H18" s="1381"/>
      <c r="J18" s="1382"/>
      <c r="AC18" s="1411"/>
    </row>
    <row r="19" spans="1:30">
      <c r="H19" s="1381"/>
      <c r="J19" s="1382"/>
    </row>
    <row r="20" spans="1:30">
      <c r="H20" s="1381"/>
      <c r="J20" s="1382"/>
      <c r="AC20" s="1427"/>
    </row>
    <row r="21" spans="1:30">
      <c r="H21" s="1381"/>
      <c r="J21" s="1382"/>
      <c r="AC21" s="1411"/>
      <c r="AD21" s="1381"/>
    </row>
    <row r="22" spans="1:30">
      <c r="H22" s="1381"/>
      <c r="J22" s="1382"/>
      <c r="AD22" s="1427"/>
    </row>
    <row r="23" spans="1:30">
      <c r="H23" s="1381"/>
      <c r="J23" s="1382"/>
      <c r="AC23" s="1427"/>
    </row>
    <row r="24" spans="1:30">
      <c r="AC24" s="1411"/>
      <c r="AD24" s="1427"/>
    </row>
    <row r="25" spans="1:30">
      <c r="AD25" s="1412"/>
    </row>
  </sheetData>
  <hyperlinks>
    <hyperlink ref="T1" location="ToC!A1" display="Table of Content" xr:uid="{00000000-0004-0000-3700-000000000000}"/>
  </hyperlinks>
  <pageMargins left="0.7" right="0.7" top="0.75" bottom="0.75" header="0.3" footer="0.3"/>
  <legacy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AB56"/>
  <sheetViews>
    <sheetView zoomScale="70" zoomScaleNormal="70" workbookViewId="0">
      <selection activeCell="B14" sqref="B14"/>
    </sheetView>
  </sheetViews>
  <sheetFormatPr defaultRowHeight="15"/>
  <cols>
    <col min="1" max="1" width="57.7109375" customWidth="1"/>
  </cols>
  <sheetData>
    <row r="1" spans="1:28">
      <c r="A1" s="147" t="s">
        <v>1433</v>
      </c>
      <c r="S1" s="1109" t="s">
        <v>1274</v>
      </c>
      <c r="T1" s="1258" t="s">
        <v>1055</v>
      </c>
    </row>
    <row r="2" spans="1:28">
      <c r="A2" s="149" t="s">
        <v>1563</v>
      </c>
    </row>
    <row r="3" spans="1:28">
      <c r="A3" s="204" t="s">
        <v>1503</v>
      </c>
    </row>
    <row r="5" spans="1:28" ht="15.75" thickBot="1">
      <c r="A5" s="1294"/>
      <c r="B5" s="1294"/>
      <c r="C5" s="1294"/>
      <c r="D5" s="1294"/>
      <c r="E5" s="1294"/>
      <c r="F5" s="1294"/>
      <c r="G5" s="1294"/>
      <c r="H5" s="1294"/>
      <c r="I5" s="1294"/>
      <c r="J5" s="1294"/>
      <c r="K5" s="1294"/>
      <c r="L5" s="1294"/>
      <c r="M5" s="1294"/>
      <c r="N5" s="1294"/>
      <c r="O5" s="1294"/>
      <c r="P5" s="1294"/>
      <c r="Q5" s="1294"/>
      <c r="R5" s="1294"/>
      <c r="S5" s="1294"/>
      <c r="T5" s="1294"/>
      <c r="U5" s="1294"/>
    </row>
    <row r="6" spans="1:28">
      <c r="A6" s="1295"/>
      <c r="B6" s="1296" t="s">
        <v>1504</v>
      </c>
      <c r="C6" s="1297"/>
      <c r="D6" s="1297"/>
      <c r="E6" s="1297"/>
      <c r="F6" s="1297"/>
      <c r="G6" s="1297"/>
      <c r="H6" s="1297"/>
      <c r="I6" s="1297"/>
      <c r="J6" s="1297"/>
      <c r="K6" s="1297"/>
      <c r="L6" s="1297"/>
      <c r="M6" s="1297"/>
      <c r="N6" s="1297"/>
      <c r="O6" s="1297"/>
      <c r="P6" s="1297"/>
      <c r="Q6" s="1297"/>
      <c r="R6" s="1297"/>
      <c r="S6" s="1297"/>
      <c r="T6" s="1297"/>
      <c r="U6" s="1297"/>
      <c r="V6" s="1297"/>
      <c r="W6" s="1297"/>
      <c r="X6" s="1297"/>
      <c r="Y6" s="1297"/>
      <c r="Z6" s="1297"/>
      <c r="AA6" s="1297"/>
      <c r="AB6" s="1297"/>
    </row>
    <row r="7" spans="1:28">
      <c r="A7" s="1298" t="s">
        <v>1502</v>
      </c>
      <c r="B7" s="1299">
        <v>1</v>
      </c>
      <c r="C7" s="1299">
        <v>2</v>
      </c>
      <c r="D7" s="1299">
        <v>3</v>
      </c>
      <c r="E7" s="1299">
        <v>4</v>
      </c>
      <c r="F7" s="1299">
        <v>5</v>
      </c>
      <c r="G7" s="1299">
        <v>6</v>
      </c>
      <c r="H7" s="1299">
        <v>7</v>
      </c>
      <c r="I7" s="1299">
        <v>8</v>
      </c>
      <c r="J7" s="1299">
        <v>9</v>
      </c>
      <c r="K7" s="1299">
        <v>10</v>
      </c>
      <c r="L7" s="1299">
        <v>11</v>
      </c>
      <c r="M7" s="1299">
        <v>12</v>
      </c>
      <c r="N7" s="1299">
        <v>13</v>
      </c>
      <c r="O7" s="1299">
        <v>14</v>
      </c>
      <c r="P7" s="1299">
        <v>15</v>
      </c>
      <c r="Q7" s="1299">
        <v>16</v>
      </c>
      <c r="R7" s="1299">
        <v>17</v>
      </c>
      <c r="S7" s="1299">
        <v>18</v>
      </c>
      <c r="T7" s="1299">
        <v>19</v>
      </c>
      <c r="U7" s="1299">
        <v>20</v>
      </c>
      <c r="V7" s="1299">
        <v>21</v>
      </c>
      <c r="W7" s="1299">
        <v>22</v>
      </c>
      <c r="X7" s="1299">
        <v>23</v>
      </c>
      <c r="Y7" s="1299">
        <v>24</v>
      </c>
      <c r="Z7" s="1299">
        <v>25</v>
      </c>
      <c r="AA7" s="1299">
        <v>26</v>
      </c>
      <c r="AB7" s="1299">
        <v>27</v>
      </c>
    </row>
    <row r="8" spans="1:28">
      <c r="A8" s="1300" t="s">
        <v>1505</v>
      </c>
      <c r="B8" s="1301"/>
      <c r="C8" s="1302"/>
      <c r="D8" s="1302"/>
      <c r="E8" s="1302"/>
      <c r="F8" s="1302"/>
      <c r="G8" s="1302"/>
      <c r="H8" s="1302"/>
      <c r="I8" s="1302"/>
      <c r="J8" s="1302"/>
      <c r="K8" s="1302"/>
      <c r="L8" s="1301"/>
      <c r="M8" s="1301"/>
      <c r="N8" s="1301"/>
      <c r="O8" s="1301"/>
      <c r="P8" s="1301"/>
      <c r="Q8" s="1301"/>
      <c r="R8" s="1301"/>
      <c r="S8" s="1301"/>
      <c r="T8" s="1301"/>
      <c r="U8" s="1384"/>
      <c r="V8" s="1301"/>
      <c r="W8" s="1384"/>
      <c r="X8" s="1301"/>
      <c r="Y8" s="1384"/>
      <c r="Z8" s="1301"/>
      <c r="AA8" s="1384"/>
      <c r="AB8" s="1301"/>
    </row>
    <row r="9" spans="1:28">
      <c r="A9" s="1303" t="s">
        <v>1506</v>
      </c>
      <c r="B9" s="1304">
        <f>'Phasing of Benefits (AR 80%)'!C93</f>
        <v>0</v>
      </c>
      <c r="C9" s="1304">
        <f>'Phasing of Benefits (AR 80%)'!D93</f>
        <v>-2.1962737980512319</v>
      </c>
      <c r="D9" s="1304">
        <f>'Phasing of Benefits (AR 80%)'!E93</f>
        <v>-2.7875410921439068</v>
      </c>
      <c r="E9" s="1304">
        <f>'Phasing of Benefits (AR 80%)'!F93</f>
        <v>-2.1350546194559361</v>
      </c>
      <c r="F9" s="1304">
        <f>'Phasing of Benefits (AR 80%)'!G93</f>
        <v>-0.15066919097311748</v>
      </c>
      <c r="G9" s="1304">
        <f>'Phasing of Benefits (AR 80%)'!H93</f>
        <v>2.1584139056842435</v>
      </c>
      <c r="H9" s="1304">
        <f>'Phasing of Benefits (AR 80%)'!I93</f>
        <v>3.7913506686052418</v>
      </c>
      <c r="I9" s="1304">
        <f>'Phasing of Benefits (AR 80%)'!J93</f>
        <v>9.5420617084735202</v>
      </c>
      <c r="J9" s="1304">
        <f>'Phasing of Benefits (AR 80%)'!K93</f>
        <v>12.301782722739619</v>
      </c>
      <c r="K9" s="1304">
        <f>'Phasing of Benefits (AR 80%)'!L93</f>
        <v>14.745999785244548</v>
      </c>
      <c r="L9" s="1304">
        <f>'Phasing of Benefits (AR 80%)'!M93</f>
        <v>15.325518286119088</v>
      </c>
      <c r="M9" s="1304">
        <f>'Phasing of Benefits (AR 80%)'!N93</f>
        <v>16.894487045297574</v>
      </c>
      <c r="N9" s="1304">
        <f>'Phasing of Benefits (AR 80%)'!O93</f>
        <v>17.038101848057025</v>
      </c>
      <c r="O9" s="1304">
        <f>'Phasing of Benefits (AR 80%)'!P93</f>
        <v>17.494842414928918</v>
      </c>
      <c r="P9" s="1304">
        <f>'Phasing of Benefits (AR 80%)'!Q93</f>
        <v>18.438372414340119</v>
      </c>
      <c r="Q9" s="1304">
        <f>'Phasing of Benefits (AR 80%)'!R93</f>
        <v>18.263206998820657</v>
      </c>
      <c r="R9" s="1304">
        <f>'Phasing of Benefits (AR 80%)'!S93</f>
        <v>19.253990259644439</v>
      </c>
      <c r="S9" s="1304">
        <f>'Phasing of Benefits (AR 80%)'!T93</f>
        <v>19.360554668457279</v>
      </c>
      <c r="T9" s="1304">
        <f>'Phasing of Benefits (AR 80%)'!U93</f>
        <v>19.612632978141409</v>
      </c>
      <c r="U9" s="1304">
        <f>'Phasing of Benefits (AR 80%)'!V93</f>
        <v>19.931246480733382</v>
      </c>
      <c r="V9" s="1304">
        <f>'Phasing of Benefits (AR 80%)'!W93</f>
        <v>20.320158558890906</v>
      </c>
      <c r="W9" s="1304">
        <f>'Phasing of Benefits (AR 80%)'!X93</f>
        <v>20.015966142089955</v>
      </c>
      <c r="X9" s="1304">
        <f>'Phasing of Benefits (AR 80%)'!Y93</f>
        <v>19.371356104593087</v>
      </c>
      <c r="Y9" s="1304">
        <f>'Phasing of Benefits (AR 80%)'!Z93</f>
        <v>18.738408069408461</v>
      </c>
      <c r="Z9" s="1304">
        <f>'Phasing of Benefits (AR 80%)'!AA93</f>
        <v>17.942714419605039</v>
      </c>
      <c r="AA9" s="1304">
        <f>'Phasing of Benefits (AR 80%)'!AB93</f>
        <v>14.940242167454391</v>
      </c>
      <c r="AB9" s="1304">
        <f>'Phasing of Benefits (AR 80%)'!AC93</f>
        <v>13.279985463300992</v>
      </c>
    </row>
    <row r="10" spans="1:28">
      <c r="A10" s="1305" t="s">
        <v>1573</v>
      </c>
      <c r="B10" s="1306">
        <f>'Carbon Benefits'!C11</f>
        <v>0</v>
      </c>
      <c r="C10" s="1306">
        <f>'Carbon Benefits'!D11</f>
        <v>0</v>
      </c>
      <c r="D10" s="1306">
        <f>'Carbon Benefits'!E11</f>
        <v>0.299337205</v>
      </c>
      <c r="E10" s="1306">
        <f>'Carbon Benefits'!F11</f>
        <v>0.59867440999999999</v>
      </c>
      <c r="F10" s="1306">
        <f>'Carbon Benefits'!G11</f>
        <v>0.89801161500000004</v>
      </c>
      <c r="G10" s="1306">
        <f>'Carbon Benefits'!H11</f>
        <v>1.19734882</v>
      </c>
      <c r="H10" s="1306">
        <f>'Carbon Benefits'!I11</f>
        <v>1.3470174225</v>
      </c>
      <c r="I10" s="1306">
        <f>'Carbon Benefits'!J11</f>
        <v>1.496686025</v>
      </c>
      <c r="J10" s="1306">
        <f>'Carbon Benefits'!K11</f>
        <v>1.496686025</v>
      </c>
      <c r="K10" s="1306">
        <f>'Carbon Benefits'!L11</f>
        <v>1.496686025</v>
      </c>
      <c r="L10" s="1306">
        <f>'Carbon Benefits'!M11</f>
        <v>1.496686025</v>
      </c>
      <c r="M10" s="1306">
        <f>'Carbon Benefits'!N11</f>
        <v>1.496686025</v>
      </c>
      <c r="N10" s="1306">
        <f>'Carbon Benefits'!O11</f>
        <v>1.496686025</v>
      </c>
      <c r="O10" s="1306">
        <f>'Carbon Benefits'!P11</f>
        <v>1.496686025</v>
      </c>
      <c r="P10" s="1306">
        <f>'Carbon Benefits'!Q11</f>
        <v>1.496686025</v>
      </c>
      <c r="Q10" s="1306">
        <f>'Carbon Benefits'!R11</f>
        <v>1.496686025</v>
      </c>
      <c r="R10" s="1306">
        <f>'Carbon Benefits'!S11</f>
        <v>1.496686025</v>
      </c>
      <c r="S10" s="1306">
        <f>'Carbon Benefits'!T11</f>
        <v>1.496686025</v>
      </c>
      <c r="T10" s="1306">
        <f>'Carbon Benefits'!U11</f>
        <v>1.496686025</v>
      </c>
      <c r="U10" s="1306">
        <f>'Carbon Benefits'!V11</f>
        <v>1.496686025</v>
      </c>
      <c r="V10" s="1306">
        <f>'Carbon Benefits'!W11</f>
        <v>1.496686025</v>
      </c>
      <c r="W10" s="1306">
        <f>'Carbon Benefits'!X11</f>
        <v>1.496686025</v>
      </c>
      <c r="X10" s="1306">
        <f>'Carbon Benefits'!Y11</f>
        <v>1.496686025</v>
      </c>
      <c r="Y10" s="1306">
        <f>'Carbon Benefits'!Z11</f>
        <v>1.496686025</v>
      </c>
      <c r="Z10" s="1306">
        <f>'Carbon Benefits'!AA11</f>
        <v>1.496686025</v>
      </c>
      <c r="AA10" s="1306">
        <f>'Carbon Benefits'!AB11</f>
        <v>1.496686025</v>
      </c>
      <c r="AB10" s="1306">
        <f>'Carbon Benefits'!AC11</f>
        <v>1.496686025</v>
      </c>
    </row>
    <row r="11" spans="1:28">
      <c r="A11" s="1307" t="s">
        <v>1507</v>
      </c>
      <c r="B11" s="1308">
        <f t="shared" ref="B11:U11" si="0">SUM(B9:B10)</f>
        <v>0</v>
      </c>
      <c r="C11" s="1308">
        <f t="shared" si="0"/>
        <v>-2.1962737980512319</v>
      </c>
      <c r="D11" s="1308">
        <f t="shared" si="0"/>
        <v>-2.4882038871439067</v>
      </c>
      <c r="E11" s="1308">
        <f t="shared" si="0"/>
        <v>-1.536380209455936</v>
      </c>
      <c r="F11" s="1308">
        <f t="shared" si="0"/>
        <v>0.74734242402688256</v>
      </c>
      <c r="G11" s="1308">
        <f t="shared" si="0"/>
        <v>3.3557627256842437</v>
      </c>
      <c r="H11" s="1308">
        <f t="shared" si="0"/>
        <v>5.1383680911052423</v>
      </c>
      <c r="I11" s="1308">
        <f t="shared" si="0"/>
        <v>11.038747733473521</v>
      </c>
      <c r="J11" s="1308">
        <f t="shared" si="0"/>
        <v>13.798468747739619</v>
      </c>
      <c r="K11" s="1308">
        <f t="shared" si="0"/>
        <v>16.242685810244549</v>
      </c>
      <c r="L11" s="1308">
        <f t="shared" si="0"/>
        <v>16.822204311119087</v>
      </c>
      <c r="M11" s="1308">
        <f t="shared" si="0"/>
        <v>18.391173070297572</v>
      </c>
      <c r="N11" s="1308">
        <f t="shared" si="0"/>
        <v>18.534787873057024</v>
      </c>
      <c r="O11" s="1308">
        <f t="shared" si="0"/>
        <v>18.991528439928917</v>
      </c>
      <c r="P11" s="1308">
        <f t="shared" si="0"/>
        <v>19.935058439340118</v>
      </c>
      <c r="Q11" s="1308">
        <f t="shared" si="0"/>
        <v>19.759893023820656</v>
      </c>
      <c r="R11" s="1308">
        <f t="shared" si="0"/>
        <v>20.750676284644438</v>
      </c>
      <c r="S11" s="1308">
        <f t="shared" si="0"/>
        <v>20.857240693457278</v>
      </c>
      <c r="T11" s="1308">
        <f t="shared" si="0"/>
        <v>21.109319003141408</v>
      </c>
      <c r="U11" s="1308">
        <f t="shared" si="0"/>
        <v>21.427932505733381</v>
      </c>
      <c r="V11" s="1308">
        <f t="shared" ref="V11:AB11" si="1">SUM(V9:V10)</f>
        <v>21.816844583890905</v>
      </c>
      <c r="W11" s="1308">
        <f t="shared" si="1"/>
        <v>21.512652167089954</v>
      </c>
      <c r="X11" s="1308">
        <f t="shared" si="1"/>
        <v>20.868042129593086</v>
      </c>
      <c r="Y11" s="1308">
        <f t="shared" si="1"/>
        <v>20.23509409440846</v>
      </c>
      <c r="Z11" s="1308">
        <f t="shared" si="1"/>
        <v>19.439400444605038</v>
      </c>
      <c r="AA11" s="1308">
        <f t="shared" si="1"/>
        <v>16.436928192454392</v>
      </c>
      <c r="AB11" s="1308">
        <f t="shared" si="1"/>
        <v>14.776671488300993</v>
      </c>
    </row>
    <row r="12" spans="1:28">
      <c r="A12" s="1300"/>
      <c r="B12" s="1301"/>
      <c r="C12" s="1301"/>
      <c r="D12" s="1301"/>
      <c r="E12" s="1301"/>
      <c r="F12" s="1301"/>
      <c r="G12" s="1301"/>
      <c r="H12" s="1301"/>
      <c r="I12" s="1301"/>
      <c r="J12" s="1301"/>
      <c r="K12" s="1301"/>
      <c r="L12" s="1301"/>
      <c r="M12" s="1301"/>
      <c r="N12" s="1301"/>
      <c r="O12" s="1301"/>
      <c r="P12" s="1301"/>
      <c r="Q12" s="1301"/>
      <c r="R12" s="1301"/>
      <c r="S12" s="1301"/>
      <c r="T12" s="1301"/>
      <c r="U12" s="1301"/>
      <c r="V12" s="1301"/>
      <c r="W12" s="1301"/>
      <c r="X12" s="1301"/>
      <c r="Y12" s="1301"/>
      <c r="Z12" s="1301"/>
      <c r="AA12" s="1301"/>
      <c r="AB12" s="1301"/>
    </row>
    <row r="13" spans="1:28">
      <c r="A13" s="1300" t="s">
        <v>122</v>
      </c>
      <c r="B13" s="1301"/>
      <c r="C13" s="1301"/>
      <c r="D13" s="1301"/>
      <c r="E13" s="1301"/>
      <c r="F13" s="1301"/>
      <c r="G13" s="1301"/>
      <c r="H13" s="1301"/>
      <c r="I13" s="1301"/>
      <c r="J13" s="1301"/>
      <c r="K13" s="1301"/>
      <c r="L13" s="1301"/>
      <c r="M13" s="1301"/>
      <c r="N13" s="1301"/>
      <c r="O13" s="1301"/>
      <c r="P13" s="1301"/>
      <c r="Q13" s="1301"/>
      <c r="R13" s="1301"/>
      <c r="S13" s="1301"/>
      <c r="T13" s="1301"/>
      <c r="U13" s="1301"/>
      <c r="V13" s="1301"/>
      <c r="W13" s="1301"/>
      <c r="X13" s="1301"/>
      <c r="Y13" s="1301"/>
      <c r="Z13" s="1301"/>
      <c r="AA13" s="1301"/>
      <c r="AB13" s="1301"/>
    </row>
    <row r="14" spans="1:28">
      <c r="A14" s="1303" t="s">
        <v>1508</v>
      </c>
      <c r="B14" s="1309">
        <f>'Project Econ Costs'!D24/1000</f>
        <v>3.6662970000000001</v>
      </c>
      <c r="C14" s="1309">
        <f>'Project Econ Costs'!E24/1000</f>
        <v>10.785548</v>
      </c>
      <c r="D14" s="1309">
        <f>'Project Econ Costs'!F24/1000</f>
        <v>14.478776</v>
      </c>
      <c r="E14" s="1309">
        <f>'Project Econ Costs'!G24/1000</f>
        <v>15.413174999999997</v>
      </c>
      <c r="F14" s="1309">
        <f>'Project Econ Costs'!H24/1000</f>
        <v>16.259691999999998</v>
      </c>
      <c r="G14" s="1309">
        <f>'Project Econ Costs'!I24/1000</f>
        <v>12.856591999999999</v>
      </c>
      <c r="H14" s="1309">
        <f>'Project Econ Costs'!J24/1000</f>
        <v>6.2302909999999994</v>
      </c>
      <c r="I14" s="1309">
        <v>0</v>
      </c>
      <c r="J14" s="1309">
        <v>0</v>
      </c>
      <c r="K14" s="1309">
        <v>0</v>
      </c>
      <c r="L14" s="1309">
        <v>0</v>
      </c>
      <c r="M14" s="1309">
        <v>0</v>
      </c>
      <c r="N14" s="1309">
        <v>0</v>
      </c>
      <c r="O14" s="1309">
        <v>0</v>
      </c>
      <c r="P14" s="1309">
        <v>0</v>
      </c>
      <c r="Q14" s="1309">
        <v>0</v>
      </c>
      <c r="R14" s="1309">
        <v>0</v>
      </c>
      <c r="S14" s="1309">
        <v>0</v>
      </c>
      <c r="T14" s="1309">
        <v>0</v>
      </c>
      <c r="U14" s="1309">
        <v>0</v>
      </c>
      <c r="V14" s="1309">
        <v>0</v>
      </c>
      <c r="W14" s="1309">
        <v>0</v>
      </c>
      <c r="X14" s="1309">
        <v>0</v>
      </c>
      <c r="Y14" s="1309">
        <v>0</v>
      </c>
      <c r="Z14" s="1309">
        <v>0</v>
      </c>
      <c r="AA14" s="1309">
        <v>0</v>
      </c>
      <c r="AB14" s="1309">
        <v>0</v>
      </c>
    </row>
    <row r="15" spans="1:28">
      <c r="A15" s="1307" t="s">
        <v>1509</v>
      </c>
      <c r="B15" s="1308">
        <f>SUM(B14)</f>
        <v>3.6662970000000001</v>
      </c>
      <c r="C15" s="1308">
        <f t="shared" ref="C15:G15" si="2">SUM(C14)</f>
        <v>10.785548</v>
      </c>
      <c r="D15" s="1308">
        <f t="shared" si="2"/>
        <v>14.478776</v>
      </c>
      <c r="E15" s="1308">
        <f t="shared" si="2"/>
        <v>15.413174999999997</v>
      </c>
      <c r="F15" s="1308">
        <f t="shared" si="2"/>
        <v>16.259691999999998</v>
      </c>
      <c r="G15" s="1308">
        <f t="shared" si="2"/>
        <v>12.856591999999999</v>
      </c>
      <c r="H15" s="1308">
        <f t="shared" ref="H15:U15" si="3">H14</f>
        <v>6.2302909999999994</v>
      </c>
      <c r="I15" s="1308">
        <f t="shared" si="3"/>
        <v>0</v>
      </c>
      <c r="J15" s="1308">
        <f t="shared" si="3"/>
        <v>0</v>
      </c>
      <c r="K15" s="1308">
        <f t="shared" si="3"/>
        <v>0</v>
      </c>
      <c r="L15" s="1308">
        <f t="shared" si="3"/>
        <v>0</v>
      </c>
      <c r="M15" s="1308">
        <f t="shared" si="3"/>
        <v>0</v>
      </c>
      <c r="N15" s="1308">
        <f t="shared" si="3"/>
        <v>0</v>
      </c>
      <c r="O15" s="1308">
        <f t="shared" si="3"/>
        <v>0</v>
      </c>
      <c r="P15" s="1308">
        <f t="shared" si="3"/>
        <v>0</v>
      </c>
      <c r="Q15" s="1308">
        <f t="shared" si="3"/>
        <v>0</v>
      </c>
      <c r="R15" s="1308">
        <f t="shared" si="3"/>
        <v>0</v>
      </c>
      <c r="S15" s="1308">
        <f t="shared" si="3"/>
        <v>0</v>
      </c>
      <c r="T15" s="1308">
        <f t="shared" si="3"/>
        <v>0</v>
      </c>
      <c r="U15" s="1308">
        <f t="shared" si="3"/>
        <v>0</v>
      </c>
      <c r="V15" s="1308">
        <f t="shared" ref="V15:AB15" si="4">V14</f>
        <v>0</v>
      </c>
      <c r="W15" s="1308">
        <f t="shared" si="4"/>
        <v>0</v>
      </c>
      <c r="X15" s="1308">
        <f t="shared" si="4"/>
        <v>0</v>
      </c>
      <c r="Y15" s="1308">
        <f t="shared" si="4"/>
        <v>0</v>
      </c>
      <c r="Z15" s="1308">
        <f t="shared" si="4"/>
        <v>0</v>
      </c>
      <c r="AA15" s="1308">
        <f t="shared" si="4"/>
        <v>0</v>
      </c>
      <c r="AB15" s="1308">
        <f t="shared" si="4"/>
        <v>0</v>
      </c>
    </row>
    <row r="16" spans="1:28">
      <c r="A16" s="1310"/>
      <c r="B16" s="1311"/>
      <c r="C16" s="1309"/>
      <c r="D16" s="1309"/>
      <c r="E16" s="1309"/>
      <c r="F16" s="1309"/>
      <c r="G16" s="1309"/>
      <c r="H16" s="1309"/>
      <c r="I16" s="1309"/>
      <c r="J16" s="1309"/>
      <c r="K16" s="1309"/>
      <c r="L16" s="1309"/>
      <c r="M16" s="1309"/>
      <c r="N16" s="1309"/>
      <c r="O16" s="1309"/>
      <c r="P16" s="1309"/>
      <c r="Q16" s="1309"/>
      <c r="R16" s="1309"/>
      <c r="S16" s="1309"/>
      <c r="T16" s="1309"/>
      <c r="U16" s="1309"/>
      <c r="V16" s="1309"/>
      <c r="W16" s="1309"/>
      <c r="X16" s="1309"/>
      <c r="Y16" s="1309"/>
      <c r="Z16" s="1309"/>
      <c r="AA16" s="1309"/>
      <c r="AB16" s="1309"/>
    </row>
    <row r="17" spans="1:28">
      <c r="A17" s="1300" t="s">
        <v>1510</v>
      </c>
      <c r="B17" s="1308">
        <f>B11-B15</f>
        <v>-3.6662970000000001</v>
      </c>
      <c r="C17" s="1308">
        <f t="shared" ref="C17:U17" si="5">C11-C15</f>
        <v>-12.981821798051232</v>
      </c>
      <c r="D17" s="1308">
        <f t="shared" si="5"/>
        <v>-16.966979887143907</v>
      </c>
      <c r="E17" s="1308">
        <f t="shared" si="5"/>
        <v>-16.949555209455934</v>
      </c>
      <c r="F17" s="1308">
        <f t="shared" si="5"/>
        <v>-15.512349575973115</v>
      </c>
      <c r="G17" s="1308">
        <f t="shared" si="5"/>
        <v>-9.5008292743157554</v>
      </c>
      <c r="H17" s="1308">
        <f t="shared" si="5"/>
        <v>-1.0919229088947571</v>
      </c>
      <c r="I17" s="1308">
        <f t="shared" si="5"/>
        <v>11.038747733473521</v>
      </c>
      <c r="J17" s="1308">
        <f t="shared" si="5"/>
        <v>13.798468747739619</v>
      </c>
      <c r="K17" s="1308">
        <f t="shared" si="5"/>
        <v>16.242685810244549</v>
      </c>
      <c r="L17" s="1308">
        <f t="shared" si="5"/>
        <v>16.822204311119087</v>
      </c>
      <c r="M17" s="1308">
        <f t="shared" si="5"/>
        <v>18.391173070297572</v>
      </c>
      <c r="N17" s="1308">
        <f t="shared" si="5"/>
        <v>18.534787873057024</v>
      </c>
      <c r="O17" s="1308">
        <f t="shared" si="5"/>
        <v>18.991528439928917</v>
      </c>
      <c r="P17" s="1308">
        <f t="shared" si="5"/>
        <v>19.935058439340118</v>
      </c>
      <c r="Q17" s="1308">
        <f t="shared" si="5"/>
        <v>19.759893023820656</v>
      </c>
      <c r="R17" s="1308">
        <f t="shared" si="5"/>
        <v>20.750676284644438</v>
      </c>
      <c r="S17" s="1308">
        <f t="shared" si="5"/>
        <v>20.857240693457278</v>
      </c>
      <c r="T17" s="1308">
        <f t="shared" si="5"/>
        <v>21.109319003141408</v>
      </c>
      <c r="U17" s="1308">
        <f t="shared" si="5"/>
        <v>21.427932505733381</v>
      </c>
      <c r="V17" s="1308">
        <f t="shared" ref="V17:AB17" si="6">V11-V15</f>
        <v>21.816844583890905</v>
      </c>
      <c r="W17" s="1308">
        <f t="shared" si="6"/>
        <v>21.512652167089954</v>
      </c>
      <c r="X17" s="1308">
        <f t="shared" si="6"/>
        <v>20.868042129593086</v>
      </c>
      <c r="Y17" s="1308">
        <f t="shared" si="6"/>
        <v>20.23509409440846</v>
      </c>
      <c r="Z17" s="1308">
        <f t="shared" si="6"/>
        <v>19.439400444605038</v>
      </c>
      <c r="AA17" s="1308">
        <f t="shared" si="6"/>
        <v>16.436928192454392</v>
      </c>
      <c r="AB17" s="1308">
        <f t="shared" si="6"/>
        <v>14.776671488300993</v>
      </c>
    </row>
    <row r="18" spans="1:28">
      <c r="A18" s="1303"/>
      <c r="B18" s="1301"/>
      <c r="C18" s="1312"/>
      <c r="D18" s="1312"/>
      <c r="E18" s="1312"/>
      <c r="F18" s="1312"/>
      <c r="G18" s="1312"/>
      <c r="H18" s="1312"/>
      <c r="I18" s="1312"/>
      <c r="J18" s="1312"/>
      <c r="K18" s="1312"/>
      <c r="L18" s="1301"/>
      <c r="M18" s="1301"/>
      <c r="N18" s="1301"/>
      <c r="O18" s="1301"/>
      <c r="P18" s="1301"/>
      <c r="Q18" s="1301"/>
      <c r="R18" s="1301"/>
      <c r="S18" s="1301"/>
      <c r="T18" s="1301"/>
      <c r="U18" s="1301"/>
      <c r="V18" s="1301"/>
      <c r="W18" s="1301"/>
      <c r="X18" s="1301"/>
      <c r="Y18" s="1301"/>
      <c r="Z18" s="1301"/>
      <c r="AA18" s="1301"/>
      <c r="AB18" s="1301"/>
    </row>
    <row r="19" spans="1:28">
      <c r="A19" s="1313" t="s">
        <v>1511</v>
      </c>
      <c r="B19" s="1314">
        <f>NPV(0.06,B17:AB17)</f>
        <v>76.377656707382357</v>
      </c>
      <c r="C19" s="1315"/>
      <c r="D19" s="1315"/>
      <c r="E19" s="1315"/>
      <c r="F19" s="1315"/>
      <c r="G19" s="1315"/>
      <c r="H19" s="1315"/>
      <c r="I19" s="1315"/>
      <c r="J19" s="1315"/>
      <c r="K19" s="1315"/>
      <c r="L19" s="1315"/>
      <c r="M19" s="1315"/>
      <c r="N19" s="1315"/>
      <c r="O19" s="1315"/>
      <c r="P19" s="1315"/>
      <c r="Q19" s="1315"/>
      <c r="R19" s="1315"/>
      <c r="S19" s="1315"/>
      <c r="T19" s="1315"/>
      <c r="U19" s="1315"/>
      <c r="V19" s="1315"/>
      <c r="W19" s="1315"/>
      <c r="X19" s="1315"/>
      <c r="Y19" s="1315"/>
      <c r="Z19" s="1315"/>
      <c r="AA19" s="1315"/>
      <c r="AB19" s="1315"/>
    </row>
    <row r="20" spans="1:28" ht="15.75" thickBot="1">
      <c r="A20" s="1316" t="s">
        <v>1512</v>
      </c>
      <c r="B20" s="1414">
        <f>IRR(B17:AB17)</f>
        <v>0.13577021686701274</v>
      </c>
      <c r="C20" s="1317"/>
      <c r="D20" s="1317"/>
      <c r="E20" s="1317"/>
      <c r="F20" s="1317"/>
      <c r="G20" s="1317"/>
      <c r="H20" s="1317"/>
      <c r="I20" s="1317"/>
      <c r="J20" s="1317"/>
      <c r="K20" s="1317"/>
      <c r="L20" s="1317"/>
      <c r="M20" s="1317"/>
      <c r="N20" s="1317"/>
      <c r="O20" s="1317"/>
      <c r="P20" s="1317"/>
      <c r="Q20" s="1317"/>
      <c r="R20" s="1317"/>
      <c r="S20" s="1317"/>
      <c r="T20" s="1317"/>
      <c r="U20" s="1317"/>
      <c r="V20" s="1317"/>
      <c r="W20" s="1317"/>
      <c r="X20" s="1317"/>
      <c r="Y20" s="1317"/>
      <c r="Z20" s="1317"/>
      <c r="AA20" s="1317"/>
      <c r="AB20" s="1317"/>
    </row>
    <row r="21" spans="1:28">
      <c r="A21" s="1294"/>
      <c r="B21" s="1294"/>
      <c r="C21" s="1294"/>
      <c r="D21" s="1294"/>
      <c r="E21" s="1294"/>
      <c r="F21" s="1294"/>
      <c r="G21" s="1294"/>
      <c r="H21" s="1294"/>
      <c r="I21" s="1294"/>
      <c r="J21" s="1294"/>
      <c r="K21" s="1294"/>
      <c r="L21" s="1294"/>
      <c r="M21" s="1294"/>
      <c r="N21" s="1294"/>
      <c r="O21" s="1294"/>
      <c r="P21" s="1294"/>
      <c r="Q21" s="1294"/>
      <c r="R21" s="1294"/>
      <c r="S21" s="1294"/>
      <c r="T21" s="1294"/>
      <c r="U21" s="1294"/>
      <c r="V21" s="1294"/>
      <c r="W21" s="1294"/>
      <c r="X21" s="1294"/>
      <c r="Y21" s="1294"/>
      <c r="Z21" s="1294"/>
      <c r="AA21" s="1294"/>
      <c r="AB21" s="1294"/>
    </row>
    <row r="22" spans="1:28">
      <c r="A22" s="1294"/>
      <c r="B22" s="1294"/>
      <c r="C22" s="1294"/>
      <c r="D22" s="1294"/>
      <c r="E22" s="1294"/>
      <c r="F22" s="1294"/>
      <c r="G22" s="1294"/>
      <c r="H22" s="1294"/>
      <c r="I22" s="1294"/>
      <c r="J22" s="1294"/>
      <c r="K22" s="1294"/>
      <c r="L22" s="1294"/>
      <c r="M22" s="1294"/>
      <c r="N22" s="1294"/>
      <c r="O22" s="1294"/>
      <c r="P22" s="1294"/>
      <c r="Q22" s="1294"/>
      <c r="R22" s="1294"/>
      <c r="S22" s="1294"/>
      <c r="T22" s="1294"/>
      <c r="U22" s="1294"/>
      <c r="V22" s="1294"/>
      <c r="W22" s="1294"/>
      <c r="X22" s="1294"/>
      <c r="Y22" s="1294"/>
      <c r="Z22" s="1294"/>
      <c r="AA22" s="1294"/>
      <c r="AB22" s="1294"/>
    </row>
    <row r="23" spans="1:28" ht="15.75" thickBot="1">
      <c r="A23" s="1294"/>
      <c r="B23" s="1294"/>
      <c r="C23" s="1294"/>
      <c r="D23" s="1294"/>
      <c r="E23" s="1294"/>
      <c r="F23" s="1294"/>
      <c r="G23" s="1294"/>
      <c r="H23" s="1294"/>
      <c r="I23" s="1294"/>
      <c r="J23" s="1294"/>
      <c r="K23" s="1294"/>
      <c r="L23" s="1294"/>
      <c r="M23" s="1294"/>
      <c r="N23" s="1294"/>
      <c r="O23" s="1294"/>
      <c r="P23" s="1294"/>
      <c r="Q23" s="1294"/>
      <c r="R23" s="1294"/>
      <c r="S23" s="1294"/>
      <c r="T23" s="1294"/>
      <c r="U23" s="1294"/>
      <c r="V23" s="1294"/>
      <c r="W23" s="1294"/>
      <c r="X23" s="1294"/>
      <c r="Y23" s="1294"/>
      <c r="Z23" s="1294"/>
      <c r="AA23" s="1294"/>
      <c r="AB23" s="1294"/>
    </row>
    <row r="24" spans="1:28">
      <c r="A24" s="1318"/>
      <c r="B24" s="1319" t="s">
        <v>1504</v>
      </c>
      <c r="C24" s="1320"/>
      <c r="D24" s="1320"/>
      <c r="E24" s="1320"/>
      <c r="F24" s="1320"/>
      <c r="G24" s="1320"/>
      <c r="H24" s="1320"/>
      <c r="I24" s="1320"/>
      <c r="J24" s="1320"/>
      <c r="K24" s="1320"/>
      <c r="L24" s="1320"/>
      <c r="M24" s="1320"/>
      <c r="N24" s="1320"/>
      <c r="O24" s="1320"/>
      <c r="P24" s="1320"/>
      <c r="Q24" s="1320"/>
      <c r="R24" s="1320"/>
      <c r="S24" s="1320"/>
      <c r="T24" s="1320"/>
      <c r="U24" s="1320"/>
      <c r="V24" s="1320"/>
      <c r="W24" s="1320"/>
      <c r="X24" s="1320"/>
      <c r="Y24" s="1320"/>
      <c r="Z24" s="1320"/>
      <c r="AA24" s="1320"/>
      <c r="AB24" s="1320"/>
    </row>
    <row r="25" spans="1:28">
      <c r="A25" s="1298" t="s">
        <v>1502</v>
      </c>
      <c r="B25" s="1299">
        <v>1</v>
      </c>
      <c r="C25" s="1299">
        <v>2</v>
      </c>
      <c r="D25" s="1299">
        <v>3</v>
      </c>
      <c r="E25" s="1299">
        <v>4</v>
      </c>
      <c r="F25" s="1299">
        <v>5</v>
      </c>
      <c r="G25" s="1299">
        <v>6</v>
      </c>
      <c r="H25" s="1299">
        <v>7</v>
      </c>
      <c r="I25" s="1299">
        <v>8</v>
      </c>
      <c r="J25" s="1299">
        <v>9</v>
      </c>
      <c r="K25" s="1299">
        <v>10</v>
      </c>
      <c r="L25" s="1299">
        <v>11</v>
      </c>
      <c r="M25" s="1299">
        <v>12</v>
      </c>
      <c r="N25" s="1299">
        <v>13</v>
      </c>
      <c r="O25" s="1299">
        <v>14</v>
      </c>
      <c r="P25" s="1299">
        <v>15</v>
      </c>
      <c r="Q25" s="1299">
        <v>16</v>
      </c>
      <c r="R25" s="1299">
        <v>17</v>
      </c>
      <c r="S25" s="1299">
        <v>18</v>
      </c>
      <c r="T25" s="1299">
        <v>19</v>
      </c>
      <c r="U25" s="1299">
        <v>20</v>
      </c>
      <c r="V25" s="1299">
        <v>21</v>
      </c>
      <c r="W25" s="1299">
        <v>22</v>
      </c>
      <c r="X25" s="1299">
        <v>23</v>
      </c>
      <c r="Y25" s="1299">
        <v>24</v>
      </c>
      <c r="Z25" s="1299">
        <v>25</v>
      </c>
      <c r="AA25" s="1299">
        <v>26</v>
      </c>
      <c r="AB25" s="1299">
        <v>27</v>
      </c>
    </row>
    <row r="26" spans="1:28">
      <c r="A26" s="1300" t="s">
        <v>1505</v>
      </c>
      <c r="B26" s="1301"/>
      <c r="C26" s="1302"/>
      <c r="D26" s="1302"/>
      <c r="E26" s="1302"/>
      <c r="F26" s="1302"/>
      <c r="G26" s="1302"/>
      <c r="H26" s="1302"/>
      <c r="I26" s="1302"/>
      <c r="J26" s="1302"/>
      <c r="K26" s="1302"/>
      <c r="L26" s="1301"/>
      <c r="M26" s="1301"/>
      <c r="N26" s="1301"/>
      <c r="O26" s="1301"/>
      <c r="P26" s="1301"/>
      <c r="Q26" s="1301"/>
      <c r="R26" s="1301"/>
      <c r="S26" s="1301"/>
      <c r="T26" s="1301"/>
      <c r="U26" s="1384"/>
      <c r="V26" s="1301"/>
      <c r="W26" s="1384"/>
      <c r="X26" s="1301"/>
      <c r="Y26" s="1384"/>
      <c r="Z26" s="1301"/>
      <c r="AA26" s="1384"/>
      <c r="AB26" s="1301"/>
    </row>
    <row r="27" spans="1:28">
      <c r="A27" s="1303" t="s">
        <v>1506</v>
      </c>
      <c r="B27" s="1304">
        <f t="shared" ref="B27:U27" si="7">B9</f>
        <v>0</v>
      </c>
      <c r="C27" s="1304">
        <f t="shared" si="7"/>
        <v>-2.1962737980512319</v>
      </c>
      <c r="D27" s="1304">
        <f t="shared" si="7"/>
        <v>-2.7875410921439068</v>
      </c>
      <c r="E27" s="1304">
        <f t="shared" si="7"/>
        <v>-2.1350546194559361</v>
      </c>
      <c r="F27" s="1304">
        <f t="shared" si="7"/>
        <v>-0.15066919097311748</v>
      </c>
      <c r="G27" s="1304">
        <f t="shared" si="7"/>
        <v>2.1584139056842435</v>
      </c>
      <c r="H27" s="1304">
        <f t="shared" si="7"/>
        <v>3.7913506686052418</v>
      </c>
      <c r="I27" s="1304">
        <f t="shared" si="7"/>
        <v>9.5420617084735202</v>
      </c>
      <c r="J27" s="1304">
        <f t="shared" si="7"/>
        <v>12.301782722739619</v>
      </c>
      <c r="K27" s="1304">
        <f t="shared" si="7"/>
        <v>14.745999785244548</v>
      </c>
      <c r="L27" s="1304">
        <f t="shared" si="7"/>
        <v>15.325518286119088</v>
      </c>
      <c r="M27" s="1304">
        <f t="shared" si="7"/>
        <v>16.894487045297574</v>
      </c>
      <c r="N27" s="1304">
        <f t="shared" si="7"/>
        <v>17.038101848057025</v>
      </c>
      <c r="O27" s="1304">
        <f t="shared" si="7"/>
        <v>17.494842414928918</v>
      </c>
      <c r="P27" s="1304">
        <f t="shared" si="7"/>
        <v>18.438372414340119</v>
      </c>
      <c r="Q27" s="1304">
        <f t="shared" si="7"/>
        <v>18.263206998820657</v>
      </c>
      <c r="R27" s="1304">
        <f t="shared" si="7"/>
        <v>19.253990259644439</v>
      </c>
      <c r="S27" s="1304">
        <f t="shared" si="7"/>
        <v>19.360554668457279</v>
      </c>
      <c r="T27" s="1304">
        <f t="shared" si="7"/>
        <v>19.612632978141409</v>
      </c>
      <c r="U27" s="1304">
        <f t="shared" si="7"/>
        <v>19.931246480733382</v>
      </c>
      <c r="V27" s="1304">
        <f t="shared" ref="V27:AB27" si="8">V9</f>
        <v>20.320158558890906</v>
      </c>
      <c r="W27" s="1304">
        <f t="shared" si="8"/>
        <v>20.015966142089955</v>
      </c>
      <c r="X27" s="1304">
        <f t="shared" si="8"/>
        <v>19.371356104593087</v>
      </c>
      <c r="Y27" s="1304">
        <f t="shared" si="8"/>
        <v>18.738408069408461</v>
      </c>
      <c r="Z27" s="1304">
        <f t="shared" si="8"/>
        <v>17.942714419605039</v>
      </c>
      <c r="AA27" s="1304">
        <f t="shared" si="8"/>
        <v>14.940242167454391</v>
      </c>
      <c r="AB27" s="1304">
        <f t="shared" si="8"/>
        <v>13.279985463300992</v>
      </c>
    </row>
    <row r="28" spans="1:28">
      <c r="A28" s="1321" t="s">
        <v>1574</v>
      </c>
      <c r="B28" s="1322">
        <f>'Carbon Benefits'!C12</f>
        <v>0</v>
      </c>
      <c r="C28" s="1322">
        <f>'Carbon Benefits'!D12</f>
        <v>0</v>
      </c>
      <c r="D28" s="1322">
        <f>'Carbon Benefits'!E12</f>
        <v>0.59867440999999999</v>
      </c>
      <c r="E28" s="1322">
        <f>'Carbon Benefits'!F12</f>
        <v>1.19734882</v>
      </c>
      <c r="F28" s="1322">
        <f>'Carbon Benefits'!G12</f>
        <v>1.7960232300000001</v>
      </c>
      <c r="G28" s="1322">
        <f>'Carbon Benefits'!H12</f>
        <v>2.39469764</v>
      </c>
      <c r="H28" s="1322">
        <f>'Carbon Benefits'!I12</f>
        <v>2.694034845</v>
      </c>
      <c r="I28" s="1322">
        <f>'Carbon Benefits'!J12</f>
        <v>2.9933720500000001</v>
      </c>
      <c r="J28" s="1322">
        <f>'Carbon Benefits'!K12</f>
        <v>2.9933720500000001</v>
      </c>
      <c r="K28" s="1322">
        <f>'Carbon Benefits'!L12</f>
        <v>2.9933720500000001</v>
      </c>
      <c r="L28" s="1322">
        <f>'Carbon Benefits'!M12</f>
        <v>2.9933720500000001</v>
      </c>
      <c r="M28" s="1322">
        <f>'Carbon Benefits'!N12</f>
        <v>2.9933720500000001</v>
      </c>
      <c r="N28" s="1322">
        <f>'Carbon Benefits'!O12</f>
        <v>2.9933720500000001</v>
      </c>
      <c r="O28" s="1322">
        <f>'Carbon Benefits'!P12</f>
        <v>2.9933720500000001</v>
      </c>
      <c r="P28" s="1322">
        <f>'Carbon Benefits'!Q12</f>
        <v>2.9933720500000001</v>
      </c>
      <c r="Q28" s="1322">
        <f>'Carbon Benefits'!R12</f>
        <v>2.9933720500000001</v>
      </c>
      <c r="R28" s="1322">
        <f>'Carbon Benefits'!S12</f>
        <v>2.9933720500000001</v>
      </c>
      <c r="S28" s="1322">
        <f>'Carbon Benefits'!T12</f>
        <v>2.9933720500000001</v>
      </c>
      <c r="T28" s="1322">
        <f>'Carbon Benefits'!U12</f>
        <v>2.9933720500000001</v>
      </c>
      <c r="U28" s="1322">
        <f>'Carbon Benefits'!V12</f>
        <v>2.9933720500000001</v>
      </c>
      <c r="V28" s="1322">
        <f>'Carbon Benefits'!W12</f>
        <v>2.9933720500000001</v>
      </c>
      <c r="W28" s="1322">
        <f>'Carbon Benefits'!X12</f>
        <v>2.9933720500000001</v>
      </c>
      <c r="X28" s="1322">
        <f>'Carbon Benefits'!Y12</f>
        <v>2.9933720500000001</v>
      </c>
      <c r="Y28" s="1322">
        <f>'Carbon Benefits'!Z12</f>
        <v>2.9933720500000001</v>
      </c>
      <c r="Z28" s="1322">
        <f>'Carbon Benefits'!AA12</f>
        <v>2.9933720500000001</v>
      </c>
      <c r="AA28" s="1322">
        <f>'Carbon Benefits'!AB12</f>
        <v>2.9933720500000001</v>
      </c>
      <c r="AB28" s="1322">
        <f>'Carbon Benefits'!AC12</f>
        <v>2.9933720500000001</v>
      </c>
    </row>
    <row r="29" spans="1:28">
      <c r="A29" s="1307" t="s">
        <v>1507</v>
      </c>
      <c r="B29" s="1308">
        <f t="shared" ref="B29:U29" si="9">SUM(B27:B28)</f>
        <v>0</v>
      </c>
      <c r="C29" s="1308">
        <f t="shared" si="9"/>
        <v>-2.1962737980512319</v>
      </c>
      <c r="D29" s="1308">
        <f t="shared" si="9"/>
        <v>-2.1888666821439067</v>
      </c>
      <c r="E29" s="1308">
        <f t="shared" si="9"/>
        <v>-0.93770579945593613</v>
      </c>
      <c r="F29" s="1308">
        <f t="shared" si="9"/>
        <v>1.6453540390268826</v>
      </c>
      <c r="G29" s="1308">
        <f t="shared" si="9"/>
        <v>4.5531115456842439</v>
      </c>
      <c r="H29" s="1308">
        <f t="shared" si="9"/>
        <v>6.4853855136052418</v>
      </c>
      <c r="I29" s="1308">
        <f t="shared" si="9"/>
        <v>12.53543375847352</v>
      </c>
      <c r="J29" s="1308">
        <f t="shared" si="9"/>
        <v>15.295154772739618</v>
      </c>
      <c r="K29" s="1308">
        <f t="shared" si="9"/>
        <v>17.739371835244548</v>
      </c>
      <c r="L29" s="1308">
        <f t="shared" si="9"/>
        <v>18.31889033611909</v>
      </c>
      <c r="M29" s="1308">
        <f t="shared" si="9"/>
        <v>19.887859095297575</v>
      </c>
      <c r="N29" s="1308">
        <f t="shared" si="9"/>
        <v>20.031473898057026</v>
      </c>
      <c r="O29" s="1308">
        <f t="shared" si="9"/>
        <v>20.48821446492892</v>
      </c>
      <c r="P29" s="1308">
        <f t="shared" si="9"/>
        <v>21.43174446434012</v>
      </c>
      <c r="Q29" s="1308">
        <f t="shared" si="9"/>
        <v>21.256579048820658</v>
      </c>
      <c r="R29" s="1308">
        <f t="shared" si="9"/>
        <v>22.247362309644441</v>
      </c>
      <c r="S29" s="1308">
        <f t="shared" si="9"/>
        <v>22.353926718457281</v>
      </c>
      <c r="T29" s="1308">
        <f t="shared" si="9"/>
        <v>22.606005028141411</v>
      </c>
      <c r="U29" s="1308">
        <f t="shared" si="9"/>
        <v>22.924618530733383</v>
      </c>
      <c r="V29" s="1308">
        <f t="shared" ref="V29:AB29" si="10">SUM(V27:V28)</f>
        <v>23.313530608890908</v>
      </c>
      <c r="W29" s="1308">
        <f t="shared" si="10"/>
        <v>23.009338192089956</v>
      </c>
      <c r="X29" s="1308">
        <f t="shared" si="10"/>
        <v>22.364728154593088</v>
      </c>
      <c r="Y29" s="1308">
        <f t="shared" si="10"/>
        <v>21.731780119408462</v>
      </c>
      <c r="Z29" s="1308">
        <f t="shared" si="10"/>
        <v>20.936086469605041</v>
      </c>
      <c r="AA29" s="1308">
        <f t="shared" si="10"/>
        <v>17.933614217454391</v>
      </c>
      <c r="AB29" s="1308">
        <f t="shared" si="10"/>
        <v>16.273357513300994</v>
      </c>
    </row>
    <row r="30" spans="1:28">
      <c r="A30" s="1300"/>
      <c r="B30" s="1301"/>
      <c r="C30" s="1301"/>
      <c r="D30" s="1301"/>
      <c r="E30" s="1301"/>
      <c r="F30" s="1301"/>
      <c r="G30" s="1301"/>
      <c r="H30" s="1301"/>
      <c r="I30" s="1301"/>
      <c r="J30" s="1301"/>
      <c r="K30" s="1301"/>
      <c r="L30" s="1301"/>
      <c r="M30" s="1301"/>
      <c r="N30" s="1301"/>
      <c r="O30" s="1301"/>
      <c r="P30" s="1301"/>
      <c r="Q30" s="1301"/>
      <c r="R30" s="1301"/>
      <c r="S30" s="1301"/>
      <c r="T30" s="1301"/>
      <c r="U30" s="1301"/>
      <c r="V30" s="1301"/>
      <c r="W30" s="1301"/>
      <c r="X30" s="1301"/>
      <c r="Y30" s="1301"/>
      <c r="Z30" s="1301"/>
      <c r="AA30" s="1301"/>
      <c r="AB30" s="1301"/>
    </row>
    <row r="31" spans="1:28">
      <c r="A31" s="1300" t="s">
        <v>122</v>
      </c>
      <c r="B31" s="1301"/>
      <c r="C31" s="1301"/>
      <c r="D31" s="1301"/>
      <c r="E31" s="1301"/>
      <c r="F31" s="1301"/>
      <c r="G31" s="1301"/>
      <c r="H31" s="1301"/>
      <c r="I31" s="1301"/>
      <c r="J31" s="1301"/>
      <c r="K31" s="1301"/>
      <c r="L31" s="1301"/>
      <c r="M31" s="1301"/>
      <c r="N31" s="1301"/>
      <c r="O31" s="1301"/>
      <c r="P31" s="1301"/>
      <c r="Q31" s="1301"/>
      <c r="R31" s="1301"/>
      <c r="S31" s="1301"/>
      <c r="T31" s="1301"/>
      <c r="U31" s="1301"/>
      <c r="V31" s="1301"/>
      <c r="W31" s="1301"/>
      <c r="X31" s="1301"/>
      <c r="Y31" s="1301"/>
      <c r="Z31" s="1301"/>
      <c r="AA31" s="1301"/>
      <c r="AB31" s="1301"/>
    </row>
    <row r="32" spans="1:28">
      <c r="A32" s="1303" t="s">
        <v>1508</v>
      </c>
      <c r="B32" s="1309">
        <f>B14</f>
        <v>3.6662970000000001</v>
      </c>
      <c r="C32" s="1309">
        <f t="shared" ref="C32:U32" si="11">C14</f>
        <v>10.785548</v>
      </c>
      <c r="D32" s="1309">
        <f t="shared" si="11"/>
        <v>14.478776</v>
      </c>
      <c r="E32" s="1309">
        <f t="shared" si="11"/>
        <v>15.413174999999997</v>
      </c>
      <c r="F32" s="1309">
        <f t="shared" si="11"/>
        <v>16.259691999999998</v>
      </c>
      <c r="G32" s="1309">
        <f t="shared" si="11"/>
        <v>12.856591999999999</v>
      </c>
      <c r="H32" s="1309">
        <f t="shared" si="11"/>
        <v>6.2302909999999994</v>
      </c>
      <c r="I32" s="1309">
        <f t="shared" si="11"/>
        <v>0</v>
      </c>
      <c r="J32" s="1309">
        <f t="shared" si="11"/>
        <v>0</v>
      </c>
      <c r="K32" s="1309">
        <f t="shared" si="11"/>
        <v>0</v>
      </c>
      <c r="L32" s="1309">
        <f t="shared" si="11"/>
        <v>0</v>
      </c>
      <c r="M32" s="1309">
        <f t="shared" si="11"/>
        <v>0</v>
      </c>
      <c r="N32" s="1309">
        <f t="shared" si="11"/>
        <v>0</v>
      </c>
      <c r="O32" s="1309">
        <f t="shared" si="11"/>
        <v>0</v>
      </c>
      <c r="P32" s="1309">
        <f t="shared" si="11"/>
        <v>0</v>
      </c>
      <c r="Q32" s="1309">
        <f t="shared" si="11"/>
        <v>0</v>
      </c>
      <c r="R32" s="1309">
        <f t="shared" si="11"/>
        <v>0</v>
      </c>
      <c r="S32" s="1309">
        <f t="shared" si="11"/>
        <v>0</v>
      </c>
      <c r="T32" s="1309">
        <f t="shared" si="11"/>
        <v>0</v>
      </c>
      <c r="U32" s="1309">
        <f t="shared" si="11"/>
        <v>0</v>
      </c>
      <c r="V32" s="1309">
        <f t="shared" ref="V32:AB32" si="12">V14</f>
        <v>0</v>
      </c>
      <c r="W32" s="1309">
        <f t="shared" si="12"/>
        <v>0</v>
      </c>
      <c r="X32" s="1309">
        <f t="shared" si="12"/>
        <v>0</v>
      </c>
      <c r="Y32" s="1309">
        <f t="shared" si="12"/>
        <v>0</v>
      </c>
      <c r="Z32" s="1309">
        <f t="shared" si="12"/>
        <v>0</v>
      </c>
      <c r="AA32" s="1309">
        <f t="shared" si="12"/>
        <v>0</v>
      </c>
      <c r="AB32" s="1309">
        <f t="shared" si="12"/>
        <v>0</v>
      </c>
    </row>
    <row r="33" spans="1:28">
      <c r="A33" s="1307" t="s">
        <v>1509</v>
      </c>
      <c r="B33" s="1308">
        <f>SUM(B32)</f>
        <v>3.6662970000000001</v>
      </c>
      <c r="C33" s="1308">
        <f t="shared" ref="C33:G33" si="13">SUM(C32)</f>
        <v>10.785548</v>
      </c>
      <c r="D33" s="1308">
        <f t="shared" si="13"/>
        <v>14.478776</v>
      </c>
      <c r="E33" s="1308">
        <f t="shared" si="13"/>
        <v>15.413174999999997</v>
      </c>
      <c r="F33" s="1308">
        <f t="shared" si="13"/>
        <v>16.259691999999998</v>
      </c>
      <c r="G33" s="1308">
        <f t="shared" si="13"/>
        <v>12.856591999999999</v>
      </c>
      <c r="H33" s="1308">
        <f t="shared" ref="H33:U33" si="14">H32</f>
        <v>6.2302909999999994</v>
      </c>
      <c r="I33" s="1308">
        <f t="shared" si="14"/>
        <v>0</v>
      </c>
      <c r="J33" s="1308">
        <f t="shared" si="14"/>
        <v>0</v>
      </c>
      <c r="K33" s="1308">
        <f t="shared" si="14"/>
        <v>0</v>
      </c>
      <c r="L33" s="1308">
        <f t="shared" si="14"/>
        <v>0</v>
      </c>
      <c r="M33" s="1308">
        <f t="shared" si="14"/>
        <v>0</v>
      </c>
      <c r="N33" s="1308">
        <f t="shared" si="14"/>
        <v>0</v>
      </c>
      <c r="O33" s="1308">
        <f t="shared" si="14"/>
        <v>0</v>
      </c>
      <c r="P33" s="1308">
        <f t="shared" si="14"/>
        <v>0</v>
      </c>
      <c r="Q33" s="1308">
        <f t="shared" si="14"/>
        <v>0</v>
      </c>
      <c r="R33" s="1308">
        <f t="shared" si="14"/>
        <v>0</v>
      </c>
      <c r="S33" s="1308">
        <f t="shared" si="14"/>
        <v>0</v>
      </c>
      <c r="T33" s="1308">
        <f t="shared" si="14"/>
        <v>0</v>
      </c>
      <c r="U33" s="1308">
        <f t="shared" si="14"/>
        <v>0</v>
      </c>
      <c r="V33" s="1308">
        <f t="shared" ref="V33:AB33" si="15">V32</f>
        <v>0</v>
      </c>
      <c r="W33" s="1308">
        <f t="shared" si="15"/>
        <v>0</v>
      </c>
      <c r="X33" s="1308">
        <f t="shared" si="15"/>
        <v>0</v>
      </c>
      <c r="Y33" s="1308">
        <f t="shared" si="15"/>
        <v>0</v>
      </c>
      <c r="Z33" s="1308">
        <f t="shared" si="15"/>
        <v>0</v>
      </c>
      <c r="AA33" s="1308">
        <f t="shared" si="15"/>
        <v>0</v>
      </c>
      <c r="AB33" s="1308">
        <f t="shared" si="15"/>
        <v>0</v>
      </c>
    </row>
    <row r="34" spans="1:28">
      <c r="A34" s="1310"/>
      <c r="B34" s="1311"/>
      <c r="C34" s="1309"/>
      <c r="D34" s="1309"/>
      <c r="E34" s="1309"/>
      <c r="F34" s="1309"/>
      <c r="G34" s="1309"/>
      <c r="H34" s="1309"/>
      <c r="I34" s="1309"/>
      <c r="J34" s="1309"/>
      <c r="K34" s="1309"/>
      <c r="L34" s="1309"/>
      <c r="M34" s="1309"/>
      <c r="N34" s="1309"/>
      <c r="O34" s="1309"/>
      <c r="P34" s="1309"/>
      <c r="Q34" s="1309"/>
      <c r="R34" s="1309"/>
      <c r="S34" s="1309"/>
      <c r="T34" s="1309"/>
      <c r="U34" s="1309"/>
      <c r="V34" s="1309"/>
      <c r="W34" s="1309"/>
      <c r="X34" s="1309"/>
      <c r="Y34" s="1309"/>
      <c r="Z34" s="1309"/>
      <c r="AA34" s="1309"/>
      <c r="AB34" s="1309"/>
    </row>
    <row r="35" spans="1:28">
      <c r="A35" s="1300" t="s">
        <v>1510</v>
      </c>
      <c r="B35" s="1308">
        <f>B29-B33</f>
        <v>-3.6662970000000001</v>
      </c>
      <c r="C35" s="1308">
        <f t="shared" ref="C35:U35" si="16">C29-C33</f>
        <v>-12.981821798051232</v>
      </c>
      <c r="D35" s="1308">
        <f t="shared" si="16"/>
        <v>-16.667642682143907</v>
      </c>
      <c r="E35" s="1308">
        <f t="shared" si="16"/>
        <v>-16.350880799455933</v>
      </c>
      <c r="F35" s="1308">
        <f t="shared" si="16"/>
        <v>-14.614337960973115</v>
      </c>
      <c r="G35" s="1308">
        <f t="shared" si="16"/>
        <v>-8.3034804543157552</v>
      </c>
      <c r="H35" s="1308">
        <f t="shared" si="16"/>
        <v>0.25509451360524249</v>
      </c>
      <c r="I35" s="1308">
        <f t="shared" si="16"/>
        <v>12.53543375847352</v>
      </c>
      <c r="J35" s="1308">
        <f t="shared" si="16"/>
        <v>15.295154772739618</v>
      </c>
      <c r="K35" s="1308">
        <f t="shared" si="16"/>
        <v>17.739371835244548</v>
      </c>
      <c r="L35" s="1308">
        <f t="shared" si="16"/>
        <v>18.31889033611909</v>
      </c>
      <c r="M35" s="1308">
        <f t="shared" si="16"/>
        <v>19.887859095297575</v>
      </c>
      <c r="N35" s="1308">
        <f t="shared" si="16"/>
        <v>20.031473898057026</v>
      </c>
      <c r="O35" s="1308">
        <f t="shared" si="16"/>
        <v>20.48821446492892</v>
      </c>
      <c r="P35" s="1308">
        <f t="shared" si="16"/>
        <v>21.43174446434012</v>
      </c>
      <c r="Q35" s="1308">
        <f t="shared" si="16"/>
        <v>21.256579048820658</v>
      </c>
      <c r="R35" s="1308">
        <f t="shared" si="16"/>
        <v>22.247362309644441</v>
      </c>
      <c r="S35" s="1308">
        <f t="shared" si="16"/>
        <v>22.353926718457281</v>
      </c>
      <c r="T35" s="1308">
        <f t="shared" si="16"/>
        <v>22.606005028141411</v>
      </c>
      <c r="U35" s="1308">
        <f t="shared" si="16"/>
        <v>22.924618530733383</v>
      </c>
      <c r="V35" s="1308">
        <f t="shared" ref="V35:AB35" si="17">V29-V33</f>
        <v>23.313530608890908</v>
      </c>
      <c r="W35" s="1308">
        <f t="shared" si="17"/>
        <v>23.009338192089956</v>
      </c>
      <c r="X35" s="1308">
        <f t="shared" si="17"/>
        <v>22.364728154593088</v>
      </c>
      <c r="Y35" s="1308">
        <f t="shared" si="17"/>
        <v>21.731780119408462</v>
      </c>
      <c r="Z35" s="1308">
        <f t="shared" si="17"/>
        <v>20.936086469605041</v>
      </c>
      <c r="AA35" s="1308">
        <f t="shared" si="17"/>
        <v>17.933614217454391</v>
      </c>
      <c r="AB35" s="1308">
        <f t="shared" si="17"/>
        <v>16.273357513300994</v>
      </c>
    </row>
    <row r="36" spans="1:28">
      <c r="A36" s="1303"/>
      <c r="B36" s="1301"/>
      <c r="C36" s="1312"/>
      <c r="D36" s="1312"/>
      <c r="E36" s="1312"/>
      <c r="F36" s="1312"/>
      <c r="G36" s="1312"/>
      <c r="H36" s="1312"/>
      <c r="I36" s="1312"/>
      <c r="J36" s="1312"/>
      <c r="K36" s="1312"/>
      <c r="L36" s="1301"/>
      <c r="M36" s="1301"/>
      <c r="N36" s="1301"/>
      <c r="O36" s="1301"/>
      <c r="P36" s="1301"/>
      <c r="Q36" s="1301"/>
      <c r="R36" s="1301"/>
      <c r="S36" s="1301"/>
      <c r="T36" s="1301"/>
      <c r="U36" s="1301"/>
      <c r="V36" s="1301"/>
      <c r="W36" s="1301"/>
      <c r="X36" s="1301"/>
      <c r="Y36" s="1301"/>
      <c r="Z36" s="1301"/>
      <c r="AA36" s="1301"/>
      <c r="AB36" s="1301"/>
    </row>
    <row r="37" spans="1:28">
      <c r="A37" s="1323" t="s">
        <v>1511</v>
      </c>
      <c r="B37" s="1324">
        <f>NPV(0.06,B35:AB35)</f>
        <v>90.931115453520277</v>
      </c>
      <c r="C37" s="1325"/>
      <c r="D37" s="1325"/>
      <c r="E37" s="1325"/>
      <c r="F37" s="1325"/>
      <c r="G37" s="1325"/>
      <c r="H37" s="1325"/>
      <c r="I37" s="1325"/>
      <c r="J37" s="1325"/>
      <c r="K37" s="1325"/>
      <c r="L37" s="1325"/>
      <c r="M37" s="1325"/>
      <c r="N37" s="1325"/>
      <c r="O37" s="1325"/>
      <c r="P37" s="1325"/>
      <c r="Q37" s="1325"/>
      <c r="R37" s="1325"/>
      <c r="S37" s="1325"/>
      <c r="T37" s="1325"/>
      <c r="U37" s="1325"/>
      <c r="V37" s="1325"/>
      <c r="W37" s="1325"/>
      <c r="X37" s="1325"/>
      <c r="Y37" s="1325"/>
      <c r="Z37" s="1325"/>
      <c r="AA37" s="1325"/>
      <c r="AB37" s="1325"/>
    </row>
    <row r="38" spans="1:28" ht="15.75" thickBot="1">
      <c r="A38" s="1326" t="s">
        <v>1512</v>
      </c>
      <c r="B38" s="1413">
        <f>IRR(B35:AB35)</f>
        <v>0.14944744646733898</v>
      </c>
      <c r="C38" s="1327"/>
      <c r="D38" s="1327"/>
      <c r="E38" s="1327"/>
      <c r="F38" s="1327"/>
      <c r="G38" s="1327"/>
      <c r="H38" s="1327"/>
      <c r="I38" s="1327"/>
      <c r="J38" s="1327"/>
      <c r="K38" s="1327"/>
      <c r="L38" s="1327"/>
      <c r="M38" s="1327"/>
      <c r="N38" s="1327"/>
      <c r="O38" s="1327"/>
      <c r="P38" s="1327"/>
      <c r="Q38" s="1327"/>
      <c r="R38" s="1327"/>
      <c r="S38" s="1327"/>
      <c r="T38" s="1327"/>
      <c r="U38" s="1327"/>
      <c r="V38" s="1327"/>
      <c r="W38" s="1327"/>
      <c r="X38" s="1327"/>
      <c r="Y38" s="1327"/>
      <c r="Z38" s="1327"/>
      <c r="AA38" s="1327"/>
      <c r="AB38" s="1327"/>
    </row>
    <row r="41" spans="1:28" ht="15.75" thickBot="1"/>
    <row r="42" spans="1:28">
      <c r="A42" s="1385"/>
      <c r="B42" s="1386" t="s">
        <v>1504</v>
      </c>
      <c r="C42" s="1387"/>
      <c r="D42" s="1387"/>
      <c r="E42" s="1387"/>
      <c r="F42" s="1387"/>
      <c r="G42" s="1387"/>
      <c r="H42" s="1387"/>
      <c r="I42" s="1387"/>
      <c r="J42" s="1387"/>
      <c r="K42" s="1387"/>
      <c r="L42" s="1387"/>
      <c r="M42" s="1387"/>
      <c r="N42" s="1387"/>
      <c r="O42" s="1387"/>
      <c r="P42" s="1387"/>
      <c r="Q42" s="1387"/>
      <c r="R42" s="1387"/>
      <c r="S42" s="1387"/>
      <c r="T42" s="1387"/>
      <c r="U42" s="1387"/>
      <c r="V42" s="1387"/>
      <c r="W42" s="1387"/>
      <c r="X42" s="1387"/>
      <c r="Y42" s="1387"/>
      <c r="Z42" s="1387"/>
      <c r="AA42" s="1387"/>
      <c r="AB42" s="1387"/>
    </row>
    <row r="43" spans="1:28">
      <c r="A43" s="1298" t="s">
        <v>1502</v>
      </c>
      <c r="B43" s="1299">
        <v>1</v>
      </c>
      <c r="C43" s="1299">
        <v>2</v>
      </c>
      <c r="D43" s="1299">
        <v>3</v>
      </c>
      <c r="E43" s="1299">
        <v>4</v>
      </c>
      <c r="F43" s="1299">
        <v>5</v>
      </c>
      <c r="G43" s="1299">
        <v>6</v>
      </c>
      <c r="H43" s="1299">
        <v>7</v>
      </c>
      <c r="I43" s="1299">
        <v>8</v>
      </c>
      <c r="J43" s="1299">
        <v>9</v>
      </c>
      <c r="K43" s="1299">
        <v>10</v>
      </c>
      <c r="L43" s="1299">
        <v>11</v>
      </c>
      <c r="M43" s="1299">
        <v>12</v>
      </c>
      <c r="N43" s="1299">
        <v>13</v>
      </c>
      <c r="O43" s="1299">
        <v>14</v>
      </c>
      <c r="P43" s="1299">
        <v>15</v>
      </c>
      <c r="Q43" s="1299">
        <v>16</v>
      </c>
      <c r="R43" s="1299">
        <v>17</v>
      </c>
      <c r="S43" s="1299">
        <v>18</v>
      </c>
      <c r="T43" s="1299">
        <v>19</v>
      </c>
      <c r="U43" s="1299">
        <v>20</v>
      </c>
      <c r="V43" s="1299">
        <v>21</v>
      </c>
      <c r="W43" s="1299">
        <v>22</v>
      </c>
      <c r="X43" s="1299">
        <v>23</v>
      </c>
      <c r="Y43" s="1299">
        <v>24</v>
      </c>
      <c r="Z43" s="1299">
        <v>25</v>
      </c>
      <c r="AA43" s="1299">
        <v>26</v>
      </c>
      <c r="AB43" s="1299">
        <v>27</v>
      </c>
    </row>
    <row r="44" spans="1:28">
      <c r="A44" s="1300" t="s">
        <v>1505</v>
      </c>
      <c r="B44" s="1301"/>
      <c r="C44" s="1302"/>
      <c r="D44" s="1302"/>
      <c r="E44" s="1302"/>
      <c r="F44" s="1302"/>
      <c r="G44" s="1302"/>
      <c r="H44" s="1302"/>
      <c r="I44" s="1302"/>
      <c r="J44" s="1302"/>
      <c r="K44" s="1302"/>
      <c r="L44" s="1301"/>
      <c r="M44" s="1301"/>
      <c r="N44" s="1301"/>
      <c r="O44" s="1301"/>
      <c r="P44" s="1301"/>
      <c r="Q44" s="1301"/>
      <c r="R44" s="1301"/>
      <c r="S44" s="1301"/>
      <c r="T44" s="1301"/>
      <c r="U44" s="1384"/>
      <c r="V44" s="1301"/>
      <c r="W44" s="1384"/>
      <c r="X44" s="1301"/>
      <c r="Y44" s="1384"/>
      <c r="Z44" s="1301"/>
      <c r="AA44" s="1384"/>
      <c r="AB44" s="1301"/>
    </row>
    <row r="45" spans="1:28">
      <c r="A45" s="1303" t="s">
        <v>1506</v>
      </c>
      <c r="B45" s="1304">
        <f>B9</f>
        <v>0</v>
      </c>
      <c r="C45" s="1304">
        <f t="shared" ref="C45:AB45" si="18">C9</f>
        <v>-2.1962737980512319</v>
      </c>
      <c r="D45" s="1304">
        <f t="shared" si="18"/>
        <v>-2.7875410921439068</v>
      </c>
      <c r="E45" s="1304">
        <f t="shared" si="18"/>
        <v>-2.1350546194559361</v>
      </c>
      <c r="F45" s="1304">
        <f t="shared" si="18"/>
        <v>-0.15066919097311748</v>
      </c>
      <c r="G45" s="1304">
        <f t="shared" si="18"/>
        <v>2.1584139056842435</v>
      </c>
      <c r="H45" s="1304">
        <f t="shared" si="18"/>
        <v>3.7913506686052418</v>
      </c>
      <c r="I45" s="1304">
        <f t="shared" si="18"/>
        <v>9.5420617084735202</v>
      </c>
      <c r="J45" s="1304">
        <f t="shared" si="18"/>
        <v>12.301782722739619</v>
      </c>
      <c r="K45" s="1304">
        <f t="shared" si="18"/>
        <v>14.745999785244548</v>
      </c>
      <c r="L45" s="1304">
        <f t="shared" si="18"/>
        <v>15.325518286119088</v>
      </c>
      <c r="M45" s="1304">
        <f t="shared" si="18"/>
        <v>16.894487045297574</v>
      </c>
      <c r="N45" s="1304">
        <f t="shared" si="18"/>
        <v>17.038101848057025</v>
      </c>
      <c r="O45" s="1304">
        <f t="shared" si="18"/>
        <v>17.494842414928918</v>
      </c>
      <c r="P45" s="1304">
        <f t="shared" si="18"/>
        <v>18.438372414340119</v>
      </c>
      <c r="Q45" s="1304">
        <f t="shared" si="18"/>
        <v>18.263206998820657</v>
      </c>
      <c r="R45" s="1304">
        <f t="shared" si="18"/>
        <v>19.253990259644439</v>
      </c>
      <c r="S45" s="1304">
        <f t="shared" si="18"/>
        <v>19.360554668457279</v>
      </c>
      <c r="T45" s="1304">
        <f t="shared" si="18"/>
        <v>19.612632978141409</v>
      </c>
      <c r="U45" s="1304">
        <f t="shared" si="18"/>
        <v>19.931246480733382</v>
      </c>
      <c r="V45" s="1304">
        <f t="shared" si="18"/>
        <v>20.320158558890906</v>
      </c>
      <c r="W45" s="1304">
        <f t="shared" si="18"/>
        <v>20.015966142089955</v>
      </c>
      <c r="X45" s="1304">
        <f t="shared" si="18"/>
        <v>19.371356104593087</v>
      </c>
      <c r="Y45" s="1304">
        <f t="shared" si="18"/>
        <v>18.738408069408461</v>
      </c>
      <c r="Z45" s="1304">
        <f t="shared" si="18"/>
        <v>17.942714419605039</v>
      </c>
      <c r="AA45" s="1304">
        <f t="shared" si="18"/>
        <v>14.940242167454391</v>
      </c>
      <c r="AB45" s="1304">
        <f t="shared" si="18"/>
        <v>13.279985463300992</v>
      </c>
    </row>
    <row r="46" spans="1:28">
      <c r="A46" s="1388" t="s">
        <v>1575</v>
      </c>
      <c r="B46" s="1389">
        <f>'Carbon Benefits'!C13</f>
        <v>0</v>
      </c>
      <c r="C46" s="1389">
        <f>'Carbon Benefits'!D13</f>
        <v>0</v>
      </c>
      <c r="D46" s="1389">
        <f>'Carbon Benefits'!E13</f>
        <v>2.39469764</v>
      </c>
      <c r="E46" s="1389">
        <f>'Carbon Benefits'!F13</f>
        <v>4.7893952799999999</v>
      </c>
      <c r="F46" s="1389">
        <f>'Carbon Benefits'!G13</f>
        <v>7.1840929200000003</v>
      </c>
      <c r="G46" s="1389">
        <f>'Carbon Benefits'!H13</f>
        <v>9.5787905599999998</v>
      </c>
      <c r="H46" s="1389">
        <f>'Carbon Benefits'!I13</f>
        <v>10.77613938</v>
      </c>
      <c r="I46" s="1389">
        <f>'Carbon Benefits'!J13</f>
        <v>11.9734882</v>
      </c>
      <c r="J46" s="1389">
        <f>'Carbon Benefits'!K13</f>
        <v>11.9734882</v>
      </c>
      <c r="K46" s="1389">
        <f>'Carbon Benefits'!L13</f>
        <v>11.9734882</v>
      </c>
      <c r="L46" s="1389">
        <f>'Carbon Benefits'!M13</f>
        <v>11.9734882</v>
      </c>
      <c r="M46" s="1389">
        <f>'Carbon Benefits'!N13</f>
        <v>11.9734882</v>
      </c>
      <c r="N46" s="1389">
        <f>'Carbon Benefits'!O13</f>
        <v>11.9734882</v>
      </c>
      <c r="O46" s="1389">
        <f>'Carbon Benefits'!P13</f>
        <v>11.9734882</v>
      </c>
      <c r="P46" s="1389">
        <f>'Carbon Benefits'!Q13</f>
        <v>11.9734882</v>
      </c>
      <c r="Q46" s="1389">
        <f>'Carbon Benefits'!R13</f>
        <v>11.9734882</v>
      </c>
      <c r="R46" s="1389">
        <f>'Carbon Benefits'!S13</f>
        <v>11.9734882</v>
      </c>
      <c r="S46" s="1389">
        <f>'Carbon Benefits'!T13</f>
        <v>11.9734882</v>
      </c>
      <c r="T46" s="1389">
        <f>'Carbon Benefits'!U13</f>
        <v>11.9734882</v>
      </c>
      <c r="U46" s="1389">
        <f>'Carbon Benefits'!V13</f>
        <v>11.9734882</v>
      </c>
      <c r="V46" s="1389">
        <f>'Carbon Benefits'!W13</f>
        <v>11.9734882</v>
      </c>
      <c r="W46" s="1389">
        <f>'Carbon Benefits'!X13</f>
        <v>11.9734882</v>
      </c>
      <c r="X46" s="1389">
        <f>'Carbon Benefits'!Y13</f>
        <v>11.9734882</v>
      </c>
      <c r="Y46" s="1389">
        <f>'Carbon Benefits'!Z13</f>
        <v>11.9734882</v>
      </c>
      <c r="Z46" s="1389">
        <f>'Carbon Benefits'!AA13</f>
        <v>11.9734882</v>
      </c>
      <c r="AA46" s="1389">
        <f>'Carbon Benefits'!AB13</f>
        <v>11.9734882</v>
      </c>
      <c r="AB46" s="1389">
        <f>'Carbon Benefits'!AC13</f>
        <v>11.9734882</v>
      </c>
    </row>
    <row r="47" spans="1:28">
      <c r="A47" s="1307" t="s">
        <v>1507</v>
      </c>
      <c r="B47" s="1308">
        <f t="shared" ref="B47:AB47" si="19">SUM(B45:B46)</f>
        <v>0</v>
      </c>
      <c r="C47" s="1308">
        <f t="shared" si="19"/>
        <v>-2.1962737980512319</v>
      </c>
      <c r="D47" s="1308">
        <f t="shared" si="19"/>
        <v>-0.39284345214390681</v>
      </c>
      <c r="E47" s="1308">
        <f t="shared" si="19"/>
        <v>2.6543406605440638</v>
      </c>
      <c r="F47" s="1308">
        <f t="shared" si="19"/>
        <v>7.0334237290268824</v>
      </c>
      <c r="G47" s="1308">
        <f t="shared" si="19"/>
        <v>11.737204465684243</v>
      </c>
      <c r="H47" s="1308">
        <f t="shared" si="19"/>
        <v>14.567490048605242</v>
      </c>
      <c r="I47" s="1308">
        <f t="shared" si="19"/>
        <v>21.51554990847352</v>
      </c>
      <c r="J47" s="1308">
        <f t="shared" si="19"/>
        <v>24.275270922739619</v>
      </c>
      <c r="K47" s="1308">
        <f t="shared" si="19"/>
        <v>26.719487985244548</v>
      </c>
      <c r="L47" s="1308">
        <f t="shared" si="19"/>
        <v>27.29900648611909</v>
      </c>
      <c r="M47" s="1308">
        <f t="shared" si="19"/>
        <v>28.867975245297572</v>
      </c>
      <c r="N47" s="1308">
        <f t="shared" si="19"/>
        <v>29.011590048057023</v>
      </c>
      <c r="O47" s="1308">
        <f t="shared" si="19"/>
        <v>29.468330614928917</v>
      </c>
      <c r="P47" s="1308">
        <f t="shared" si="19"/>
        <v>30.411860614340121</v>
      </c>
      <c r="Q47" s="1308">
        <f t="shared" si="19"/>
        <v>30.236695198820655</v>
      </c>
      <c r="R47" s="1308">
        <f t="shared" si="19"/>
        <v>31.227478459644438</v>
      </c>
      <c r="S47" s="1308">
        <f t="shared" si="19"/>
        <v>31.334042868457281</v>
      </c>
      <c r="T47" s="1308">
        <f t="shared" si="19"/>
        <v>31.586121178141411</v>
      </c>
      <c r="U47" s="1308">
        <f t="shared" si="19"/>
        <v>31.904734680733384</v>
      </c>
      <c r="V47" s="1308">
        <f t="shared" si="19"/>
        <v>32.293646758890908</v>
      </c>
      <c r="W47" s="1308">
        <f t="shared" si="19"/>
        <v>31.989454342089957</v>
      </c>
      <c r="X47" s="1308">
        <f t="shared" si="19"/>
        <v>31.344844304593089</v>
      </c>
      <c r="Y47" s="1308">
        <f t="shared" si="19"/>
        <v>30.711896269408463</v>
      </c>
      <c r="Z47" s="1308">
        <f t="shared" si="19"/>
        <v>29.916202619605038</v>
      </c>
      <c r="AA47" s="1308">
        <f t="shared" si="19"/>
        <v>26.913730367454392</v>
      </c>
      <c r="AB47" s="1308">
        <f t="shared" si="19"/>
        <v>25.253473663300994</v>
      </c>
    </row>
    <row r="48" spans="1:28">
      <c r="A48" s="1300"/>
      <c r="B48" s="1301"/>
      <c r="C48" s="1301"/>
      <c r="D48" s="1301"/>
      <c r="E48" s="1301"/>
      <c r="F48" s="1301"/>
      <c r="G48" s="1301"/>
      <c r="H48" s="1301"/>
      <c r="I48" s="1301"/>
      <c r="J48" s="1301"/>
      <c r="K48" s="1301"/>
      <c r="L48" s="1301"/>
      <c r="M48" s="1301"/>
      <c r="N48" s="1301"/>
      <c r="O48" s="1301"/>
      <c r="P48" s="1301"/>
      <c r="Q48" s="1301"/>
      <c r="R48" s="1301"/>
      <c r="S48" s="1301"/>
      <c r="T48" s="1301"/>
      <c r="U48" s="1301"/>
      <c r="V48" s="1301"/>
      <c r="W48" s="1301"/>
      <c r="X48" s="1301"/>
      <c r="Y48" s="1301"/>
      <c r="Z48" s="1301"/>
      <c r="AA48" s="1301"/>
      <c r="AB48" s="1301"/>
    </row>
    <row r="49" spans="1:28">
      <c r="A49" s="1300" t="s">
        <v>122</v>
      </c>
      <c r="B49" s="1301"/>
      <c r="C49" s="1301"/>
      <c r="D49" s="1301"/>
      <c r="E49" s="1301"/>
      <c r="F49" s="1301"/>
      <c r="G49" s="1301"/>
      <c r="H49" s="1301"/>
      <c r="I49" s="1301"/>
      <c r="J49" s="1301"/>
      <c r="K49" s="1301"/>
      <c r="L49" s="1301"/>
      <c r="M49" s="1301"/>
      <c r="N49" s="1301"/>
      <c r="O49" s="1301"/>
      <c r="P49" s="1301"/>
      <c r="Q49" s="1301"/>
      <c r="R49" s="1301"/>
      <c r="S49" s="1301"/>
      <c r="T49" s="1301"/>
      <c r="U49" s="1301"/>
      <c r="V49" s="1301"/>
      <c r="W49" s="1301"/>
      <c r="X49" s="1301"/>
      <c r="Y49" s="1301"/>
      <c r="Z49" s="1301"/>
      <c r="AA49" s="1301"/>
      <c r="AB49" s="1301"/>
    </row>
    <row r="50" spans="1:28">
      <c r="A50" s="1303" t="s">
        <v>1508</v>
      </c>
      <c r="B50" s="1309">
        <f>B32</f>
        <v>3.6662970000000001</v>
      </c>
      <c r="C50" s="1309">
        <f t="shared" ref="C50:AB50" si="20">C32</f>
        <v>10.785548</v>
      </c>
      <c r="D50" s="1309">
        <f t="shared" si="20"/>
        <v>14.478776</v>
      </c>
      <c r="E50" s="1309">
        <f t="shared" si="20"/>
        <v>15.413174999999997</v>
      </c>
      <c r="F50" s="1309">
        <f t="shared" si="20"/>
        <v>16.259691999999998</v>
      </c>
      <c r="G50" s="1309">
        <f t="shared" si="20"/>
        <v>12.856591999999999</v>
      </c>
      <c r="H50" s="1309">
        <f t="shared" si="20"/>
        <v>6.2302909999999994</v>
      </c>
      <c r="I50" s="1309">
        <f t="shared" si="20"/>
        <v>0</v>
      </c>
      <c r="J50" s="1309">
        <f t="shared" si="20"/>
        <v>0</v>
      </c>
      <c r="K50" s="1309">
        <f t="shared" si="20"/>
        <v>0</v>
      </c>
      <c r="L50" s="1309">
        <f t="shared" si="20"/>
        <v>0</v>
      </c>
      <c r="M50" s="1309">
        <f t="shared" si="20"/>
        <v>0</v>
      </c>
      <c r="N50" s="1309">
        <f t="shared" si="20"/>
        <v>0</v>
      </c>
      <c r="O50" s="1309">
        <f t="shared" si="20"/>
        <v>0</v>
      </c>
      <c r="P50" s="1309">
        <f t="shared" si="20"/>
        <v>0</v>
      </c>
      <c r="Q50" s="1309">
        <f t="shared" si="20"/>
        <v>0</v>
      </c>
      <c r="R50" s="1309">
        <f t="shared" si="20"/>
        <v>0</v>
      </c>
      <c r="S50" s="1309">
        <f t="shared" si="20"/>
        <v>0</v>
      </c>
      <c r="T50" s="1309">
        <f t="shared" si="20"/>
        <v>0</v>
      </c>
      <c r="U50" s="1309">
        <f t="shared" si="20"/>
        <v>0</v>
      </c>
      <c r="V50" s="1309">
        <f t="shared" si="20"/>
        <v>0</v>
      </c>
      <c r="W50" s="1309">
        <f t="shared" si="20"/>
        <v>0</v>
      </c>
      <c r="X50" s="1309">
        <f t="shared" si="20"/>
        <v>0</v>
      </c>
      <c r="Y50" s="1309">
        <f t="shared" si="20"/>
        <v>0</v>
      </c>
      <c r="Z50" s="1309">
        <f t="shared" si="20"/>
        <v>0</v>
      </c>
      <c r="AA50" s="1309">
        <f t="shared" si="20"/>
        <v>0</v>
      </c>
      <c r="AB50" s="1309">
        <f t="shared" si="20"/>
        <v>0</v>
      </c>
    </row>
    <row r="51" spans="1:28">
      <c r="A51" s="1307" t="s">
        <v>1509</v>
      </c>
      <c r="B51" s="1308">
        <f>SUM(B50)</f>
        <v>3.6662970000000001</v>
      </c>
      <c r="C51" s="1308">
        <f t="shared" ref="C51:G51" si="21">SUM(C50)</f>
        <v>10.785548</v>
      </c>
      <c r="D51" s="1308">
        <f t="shared" si="21"/>
        <v>14.478776</v>
      </c>
      <c r="E51" s="1308">
        <f t="shared" si="21"/>
        <v>15.413174999999997</v>
      </c>
      <c r="F51" s="1308">
        <f t="shared" si="21"/>
        <v>16.259691999999998</v>
      </c>
      <c r="G51" s="1308">
        <f t="shared" si="21"/>
        <v>12.856591999999999</v>
      </c>
      <c r="H51" s="1308">
        <f t="shared" ref="H51:AB51" si="22">H50</f>
        <v>6.2302909999999994</v>
      </c>
      <c r="I51" s="1308">
        <f t="shared" si="22"/>
        <v>0</v>
      </c>
      <c r="J51" s="1308">
        <f t="shared" si="22"/>
        <v>0</v>
      </c>
      <c r="K51" s="1308">
        <f t="shared" si="22"/>
        <v>0</v>
      </c>
      <c r="L51" s="1308">
        <f t="shared" si="22"/>
        <v>0</v>
      </c>
      <c r="M51" s="1308">
        <f t="shared" si="22"/>
        <v>0</v>
      </c>
      <c r="N51" s="1308">
        <f t="shared" si="22"/>
        <v>0</v>
      </c>
      <c r="O51" s="1308">
        <f t="shared" si="22"/>
        <v>0</v>
      </c>
      <c r="P51" s="1308">
        <f t="shared" si="22"/>
        <v>0</v>
      </c>
      <c r="Q51" s="1308">
        <f t="shared" si="22"/>
        <v>0</v>
      </c>
      <c r="R51" s="1308">
        <f t="shared" si="22"/>
        <v>0</v>
      </c>
      <c r="S51" s="1308">
        <f t="shared" si="22"/>
        <v>0</v>
      </c>
      <c r="T51" s="1308">
        <f t="shared" si="22"/>
        <v>0</v>
      </c>
      <c r="U51" s="1308">
        <f t="shared" si="22"/>
        <v>0</v>
      </c>
      <c r="V51" s="1308">
        <f t="shared" si="22"/>
        <v>0</v>
      </c>
      <c r="W51" s="1308">
        <f t="shared" si="22"/>
        <v>0</v>
      </c>
      <c r="X51" s="1308">
        <f t="shared" si="22"/>
        <v>0</v>
      </c>
      <c r="Y51" s="1308">
        <f t="shared" si="22"/>
        <v>0</v>
      </c>
      <c r="Z51" s="1308">
        <f t="shared" si="22"/>
        <v>0</v>
      </c>
      <c r="AA51" s="1308">
        <f t="shared" si="22"/>
        <v>0</v>
      </c>
      <c r="AB51" s="1308">
        <f t="shared" si="22"/>
        <v>0</v>
      </c>
    </row>
    <row r="52" spans="1:28">
      <c r="A52" s="1310"/>
      <c r="B52" s="1311"/>
      <c r="C52" s="1309"/>
      <c r="D52" s="1309"/>
      <c r="E52" s="1309"/>
      <c r="F52" s="1309"/>
      <c r="G52" s="1309"/>
      <c r="H52" s="1309"/>
      <c r="I52" s="1309"/>
      <c r="J52" s="1309"/>
      <c r="K52" s="1309"/>
      <c r="L52" s="1309"/>
      <c r="M52" s="1309"/>
      <c r="N52" s="1309"/>
      <c r="O52" s="1309"/>
      <c r="P52" s="1309"/>
      <c r="Q52" s="1309"/>
      <c r="R52" s="1309"/>
      <c r="S52" s="1309"/>
      <c r="T52" s="1309"/>
      <c r="U52" s="1309"/>
      <c r="V52" s="1309"/>
      <c r="W52" s="1309"/>
      <c r="X52" s="1309"/>
      <c r="Y52" s="1309"/>
      <c r="Z52" s="1309"/>
      <c r="AA52" s="1309"/>
      <c r="AB52" s="1309"/>
    </row>
    <row r="53" spans="1:28">
      <c r="A53" s="1300" t="s">
        <v>1510</v>
      </c>
      <c r="B53" s="1308">
        <f>B47-B51</f>
        <v>-3.6662970000000001</v>
      </c>
      <c r="C53" s="1308">
        <f t="shared" ref="C53:AB53" si="23">C47-C51</f>
        <v>-12.981821798051232</v>
      </c>
      <c r="D53" s="1308">
        <f t="shared" si="23"/>
        <v>-14.871619452143907</v>
      </c>
      <c r="E53" s="1308">
        <f t="shared" si="23"/>
        <v>-12.758834339455934</v>
      </c>
      <c r="F53" s="1308">
        <f t="shared" si="23"/>
        <v>-9.2262682709731152</v>
      </c>
      <c r="G53" s="1308">
        <f t="shared" si="23"/>
        <v>-1.1193875343157558</v>
      </c>
      <c r="H53" s="1308">
        <f t="shared" si="23"/>
        <v>8.3371990486052425</v>
      </c>
      <c r="I53" s="1308">
        <f t="shared" si="23"/>
        <v>21.51554990847352</v>
      </c>
      <c r="J53" s="1308">
        <f t="shared" si="23"/>
        <v>24.275270922739619</v>
      </c>
      <c r="K53" s="1308">
        <f t="shared" si="23"/>
        <v>26.719487985244548</v>
      </c>
      <c r="L53" s="1308">
        <f t="shared" si="23"/>
        <v>27.29900648611909</v>
      </c>
      <c r="M53" s="1308">
        <f t="shared" si="23"/>
        <v>28.867975245297572</v>
      </c>
      <c r="N53" s="1308">
        <f t="shared" si="23"/>
        <v>29.011590048057023</v>
      </c>
      <c r="O53" s="1308">
        <f t="shared" si="23"/>
        <v>29.468330614928917</v>
      </c>
      <c r="P53" s="1308">
        <f t="shared" si="23"/>
        <v>30.411860614340121</v>
      </c>
      <c r="Q53" s="1308">
        <f t="shared" si="23"/>
        <v>30.236695198820655</v>
      </c>
      <c r="R53" s="1308">
        <f t="shared" si="23"/>
        <v>31.227478459644438</v>
      </c>
      <c r="S53" s="1308">
        <f t="shared" si="23"/>
        <v>31.334042868457281</v>
      </c>
      <c r="T53" s="1308">
        <f t="shared" si="23"/>
        <v>31.586121178141411</v>
      </c>
      <c r="U53" s="1308">
        <f t="shared" si="23"/>
        <v>31.904734680733384</v>
      </c>
      <c r="V53" s="1308">
        <f t="shared" si="23"/>
        <v>32.293646758890908</v>
      </c>
      <c r="W53" s="1308">
        <f t="shared" si="23"/>
        <v>31.989454342089957</v>
      </c>
      <c r="X53" s="1308">
        <f t="shared" si="23"/>
        <v>31.344844304593089</v>
      </c>
      <c r="Y53" s="1308">
        <f t="shared" si="23"/>
        <v>30.711896269408463</v>
      </c>
      <c r="Z53" s="1308">
        <f t="shared" si="23"/>
        <v>29.916202619605038</v>
      </c>
      <c r="AA53" s="1308">
        <f t="shared" si="23"/>
        <v>26.913730367454392</v>
      </c>
      <c r="AB53" s="1308">
        <f t="shared" si="23"/>
        <v>25.253473663300994</v>
      </c>
    </row>
    <row r="54" spans="1:28">
      <c r="A54" s="1303"/>
      <c r="B54" s="1301"/>
      <c r="C54" s="1312"/>
      <c r="D54" s="1312"/>
      <c r="E54" s="1312"/>
      <c r="F54" s="1312"/>
      <c r="G54" s="1312"/>
      <c r="H54" s="1312"/>
      <c r="I54" s="1312"/>
      <c r="J54" s="1312"/>
      <c r="K54" s="1312"/>
      <c r="L54" s="1301"/>
      <c r="M54" s="1301"/>
      <c r="N54" s="1301"/>
      <c r="O54" s="1301"/>
      <c r="P54" s="1301"/>
      <c r="Q54" s="1301"/>
      <c r="R54" s="1301"/>
      <c r="S54" s="1301"/>
      <c r="T54" s="1301"/>
      <c r="U54" s="1301"/>
      <c r="V54" s="1301"/>
      <c r="W54" s="1301"/>
      <c r="X54" s="1301"/>
      <c r="Y54" s="1301"/>
      <c r="Z54" s="1301"/>
      <c r="AA54" s="1301"/>
      <c r="AB54" s="1301"/>
    </row>
    <row r="55" spans="1:28">
      <c r="A55" s="1390" t="s">
        <v>1511</v>
      </c>
      <c r="B55" s="1391">
        <f>NPV(0.06,B53:AB53)</f>
        <v>178.25186793034783</v>
      </c>
      <c r="C55" s="1392"/>
      <c r="D55" s="1392"/>
      <c r="E55" s="1392"/>
      <c r="F55" s="1392"/>
      <c r="G55" s="1392"/>
      <c r="H55" s="1392"/>
      <c r="I55" s="1392"/>
      <c r="J55" s="1392"/>
      <c r="K55" s="1392"/>
      <c r="L55" s="1392"/>
      <c r="M55" s="1392"/>
      <c r="N55" s="1392"/>
      <c r="O55" s="1392"/>
      <c r="P55" s="1392"/>
      <c r="Q55" s="1392"/>
      <c r="R55" s="1392"/>
      <c r="S55" s="1392"/>
      <c r="T55" s="1392"/>
      <c r="U55" s="1392"/>
      <c r="V55" s="1392"/>
      <c r="W55" s="1392"/>
      <c r="X55" s="1392"/>
      <c r="Y55" s="1392"/>
      <c r="Z55" s="1392"/>
      <c r="AA55" s="1392"/>
      <c r="AB55" s="1392"/>
    </row>
    <row r="56" spans="1:28" ht="15.75" thickBot="1">
      <c r="A56" s="1393" t="s">
        <v>1512</v>
      </c>
      <c r="B56" s="1394">
        <f>IRR(B53:AB53)</f>
        <v>0.23078510471610292</v>
      </c>
      <c r="C56" s="1395"/>
      <c r="D56" s="1395"/>
      <c r="E56" s="1395"/>
      <c r="F56" s="1395"/>
      <c r="G56" s="1395"/>
      <c r="H56" s="1395"/>
      <c r="I56" s="1395"/>
      <c r="J56" s="1395"/>
      <c r="K56" s="1395"/>
      <c r="L56" s="1395"/>
      <c r="M56" s="1395"/>
      <c r="N56" s="1395"/>
      <c r="O56" s="1395"/>
      <c r="P56" s="1395"/>
      <c r="Q56" s="1395"/>
      <c r="R56" s="1395"/>
      <c r="S56" s="1395"/>
      <c r="T56" s="1395"/>
      <c r="U56" s="1395"/>
      <c r="V56" s="1395"/>
      <c r="W56" s="1395"/>
      <c r="X56" s="1395"/>
      <c r="Y56" s="1395"/>
      <c r="Z56" s="1395"/>
      <c r="AA56" s="1395"/>
      <c r="AB56" s="1395"/>
    </row>
  </sheetData>
  <hyperlinks>
    <hyperlink ref="T1" location="ToC!A1" display="Table of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AF74"/>
  <sheetViews>
    <sheetView tabSelected="1" zoomScale="60" zoomScaleNormal="60" workbookViewId="0"/>
  </sheetViews>
  <sheetFormatPr defaultColWidth="19.28515625" defaultRowHeight="15"/>
  <cols>
    <col min="1" max="1" width="37.5703125" style="1330" customWidth="1"/>
    <col min="2" max="2" width="11.42578125" style="1330" bestFit="1" customWidth="1"/>
    <col min="3" max="3" width="12.28515625" style="1330" bestFit="1" customWidth="1"/>
    <col min="4" max="8" width="11.42578125" style="1330" bestFit="1" customWidth="1"/>
    <col min="9" max="9" width="13.7109375" style="1330" customWidth="1"/>
    <col min="10" max="10" width="13.28515625" style="1330" customWidth="1"/>
    <col min="11" max="11" width="12.85546875" style="1330" customWidth="1"/>
    <col min="12" max="21" width="10.7109375" style="1330" customWidth="1"/>
    <col min="22" max="23" width="8.140625" customWidth="1"/>
    <col min="24" max="28" width="8.140625" style="1330" customWidth="1"/>
    <col min="29" max="29" width="11.7109375" style="1330" customWidth="1"/>
    <col min="30" max="30" width="26.140625" style="1330" customWidth="1"/>
    <col min="31" max="32" width="23.7109375" style="1330" customWidth="1"/>
    <col min="33" max="16384" width="19.28515625" style="1330"/>
  </cols>
  <sheetData>
    <row r="1" spans="1:30" ht="15.75">
      <c r="A1" s="147" t="s">
        <v>1433</v>
      </c>
      <c r="B1"/>
      <c r="C1"/>
      <c r="D1"/>
      <c r="E1"/>
      <c r="F1"/>
      <c r="G1"/>
      <c r="H1"/>
      <c r="I1"/>
      <c r="J1"/>
      <c r="K1"/>
      <c r="L1"/>
      <c r="M1"/>
      <c r="N1"/>
      <c r="O1"/>
      <c r="P1"/>
      <c r="Q1"/>
      <c r="R1"/>
      <c r="S1" s="1109" t="s">
        <v>1274</v>
      </c>
      <c r="T1" s="1258" t="s">
        <v>1055</v>
      </c>
      <c r="U1"/>
      <c r="X1" s="1329"/>
      <c r="Y1" s="1329"/>
      <c r="AC1" s="1328"/>
      <c r="AD1" s="1328"/>
    </row>
    <row r="2" spans="1:30">
      <c r="A2" s="149" t="s">
        <v>1563</v>
      </c>
      <c r="B2"/>
      <c r="C2"/>
      <c r="D2"/>
      <c r="E2"/>
      <c r="F2"/>
      <c r="G2"/>
      <c r="H2"/>
      <c r="I2"/>
      <c r="J2"/>
      <c r="K2"/>
      <c r="L2"/>
      <c r="M2"/>
      <c r="N2"/>
      <c r="O2"/>
      <c r="P2"/>
      <c r="Q2"/>
      <c r="R2"/>
      <c r="S2"/>
      <c r="T2"/>
      <c r="U2"/>
      <c r="X2" s="1329"/>
      <c r="Y2" s="1329"/>
      <c r="AC2" s="1331"/>
      <c r="AD2" s="1331"/>
    </row>
    <row r="3" spans="1:30">
      <c r="A3" s="149" t="s">
        <v>1421</v>
      </c>
      <c r="B3"/>
      <c r="C3"/>
      <c r="D3"/>
      <c r="E3"/>
      <c r="F3"/>
      <c r="G3"/>
      <c r="H3"/>
      <c r="I3"/>
      <c r="J3"/>
      <c r="K3"/>
      <c r="L3"/>
      <c r="M3"/>
      <c r="N3"/>
      <c r="O3"/>
      <c r="P3"/>
      <c r="Q3"/>
      <c r="R3"/>
      <c r="S3"/>
      <c r="T3"/>
      <c r="U3"/>
      <c r="X3" s="1329"/>
      <c r="Y3" s="1329"/>
      <c r="AC3" s="1332"/>
      <c r="AD3" s="1332"/>
    </row>
    <row r="4" spans="1:30" ht="15.75" thickBot="1">
      <c r="A4" s="149"/>
      <c r="B4"/>
      <c r="C4"/>
      <c r="D4"/>
      <c r="E4"/>
      <c r="F4"/>
      <c r="G4"/>
      <c r="H4"/>
      <c r="I4"/>
      <c r="J4"/>
      <c r="K4"/>
      <c r="L4"/>
      <c r="M4"/>
      <c r="N4"/>
      <c r="O4"/>
      <c r="P4"/>
      <c r="Q4"/>
      <c r="R4"/>
      <c r="S4"/>
      <c r="T4"/>
      <c r="U4"/>
      <c r="X4" s="1329"/>
      <c r="Y4" s="1329"/>
      <c r="AC4" s="1332"/>
      <c r="AD4" s="1332"/>
    </row>
    <row r="5" spans="1:30">
      <c r="A5" s="1333" t="s">
        <v>1421</v>
      </c>
      <c r="B5" s="1334"/>
      <c r="C5" s="1539"/>
      <c r="D5" s="1539"/>
      <c r="E5" s="1539"/>
      <c r="F5" s="1539"/>
      <c r="G5" s="1539"/>
      <c r="H5" s="1539"/>
      <c r="I5" s="1539"/>
      <c r="J5" s="1539"/>
      <c r="K5" s="1539"/>
      <c r="L5" s="1335"/>
      <c r="M5" s="1335"/>
      <c r="N5" s="1335"/>
      <c r="O5" s="1335"/>
      <c r="P5" s="1335"/>
      <c r="Q5" s="1335"/>
      <c r="R5" s="1335"/>
      <c r="S5" s="1335"/>
      <c r="T5" s="1335"/>
      <c r="U5" s="1335"/>
      <c r="V5" s="1335"/>
      <c r="W5" s="1335"/>
      <c r="X5" s="1335"/>
      <c r="Y5" s="1335"/>
      <c r="Z5" s="1335"/>
      <c r="AA5" s="1335"/>
      <c r="AB5" s="1335"/>
      <c r="AC5" s="1336"/>
      <c r="AD5" s="1337"/>
    </row>
    <row r="6" spans="1:30">
      <c r="A6" s="1338" t="s">
        <v>1513</v>
      </c>
      <c r="B6" s="1339">
        <v>1</v>
      </c>
      <c r="C6" s="1339">
        <v>2</v>
      </c>
      <c r="D6" s="1339">
        <v>3</v>
      </c>
      <c r="E6" s="1339">
        <v>4</v>
      </c>
      <c r="F6" s="1339">
        <v>5</v>
      </c>
      <c r="G6" s="1339">
        <v>6</v>
      </c>
      <c r="H6" s="1339">
        <v>7</v>
      </c>
      <c r="I6" s="1339">
        <v>8</v>
      </c>
      <c r="J6" s="1339">
        <v>9</v>
      </c>
      <c r="K6" s="1339">
        <v>10</v>
      </c>
      <c r="L6" s="1339">
        <v>11</v>
      </c>
      <c r="M6" s="1339">
        <v>12</v>
      </c>
      <c r="N6" s="1339">
        <v>13</v>
      </c>
      <c r="O6" s="1339">
        <v>14</v>
      </c>
      <c r="P6" s="1339">
        <v>15</v>
      </c>
      <c r="Q6" s="1339">
        <v>16</v>
      </c>
      <c r="R6" s="1339">
        <v>17</v>
      </c>
      <c r="S6" s="1339">
        <v>18</v>
      </c>
      <c r="T6" s="1339">
        <v>19</v>
      </c>
      <c r="U6" s="1339">
        <v>20</v>
      </c>
      <c r="V6" s="1339">
        <v>21</v>
      </c>
      <c r="W6" s="1339">
        <v>22</v>
      </c>
      <c r="X6" s="1339">
        <v>23</v>
      </c>
      <c r="Y6" s="1339">
        <v>24</v>
      </c>
      <c r="Z6" s="1339">
        <v>25</v>
      </c>
      <c r="AA6" s="1339">
        <v>26</v>
      </c>
      <c r="AB6" s="1339">
        <v>27</v>
      </c>
      <c r="AC6" s="1340" t="s">
        <v>1514</v>
      </c>
      <c r="AD6" s="1341" t="s">
        <v>1515</v>
      </c>
    </row>
    <row r="7" spans="1:30">
      <c r="A7" s="1342"/>
      <c r="B7" s="1343"/>
      <c r="C7" s="1343"/>
      <c r="D7" s="1343"/>
      <c r="E7" s="1343"/>
      <c r="F7" s="1343"/>
      <c r="G7" s="1343"/>
      <c r="H7" s="1343"/>
      <c r="I7" s="1343"/>
      <c r="J7" s="1343"/>
      <c r="K7" s="1343"/>
      <c r="L7" s="1343"/>
      <c r="M7" s="1343"/>
      <c r="N7" s="1343"/>
      <c r="O7" s="1343"/>
      <c r="P7" s="1343"/>
      <c r="Q7" s="1343"/>
      <c r="R7" s="1343"/>
      <c r="S7" s="1343"/>
      <c r="T7" s="1343"/>
      <c r="U7" s="1343"/>
      <c r="V7" s="1343"/>
      <c r="W7" s="1343"/>
      <c r="X7" s="1343"/>
      <c r="Y7" s="1343"/>
      <c r="Z7" s="1343"/>
      <c r="AA7" s="1343"/>
      <c r="AB7" s="1343"/>
      <c r="AC7" s="1344"/>
      <c r="AD7" s="1345"/>
    </row>
    <row r="8" spans="1:30">
      <c r="A8" s="1346" t="s">
        <v>1516</v>
      </c>
      <c r="B8" s="1347">
        <f>'Project Econ Returns'!B47</f>
        <v>0</v>
      </c>
      <c r="C8" s="1347">
        <f>'Project Econ Returns'!C47</f>
        <v>-2.1962737980512319</v>
      </c>
      <c r="D8" s="1347">
        <f>'Project Econ Returns'!D47</f>
        <v>-0.39284345214390681</v>
      </c>
      <c r="E8" s="1347">
        <f>'Project Econ Returns'!E47</f>
        <v>2.6543406605440638</v>
      </c>
      <c r="F8" s="1347">
        <f>'Project Econ Returns'!F47</f>
        <v>7.0334237290268824</v>
      </c>
      <c r="G8" s="1347">
        <f>'Project Econ Returns'!G47</f>
        <v>11.737204465684243</v>
      </c>
      <c r="H8" s="1347">
        <f>'Project Econ Returns'!H47</f>
        <v>14.567490048605242</v>
      </c>
      <c r="I8" s="1347">
        <f>'Project Econ Returns'!I47</f>
        <v>21.51554990847352</v>
      </c>
      <c r="J8" s="1347">
        <f>'Project Econ Returns'!J47</f>
        <v>24.275270922739619</v>
      </c>
      <c r="K8" s="1347">
        <f>'Project Econ Returns'!K47</f>
        <v>26.719487985244548</v>
      </c>
      <c r="L8" s="1347">
        <f>'Project Econ Returns'!L47</f>
        <v>27.29900648611909</v>
      </c>
      <c r="M8" s="1347">
        <f>'Project Econ Returns'!M47</f>
        <v>28.867975245297572</v>
      </c>
      <c r="N8" s="1347">
        <f>'Project Econ Returns'!N47</f>
        <v>29.011590048057023</v>
      </c>
      <c r="O8" s="1347">
        <f>'Project Econ Returns'!O47</f>
        <v>29.468330614928917</v>
      </c>
      <c r="P8" s="1347">
        <f>'Project Econ Returns'!P47</f>
        <v>30.411860614340121</v>
      </c>
      <c r="Q8" s="1347">
        <f>'Project Econ Returns'!Q47</f>
        <v>30.236695198820655</v>
      </c>
      <c r="R8" s="1347">
        <f>'Project Econ Returns'!R47</f>
        <v>31.227478459644438</v>
      </c>
      <c r="S8" s="1347">
        <f>'Project Econ Returns'!S47</f>
        <v>31.334042868457281</v>
      </c>
      <c r="T8" s="1347">
        <f>'Project Econ Returns'!T47</f>
        <v>31.586121178141411</v>
      </c>
      <c r="U8" s="1347">
        <f>'Project Econ Returns'!U47</f>
        <v>31.904734680733384</v>
      </c>
      <c r="V8" s="1347">
        <f>'Project Econ Returns'!V47</f>
        <v>32.293646758890908</v>
      </c>
      <c r="W8" s="1347">
        <f>'Project Econ Returns'!W47</f>
        <v>31.989454342089957</v>
      </c>
      <c r="X8" s="1347">
        <f>'Project Econ Returns'!X47</f>
        <v>31.344844304593089</v>
      </c>
      <c r="Y8" s="1347">
        <f>'Project Econ Returns'!Y47</f>
        <v>30.711896269408463</v>
      </c>
      <c r="Z8" s="1347">
        <f>'Project Econ Returns'!Z47</f>
        <v>29.916202619605038</v>
      </c>
      <c r="AA8" s="1347">
        <f>'Project Econ Returns'!AA47</f>
        <v>26.913730367454392</v>
      </c>
      <c r="AB8" s="1347">
        <f>'Project Econ Returns'!AB47</f>
        <v>25.253473663300994</v>
      </c>
      <c r="AC8" s="985"/>
      <c r="AD8" s="1348"/>
    </row>
    <row r="9" spans="1:30">
      <c r="A9" s="1349" t="s">
        <v>1580</v>
      </c>
      <c r="B9" s="1350">
        <f>'Phasing of Benefits (AR 70%)'!C93</f>
        <v>0</v>
      </c>
      <c r="C9" s="1350">
        <f>'Phasing of Benefits (AR 70%)'!D93</f>
        <v>-1.9541420972625358</v>
      </c>
      <c r="D9" s="1350">
        <f>'Phasing of Benefits (AR 70%)'!E93</f>
        <v>-2.4836445663091986</v>
      </c>
      <c r="E9" s="1350">
        <f>'Phasing of Benefits (AR 70%)'!F93</f>
        <v>-1.9134553072412539</v>
      </c>
      <c r="F9" s="1350">
        <f>'Phasing of Benefits (AR 70%)'!G93</f>
        <v>-0.17772500250238191</v>
      </c>
      <c r="G9" s="1350">
        <f>'Phasing of Benefits (AR 70%)'!H93</f>
        <v>1.939408905537013</v>
      </c>
      <c r="H9" s="1350">
        <f>'Phasing of Benefits (AR 70%)'!I93</f>
        <v>3.4960919115228331</v>
      </c>
      <c r="I9" s="1350">
        <f>'Phasing of Benefits (AR 70%)'!J93</f>
        <v>8.6489474909279345</v>
      </c>
      <c r="J9" s="1350">
        <f>'Phasing of Benefits (AR 70%)'!K93</f>
        <v>11.060869186661796</v>
      </c>
      <c r="K9" s="1350">
        <f>'Phasing of Benefits (AR 70%)'!L93</f>
        <v>13.472249728538225</v>
      </c>
      <c r="L9" s="1350">
        <f>'Phasing of Benefits (AR 70%)'!M93</f>
        <v>14.054724128937639</v>
      </c>
      <c r="M9" s="1350">
        <f>'Phasing of Benefits (AR 70%)'!N93</f>
        <v>15.483061942636757</v>
      </c>
      <c r="N9" s="1350">
        <f>'Phasing of Benefits (AR 70%)'!O93</f>
        <v>15.640409644727587</v>
      </c>
      <c r="O9" s="1350">
        <f>'Phasing of Benefits (AR 70%)'!P93</f>
        <v>15.930196594540062</v>
      </c>
      <c r="P9" s="1350">
        <f>'Phasing of Benefits (AR 70%)'!Q93</f>
        <v>16.946765869210925</v>
      </c>
      <c r="Q9" s="1350">
        <f>'Phasing of Benefits (AR 70%)'!R93</f>
        <v>16.84957130677974</v>
      </c>
      <c r="R9" s="1350">
        <f>'Phasing of Benefits (AR 70%)'!S93</f>
        <v>17.759759237643944</v>
      </c>
      <c r="S9" s="1350">
        <f>'Phasing of Benefits (AR 70%)'!T93</f>
        <v>17.888106130060251</v>
      </c>
      <c r="T9" s="1350">
        <f>'Phasing of Benefits (AR 70%)'!U93</f>
        <v>18.043086335664583</v>
      </c>
      <c r="U9" s="1350">
        <f>'Phasing of Benefits (AR 70%)'!V93</f>
        <v>18.358044432460105</v>
      </c>
      <c r="V9" s="1350">
        <f>'Phasing of Benefits (AR 70%)'!W93</f>
        <v>18.835511189880634</v>
      </c>
      <c r="W9" s="1350">
        <f>'Phasing of Benefits (AR 70%)'!X93</f>
        <v>18.570114254713115</v>
      </c>
      <c r="X9" s="1350">
        <f>'Phasing of Benefits (AR 70%)'!Y93</f>
        <v>18.00629002297098</v>
      </c>
      <c r="Y9" s="1350">
        <f>'Phasing of Benefits (AR 70%)'!Z93</f>
        <v>17.380130765916007</v>
      </c>
      <c r="Z9" s="1350">
        <f>'Phasing of Benefits (AR 70%)'!AA93</f>
        <v>16.709910932849521</v>
      </c>
      <c r="AA9" s="1350">
        <f>'Phasing of Benefits (AR 70%)'!AB93</f>
        <v>13.931856943151159</v>
      </c>
      <c r="AB9" s="1350">
        <f>'Phasing of Benefits (AR 70%)'!AC93</f>
        <v>12.43302322262106</v>
      </c>
      <c r="AC9" s="985"/>
      <c r="AD9" s="1348"/>
    </row>
    <row r="10" spans="1:30">
      <c r="A10" s="1349" t="s">
        <v>1586</v>
      </c>
      <c r="B10" s="1350">
        <f>'Phasing of Benefits (AR 60%)'!C93</f>
        <v>0</v>
      </c>
      <c r="C10" s="1350">
        <f>'Phasing of Benefits (AR 60%)'!D93</f>
        <v>-1.71201039647384</v>
      </c>
      <c r="D10" s="1350">
        <f>'Phasing of Benefits (AR 60%)'!E93</f>
        <v>-2.1797480404744913</v>
      </c>
      <c r="E10" s="1350">
        <f>'Phasing of Benefits (AR 60%)'!F93</f>
        <v>-1.6918559950265724</v>
      </c>
      <c r="F10" s="1350">
        <f>'Phasing of Benefits (AR 60%)'!G93</f>
        <v>-0.20478081403164669</v>
      </c>
      <c r="G10" s="1350">
        <f>'Phasing of Benefits (AR 60%)'!H93</f>
        <v>1.7204039053897835</v>
      </c>
      <c r="H10" s="1350">
        <f>'Phasing of Benefits (AR 60%)'!I93</f>
        <v>3.2008331544404256</v>
      </c>
      <c r="I10" s="1350">
        <f>'Phasing of Benefits (AR 60%)'!J93</f>
        <v>7.7558332733823487</v>
      </c>
      <c r="J10" s="1350">
        <f>'Phasing of Benefits (AR 60%)'!K93</f>
        <v>9.8199556505839762</v>
      </c>
      <c r="K10" s="1350">
        <f>'Phasing of Benefits (AR 60%)'!L93</f>
        <v>12.198499671831904</v>
      </c>
      <c r="L10" s="1350">
        <f>'Phasing of Benefits (AR 60%)'!M93</f>
        <v>12.783929971756198</v>
      </c>
      <c r="M10" s="1350">
        <f>'Phasing of Benefits (AR 60%)'!N93</f>
        <v>14.071636839975946</v>
      </c>
      <c r="N10" s="1350">
        <f>'Phasing of Benefits (AR 60%)'!O93</f>
        <v>14.242717441398144</v>
      </c>
      <c r="O10" s="1350">
        <f>'Phasing of Benefits (AR 60%)'!P93</f>
        <v>14.365550774151217</v>
      </c>
      <c r="P10" s="1350">
        <f>'Phasing of Benefits (AR 60%)'!Q93</f>
        <v>15.455159324081736</v>
      </c>
      <c r="Q10" s="1350">
        <f>'Phasing of Benefits (AR 60%)'!R93</f>
        <v>15.435935614738831</v>
      </c>
      <c r="R10" s="1350">
        <f>'Phasing of Benefits (AR 60%)'!S93</f>
        <v>16.265528215643453</v>
      </c>
      <c r="S10" s="1350">
        <f>'Phasing of Benefits (AR 60%)'!T93</f>
        <v>16.415657591663223</v>
      </c>
      <c r="T10" s="1350">
        <f>'Phasing of Benefits (AR 60%)'!U93</f>
        <v>16.473539693187764</v>
      </c>
      <c r="U10" s="1350">
        <f>'Phasing of Benefits (AR 60%)'!V93</f>
        <v>16.784842384186835</v>
      </c>
      <c r="V10" s="1350">
        <f>'Phasing of Benefits (AR 60%)'!W93</f>
        <v>17.350863820870362</v>
      </c>
      <c r="W10" s="1350">
        <f>'Phasing of Benefits (AR 60%)'!X93</f>
        <v>17.124262367336282</v>
      </c>
      <c r="X10" s="1350">
        <f>'Phasing of Benefits (AR 60%)'!Y93</f>
        <v>16.64122394134888</v>
      </c>
      <c r="Y10" s="1350">
        <f>'Phasing of Benefits (AR 60%)'!Z93</f>
        <v>16.021853462423564</v>
      </c>
      <c r="Z10" s="1350">
        <f>'Phasing of Benefits (AR 60%)'!AA93</f>
        <v>15.477107446093997</v>
      </c>
      <c r="AA10" s="1350">
        <f>'Phasing of Benefits (AR 60%)'!AB93</f>
        <v>12.923471718847932</v>
      </c>
      <c r="AB10" s="1350">
        <f>'Phasing of Benefits (AR 60%)'!AC93</f>
        <v>11.586060981941127</v>
      </c>
      <c r="AC10" s="985"/>
      <c r="AD10" s="1348"/>
    </row>
    <row r="11" spans="1:30">
      <c r="A11" s="1349" t="s">
        <v>1517</v>
      </c>
      <c r="B11" s="1350">
        <f t="shared" ref="B11:U11" si="0">B8*0.9</f>
        <v>0</v>
      </c>
      <c r="C11" s="1350">
        <f t="shared" si="0"/>
        <v>-1.9766464182461088</v>
      </c>
      <c r="D11" s="1350">
        <f t="shared" si="0"/>
        <v>-0.35355910692951614</v>
      </c>
      <c r="E11" s="1350">
        <f t="shared" si="0"/>
        <v>2.3889065944896575</v>
      </c>
      <c r="F11" s="1350">
        <f t="shared" si="0"/>
        <v>6.330081356124194</v>
      </c>
      <c r="G11" s="1350">
        <f t="shared" si="0"/>
        <v>10.563484019115819</v>
      </c>
      <c r="H11" s="1350">
        <f t="shared" si="0"/>
        <v>13.110741043744717</v>
      </c>
      <c r="I11" s="1350">
        <f t="shared" si="0"/>
        <v>19.363994917626169</v>
      </c>
      <c r="J11" s="1350">
        <f t="shared" si="0"/>
        <v>21.847743830465657</v>
      </c>
      <c r="K11" s="1350">
        <f t="shared" si="0"/>
        <v>24.047539186720094</v>
      </c>
      <c r="L11" s="1350">
        <f t="shared" si="0"/>
        <v>24.56910583750718</v>
      </c>
      <c r="M11" s="1350">
        <f t="shared" si="0"/>
        <v>25.981177720767814</v>
      </c>
      <c r="N11" s="1350">
        <f t="shared" si="0"/>
        <v>26.110431043251321</v>
      </c>
      <c r="O11" s="1350">
        <f t="shared" si="0"/>
        <v>26.521497553436024</v>
      </c>
      <c r="P11" s="1350">
        <f t="shared" si="0"/>
        <v>27.37067455290611</v>
      </c>
      <c r="Q11" s="1350">
        <f t="shared" si="0"/>
        <v>27.213025678938589</v>
      </c>
      <c r="R11" s="1350">
        <f t="shared" si="0"/>
        <v>28.104730613679994</v>
      </c>
      <c r="S11" s="1350">
        <f t="shared" si="0"/>
        <v>28.200638581611553</v>
      </c>
      <c r="T11" s="1350">
        <f t="shared" si="0"/>
        <v>28.427509060327271</v>
      </c>
      <c r="U11" s="1350">
        <f t="shared" si="0"/>
        <v>28.714261212660045</v>
      </c>
      <c r="V11" s="1350">
        <f t="shared" ref="V11:AB11" si="1">V8*0.9</f>
        <v>29.064282083001817</v>
      </c>
      <c r="W11" s="1350">
        <f t="shared" si="1"/>
        <v>28.790508907880962</v>
      </c>
      <c r="X11" s="1350">
        <f t="shared" si="1"/>
        <v>28.210359874133779</v>
      </c>
      <c r="Y11" s="1350">
        <f t="shared" si="1"/>
        <v>27.640706642467617</v>
      </c>
      <c r="Z11" s="1350">
        <f t="shared" si="1"/>
        <v>26.924582357644535</v>
      </c>
      <c r="AA11" s="1350">
        <f t="shared" si="1"/>
        <v>24.222357330708952</v>
      </c>
      <c r="AB11" s="1350">
        <f t="shared" si="1"/>
        <v>22.728126296970895</v>
      </c>
      <c r="AC11" s="985"/>
      <c r="AD11" s="1348"/>
    </row>
    <row r="12" spans="1:30">
      <c r="A12" s="1349" t="s">
        <v>1518</v>
      </c>
      <c r="B12" s="1350">
        <f>B8*0.8</f>
        <v>0</v>
      </c>
      <c r="C12" s="1350">
        <f t="shared" ref="C12:U12" si="2">C8*0.8</f>
        <v>-1.7570190384409856</v>
      </c>
      <c r="D12" s="1350">
        <f t="shared" si="2"/>
        <v>-0.31427476171512547</v>
      </c>
      <c r="E12" s="1350">
        <f t="shared" si="2"/>
        <v>2.1234725284352511</v>
      </c>
      <c r="F12" s="1350">
        <f t="shared" si="2"/>
        <v>5.6267389832215065</v>
      </c>
      <c r="G12" s="1350">
        <f t="shared" si="2"/>
        <v>9.3897635725473947</v>
      </c>
      <c r="H12" s="1350">
        <f t="shared" si="2"/>
        <v>11.653992038884194</v>
      </c>
      <c r="I12" s="1350">
        <f t="shared" si="2"/>
        <v>17.212439926778817</v>
      </c>
      <c r="J12" s="1350">
        <f t="shared" si="2"/>
        <v>19.420216738191698</v>
      </c>
      <c r="K12" s="1350">
        <f t="shared" si="2"/>
        <v>21.37559038819564</v>
      </c>
      <c r="L12" s="1350">
        <f t="shared" si="2"/>
        <v>21.839205188895274</v>
      </c>
      <c r="M12" s="1350">
        <f t="shared" si="2"/>
        <v>23.09438019623806</v>
      </c>
      <c r="N12" s="1350">
        <f t="shared" si="2"/>
        <v>23.209272038445619</v>
      </c>
      <c r="O12" s="1350">
        <f t="shared" si="2"/>
        <v>23.574664491943135</v>
      </c>
      <c r="P12" s="1350">
        <f t="shared" si="2"/>
        <v>24.329488491472098</v>
      </c>
      <c r="Q12" s="1350">
        <f t="shared" si="2"/>
        <v>24.189356159056526</v>
      </c>
      <c r="R12" s="1350">
        <f t="shared" si="2"/>
        <v>24.98198276771555</v>
      </c>
      <c r="S12" s="1350">
        <f t="shared" si="2"/>
        <v>25.067234294765825</v>
      </c>
      <c r="T12" s="1350">
        <f t="shared" si="2"/>
        <v>25.26889694251313</v>
      </c>
      <c r="U12" s="1350">
        <f t="shared" si="2"/>
        <v>25.523787744586709</v>
      </c>
      <c r="V12" s="1350">
        <f t="shared" ref="V12:AB12" si="3">V8*0.8</f>
        <v>25.834917407112727</v>
      </c>
      <c r="W12" s="1350">
        <f t="shared" si="3"/>
        <v>25.591563473671968</v>
      </c>
      <c r="X12" s="1350">
        <f t="shared" si="3"/>
        <v>25.075875443674473</v>
      </c>
      <c r="Y12" s="1350">
        <f t="shared" si="3"/>
        <v>24.56951701552677</v>
      </c>
      <c r="Z12" s="1350">
        <f t="shared" si="3"/>
        <v>23.932962095684033</v>
      </c>
      <c r="AA12" s="1350">
        <f t="shared" si="3"/>
        <v>21.530984293963513</v>
      </c>
      <c r="AB12" s="1350">
        <f t="shared" si="3"/>
        <v>20.202778930640797</v>
      </c>
      <c r="AC12" s="985"/>
      <c r="AD12" s="1348"/>
    </row>
    <row r="13" spans="1:30">
      <c r="A13" s="1349" t="s">
        <v>1519</v>
      </c>
      <c r="B13" s="1350">
        <f>B8*0.3</f>
        <v>0</v>
      </c>
      <c r="C13" s="1350">
        <f t="shared" ref="C13:U13" si="4">C8*0.3</f>
        <v>-0.65888213941536955</v>
      </c>
      <c r="D13" s="1350">
        <f t="shared" si="4"/>
        <v>-0.11785303564317204</v>
      </c>
      <c r="E13" s="1350">
        <f t="shared" si="4"/>
        <v>0.79630219816321912</v>
      </c>
      <c r="F13" s="1350">
        <f t="shared" si="4"/>
        <v>2.1100271187080648</v>
      </c>
      <c r="G13" s="1350">
        <f t="shared" si="4"/>
        <v>3.521161339705273</v>
      </c>
      <c r="H13" s="1350">
        <f t="shared" si="4"/>
        <v>4.3702470145815724</v>
      </c>
      <c r="I13" s="1350">
        <f t="shared" si="4"/>
        <v>6.454664972542056</v>
      </c>
      <c r="J13" s="1350">
        <f t="shared" si="4"/>
        <v>7.2825812768218849</v>
      </c>
      <c r="K13" s="1350">
        <f t="shared" si="4"/>
        <v>8.0158463955733641</v>
      </c>
      <c r="L13" s="1350">
        <f t="shared" si="4"/>
        <v>8.1897019458357274</v>
      </c>
      <c r="M13" s="1350">
        <f t="shared" si="4"/>
        <v>8.6603925735892719</v>
      </c>
      <c r="N13" s="1350">
        <f t="shared" si="4"/>
        <v>8.703477014417107</v>
      </c>
      <c r="O13" s="1350">
        <f t="shared" si="4"/>
        <v>8.8404991844786753</v>
      </c>
      <c r="P13" s="1350">
        <f t="shared" si="4"/>
        <v>9.1235581843020359</v>
      </c>
      <c r="Q13" s="1350">
        <f t="shared" si="4"/>
        <v>9.0710085596461969</v>
      </c>
      <c r="R13" s="1350">
        <f t="shared" si="4"/>
        <v>9.3682435378933313</v>
      </c>
      <c r="S13" s="1350">
        <f t="shared" si="4"/>
        <v>9.4002128605371844</v>
      </c>
      <c r="T13" s="1350">
        <f t="shared" si="4"/>
        <v>9.475836353442423</v>
      </c>
      <c r="U13" s="1350">
        <f t="shared" si="4"/>
        <v>9.5714204042200155</v>
      </c>
      <c r="V13" s="1350">
        <f t="shared" ref="V13:AB13" si="5">V8*0.3</f>
        <v>9.6880940276672725</v>
      </c>
      <c r="W13" s="1350">
        <f t="shared" si="5"/>
        <v>9.5968363026269863</v>
      </c>
      <c r="X13" s="1350">
        <f t="shared" si="5"/>
        <v>9.403453291377927</v>
      </c>
      <c r="Y13" s="1350">
        <f t="shared" si="5"/>
        <v>9.2135688808225389</v>
      </c>
      <c r="Z13" s="1350">
        <f t="shared" si="5"/>
        <v>8.9748607858815106</v>
      </c>
      <c r="AA13" s="1350">
        <f t="shared" si="5"/>
        <v>8.0741191102363175</v>
      </c>
      <c r="AB13" s="1350">
        <f t="shared" si="5"/>
        <v>7.5760420989902979</v>
      </c>
      <c r="AC13" s="985"/>
      <c r="AD13" s="1348"/>
    </row>
    <row r="14" spans="1:30">
      <c r="A14" s="1349" t="s">
        <v>1520</v>
      </c>
      <c r="B14" s="1350">
        <f>B8*0.7</f>
        <v>0</v>
      </c>
      <c r="C14" s="1350">
        <f t="shared" ref="C14:U14" si="6">C8*0.7</f>
        <v>-1.5373916586358622</v>
      </c>
      <c r="D14" s="1350">
        <f t="shared" si="6"/>
        <v>-0.27499041650073475</v>
      </c>
      <c r="E14" s="1350">
        <f t="shared" si="6"/>
        <v>1.8580384623808446</v>
      </c>
      <c r="F14" s="1350">
        <f t="shared" si="6"/>
        <v>4.9233966103188171</v>
      </c>
      <c r="G14" s="1350">
        <f t="shared" si="6"/>
        <v>8.2160431259789704</v>
      </c>
      <c r="H14" s="1350">
        <f t="shared" si="6"/>
        <v>10.197243034023669</v>
      </c>
      <c r="I14" s="1350">
        <f t="shared" si="6"/>
        <v>15.060884935931464</v>
      </c>
      <c r="J14" s="1350">
        <f t="shared" si="6"/>
        <v>16.992689645917732</v>
      </c>
      <c r="K14" s="1350">
        <f t="shared" si="6"/>
        <v>18.703641589671182</v>
      </c>
      <c r="L14" s="1350">
        <f t="shared" si="6"/>
        <v>19.109304540283361</v>
      </c>
      <c r="M14" s="1350">
        <f t="shared" si="6"/>
        <v>20.207582671708298</v>
      </c>
      <c r="N14" s="1350">
        <f t="shared" si="6"/>
        <v>20.308113033639916</v>
      </c>
      <c r="O14" s="1350">
        <f t="shared" si="6"/>
        <v>20.627831430450239</v>
      </c>
      <c r="P14" s="1350">
        <f t="shared" si="6"/>
        <v>21.288302430038083</v>
      </c>
      <c r="Q14" s="1350">
        <f t="shared" si="6"/>
        <v>21.165686639174456</v>
      </c>
      <c r="R14" s="1350">
        <f t="shared" si="6"/>
        <v>21.859234921751106</v>
      </c>
      <c r="S14" s="1350">
        <f t="shared" si="6"/>
        <v>21.933830007920097</v>
      </c>
      <c r="T14" s="1350">
        <f t="shared" si="6"/>
        <v>22.110284824698986</v>
      </c>
      <c r="U14" s="1350">
        <f t="shared" si="6"/>
        <v>22.333314276513367</v>
      </c>
      <c r="V14" s="1350">
        <f t="shared" ref="V14:AB14" si="7">V8*0.7</f>
        <v>22.605552731223636</v>
      </c>
      <c r="W14" s="1350">
        <f t="shared" si="7"/>
        <v>22.392618039462967</v>
      </c>
      <c r="X14" s="1350">
        <f t="shared" si="7"/>
        <v>21.94139101321516</v>
      </c>
      <c r="Y14" s="1350">
        <f t="shared" si="7"/>
        <v>21.498327388585924</v>
      </c>
      <c r="Z14" s="1350">
        <f t="shared" si="7"/>
        <v>20.941341833723524</v>
      </c>
      <c r="AA14" s="1350">
        <f t="shared" si="7"/>
        <v>18.839611257218074</v>
      </c>
      <c r="AB14" s="1350">
        <f t="shared" si="7"/>
        <v>17.677431564310695</v>
      </c>
      <c r="AC14" s="985"/>
      <c r="AD14" s="1348"/>
    </row>
    <row r="15" spans="1:30">
      <c r="A15" s="1346" t="s">
        <v>1521</v>
      </c>
      <c r="B15" s="1351">
        <f>'Project Econ Costs'!D24/1000</f>
        <v>3.6662970000000001</v>
      </c>
      <c r="C15" s="1351">
        <f>'Project Econ Costs'!E24/1000</f>
        <v>10.785548</v>
      </c>
      <c r="D15" s="1351">
        <f>'Project Econ Costs'!F24/1000</f>
        <v>14.478776</v>
      </c>
      <c r="E15" s="1351">
        <f>'Project Econ Costs'!G24/1000</f>
        <v>15.413174999999997</v>
      </c>
      <c r="F15" s="1351">
        <f>'Project Econ Costs'!H24/1000</f>
        <v>16.259691999999998</v>
      </c>
      <c r="G15" s="1351">
        <f>'Project Econ Costs'!I24/1000</f>
        <v>12.856591999999999</v>
      </c>
      <c r="H15" s="1351">
        <f>'Project Econ Costs'!J24/1000</f>
        <v>6.2302909999999994</v>
      </c>
      <c r="I15" s="1351">
        <v>0</v>
      </c>
      <c r="J15" s="1351">
        <f>'Project Econ Costs'!L24/1000</f>
        <v>0</v>
      </c>
      <c r="K15" s="1351">
        <f>'Project Econ Costs'!M24/1000</f>
        <v>0</v>
      </c>
      <c r="L15" s="1351">
        <f>'Project Econ Costs'!N24/1000</f>
        <v>0</v>
      </c>
      <c r="M15" s="1351">
        <f>'Project Econ Costs'!O24/1000</f>
        <v>0</v>
      </c>
      <c r="N15" s="1351">
        <f>'Project Econ Costs'!P24/1000</f>
        <v>0</v>
      </c>
      <c r="O15" s="1351">
        <f>'Project Econ Costs'!Q24/1000</f>
        <v>0</v>
      </c>
      <c r="P15" s="1351">
        <f>'Project Econ Costs'!R24/1000</f>
        <v>0</v>
      </c>
      <c r="Q15" s="1351">
        <f>'Project Econ Costs'!S24/1000</f>
        <v>0</v>
      </c>
      <c r="R15" s="1351">
        <f>'Project Econ Costs'!T24/1000</f>
        <v>0</v>
      </c>
      <c r="S15" s="1351">
        <f>'Project Econ Costs'!U24/1000</f>
        <v>0</v>
      </c>
      <c r="T15" s="1351">
        <f>'Project Econ Costs'!V24/1000</f>
        <v>0</v>
      </c>
      <c r="U15" s="1351">
        <f>'Project Econ Costs'!W24/1000</f>
        <v>0</v>
      </c>
      <c r="V15" s="1351">
        <f>'Project Econ Costs'!X24/1000</f>
        <v>0</v>
      </c>
      <c r="W15" s="1351">
        <f>'Project Econ Costs'!Y24/1000</f>
        <v>0</v>
      </c>
      <c r="X15" s="1351">
        <f>'Project Econ Costs'!Z24/1000</f>
        <v>0</v>
      </c>
      <c r="Y15" s="1351">
        <f>'Project Econ Costs'!AA24/1000</f>
        <v>0</v>
      </c>
      <c r="Z15" s="1351">
        <f>'Project Econ Costs'!AB24/1000</f>
        <v>0</v>
      </c>
      <c r="AA15" s="1351">
        <f>'Project Econ Costs'!AC24/1000</f>
        <v>0</v>
      </c>
      <c r="AB15" s="1351">
        <f>'Project Econ Costs'!AD24/1000</f>
        <v>0</v>
      </c>
      <c r="AC15" s="985"/>
      <c r="AD15" s="1348"/>
    </row>
    <row r="16" spans="1:30">
      <c r="A16" s="1349" t="s">
        <v>1522</v>
      </c>
      <c r="B16" s="1350">
        <f>B15*1.1</f>
        <v>4.0329267000000009</v>
      </c>
      <c r="C16" s="1350">
        <f t="shared" ref="C16:U16" si="8">C15*1.1</f>
        <v>11.864102800000001</v>
      </c>
      <c r="D16" s="1350">
        <f t="shared" si="8"/>
        <v>15.926653600000002</v>
      </c>
      <c r="E16" s="1350">
        <f t="shared" si="8"/>
        <v>16.954492499999997</v>
      </c>
      <c r="F16" s="1350">
        <f t="shared" si="8"/>
        <v>17.885661199999998</v>
      </c>
      <c r="G16" s="1350">
        <f t="shared" si="8"/>
        <v>14.1422512</v>
      </c>
      <c r="H16" s="1350">
        <f t="shared" si="8"/>
        <v>6.8533200999999995</v>
      </c>
      <c r="I16" s="1350">
        <f t="shared" si="8"/>
        <v>0</v>
      </c>
      <c r="J16" s="1350">
        <f t="shared" si="8"/>
        <v>0</v>
      </c>
      <c r="K16" s="1350">
        <f t="shared" si="8"/>
        <v>0</v>
      </c>
      <c r="L16" s="1350">
        <f t="shared" si="8"/>
        <v>0</v>
      </c>
      <c r="M16" s="1350">
        <f t="shared" si="8"/>
        <v>0</v>
      </c>
      <c r="N16" s="1350">
        <f t="shared" si="8"/>
        <v>0</v>
      </c>
      <c r="O16" s="1350">
        <f t="shared" si="8"/>
        <v>0</v>
      </c>
      <c r="P16" s="1350">
        <f t="shared" si="8"/>
        <v>0</v>
      </c>
      <c r="Q16" s="1350">
        <f t="shared" si="8"/>
        <v>0</v>
      </c>
      <c r="R16" s="1350">
        <f t="shared" si="8"/>
        <v>0</v>
      </c>
      <c r="S16" s="1350">
        <f t="shared" si="8"/>
        <v>0</v>
      </c>
      <c r="T16" s="1350">
        <f t="shared" si="8"/>
        <v>0</v>
      </c>
      <c r="U16" s="1350">
        <f t="shared" si="8"/>
        <v>0</v>
      </c>
      <c r="V16" s="1350">
        <f t="shared" ref="V16:AB16" si="9">V15*1.1</f>
        <v>0</v>
      </c>
      <c r="W16" s="1350">
        <f t="shared" si="9"/>
        <v>0</v>
      </c>
      <c r="X16" s="1350">
        <f t="shared" si="9"/>
        <v>0</v>
      </c>
      <c r="Y16" s="1350">
        <f t="shared" si="9"/>
        <v>0</v>
      </c>
      <c r="Z16" s="1350">
        <f t="shared" si="9"/>
        <v>0</v>
      </c>
      <c r="AA16" s="1350">
        <f t="shared" si="9"/>
        <v>0</v>
      </c>
      <c r="AB16" s="1350">
        <f t="shared" si="9"/>
        <v>0</v>
      </c>
      <c r="AC16" s="985"/>
      <c r="AD16" s="1348"/>
    </row>
    <row r="17" spans="1:32">
      <c r="A17" s="1349" t="s">
        <v>1523</v>
      </c>
      <c r="B17" s="1350">
        <f>B15*1.2</f>
        <v>4.3995563999999998</v>
      </c>
      <c r="C17" s="1350">
        <f t="shared" ref="C17:U17" si="10">C15*1.2</f>
        <v>12.9426576</v>
      </c>
      <c r="D17" s="1350">
        <f t="shared" si="10"/>
        <v>17.3745312</v>
      </c>
      <c r="E17" s="1350">
        <f t="shared" si="10"/>
        <v>18.495809999999995</v>
      </c>
      <c r="F17" s="1350">
        <f t="shared" si="10"/>
        <v>19.511630399999998</v>
      </c>
      <c r="G17" s="1350">
        <f t="shared" si="10"/>
        <v>15.427910399999998</v>
      </c>
      <c r="H17" s="1350">
        <f t="shared" si="10"/>
        <v>7.4763491999999987</v>
      </c>
      <c r="I17" s="1350">
        <f t="shared" si="10"/>
        <v>0</v>
      </c>
      <c r="J17" s="1350">
        <f t="shared" si="10"/>
        <v>0</v>
      </c>
      <c r="K17" s="1350">
        <f t="shared" si="10"/>
        <v>0</v>
      </c>
      <c r="L17" s="1350">
        <f t="shared" si="10"/>
        <v>0</v>
      </c>
      <c r="M17" s="1350">
        <f t="shared" si="10"/>
        <v>0</v>
      </c>
      <c r="N17" s="1350">
        <f t="shared" si="10"/>
        <v>0</v>
      </c>
      <c r="O17" s="1350">
        <f t="shared" si="10"/>
        <v>0</v>
      </c>
      <c r="P17" s="1350">
        <f t="shared" si="10"/>
        <v>0</v>
      </c>
      <c r="Q17" s="1350">
        <f t="shared" si="10"/>
        <v>0</v>
      </c>
      <c r="R17" s="1350">
        <f t="shared" si="10"/>
        <v>0</v>
      </c>
      <c r="S17" s="1350">
        <f t="shared" si="10"/>
        <v>0</v>
      </c>
      <c r="T17" s="1350">
        <f t="shared" si="10"/>
        <v>0</v>
      </c>
      <c r="U17" s="1350">
        <f t="shared" si="10"/>
        <v>0</v>
      </c>
      <c r="V17" s="1350">
        <f t="shared" ref="V17:AB17" si="11">V15*1.2</f>
        <v>0</v>
      </c>
      <c r="W17" s="1350">
        <f t="shared" si="11"/>
        <v>0</v>
      </c>
      <c r="X17" s="1350">
        <f t="shared" si="11"/>
        <v>0</v>
      </c>
      <c r="Y17" s="1350">
        <f t="shared" si="11"/>
        <v>0</v>
      </c>
      <c r="Z17" s="1350">
        <f t="shared" si="11"/>
        <v>0</v>
      </c>
      <c r="AA17" s="1350">
        <f t="shared" si="11"/>
        <v>0</v>
      </c>
      <c r="AB17" s="1350">
        <f t="shared" si="11"/>
        <v>0</v>
      </c>
      <c r="AC17" s="985"/>
      <c r="AD17" s="1348"/>
    </row>
    <row r="18" spans="1:32">
      <c r="A18" s="1349" t="s">
        <v>1524</v>
      </c>
      <c r="B18" s="1350">
        <f>+B15*1.4</f>
        <v>5.1328157999999995</v>
      </c>
      <c r="C18" s="1350">
        <f>+C15*1.4</f>
        <v>15.099767199999999</v>
      </c>
      <c r="D18" s="1350">
        <f t="shared" ref="D18:U18" si="12">+D15*1.4</f>
        <v>20.2702864</v>
      </c>
      <c r="E18" s="1350">
        <f t="shared" si="12"/>
        <v>21.578444999999995</v>
      </c>
      <c r="F18" s="1350">
        <f t="shared" si="12"/>
        <v>22.763568799999994</v>
      </c>
      <c r="G18" s="1350">
        <f t="shared" si="12"/>
        <v>17.999228799999997</v>
      </c>
      <c r="H18" s="1350">
        <f t="shared" si="12"/>
        <v>8.722407399999998</v>
      </c>
      <c r="I18" s="1350">
        <f t="shared" si="12"/>
        <v>0</v>
      </c>
      <c r="J18" s="1350">
        <f t="shared" si="12"/>
        <v>0</v>
      </c>
      <c r="K18" s="1350">
        <f t="shared" si="12"/>
        <v>0</v>
      </c>
      <c r="L18" s="1350">
        <f t="shared" si="12"/>
        <v>0</v>
      </c>
      <c r="M18" s="1350">
        <f t="shared" si="12"/>
        <v>0</v>
      </c>
      <c r="N18" s="1350">
        <f t="shared" si="12"/>
        <v>0</v>
      </c>
      <c r="O18" s="1350">
        <f t="shared" si="12"/>
        <v>0</v>
      </c>
      <c r="P18" s="1350">
        <f t="shared" si="12"/>
        <v>0</v>
      </c>
      <c r="Q18" s="1350">
        <f t="shared" si="12"/>
        <v>0</v>
      </c>
      <c r="R18" s="1350">
        <f t="shared" si="12"/>
        <v>0</v>
      </c>
      <c r="S18" s="1350">
        <f t="shared" si="12"/>
        <v>0</v>
      </c>
      <c r="T18" s="1350">
        <f t="shared" si="12"/>
        <v>0</v>
      </c>
      <c r="U18" s="1350">
        <f t="shared" si="12"/>
        <v>0</v>
      </c>
      <c r="V18" s="1350">
        <f t="shared" ref="V18:AB18" si="13">+V15*1.4</f>
        <v>0</v>
      </c>
      <c r="W18" s="1350">
        <f t="shared" si="13"/>
        <v>0</v>
      </c>
      <c r="X18" s="1350">
        <f t="shared" si="13"/>
        <v>0</v>
      </c>
      <c r="Y18" s="1350">
        <f t="shared" si="13"/>
        <v>0</v>
      </c>
      <c r="Z18" s="1350">
        <f t="shared" si="13"/>
        <v>0</v>
      </c>
      <c r="AA18" s="1350">
        <f t="shared" si="13"/>
        <v>0</v>
      </c>
      <c r="AB18" s="1350">
        <f t="shared" si="13"/>
        <v>0</v>
      </c>
      <c r="AC18" s="985"/>
      <c r="AD18" s="1348"/>
    </row>
    <row r="19" spans="1:32" ht="15.75" thickBot="1">
      <c r="A19" s="1349" t="s">
        <v>1525</v>
      </c>
      <c r="B19" s="1350">
        <f>B15*1.5</f>
        <v>5.4994455000000002</v>
      </c>
      <c r="C19" s="1350">
        <f t="shared" ref="C19:U19" si="14">C15*1.5</f>
        <v>16.178322000000001</v>
      </c>
      <c r="D19" s="1350">
        <f t="shared" si="14"/>
        <v>21.718164000000002</v>
      </c>
      <c r="E19" s="1350">
        <f t="shared" si="14"/>
        <v>23.119762499999997</v>
      </c>
      <c r="F19" s="1350">
        <f t="shared" si="14"/>
        <v>24.389537999999995</v>
      </c>
      <c r="G19" s="1350">
        <f t="shared" si="14"/>
        <v>19.284887999999999</v>
      </c>
      <c r="H19" s="1350">
        <f t="shared" si="14"/>
        <v>9.3454364999999981</v>
      </c>
      <c r="I19" s="1350">
        <f t="shared" si="14"/>
        <v>0</v>
      </c>
      <c r="J19" s="1350">
        <f t="shared" si="14"/>
        <v>0</v>
      </c>
      <c r="K19" s="1350">
        <f t="shared" si="14"/>
        <v>0</v>
      </c>
      <c r="L19" s="1350">
        <f t="shared" si="14"/>
        <v>0</v>
      </c>
      <c r="M19" s="1350">
        <f t="shared" si="14"/>
        <v>0</v>
      </c>
      <c r="N19" s="1350">
        <f t="shared" si="14"/>
        <v>0</v>
      </c>
      <c r="O19" s="1350">
        <f t="shared" si="14"/>
        <v>0</v>
      </c>
      <c r="P19" s="1350">
        <f t="shared" si="14"/>
        <v>0</v>
      </c>
      <c r="Q19" s="1350">
        <f t="shared" si="14"/>
        <v>0</v>
      </c>
      <c r="R19" s="1350">
        <f t="shared" si="14"/>
        <v>0</v>
      </c>
      <c r="S19" s="1350">
        <f t="shared" si="14"/>
        <v>0</v>
      </c>
      <c r="T19" s="1350">
        <f t="shared" si="14"/>
        <v>0</v>
      </c>
      <c r="U19" s="1350">
        <f t="shared" si="14"/>
        <v>0</v>
      </c>
      <c r="V19" s="1350">
        <f t="shared" ref="V19:AB19" si="15">V15*1.5</f>
        <v>0</v>
      </c>
      <c r="W19" s="1350">
        <f t="shared" si="15"/>
        <v>0</v>
      </c>
      <c r="X19" s="1350">
        <f t="shared" si="15"/>
        <v>0</v>
      </c>
      <c r="Y19" s="1350">
        <f t="shared" si="15"/>
        <v>0</v>
      </c>
      <c r="Z19" s="1350">
        <f t="shared" si="15"/>
        <v>0</v>
      </c>
      <c r="AA19" s="1350">
        <f t="shared" si="15"/>
        <v>0</v>
      </c>
      <c r="AB19" s="1350">
        <f t="shared" si="15"/>
        <v>0</v>
      </c>
      <c r="AC19" s="985"/>
      <c r="AD19" s="1348"/>
    </row>
    <row r="20" spans="1:32" ht="15.75" thickBot="1">
      <c r="A20" s="1352" t="s">
        <v>1526</v>
      </c>
      <c r="B20" s="1353"/>
      <c r="C20" s="1353"/>
      <c r="D20" s="1353"/>
      <c r="E20" s="1353"/>
      <c r="F20" s="1353"/>
      <c r="G20" s="1353"/>
      <c r="H20" s="1353"/>
      <c r="I20" s="1353"/>
      <c r="J20" s="1353"/>
      <c r="K20" s="1353"/>
      <c r="L20" s="1353"/>
      <c r="M20" s="1353"/>
      <c r="N20" s="1353"/>
      <c r="O20" s="1353"/>
      <c r="P20" s="1353"/>
      <c r="Q20" s="1353"/>
      <c r="R20" s="1353"/>
      <c r="S20" s="1353"/>
      <c r="T20" s="1353"/>
      <c r="U20" s="1353"/>
      <c r="V20" s="1353"/>
      <c r="W20" s="1353"/>
      <c r="X20" s="1353"/>
      <c r="Y20" s="1353"/>
      <c r="Z20" s="1353"/>
      <c r="AA20" s="1353"/>
      <c r="AB20" s="1353"/>
      <c r="AC20" s="1396" t="s">
        <v>1262</v>
      </c>
      <c r="AD20" s="1354" t="s">
        <v>1590</v>
      </c>
      <c r="AE20" s="1403" t="s">
        <v>1591</v>
      </c>
      <c r="AF20" s="1403" t="s">
        <v>1592</v>
      </c>
    </row>
    <row r="21" spans="1:32">
      <c r="A21" s="1355" t="s">
        <v>1527</v>
      </c>
      <c r="B21" s="1351">
        <f t="shared" ref="B21:U21" si="16">B8-B15</f>
        <v>-3.6662970000000001</v>
      </c>
      <c r="C21" s="1351">
        <f t="shared" si="16"/>
        <v>-12.981821798051232</v>
      </c>
      <c r="D21" s="1351">
        <f t="shared" si="16"/>
        <v>-14.871619452143907</v>
      </c>
      <c r="E21" s="1351">
        <f t="shared" si="16"/>
        <v>-12.758834339455934</v>
      </c>
      <c r="F21" s="1351">
        <f t="shared" si="16"/>
        <v>-9.2262682709731152</v>
      </c>
      <c r="G21" s="1351">
        <f t="shared" si="16"/>
        <v>-1.1193875343157558</v>
      </c>
      <c r="H21" s="1351">
        <f t="shared" si="16"/>
        <v>8.3371990486052425</v>
      </c>
      <c r="I21" s="1351">
        <f t="shared" si="16"/>
        <v>21.51554990847352</v>
      </c>
      <c r="J21" s="1351">
        <f t="shared" si="16"/>
        <v>24.275270922739619</v>
      </c>
      <c r="K21" s="1351">
        <f t="shared" si="16"/>
        <v>26.719487985244548</v>
      </c>
      <c r="L21" s="1351">
        <f t="shared" si="16"/>
        <v>27.29900648611909</v>
      </c>
      <c r="M21" s="1351">
        <f t="shared" si="16"/>
        <v>28.867975245297572</v>
      </c>
      <c r="N21" s="1351">
        <f t="shared" si="16"/>
        <v>29.011590048057023</v>
      </c>
      <c r="O21" s="1351">
        <f t="shared" si="16"/>
        <v>29.468330614928917</v>
      </c>
      <c r="P21" s="1351">
        <f t="shared" si="16"/>
        <v>30.411860614340121</v>
      </c>
      <c r="Q21" s="1351">
        <f t="shared" si="16"/>
        <v>30.236695198820655</v>
      </c>
      <c r="R21" s="1351">
        <f t="shared" si="16"/>
        <v>31.227478459644438</v>
      </c>
      <c r="S21" s="1351">
        <f t="shared" si="16"/>
        <v>31.334042868457281</v>
      </c>
      <c r="T21" s="1351">
        <f t="shared" si="16"/>
        <v>31.586121178141411</v>
      </c>
      <c r="U21" s="1351">
        <f t="shared" si="16"/>
        <v>31.904734680733384</v>
      </c>
      <c r="V21" s="1351">
        <f t="shared" ref="V21:AB21" si="17">V8-V15</f>
        <v>32.293646758890908</v>
      </c>
      <c r="W21" s="1351">
        <f t="shared" si="17"/>
        <v>31.989454342089957</v>
      </c>
      <c r="X21" s="1351">
        <f t="shared" si="17"/>
        <v>31.344844304593089</v>
      </c>
      <c r="Y21" s="1351">
        <f t="shared" si="17"/>
        <v>30.711896269408463</v>
      </c>
      <c r="Z21" s="1351">
        <f t="shared" si="17"/>
        <v>29.916202619605038</v>
      </c>
      <c r="AA21" s="1351">
        <f t="shared" si="17"/>
        <v>26.913730367454392</v>
      </c>
      <c r="AB21" s="1351">
        <f t="shared" si="17"/>
        <v>25.253473663300994</v>
      </c>
      <c r="AC21" s="1428">
        <f t="shared" ref="AC21:AC43" si="18">IRR(B21:AB21)</f>
        <v>0.23078510471610292</v>
      </c>
      <c r="AD21" s="1400">
        <f t="shared" ref="AD21:AD43" si="19">NPV($B$45,B21:AB21)</f>
        <v>178.25186793034783</v>
      </c>
      <c r="AE21" s="1407">
        <f>NPV($B$46,B21:AB21)</f>
        <v>255.38310808238887</v>
      </c>
      <c r="AF21" s="1404">
        <f>NPV($B$47,B21:AB21)</f>
        <v>124.69593865654763</v>
      </c>
    </row>
    <row r="22" spans="1:32">
      <c r="A22" s="1349" t="str">
        <f>+A16</f>
        <v xml:space="preserve"> Costs +10%</v>
      </c>
      <c r="B22" s="1350">
        <f>B8-B16</f>
        <v>-4.0329267000000009</v>
      </c>
      <c r="C22" s="1350">
        <f t="shared" ref="C22:U22" si="20">C8-C16</f>
        <v>-14.060376598051233</v>
      </c>
      <c r="D22" s="1350">
        <f t="shared" si="20"/>
        <v>-16.319497052143909</v>
      </c>
      <c r="E22" s="1350">
        <f t="shared" si="20"/>
        <v>-14.300151839455934</v>
      </c>
      <c r="F22" s="1350">
        <f t="shared" si="20"/>
        <v>-10.852237470973115</v>
      </c>
      <c r="G22" s="1350">
        <f t="shared" si="20"/>
        <v>-2.4050467343157571</v>
      </c>
      <c r="H22" s="1350">
        <f t="shared" si="20"/>
        <v>7.7141699486052424</v>
      </c>
      <c r="I22" s="1350">
        <f t="shared" si="20"/>
        <v>21.51554990847352</v>
      </c>
      <c r="J22" s="1350">
        <f t="shared" si="20"/>
        <v>24.275270922739619</v>
      </c>
      <c r="K22" s="1350">
        <f t="shared" si="20"/>
        <v>26.719487985244548</v>
      </c>
      <c r="L22" s="1350">
        <f t="shared" si="20"/>
        <v>27.29900648611909</v>
      </c>
      <c r="M22" s="1350">
        <f t="shared" si="20"/>
        <v>28.867975245297572</v>
      </c>
      <c r="N22" s="1350">
        <f t="shared" si="20"/>
        <v>29.011590048057023</v>
      </c>
      <c r="O22" s="1350">
        <f t="shared" si="20"/>
        <v>29.468330614928917</v>
      </c>
      <c r="P22" s="1350">
        <f t="shared" si="20"/>
        <v>30.411860614340121</v>
      </c>
      <c r="Q22" s="1350">
        <f t="shared" si="20"/>
        <v>30.236695198820655</v>
      </c>
      <c r="R22" s="1350">
        <f t="shared" si="20"/>
        <v>31.227478459644438</v>
      </c>
      <c r="S22" s="1350">
        <f t="shared" si="20"/>
        <v>31.334042868457281</v>
      </c>
      <c r="T22" s="1350">
        <f t="shared" si="20"/>
        <v>31.586121178141411</v>
      </c>
      <c r="U22" s="1350">
        <f t="shared" si="20"/>
        <v>31.904734680733384</v>
      </c>
      <c r="V22" s="1350">
        <f t="shared" ref="V22:AB22" si="21">V8-V16</f>
        <v>32.293646758890908</v>
      </c>
      <c r="W22" s="1350">
        <f t="shared" si="21"/>
        <v>31.989454342089957</v>
      </c>
      <c r="X22" s="1350">
        <f t="shared" si="21"/>
        <v>31.344844304593089</v>
      </c>
      <c r="Y22" s="1350">
        <f t="shared" si="21"/>
        <v>30.711896269408463</v>
      </c>
      <c r="Z22" s="1350">
        <f t="shared" si="21"/>
        <v>29.916202619605038</v>
      </c>
      <c r="AA22" s="1350">
        <f t="shared" si="21"/>
        <v>26.913730367454392</v>
      </c>
      <c r="AB22" s="1350">
        <f t="shared" si="21"/>
        <v>25.253473663300994</v>
      </c>
      <c r="AC22" s="1415">
        <f t="shared" si="18"/>
        <v>0.21518341276374131</v>
      </c>
      <c r="AD22" s="1401">
        <f t="shared" si="19"/>
        <v>171.97383943236701</v>
      </c>
      <c r="AE22" s="1408">
        <f t="shared" ref="AE22:AE43" si="22">NPV($B$46,B22:AB22)</f>
        <v>248.60275819800015</v>
      </c>
      <c r="AF22" s="1405">
        <f t="shared" ref="AF22:AF43" si="23">NPV($B$47,B22:AB22)</f>
        <v>118.86917132657582</v>
      </c>
    </row>
    <row r="23" spans="1:32">
      <c r="A23" s="1349" t="str">
        <f>+A17</f>
        <v xml:space="preserve"> Costs +20%</v>
      </c>
      <c r="B23" s="1350">
        <f>B8-B17</f>
        <v>-4.3995563999999998</v>
      </c>
      <c r="C23" s="1350">
        <f t="shared" ref="C23:U23" si="24">C8-C17</f>
        <v>-15.138931398051232</v>
      </c>
      <c r="D23" s="1350">
        <f t="shared" si="24"/>
        <v>-17.767374652143907</v>
      </c>
      <c r="E23" s="1350">
        <f t="shared" si="24"/>
        <v>-15.841469339455932</v>
      </c>
      <c r="F23" s="1350">
        <f t="shared" si="24"/>
        <v>-12.478206670973115</v>
      </c>
      <c r="G23" s="1350">
        <f t="shared" si="24"/>
        <v>-3.6907059343157549</v>
      </c>
      <c r="H23" s="1350">
        <f t="shared" si="24"/>
        <v>7.0911408486052432</v>
      </c>
      <c r="I23" s="1350">
        <f t="shared" si="24"/>
        <v>21.51554990847352</v>
      </c>
      <c r="J23" s="1350">
        <f t="shared" si="24"/>
        <v>24.275270922739619</v>
      </c>
      <c r="K23" s="1350">
        <f t="shared" si="24"/>
        <v>26.719487985244548</v>
      </c>
      <c r="L23" s="1350">
        <f t="shared" si="24"/>
        <v>27.29900648611909</v>
      </c>
      <c r="M23" s="1350">
        <f t="shared" si="24"/>
        <v>28.867975245297572</v>
      </c>
      <c r="N23" s="1350">
        <f t="shared" si="24"/>
        <v>29.011590048057023</v>
      </c>
      <c r="O23" s="1350">
        <f t="shared" si="24"/>
        <v>29.468330614928917</v>
      </c>
      <c r="P23" s="1350">
        <f t="shared" si="24"/>
        <v>30.411860614340121</v>
      </c>
      <c r="Q23" s="1350">
        <f t="shared" si="24"/>
        <v>30.236695198820655</v>
      </c>
      <c r="R23" s="1350">
        <f t="shared" si="24"/>
        <v>31.227478459644438</v>
      </c>
      <c r="S23" s="1350">
        <f t="shared" si="24"/>
        <v>31.334042868457281</v>
      </c>
      <c r="T23" s="1350">
        <f t="shared" si="24"/>
        <v>31.586121178141411</v>
      </c>
      <c r="U23" s="1350">
        <f t="shared" si="24"/>
        <v>31.904734680733384</v>
      </c>
      <c r="V23" s="1350">
        <f t="shared" ref="V23:AB23" si="25">V8-V17</f>
        <v>32.293646758890908</v>
      </c>
      <c r="W23" s="1350">
        <f t="shared" si="25"/>
        <v>31.989454342089957</v>
      </c>
      <c r="X23" s="1350">
        <f t="shared" si="25"/>
        <v>31.344844304593089</v>
      </c>
      <c r="Y23" s="1350">
        <f t="shared" si="25"/>
        <v>30.711896269408463</v>
      </c>
      <c r="Z23" s="1350">
        <f t="shared" si="25"/>
        <v>29.916202619605038</v>
      </c>
      <c r="AA23" s="1350">
        <f t="shared" si="25"/>
        <v>26.913730367454392</v>
      </c>
      <c r="AB23" s="1350">
        <f t="shared" si="25"/>
        <v>25.253473663300994</v>
      </c>
      <c r="AC23" s="1415">
        <f t="shared" si="18"/>
        <v>0.20150066137625489</v>
      </c>
      <c r="AD23" s="1401">
        <f t="shared" si="19"/>
        <v>165.6958109343862</v>
      </c>
      <c r="AE23" s="1408">
        <f t="shared" si="22"/>
        <v>241.82240831361142</v>
      </c>
      <c r="AF23" s="1405">
        <f t="shared" si="23"/>
        <v>113.04240399660399</v>
      </c>
    </row>
    <row r="24" spans="1:32">
      <c r="A24" s="1349" t="str">
        <f>+A18</f>
        <v xml:space="preserve"> Costs +40%</v>
      </c>
      <c r="B24" s="1350">
        <f>+B8-B18</f>
        <v>-5.1328157999999995</v>
      </c>
      <c r="C24" s="1350">
        <f t="shared" ref="C24:U24" si="26">+C8-C18</f>
        <v>-17.296040998051232</v>
      </c>
      <c r="D24" s="1350">
        <f t="shared" si="26"/>
        <v>-20.663129852143907</v>
      </c>
      <c r="E24" s="1350">
        <f t="shared" si="26"/>
        <v>-18.92410433945593</v>
      </c>
      <c r="F24" s="1350">
        <f t="shared" si="26"/>
        <v>-15.730145070973112</v>
      </c>
      <c r="G24" s="1350">
        <f t="shared" si="26"/>
        <v>-6.262024334315754</v>
      </c>
      <c r="H24" s="1350">
        <f t="shared" si="26"/>
        <v>5.8450826486052438</v>
      </c>
      <c r="I24" s="1350">
        <f t="shared" si="26"/>
        <v>21.51554990847352</v>
      </c>
      <c r="J24" s="1350">
        <f t="shared" si="26"/>
        <v>24.275270922739619</v>
      </c>
      <c r="K24" s="1350">
        <f t="shared" si="26"/>
        <v>26.719487985244548</v>
      </c>
      <c r="L24" s="1350">
        <f t="shared" si="26"/>
        <v>27.29900648611909</v>
      </c>
      <c r="M24" s="1350">
        <f t="shared" si="26"/>
        <v>28.867975245297572</v>
      </c>
      <c r="N24" s="1350">
        <f t="shared" si="26"/>
        <v>29.011590048057023</v>
      </c>
      <c r="O24" s="1350">
        <f t="shared" si="26"/>
        <v>29.468330614928917</v>
      </c>
      <c r="P24" s="1350">
        <f t="shared" si="26"/>
        <v>30.411860614340121</v>
      </c>
      <c r="Q24" s="1350">
        <f t="shared" si="26"/>
        <v>30.236695198820655</v>
      </c>
      <c r="R24" s="1350">
        <f t="shared" si="26"/>
        <v>31.227478459644438</v>
      </c>
      <c r="S24" s="1350">
        <f t="shared" si="26"/>
        <v>31.334042868457281</v>
      </c>
      <c r="T24" s="1350">
        <f t="shared" si="26"/>
        <v>31.586121178141411</v>
      </c>
      <c r="U24" s="1350">
        <f t="shared" si="26"/>
        <v>31.904734680733384</v>
      </c>
      <c r="V24" s="1350">
        <f t="shared" ref="V24:AB24" si="27">+V8-V18</f>
        <v>32.293646758890908</v>
      </c>
      <c r="W24" s="1350">
        <f t="shared" si="27"/>
        <v>31.989454342089957</v>
      </c>
      <c r="X24" s="1350">
        <f t="shared" si="27"/>
        <v>31.344844304593089</v>
      </c>
      <c r="Y24" s="1350">
        <f t="shared" si="27"/>
        <v>30.711896269408463</v>
      </c>
      <c r="Z24" s="1350">
        <f t="shared" si="27"/>
        <v>29.916202619605038</v>
      </c>
      <c r="AA24" s="1350">
        <f t="shared" si="27"/>
        <v>26.913730367454392</v>
      </c>
      <c r="AB24" s="1350">
        <f t="shared" si="27"/>
        <v>25.253473663300994</v>
      </c>
      <c r="AC24" s="1415">
        <f t="shared" si="18"/>
        <v>0.17851461807767999</v>
      </c>
      <c r="AD24" s="1401">
        <f t="shared" si="19"/>
        <v>153.13975393842458</v>
      </c>
      <c r="AE24" s="1408">
        <f t="shared" si="22"/>
        <v>228.26170854483391</v>
      </c>
      <c r="AF24" s="1405">
        <f t="shared" si="23"/>
        <v>101.38886933666035</v>
      </c>
    </row>
    <row r="25" spans="1:32">
      <c r="A25" s="1349" t="str">
        <f>+A19</f>
        <v xml:space="preserve"> Costs +50%</v>
      </c>
      <c r="B25" s="1350">
        <f t="shared" ref="B25:U25" si="28">B8-B19</f>
        <v>-5.4994455000000002</v>
      </c>
      <c r="C25" s="1350">
        <f t="shared" si="28"/>
        <v>-18.374595798051232</v>
      </c>
      <c r="D25" s="1350">
        <f t="shared" si="28"/>
        <v>-22.111007452143909</v>
      </c>
      <c r="E25" s="1350">
        <f t="shared" si="28"/>
        <v>-20.465421839455932</v>
      </c>
      <c r="F25" s="1350">
        <f t="shared" si="28"/>
        <v>-17.356114270973112</v>
      </c>
      <c r="G25" s="1350">
        <f t="shared" si="28"/>
        <v>-7.5476835343157553</v>
      </c>
      <c r="H25" s="1350">
        <f t="shared" si="28"/>
        <v>5.2220535486052437</v>
      </c>
      <c r="I25" s="1350">
        <f t="shared" si="28"/>
        <v>21.51554990847352</v>
      </c>
      <c r="J25" s="1350">
        <f t="shared" si="28"/>
        <v>24.275270922739619</v>
      </c>
      <c r="K25" s="1350">
        <f t="shared" si="28"/>
        <v>26.719487985244548</v>
      </c>
      <c r="L25" s="1350">
        <f t="shared" si="28"/>
        <v>27.29900648611909</v>
      </c>
      <c r="M25" s="1350">
        <f t="shared" si="28"/>
        <v>28.867975245297572</v>
      </c>
      <c r="N25" s="1350">
        <f t="shared" si="28"/>
        <v>29.011590048057023</v>
      </c>
      <c r="O25" s="1350">
        <f t="shared" si="28"/>
        <v>29.468330614928917</v>
      </c>
      <c r="P25" s="1350">
        <f t="shared" si="28"/>
        <v>30.411860614340121</v>
      </c>
      <c r="Q25" s="1350">
        <f t="shared" si="28"/>
        <v>30.236695198820655</v>
      </c>
      <c r="R25" s="1350">
        <f t="shared" si="28"/>
        <v>31.227478459644438</v>
      </c>
      <c r="S25" s="1350">
        <f t="shared" si="28"/>
        <v>31.334042868457281</v>
      </c>
      <c r="T25" s="1350">
        <f t="shared" si="28"/>
        <v>31.586121178141411</v>
      </c>
      <c r="U25" s="1350">
        <f t="shared" si="28"/>
        <v>31.904734680733384</v>
      </c>
      <c r="V25" s="1350">
        <f t="shared" ref="V25:AB25" si="29">V8-V19</f>
        <v>32.293646758890908</v>
      </c>
      <c r="W25" s="1350">
        <f t="shared" si="29"/>
        <v>31.989454342089957</v>
      </c>
      <c r="X25" s="1350">
        <f t="shared" si="29"/>
        <v>31.344844304593089</v>
      </c>
      <c r="Y25" s="1350">
        <f t="shared" si="29"/>
        <v>30.711896269408463</v>
      </c>
      <c r="Z25" s="1350">
        <f t="shared" si="29"/>
        <v>29.916202619605038</v>
      </c>
      <c r="AA25" s="1350">
        <f t="shared" si="29"/>
        <v>26.913730367454392</v>
      </c>
      <c r="AB25" s="1350">
        <f t="shared" si="29"/>
        <v>25.253473663300994</v>
      </c>
      <c r="AC25" s="1415">
        <f t="shared" si="18"/>
        <v>0.16872210517116337</v>
      </c>
      <c r="AD25" s="1401">
        <f t="shared" si="19"/>
        <v>146.86172544044373</v>
      </c>
      <c r="AE25" s="1408">
        <f t="shared" si="22"/>
        <v>221.48135866044518</v>
      </c>
      <c r="AF25" s="1405">
        <f t="shared" si="23"/>
        <v>95.562102006688505</v>
      </c>
    </row>
    <row r="26" spans="1:32">
      <c r="A26" s="1349" t="str">
        <f>+A9</f>
        <v>Adoption rate 70%</v>
      </c>
      <c r="B26" s="1350">
        <f t="shared" ref="B26:U26" si="30">B9-B15</f>
        <v>-3.6662970000000001</v>
      </c>
      <c r="C26" s="1350">
        <f t="shared" si="30"/>
        <v>-12.739690097262535</v>
      </c>
      <c r="D26" s="1350">
        <f t="shared" si="30"/>
        <v>-16.962420566309198</v>
      </c>
      <c r="E26" s="1350">
        <f t="shared" si="30"/>
        <v>-17.326630307241253</v>
      </c>
      <c r="F26" s="1350">
        <f t="shared" si="30"/>
        <v>-16.437417002502379</v>
      </c>
      <c r="G26" s="1350">
        <f t="shared" si="30"/>
        <v>-10.917183094462986</v>
      </c>
      <c r="H26" s="1350">
        <f t="shared" si="30"/>
        <v>-2.7341990884771663</v>
      </c>
      <c r="I26" s="1350">
        <f t="shared" si="30"/>
        <v>8.6489474909279345</v>
      </c>
      <c r="J26" s="1350">
        <f t="shared" si="30"/>
        <v>11.060869186661796</v>
      </c>
      <c r="K26" s="1350">
        <f t="shared" si="30"/>
        <v>13.472249728538225</v>
      </c>
      <c r="L26" s="1350">
        <f t="shared" si="30"/>
        <v>14.054724128937639</v>
      </c>
      <c r="M26" s="1350">
        <f t="shared" si="30"/>
        <v>15.483061942636757</v>
      </c>
      <c r="N26" s="1350">
        <f t="shared" si="30"/>
        <v>15.640409644727587</v>
      </c>
      <c r="O26" s="1350">
        <f t="shared" si="30"/>
        <v>15.930196594540062</v>
      </c>
      <c r="P26" s="1350">
        <f t="shared" si="30"/>
        <v>16.946765869210925</v>
      </c>
      <c r="Q26" s="1350">
        <f t="shared" si="30"/>
        <v>16.84957130677974</v>
      </c>
      <c r="R26" s="1350">
        <f t="shared" si="30"/>
        <v>17.759759237643944</v>
      </c>
      <c r="S26" s="1350">
        <f t="shared" si="30"/>
        <v>17.888106130060251</v>
      </c>
      <c r="T26" s="1350">
        <f t="shared" si="30"/>
        <v>18.043086335664583</v>
      </c>
      <c r="U26" s="1350">
        <f t="shared" si="30"/>
        <v>18.358044432460105</v>
      </c>
      <c r="V26" s="1350">
        <f t="shared" ref="V26:AB26" si="31">V9-V15</f>
        <v>18.835511189880634</v>
      </c>
      <c r="W26" s="1350">
        <f t="shared" si="31"/>
        <v>18.570114254713115</v>
      </c>
      <c r="X26" s="1350">
        <f t="shared" si="31"/>
        <v>18.00629002297098</v>
      </c>
      <c r="Y26" s="1350">
        <f t="shared" si="31"/>
        <v>17.380130765916007</v>
      </c>
      <c r="Z26" s="1350">
        <f t="shared" si="31"/>
        <v>16.709910932849521</v>
      </c>
      <c r="AA26" s="1350">
        <f t="shared" si="31"/>
        <v>13.931856943151159</v>
      </c>
      <c r="AB26" s="1350">
        <f t="shared" si="31"/>
        <v>12.43302322262106</v>
      </c>
      <c r="AC26" s="1415">
        <f t="shared" si="18"/>
        <v>0.1139063936602196</v>
      </c>
      <c r="AD26" s="1401">
        <f t="shared" si="19"/>
        <v>51.900861605373386</v>
      </c>
      <c r="AE26" s="1408">
        <f t="shared" si="22"/>
        <v>90.26330299231995</v>
      </c>
      <c r="AF26" s="1405">
        <f t="shared" si="23"/>
        <v>26.118789876032267</v>
      </c>
    </row>
    <row r="27" spans="1:32">
      <c r="A27" s="1349" t="str">
        <f>+A10</f>
        <v>Adoption rate 60%</v>
      </c>
      <c r="B27" s="1350">
        <f t="shared" ref="B27:U27" si="32">B10-B15</f>
        <v>-3.6662970000000001</v>
      </c>
      <c r="C27" s="1350">
        <f t="shared" si="32"/>
        <v>-12.49755839647384</v>
      </c>
      <c r="D27" s="1350">
        <f t="shared" si="32"/>
        <v>-16.658524040474489</v>
      </c>
      <c r="E27" s="1350">
        <f t="shared" si="32"/>
        <v>-17.105030995026571</v>
      </c>
      <c r="F27" s="1350">
        <f t="shared" si="32"/>
        <v>-16.464472814031645</v>
      </c>
      <c r="G27" s="1350">
        <f t="shared" si="32"/>
        <v>-11.136188094610215</v>
      </c>
      <c r="H27" s="1350">
        <f t="shared" si="32"/>
        <v>-3.0294578455595738</v>
      </c>
      <c r="I27" s="1350">
        <f t="shared" si="32"/>
        <v>7.7558332733823487</v>
      </c>
      <c r="J27" s="1350">
        <f t="shared" si="32"/>
        <v>9.8199556505839762</v>
      </c>
      <c r="K27" s="1350">
        <f t="shared" si="32"/>
        <v>12.198499671831904</v>
      </c>
      <c r="L27" s="1350">
        <f t="shared" si="32"/>
        <v>12.783929971756198</v>
      </c>
      <c r="M27" s="1350">
        <f t="shared" si="32"/>
        <v>14.071636839975946</v>
      </c>
      <c r="N27" s="1350">
        <f t="shared" si="32"/>
        <v>14.242717441398144</v>
      </c>
      <c r="O27" s="1350">
        <f t="shared" si="32"/>
        <v>14.365550774151217</v>
      </c>
      <c r="P27" s="1350">
        <f t="shared" si="32"/>
        <v>15.455159324081736</v>
      </c>
      <c r="Q27" s="1350">
        <f t="shared" si="32"/>
        <v>15.435935614738831</v>
      </c>
      <c r="R27" s="1350">
        <f t="shared" si="32"/>
        <v>16.265528215643453</v>
      </c>
      <c r="S27" s="1350">
        <f t="shared" si="32"/>
        <v>16.415657591663223</v>
      </c>
      <c r="T27" s="1350">
        <f t="shared" si="32"/>
        <v>16.473539693187764</v>
      </c>
      <c r="U27" s="1350">
        <f t="shared" si="32"/>
        <v>16.784842384186835</v>
      </c>
      <c r="V27" s="1350">
        <f t="shared" ref="V27:AB27" si="33">V10-V15</f>
        <v>17.350863820870362</v>
      </c>
      <c r="W27" s="1350">
        <f t="shared" si="33"/>
        <v>17.124262367336282</v>
      </c>
      <c r="X27" s="1350">
        <f t="shared" si="33"/>
        <v>16.64122394134888</v>
      </c>
      <c r="Y27" s="1350">
        <f t="shared" si="33"/>
        <v>16.021853462423564</v>
      </c>
      <c r="Z27" s="1350">
        <f t="shared" si="33"/>
        <v>15.477107446093997</v>
      </c>
      <c r="AA27" s="1350">
        <f t="shared" si="33"/>
        <v>12.923471718847932</v>
      </c>
      <c r="AB27" s="1350">
        <f t="shared" si="33"/>
        <v>11.586060981941127</v>
      </c>
      <c r="AC27" s="1415">
        <f t="shared" si="18"/>
        <v>0.10528033834723427</v>
      </c>
      <c r="AD27" s="1401">
        <f t="shared" si="19"/>
        <v>41.977525249502385</v>
      </c>
      <c r="AE27" s="1408">
        <f t="shared" si="22"/>
        <v>76.686980324343565</v>
      </c>
      <c r="AF27" s="1405">
        <f t="shared" si="23"/>
        <v>18.770043302531093</v>
      </c>
    </row>
    <row r="28" spans="1:32">
      <c r="A28" s="1349" t="str">
        <f>+A11</f>
        <v>Benefits -10%</v>
      </c>
      <c r="B28" s="1350">
        <f t="shared" ref="B28:U28" si="34">B11-B15</f>
        <v>-3.6662970000000001</v>
      </c>
      <c r="C28" s="1350">
        <f t="shared" si="34"/>
        <v>-12.762194418246109</v>
      </c>
      <c r="D28" s="1350">
        <f t="shared" si="34"/>
        <v>-14.832335106929516</v>
      </c>
      <c r="E28" s="1350">
        <f t="shared" si="34"/>
        <v>-13.024268405510339</v>
      </c>
      <c r="F28" s="1350">
        <f t="shared" si="34"/>
        <v>-9.9296106438758045</v>
      </c>
      <c r="G28" s="1350">
        <f t="shared" si="34"/>
        <v>-2.2931079808841801</v>
      </c>
      <c r="H28" s="1350">
        <f t="shared" si="34"/>
        <v>6.8804500437447178</v>
      </c>
      <c r="I28" s="1350">
        <f t="shared" si="34"/>
        <v>19.363994917626169</v>
      </c>
      <c r="J28" s="1350">
        <f t="shared" si="34"/>
        <v>21.847743830465657</v>
      </c>
      <c r="K28" s="1350">
        <f t="shared" si="34"/>
        <v>24.047539186720094</v>
      </c>
      <c r="L28" s="1350">
        <f t="shared" si="34"/>
        <v>24.56910583750718</v>
      </c>
      <c r="M28" s="1350">
        <f t="shared" si="34"/>
        <v>25.981177720767814</v>
      </c>
      <c r="N28" s="1350">
        <f t="shared" si="34"/>
        <v>26.110431043251321</v>
      </c>
      <c r="O28" s="1350">
        <f t="shared" si="34"/>
        <v>26.521497553436024</v>
      </c>
      <c r="P28" s="1350">
        <f t="shared" si="34"/>
        <v>27.37067455290611</v>
      </c>
      <c r="Q28" s="1350">
        <f t="shared" si="34"/>
        <v>27.213025678938589</v>
      </c>
      <c r="R28" s="1350">
        <f t="shared" si="34"/>
        <v>28.104730613679994</v>
      </c>
      <c r="S28" s="1350">
        <f t="shared" si="34"/>
        <v>28.200638581611553</v>
      </c>
      <c r="T28" s="1350">
        <f t="shared" si="34"/>
        <v>28.427509060327271</v>
      </c>
      <c r="U28" s="1350">
        <f t="shared" si="34"/>
        <v>28.714261212660045</v>
      </c>
      <c r="V28" s="1350">
        <f t="shared" ref="V28:AB28" si="35">V11-V15</f>
        <v>29.064282083001817</v>
      </c>
      <c r="W28" s="1350">
        <f t="shared" si="35"/>
        <v>28.790508907880962</v>
      </c>
      <c r="X28" s="1350">
        <f t="shared" si="35"/>
        <v>28.210359874133779</v>
      </c>
      <c r="Y28" s="1350">
        <f t="shared" si="35"/>
        <v>27.640706642467617</v>
      </c>
      <c r="Z28" s="1350">
        <f t="shared" si="35"/>
        <v>26.924582357644535</v>
      </c>
      <c r="AA28" s="1350">
        <f t="shared" si="35"/>
        <v>24.222357330708952</v>
      </c>
      <c r="AB28" s="1350">
        <f t="shared" si="35"/>
        <v>22.728126296970895</v>
      </c>
      <c r="AC28" s="1415">
        <f t="shared" si="18"/>
        <v>0.21357600810152766</v>
      </c>
      <c r="AD28" s="1401">
        <f t="shared" si="19"/>
        <v>154.14865263933223</v>
      </c>
      <c r="AE28" s="1408">
        <f t="shared" si="22"/>
        <v>223.06444738976128</v>
      </c>
      <c r="AF28" s="1405">
        <f t="shared" si="23"/>
        <v>106.39957746092104</v>
      </c>
    </row>
    <row r="29" spans="1:32">
      <c r="A29" s="1349" t="str">
        <f>+A12</f>
        <v>Benefits -20%</v>
      </c>
      <c r="B29" s="1350">
        <f t="shared" ref="B29:U29" si="36">B12-B15</f>
        <v>-3.6662970000000001</v>
      </c>
      <c r="C29" s="1350">
        <f t="shared" si="36"/>
        <v>-12.542567038440986</v>
      </c>
      <c r="D29" s="1350">
        <f t="shared" si="36"/>
        <v>-14.793050761715126</v>
      </c>
      <c r="E29" s="1350">
        <f t="shared" si="36"/>
        <v>-13.289702471564746</v>
      </c>
      <c r="F29" s="1350">
        <f t="shared" si="36"/>
        <v>-10.63295301677849</v>
      </c>
      <c r="G29" s="1350">
        <f t="shared" si="36"/>
        <v>-3.4668284274526044</v>
      </c>
      <c r="H29" s="1350">
        <f t="shared" si="36"/>
        <v>5.4237010388841949</v>
      </c>
      <c r="I29" s="1350">
        <f t="shared" si="36"/>
        <v>17.212439926778817</v>
      </c>
      <c r="J29" s="1350">
        <f t="shared" si="36"/>
        <v>19.420216738191698</v>
      </c>
      <c r="K29" s="1350">
        <f t="shared" si="36"/>
        <v>21.37559038819564</v>
      </c>
      <c r="L29" s="1350">
        <f t="shared" si="36"/>
        <v>21.839205188895274</v>
      </c>
      <c r="M29" s="1350">
        <f t="shared" si="36"/>
        <v>23.09438019623806</v>
      </c>
      <c r="N29" s="1350">
        <f t="shared" si="36"/>
        <v>23.209272038445619</v>
      </c>
      <c r="O29" s="1350">
        <f t="shared" si="36"/>
        <v>23.574664491943135</v>
      </c>
      <c r="P29" s="1350">
        <f t="shared" si="36"/>
        <v>24.329488491472098</v>
      </c>
      <c r="Q29" s="1350">
        <f t="shared" si="36"/>
        <v>24.189356159056526</v>
      </c>
      <c r="R29" s="1350">
        <f t="shared" si="36"/>
        <v>24.98198276771555</v>
      </c>
      <c r="S29" s="1350">
        <f t="shared" si="36"/>
        <v>25.067234294765825</v>
      </c>
      <c r="T29" s="1350">
        <f t="shared" si="36"/>
        <v>25.26889694251313</v>
      </c>
      <c r="U29" s="1350">
        <f t="shared" si="36"/>
        <v>25.523787744586709</v>
      </c>
      <c r="V29" s="1350">
        <f t="shared" ref="V29:AB29" si="37">V12-V15</f>
        <v>25.834917407112727</v>
      </c>
      <c r="W29" s="1350">
        <f t="shared" si="37"/>
        <v>25.591563473671968</v>
      </c>
      <c r="X29" s="1350">
        <f t="shared" si="37"/>
        <v>25.075875443674473</v>
      </c>
      <c r="Y29" s="1350">
        <f t="shared" si="37"/>
        <v>24.56951701552677</v>
      </c>
      <c r="Z29" s="1350">
        <f t="shared" si="37"/>
        <v>23.932962095684033</v>
      </c>
      <c r="AA29" s="1350">
        <f t="shared" si="37"/>
        <v>21.530984293963513</v>
      </c>
      <c r="AB29" s="1350">
        <f t="shared" si="37"/>
        <v>20.202778930640797</v>
      </c>
      <c r="AC29" s="1415">
        <f t="shared" si="18"/>
        <v>0.19526032569259399</v>
      </c>
      <c r="AD29" s="1401">
        <f t="shared" si="19"/>
        <v>130.0454373483166</v>
      </c>
      <c r="AE29" s="1408">
        <f t="shared" si="22"/>
        <v>190.74578669713364</v>
      </c>
      <c r="AF29" s="1405">
        <f t="shared" si="23"/>
        <v>88.103216265294449</v>
      </c>
    </row>
    <row r="30" spans="1:32">
      <c r="A30" s="1349" t="str">
        <f>+A13</f>
        <v>Benefits -70%</v>
      </c>
      <c r="B30" s="1350">
        <f t="shared" ref="B30:U30" si="38">B13-B15</f>
        <v>-3.6662970000000001</v>
      </c>
      <c r="C30" s="1350">
        <f t="shared" si="38"/>
        <v>-11.44443013941537</v>
      </c>
      <c r="D30" s="1350">
        <f t="shared" si="38"/>
        <v>-14.596629035643172</v>
      </c>
      <c r="E30" s="1350">
        <f t="shared" si="38"/>
        <v>-14.616872801836777</v>
      </c>
      <c r="F30" s="1350">
        <f t="shared" si="38"/>
        <v>-14.149664881291933</v>
      </c>
      <c r="G30" s="1350">
        <f t="shared" si="38"/>
        <v>-9.3354306602947261</v>
      </c>
      <c r="H30" s="1350">
        <f t="shared" si="38"/>
        <v>-1.860043985418427</v>
      </c>
      <c r="I30" s="1350">
        <f t="shared" si="38"/>
        <v>6.454664972542056</v>
      </c>
      <c r="J30" s="1350">
        <f t="shared" si="38"/>
        <v>7.2825812768218849</v>
      </c>
      <c r="K30" s="1350">
        <f t="shared" si="38"/>
        <v>8.0158463955733641</v>
      </c>
      <c r="L30" s="1350">
        <f t="shared" si="38"/>
        <v>8.1897019458357274</v>
      </c>
      <c r="M30" s="1350">
        <f t="shared" si="38"/>
        <v>8.6603925735892719</v>
      </c>
      <c r="N30" s="1350">
        <f t="shared" si="38"/>
        <v>8.703477014417107</v>
      </c>
      <c r="O30" s="1350">
        <f t="shared" si="38"/>
        <v>8.8404991844786753</v>
      </c>
      <c r="P30" s="1350">
        <f t="shared" si="38"/>
        <v>9.1235581843020359</v>
      </c>
      <c r="Q30" s="1350">
        <f t="shared" si="38"/>
        <v>9.0710085596461969</v>
      </c>
      <c r="R30" s="1350">
        <f t="shared" si="38"/>
        <v>9.3682435378933313</v>
      </c>
      <c r="S30" s="1350">
        <f t="shared" si="38"/>
        <v>9.4002128605371844</v>
      </c>
      <c r="T30" s="1350">
        <f t="shared" si="38"/>
        <v>9.475836353442423</v>
      </c>
      <c r="U30" s="1350">
        <f t="shared" si="38"/>
        <v>9.5714204042200155</v>
      </c>
      <c r="V30" s="1350">
        <f t="shared" ref="V30:AB30" si="39">V13-V15</f>
        <v>9.6880940276672725</v>
      </c>
      <c r="W30" s="1350">
        <f t="shared" si="39"/>
        <v>9.5968363026269863</v>
      </c>
      <c r="X30" s="1350">
        <f t="shared" si="39"/>
        <v>9.403453291377927</v>
      </c>
      <c r="Y30" s="1350">
        <f t="shared" si="39"/>
        <v>9.2135688808225389</v>
      </c>
      <c r="Z30" s="1350">
        <f t="shared" si="39"/>
        <v>8.9748607858815106</v>
      </c>
      <c r="AA30" s="1350">
        <f t="shared" si="39"/>
        <v>8.0741191102363175</v>
      </c>
      <c r="AB30" s="1350">
        <f t="shared" si="39"/>
        <v>7.5760420989902979</v>
      </c>
      <c r="AC30" s="1415">
        <f t="shared" si="18"/>
        <v>7.390396393886145E-2</v>
      </c>
      <c r="AD30" s="1401">
        <f t="shared" si="19"/>
        <v>9.5293608932386391</v>
      </c>
      <c r="AE30" s="1408">
        <f t="shared" si="22"/>
        <v>29.152483233995532</v>
      </c>
      <c r="AF30" s="1405">
        <f t="shared" si="23"/>
        <v>-3.3785897128385098</v>
      </c>
    </row>
    <row r="31" spans="1:32">
      <c r="A31" s="1349" t="s">
        <v>1528</v>
      </c>
      <c r="B31" s="1350">
        <f>0-B15</f>
        <v>-3.6662970000000001</v>
      </c>
      <c r="C31" s="1350">
        <f>B8-C15</f>
        <v>-10.785548</v>
      </c>
      <c r="D31" s="1350">
        <f>C8-D15</f>
        <v>-16.675049798051234</v>
      </c>
      <c r="E31" s="1350">
        <f t="shared" ref="E31:U31" si="40">D8-E15</f>
        <v>-15.806018452143904</v>
      </c>
      <c r="F31" s="1350">
        <f t="shared" si="40"/>
        <v>-13.605351339455934</v>
      </c>
      <c r="G31" s="1350">
        <f t="shared" si="40"/>
        <v>-5.8231682709731167</v>
      </c>
      <c r="H31" s="1350">
        <f t="shared" si="40"/>
        <v>5.506913465684244</v>
      </c>
      <c r="I31" s="1350">
        <f t="shared" si="40"/>
        <v>14.567490048605242</v>
      </c>
      <c r="J31" s="1350">
        <f t="shared" si="40"/>
        <v>21.51554990847352</v>
      </c>
      <c r="K31" s="1350">
        <f t="shared" si="40"/>
        <v>24.275270922739619</v>
      </c>
      <c r="L31" s="1350">
        <f t="shared" si="40"/>
        <v>26.719487985244548</v>
      </c>
      <c r="M31" s="1350">
        <f t="shared" si="40"/>
        <v>27.29900648611909</v>
      </c>
      <c r="N31" s="1350">
        <f t="shared" si="40"/>
        <v>28.867975245297572</v>
      </c>
      <c r="O31" s="1350">
        <f t="shared" si="40"/>
        <v>29.011590048057023</v>
      </c>
      <c r="P31" s="1350">
        <f t="shared" si="40"/>
        <v>29.468330614928917</v>
      </c>
      <c r="Q31" s="1350">
        <f t="shared" si="40"/>
        <v>30.411860614340121</v>
      </c>
      <c r="R31" s="1350">
        <f t="shared" si="40"/>
        <v>30.236695198820655</v>
      </c>
      <c r="S31" s="1350">
        <f t="shared" si="40"/>
        <v>31.227478459644438</v>
      </c>
      <c r="T31" s="1350">
        <f t="shared" si="40"/>
        <v>31.334042868457281</v>
      </c>
      <c r="U31" s="1350">
        <f t="shared" si="40"/>
        <v>31.586121178141411</v>
      </c>
      <c r="V31" s="1350">
        <f t="shared" ref="V31" si="41">U8-V15</f>
        <v>31.904734680733384</v>
      </c>
      <c r="W31" s="1350">
        <f t="shared" ref="W31" si="42">V8-W15</f>
        <v>32.293646758890908</v>
      </c>
      <c r="X31" s="1350">
        <f t="shared" ref="X31" si="43">W8-X15</f>
        <v>31.989454342089957</v>
      </c>
      <c r="Y31" s="1350">
        <f t="shared" ref="Y31" si="44">X8-Y15</f>
        <v>31.344844304593089</v>
      </c>
      <c r="Z31" s="1350">
        <f t="shared" ref="Z31" si="45">Y8-Z15</f>
        <v>30.711896269408463</v>
      </c>
      <c r="AA31" s="1350">
        <f t="shared" ref="AA31" si="46">Z8-AA15</f>
        <v>29.916202619605038</v>
      </c>
      <c r="AB31" s="1350">
        <f t="shared" ref="AB31" si="47">AA8-AB15</f>
        <v>26.913730367454392</v>
      </c>
      <c r="AC31" s="1415">
        <f t="shared" si="18"/>
        <v>0.20080229633531066</v>
      </c>
      <c r="AD31" s="1401">
        <f t="shared" si="19"/>
        <v>159.6681978540378</v>
      </c>
      <c r="AE31" s="1408">
        <f t="shared" si="22"/>
        <v>234.53138943156478</v>
      </c>
      <c r="AF31" s="1405">
        <f t="shared" si="23"/>
        <v>108.2158544190777</v>
      </c>
    </row>
    <row r="32" spans="1:32">
      <c r="A32" s="1349" t="s">
        <v>1529</v>
      </c>
      <c r="B32" s="1350">
        <f>0-B15</f>
        <v>-3.6662970000000001</v>
      </c>
      <c r="C32" s="1350">
        <f>0-C15</f>
        <v>-10.785548</v>
      </c>
      <c r="D32" s="1350">
        <f>B8-D15</f>
        <v>-14.478776</v>
      </c>
      <c r="E32" s="1350">
        <f t="shared" ref="E32:J32" si="48">C8-E15</f>
        <v>-17.609448798051229</v>
      </c>
      <c r="F32" s="1350">
        <f t="shared" si="48"/>
        <v>-16.652535452143905</v>
      </c>
      <c r="G32" s="1350">
        <f t="shared" si="48"/>
        <v>-10.202251339455936</v>
      </c>
      <c r="H32" s="1350">
        <f t="shared" si="48"/>
        <v>0.80313272902688304</v>
      </c>
      <c r="I32" s="1350">
        <f t="shared" si="48"/>
        <v>11.737204465684243</v>
      </c>
      <c r="J32" s="1350">
        <f t="shared" si="48"/>
        <v>14.567490048605242</v>
      </c>
      <c r="K32" s="1350">
        <f>I8-K15</f>
        <v>21.51554990847352</v>
      </c>
      <c r="L32" s="1350">
        <f t="shared" ref="L32:U32" si="49">J8-L15</f>
        <v>24.275270922739619</v>
      </c>
      <c r="M32" s="1350">
        <f t="shared" si="49"/>
        <v>26.719487985244548</v>
      </c>
      <c r="N32" s="1350">
        <f t="shared" si="49"/>
        <v>27.29900648611909</v>
      </c>
      <c r="O32" s="1350">
        <f t="shared" si="49"/>
        <v>28.867975245297572</v>
      </c>
      <c r="P32" s="1350">
        <f t="shared" si="49"/>
        <v>29.011590048057023</v>
      </c>
      <c r="Q32" s="1350">
        <f t="shared" si="49"/>
        <v>29.468330614928917</v>
      </c>
      <c r="R32" s="1350">
        <f t="shared" si="49"/>
        <v>30.411860614340121</v>
      </c>
      <c r="S32" s="1350">
        <f t="shared" si="49"/>
        <v>30.236695198820655</v>
      </c>
      <c r="T32" s="1350">
        <f t="shared" si="49"/>
        <v>31.227478459644438</v>
      </c>
      <c r="U32" s="1350">
        <f t="shared" si="49"/>
        <v>31.334042868457281</v>
      </c>
      <c r="V32" s="1350">
        <f t="shared" ref="V32" si="50">T8-V15</f>
        <v>31.586121178141411</v>
      </c>
      <c r="W32" s="1350">
        <f t="shared" ref="W32" si="51">U8-W15</f>
        <v>31.904734680733384</v>
      </c>
      <c r="X32" s="1350">
        <f t="shared" ref="X32" si="52">V8-X15</f>
        <v>32.293646758890908</v>
      </c>
      <c r="Y32" s="1350">
        <f t="shared" ref="Y32" si="53">W8-Y15</f>
        <v>31.989454342089957</v>
      </c>
      <c r="Z32" s="1350">
        <f t="shared" ref="Z32" si="54">X8-Z15</f>
        <v>31.344844304593089</v>
      </c>
      <c r="AA32" s="1350">
        <f t="shared" ref="AA32" si="55">Y8-AA15</f>
        <v>30.711896269408463</v>
      </c>
      <c r="AB32" s="1350">
        <f t="shared" ref="AB32" si="56">Z8-AB15</f>
        <v>29.916202619605038</v>
      </c>
      <c r="AC32" s="1415">
        <f t="shared" si="18"/>
        <v>0.17807994052926635</v>
      </c>
      <c r="AD32" s="1401">
        <f t="shared" si="19"/>
        <v>141.81163737450225</v>
      </c>
      <c r="AE32" s="1408">
        <f t="shared" si="22"/>
        <v>213.92800175224176</v>
      </c>
      <c r="AF32" s="1405">
        <f t="shared" si="23"/>
        <v>92.764070630288629</v>
      </c>
    </row>
    <row r="33" spans="1:32">
      <c r="A33" s="1349" t="s">
        <v>1530</v>
      </c>
      <c r="B33" s="1350">
        <f>+B32</f>
        <v>-3.6662970000000001</v>
      </c>
      <c r="C33" s="1350">
        <f>+C32</f>
        <v>-10.785548</v>
      </c>
      <c r="D33" s="1350">
        <f>0-D15</f>
        <v>-14.478776</v>
      </c>
      <c r="E33" s="1350">
        <f t="shared" ref="E33:U33" si="57">+B8-E15</f>
        <v>-15.413174999999997</v>
      </c>
      <c r="F33" s="1350">
        <f t="shared" si="57"/>
        <v>-18.455965798051231</v>
      </c>
      <c r="G33" s="1350">
        <f t="shared" si="57"/>
        <v>-13.249435452143906</v>
      </c>
      <c r="H33" s="1350">
        <f t="shared" si="57"/>
        <v>-3.5759503394559355</v>
      </c>
      <c r="I33" s="1350">
        <f t="shared" si="57"/>
        <v>7.0334237290268824</v>
      </c>
      <c r="J33" s="1350">
        <f t="shared" si="57"/>
        <v>11.737204465684243</v>
      </c>
      <c r="K33" s="1350">
        <f t="shared" si="57"/>
        <v>14.567490048605242</v>
      </c>
      <c r="L33" s="1350">
        <f t="shared" si="57"/>
        <v>21.51554990847352</v>
      </c>
      <c r="M33" s="1350">
        <f t="shared" si="57"/>
        <v>24.275270922739619</v>
      </c>
      <c r="N33" s="1350">
        <f t="shared" si="57"/>
        <v>26.719487985244548</v>
      </c>
      <c r="O33" s="1350">
        <f t="shared" si="57"/>
        <v>27.29900648611909</v>
      </c>
      <c r="P33" s="1350">
        <f t="shared" si="57"/>
        <v>28.867975245297572</v>
      </c>
      <c r="Q33" s="1350">
        <f t="shared" si="57"/>
        <v>29.011590048057023</v>
      </c>
      <c r="R33" s="1350">
        <f t="shared" si="57"/>
        <v>29.468330614928917</v>
      </c>
      <c r="S33" s="1350">
        <f t="shared" si="57"/>
        <v>30.411860614340121</v>
      </c>
      <c r="T33" s="1350">
        <f t="shared" si="57"/>
        <v>30.236695198820655</v>
      </c>
      <c r="U33" s="1350">
        <f t="shared" si="57"/>
        <v>31.227478459644438</v>
      </c>
      <c r="V33" s="1350">
        <f t="shared" ref="V33" si="58">+S8-V15</f>
        <v>31.334042868457281</v>
      </c>
      <c r="W33" s="1350">
        <f t="shared" ref="W33" si="59">+T8-W15</f>
        <v>31.586121178141411</v>
      </c>
      <c r="X33" s="1350">
        <f t="shared" ref="X33" si="60">+U8-X15</f>
        <v>31.904734680733384</v>
      </c>
      <c r="Y33" s="1350">
        <f t="shared" ref="Y33" si="61">+V8-Y15</f>
        <v>32.293646758890908</v>
      </c>
      <c r="Z33" s="1350">
        <f t="shared" ref="Z33" si="62">+W8-Z15</f>
        <v>31.989454342089957</v>
      </c>
      <c r="AA33" s="1350">
        <f t="shared" ref="AA33" si="63">+X8-AA15</f>
        <v>31.344844304593089</v>
      </c>
      <c r="AB33" s="1350">
        <f t="shared" ref="AB33" si="64">+Y8-AB15</f>
        <v>30.711896269408463</v>
      </c>
      <c r="AC33" s="1415">
        <f t="shared" si="18"/>
        <v>0.1598175509228088</v>
      </c>
      <c r="AD33" s="1401">
        <f t="shared" si="19"/>
        <v>124.37845152503992</v>
      </c>
      <c r="AE33" s="1408">
        <f t="shared" si="22"/>
        <v>193.11579520634922</v>
      </c>
      <c r="AF33" s="1405">
        <f t="shared" si="23"/>
        <v>78.108835688443378</v>
      </c>
    </row>
    <row r="34" spans="1:32">
      <c r="A34" s="1349" t="s">
        <v>1531</v>
      </c>
      <c r="B34" s="1350">
        <f>+B33</f>
        <v>-3.6662970000000001</v>
      </c>
      <c r="C34" s="1350">
        <f>+C33</f>
        <v>-10.785548</v>
      </c>
      <c r="D34" s="1350">
        <f>+D33</f>
        <v>-14.478776</v>
      </c>
      <c r="E34" s="1350">
        <f>0-E15</f>
        <v>-15.413174999999997</v>
      </c>
      <c r="F34" s="1350">
        <f t="shared" ref="F34:U34" si="65">+B8-F15</f>
        <v>-16.259691999999998</v>
      </c>
      <c r="G34" s="1350">
        <f t="shared" si="65"/>
        <v>-15.052865798051231</v>
      </c>
      <c r="H34" s="1350">
        <f t="shared" si="65"/>
        <v>-6.6231344521439066</v>
      </c>
      <c r="I34" s="1350">
        <f t="shared" si="65"/>
        <v>2.6543406605440638</v>
      </c>
      <c r="J34" s="1350">
        <f t="shared" si="65"/>
        <v>7.0334237290268824</v>
      </c>
      <c r="K34" s="1350">
        <f t="shared" si="65"/>
        <v>11.737204465684243</v>
      </c>
      <c r="L34" s="1350">
        <f t="shared" si="65"/>
        <v>14.567490048605242</v>
      </c>
      <c r="M34" s="1350">
        <f t="shared" si="65"/>
        <v>21.51554990847352</v>
      </c>
      <c r="N34" s="1350">
        <f t="shared" si="65"/>
        <v>24.275270922739619</v>
      </c>
      <c r="O34" s="1350">
        <f t="shared" si="65"/>
        <v>26.719487985244548</v>
      </c>
      <c r="P34" s="1350">
        <f t="shared" si="65"/>
        <v>27.29900648611909</v>
      </c>
      <c r="Q34" s="1350">
        <f t="shared" si="65"/>
        <v>28.867975245297572</v>
      </c>
      <c r="R34" s="1350">
        <f t="shared" si="65"/>
        <v>29.011590048057023</v>
      </c>
      <c r="S34" s="1350">
        <f t="shared" si="65"/>
        <v>29.468330614928917</v>
      </c>
      <c r="T34" s="1350">
        <f t="shared" si="65"/>
        <v>30.411860614340121</v>
      </c>
      <c r="U34" s="1350">
        <f t="shared" si="65"/>
        <v>30.236695198820655</v>
      </c>
      <c r="V34" s="1350">
        <f t="shared" ref="V34" si="66">+R8-V15</f>
        <v>31.227478459644438</v>
      </c>
      <c r="W34" s="1350">
        <f t="shared" ref="W34" si="67">+S8-W15</f>
        <v>31.334042868457281</v>
      </c>
      <c r="X34" s="1350">
        <f t="shared" ref="X34" si="68">+T8-X15</f>
        <v>31.586121178141411</v>
      </c>
      <c r="Y34" s="1350">
        <f t="shared" ref="Y34" si="69">+U8-Y15</f>
        <v>31.904734680733384</v>
      </c>
      <c r="Z34" s="1350">
        <f t="shared" ref="Z34" si="70">+V8-Z15</f>
        <v>32.293646758890908</v>
      </c>
      <c r="AA34" s="1350">
        <f t="shared" ref="AA34" si="71">+W8-AA15</f>
        <v>31.989454342089957</v>
      </c>
      <c r="AB34" s="1350">
        <f t="shared" ref="AB34" si="72">+X8-AB15</f>
        <v>31.344844304593089</v>
      </c>
      <c r="AC34" s="1415">
        <f t="shared" si="18"/>
        <v>0.14454753623790739</v>
      </c>
      <c r="AD34" s="1401">
        <f t="shared" si="19"/>
        <v>107.77638811769634</v>
      </c>
      <c r="AE34" s="1408">
        <f t="shared" si="22"/>
        <v>172.83871223674097</v>
      </c>
      <c r="AF34" s="1405">
        <f t="shared" si="23"/>
        <v>64.446941893778316</v>
      </c>
    </row>
    <row r="35" spans="1:32">
      <c r="A35" s="1349" t="s">
        <v>1532</v>
      </c>
      <c r="B35" s="1350">
        <f t="shared" ref="B35:U35" si="73">B11-B16</f>
        <v>-4.0329267000000009</v>
      </c>
      <c r="C35" s="1350">
        <f t="shared" si="73"/>
        <v>-13.84074921824611</v>
      </c>
      <c r="D35" s="1350">
        <f t="shared" si="73"/>
        <v>-16.280212706929518</v>
      </c>
      <c r="E35" s="1350">
        <f t="shared" si="73"/>
        <v>-14.565585905510339</v>
      </c>
      <c r="F35" s="1350">
        <f t="shared" si="73"/>
        <v>-11.555579843875805</v>
      </c>
      <c r="G35" s="1350">
        <f t="shared" si="73"/>
        <v>-3.5787671808841814</v>
      </c>
      <c r="H35" s="1350">
        <f t="shared" si="73"/>
        <v>6.2574209437447177</v>
      </c>
      <c r="I35" s="1350">
        <f t="shared" si="73"/>
        <v>19.363994917626169</v>
      </c>
      <c r="J35" s="1350">
        <f t="shared" si="73"/>
        <v>21.847743830465657</v>
      </c>
      <c r="K35" s="1350">
        <f t="shared" si="73"/>
        <v>24.047539186720094</v>
      </c>
      <c r="L35" s="1350">
        <f t="shared" si="73"/>
        <v>24.56910583750718</v>
      </c>
      <c r="M35" s="1350">
        <f t="shared" si="73"/>
        <v>25.981177720767814</v>
      </c>
      <c r="N35" s="1350">
        <f t="shared" si="73"/>
        <v>26.110431043251321</v>
      </c>
      <c r="O35" s="1350">
        <f t="shared" si="73"/>
        <v>26.521497553436024</v>
      </c>
      <c r="P35" s="1350">
        <f t="shared" si="73"/>
        <v>27.37067455290611</v>
      </c>
      <c r="Q35" s="1350">
        <f t="shared" si="73"/>
        <v>27.213025678938589</v>
      </c>
      <c r="R35" s="1350">
        <f t="shared" si="73"/>
        <v>28.104730613679994</v>
      </c>
      <c r="S35" s="1350">
        <f t="shared" si="73"/>
        <v>28.200638581611553</v>
      </c>
      <c r="T35" s="1350">
        <f t="shared" si="73"/>
        <v>28.427509060327271</v>
      </c>
      <c r="U35" s="1350">
        <f t="shared" si="73"/>
        <v>28.714261212660045</v>
      </c>
      <c r="V35" s="1350">
        <f t="shared" ref="V35:AB35" si="74">V11-V16</f>
        <v>29.064282083001817</v>
      </c>
      <c r="W35" s="1350">
        <f t="shared" si="74"/>
        <v>28.790508907880962</v>
      </c>
      <c r="X35" s="1350">
        <f t="shared" si="74"/>
        <v>28.210359874133779</v>
      </c>
      <c r="Y35" s="1350">
        <f t="shared" si="74"/>
        <v>27.640706642467617</v>
      </c>
      <c r="Z35" s="1350">
        <f t="shared" si="74"/>
        <v>26.924582357644535</v>
      </c>
      <c r="AA35" s="1350">
        <f t="shared" si="74"/>
        <v>24.222357330708952</v>
      </c>
      <c r="AB35" s="1350">
        <f t="shared" si="74"/>
        <v>22.728126296970895</v>
      </c>
      <c r="AC35" s="1415">
        <f t="shared" si="18"/>
        <v>0.19868174663619742</v>
      </c>
      <c r="AD35" s="1401">
        <f t="shared" si="19"/>
        <v>147.87062414135139</v>
      </c>
      <c r="AE35" s="1408">
        <f t="shared" si="22"/>
        <v>216.28409750537253</v>
      </c>
      <c r="AF35" s="1405">
        <f t="shared" si="23"/>
        <v>100.57281013094921</v>
      </c>
    </row>
    <row r="36" spans="1:32">
      <c r="A36" s="1349" t="s">
        <v>1533</v>
      </c>
      <c r="B36" s="1350">
        <f t="shared" ref="B36:U36" si="75">+B11-B17</f>
        <v>-4.3995563999999998</v>
      </c>
      <c r="C36" s="1350">
        <f t="shared" si="75"/>
        <v>-14.919304018246109</v>
      </c>
      <c r="D36" s="1350">
        <f t="shared" si="75"/>
        <v>-17.728090306929516</v>
      </c>
      <c r="E36" s="1350">
        <f t="shared" si="75"/>
        <v>-16.106903405510337</v>
      </c>
      <c r="F36" s="1350">
        <f t="shared" si="75"/>
        <v>-13.181549043875805</v>
      </c>
      <c r="G36" s="1350">
        <f t="shared" si="75"/>
        <v>-4.8644263808841792</v>
      </c>
      <c r="H36" s="1350">
        <f t="shared" si="75"/>
        <v>5.6343918437447185</v>
      </c>
      <c r="I36" s="1350">
        <f t="shared" si="75"/>
        <v>19.363994917626169</v>
      </c>
      <c r="J36" s="1350">
        <f t="shared" si="75"/>
        <v>21.847743830465657</v>
      </c>
      <c r="K36" s="1350">
        <f t="shared" si="75"/>
        <v>24.047539186720094</v>
      </c>
      <c r="L36" s="1350">
        <f t="shared" si="75"/>
        <v>24.56910583750718</v>
      </c>
      <c r="M36" s="1350">
        <f t="shared" si="75"/>
        <v>25.981177720767814</v>
      </c>
      <c r="N36" s="1350">
        <f t="shared" si="75"/>
        <v>26.110431043251321</v>
      </c>
      <c r="O36" s="1350">
        <f t="shared" si="75"/>
        <v>26.521497553436024</v>
      </c>
      <c r="P36" s="1350">
        <f t="shared" si="75"/>
        <v>27.37067455290611</v>
      </c>
      <c r="Q36" s="1350">
        <f t="shared" si="75"/>
        <v>27.213025678938589</v>
      </c>
      <c r="R36" s="1350">
        <f t="shared" si="75"/>
        <v>28.104730613679994</v>
      </c>
      <c r="S36" s="1350">
        <f t="shared" si="75"/>
        <v>28.200638581611553</v>
      </c>
      <c r="T36" s="1350">
        <f t="shared" si="75"/>
        <v>28.427509060327271</v>
      </c>
      <c r="U36" s="1350">
        <f t="shared" si="75"/>
        <v>28.714261212660045</v>
      </c>
      <c r="V36" s="1350">
        <f t="shared" ref="V36:AB36" si="76">+V11-V17</f>
        <v>29.064282083001817</v>
      </c>
      <c r="W36" s="1350">
        <f t="shared" si="76"/>
        <v>28.790508907880962</v>
      </c>
      <c r="X36" s="1350">
        <f t="shared" si="76"/>
        <v>28.210359874133779</v>
      </c>
      <c r="Y36" s="1350">
        <f t="shared" si="76"/>
        <v>27.640706642467617</v>
      </c>
      <c r="Z36" s="1350">
        <f t="shared" si="76"/>
        <v>26.924582357644535</v>
      </c>
      <c r="AA36" s="1350">
        <f t="shared" si="76"/>
        <v>24.222357330708952</v>
      </c>
      <c r="AB36" s="1350">
        <f t="shared" si="76"/>
        <v>22.728126296970895</v>
      </c>
      <c r="AC36" s="1415">
        <f t="shared" si="18"/>
        <v>0.18562138273815076</v>
      </c>
      <c r="AD36" s="1401">
        <f t="shared" si="19"/>
        <v>141.59259564337057</v>
      </c>
      <c r="AE36" s="1408">
        <f t="shared" si="22"/>
        <v>209.5037476209838</v>
      </c>
      <c r="AF36" s="1405">
        <f t="shared" si="23"/>
        <v>94.746042800977392</v>
      </c>
    </row>
    <row r="37" spans="1:32">
      <c r="A37" s="1349" t="s">
        <v>1534</v>
      </c>
      <c r="B37" s="1350">
        <f t="shared" ref="B37:U37" si="77">+B12-B16</f>
        <v>-4.0329267000000009</v>
      </c>
      <c r="C37" s="1350">
        <f t="shared" si="77"/>
        <v>-13.621121838440986</v>
      </c>
      <c r="D37" s="1350">
        <f t="shared" si="77"/>
        <v>-16.240928361715127</v>
      </c>
      <c r="E37" s="1350">
        <f t="shared" si="77"/>
        <v>-14.831019971564746</v>
      </c>
      <c r="F37" s="1350">
        <f t="shared" si="77"/>
        <v>-12.25892221677849</v>
      </c>
      <c r="G37" s="1350">
        <f t="shared" si="77"/>
        <v>-4.7524876274526058</v>
      </c>
      <c r="H37" s="1350">
        <f t="shared" si="77"/>
        <v>4.8006719388841947</v>
      </c>
      <c r="I37" s="1350">
        <f t="shared" si="77"/>
        <v>17.212439926778817</v>
      </c>
      <c r="J37" s="1350">
        <f t="shared" si="77"/>
        <v>19.420216738191698</v>
      </c>
      <c r="K37" s="1350">
        <f t="shared" si="77"/>
        <v>21.37559038819564</v>
      </c>
      <c r="L37" s="1350">
        <f t="shared" si="77"/>
        <v>21.839205188895274</v>
      </c>
      <c r="M37" s="1350">
        <f t="shared" si="77"/>
        <v>23.09438019623806</v>
      </c>
      <c r="N37" s="1350">
        <f t="shared" si="77"/>
        <v>23.209272038445619</v>
      </c>
      <c r="O37" s="1350">
        <f t="shared" si="77"/>
        <v>23.574664491943135</v>
      </c>
      <c r="P37" s="1350">
        <f t="shared" si="77"/>
        <v>24.329488491472098</v>
      </c>
      <c r="Q37" s="1350">
        <f t="shared" si="77"/>
        <v>24.189356159056526</v>
      </c>
      <c r="R37" s="1350">
        <f t="shared" si="77"/>
        <v>24.98198276771555</v>
      </c>
      <c r="S37" s="1350">
        <f t="shared" si="77"/>
        <v>25.067234294765825</v>
      </c>
      <c r="T37" s="1350">
        <f t="shared" si="77"/>
        <v>25.26889694251313</v>
      </c>
      <c r="U37" s="1350">
        <f t="shared" si="77"/>
        <v>25.523787744586709</v>
      </c>
      <c r="V37" s="1350">
        <f t="shared" ref="V37:AB37" si="78">+V12-V16</f>
        <v>25.834917407112727</v>
      </c>
      <c r="W37" s="1350">
        <f t="shared" si="78"/>
        <v>25.591563473671968</v>
      </c>
      <c r="X37" s="1350">
        <f t="shared" si="78"/>
        <v>25.075875443674473</v>
      </c>
      <c r="Y37" s="1350">
        <f t="shared" si="78"/>
        <v>24.56951701552677</v>
      </c>
      <c r="Z37" s="1350">
        <f t="shared" si="78"/>
        <v>23.932962095684033</v>
      </c>
      <c r="AA37" s="1350">
        <f t="shared" si="78"/>
        <v>21.530984293963513</v>
      </c>
      <c r="AB37" s="1350">
        <f t="shared" si="78"/>
        <v>20.202778930640797</v>
      </c>
      <c r="AC37" s="1415">
        <f t="shared" si="18"/>
        <v>0.18112140090735118</v>
      </c>
      <c r="AD37" s="1401">
        <f t="shared" si="19"/>
        <v>123.76740885033581</v>
      </c>
      <c r="AE37" s="1408">
        <f t="shared" si="22"/>
        <v>183.96543681274491</v>
      </c>
      <c r="AF37" s="1405">
        <f t="shared" si="23"/>
        <v>82.276448935322605</v>
      </c>
    </row>
    <row r="38" spans="1:32">
      <c r="A38" s="1349" t="s">
        <v>1535</v>
      </c>
      <c r="B38" s="1350">
        <f t="shared" ref="B38:U38" si="79">+B12-B17</f>
        <v>-4.3995563999999998</v>
      </c>
      <c r="C38" s="1350">
        <f t="shared" si="79"/>
        <v>-14.699676638440986</v>
      </c>
      <c r="D38" s="1350">
        <f t="shared" si="79"/>
        <v>-17.688805961715126</v>
      </c>
      <c r="E38" s="1350">
        <f t="shared" si="79"/>
        <v>-16.372337471564745</v>
      </c>
      <c r="F38" s="1350">
        <f t="shared" si="79"/>
        <v>-13.88489141677849</v>
      </c>
      <c r="G38" s="1350">
        <f t="shared" si="79"/>
        <v>-6.0381468274526036</v>
      </c>
      <c r="H38" s="1350">
        <f t="shared" si="79"/>
        <v>4.1776428388841955</v>
      </c>
      <c r="I38" s="1350">
        <f t="shared" si="79"/>
        <v>17.212439926778817</v>
      </c>
      <c r="J38" s="1350">
        <f t="shared" si="79"/>
        <v>19.420216738191698</v>
      </c>
      <c r="K38" s="1350">
        <f t="shared" si="79"/>
        <v>21.37559038819564</v>
      </c>
      <c r="L38" s="1350">
        <f t="shared" si="79"/>
        <v>21.839205188895274</v>
      </c>
      <c r="M38" s="1350">
        <f t="shared" si="79"/>
        <v>23.09438019623806</v>
      </c>
      <c r="N38" s="1350">
        <f t="shared" si="79"/>
        <v>23.209272038445619</v>
      </c>
      <c r="O38" s="1350">
        <f t="shared" si="79"/>
        <v>23.574664491943135</v>
      </c>
      <c r="P38" s="1350">
        <f t="shared" si="79"/>
        <v>24.329488491472098</v>
      </c>
      <c r="Q38" s="1350">
        <f t="shared" si="79"/>
        <v>24.189356159056526</v>
      </c>
      <c r="R38" s="1350">
        <f t="shared" si="79"/>
        <v>24.98198276771555</v>
      </c>
      <c r="S38" s="1350">
        <f t="shared" si="79"/>
        <v>25.067234294765825</v>
      </c>
      <c r="T38" s="1350">
        <f t="shared" si="79"/>
        <v>25.26889694251313</v>
      </c>
      <c r="U38" s="1350">
        <f t="shared" si="79"/>
        <v>25.523787744586709</v>
      </c>
      <c r="V38" s="1350">
        <f t="shared" ref="V38:AB38" si="80">+V12-V17</f>
        <v>25.834917407112727</v>
      </c>
      <c r="W38" s="1350">
        <f t="shared" si="80"/>
        <v>25.591563473671968</v>
      </c>
      <c r="X38" s="1350">
        <f t="shared" si="80"/>
        <v>25.075875443674473</v>
      </c>
      <c r="Y38" s="1350">
        <f t="shared" si="80"/>
        <v>24.56951701552677</v>
      </c>
      <c r="Z38" s="1350">
        <f t="shared" si="80"/>
        <v>23.932962095684033</v>
      </c>
      <c r="AA38" s="1350">
        <f t="shared" si="80"/>
        <v>21.530984293963513</v>
      </c>
      <c r="AB38" s="1350">
        <f t="shared" si="80"/>
        <v>20.202778930640797</v>
      </c>
      <c r="AC38" s="1415">
        <f t="shared" si="18"/>
        <v>0.16872210517116337</v>
      </c>
      <c r="AD38" s="1401">
        <f t="shared" si="19"/>
        <v>117.48938035235501</v>
      </c>
      <c r="AE38" s="1408">
        <f t="shared" si="22"/>
        <v>177.18508692835618</v>
      </c>
      <c r="AF38" s="1405">
        <f t="shared" si="23"/>
        <v>76.44968160535079</v>
      </c>
    </row>
    <row r="39" spans="1:32" ht="15" customHeight="1">
      <c r="A39" s="1349" t="s">
        <v>1536</v>
      </c>
      <c r="B39" s="1350">
        <f>+B14-B16</f>
        <v>-4.0329267000000009</v>
      </c>
      <c r="C39" s="1350">
        <f t="shared" ref="C39:U39" si="81">+C14-C16</f>
        <v>-13.401494458635863</v>
      </c>
      <c r="D39" s="1350">
        <f t="shared" si="81"/>
        <v>-16.201644016500737</v>
      </c>
      <c r="E39" s="1350">
        <f t="shared" si="81"/>
        <v>-15.096454037619152</v>
      </c>
      <c r="F39" s="1350">
        <f t="shared" si="81"/>
        <v>-12.96226458968118</v>
      </c>
      <c r="G39" s="1350">
        <f t="shared" si="81"/>
        <v>-5.9262080740210301</v>
      </c>
      <c r="H39" s="1350">
        <f t="shared" si="81"/>
        <v>3.34392293402367</v>
      </c>
      <c r="I39" s="1350">
        <f t="shared" si="81"/>
        <v>15.060884935931464</v>
      </c>
      <c r="J39" s="1350">
        <f t="shared" si="81"/>
        <v>16.992689645917732</v>
      </c>
      <c r="K39" s="1350">
        <f t="shared" si="81"/>
        <v>18.703641589671182</v>
      </c>
      <c r="L39" s="1350">
        <f t="shared" si="81"/>
        <v>19.109304540283361</v>
      </c>
      <c r="M39" s="1350">
        <f t="shared" si="81"/>
        <v>20.207582671708298</v>
      </c>
      <c r="N39" s="1350">
        <f t="shared" si="81"/>
        <v>20.308113033639916</v>
      </c>
      <c r="O39" s="1350">
        <f t="shared" si="81"/>
        <v>20.627831430450239</v>
      </c>
      <c r="P39" s="1350">
        <f t="shared" si="81"/>
        <v>21.288302430038083</v>
      </c>
      <c r="Q39" s="1350">
        <f t="shared" si="81"/>
        <v>21.165686639174456</v>
      </c>
      <c r="R39" s="1350">
        <f t="shared" si="81"/>
        <v>21.859234921751106</v>
      </c>
      <c r="S39" s="1350">
        <f t="shared" si="81"/>
        <v>21.933830007920097</v>
      </c>
      <c r="T39" s="1350">
        <f t="shared" si="81"/>
        <v>22.110284824698986</v>
      </c>
      <c r="U39" s="1350">
        <f t="shared" si="81"/>
        <v>22.333314276513367</v>
      </c>
      <c r="V39" s="1350">
        <f t="shared" ref="V39:AB39" si="82">+V14-V16</f>
        <v>22.605552731223636</v>
      </c>
      <c r="W39" s="1350">
        <f t="shared" si="82"/>
        <v>22.392618039462967</v>
      </c>
      <c r="X39" s="1350">
        <f t="shared" si="82"/>
        <v>21.94139101321516</v>
      </c>
      <c r="Y39" s="1350">
        <f t="shared" si="82"/>
        <v>21.498327388585924</v>
      </c>
      <c r="Z39" s="1350">
        <f t="shared" si="82"/>
        <v>20.941341833723524</v>
      </c>
      <c r="AA39" s="1350">
        <f t="shared" si="82"/>
        <v>18.839611257218074</v>
      </c>
      <c r="AB39" s="1350">
        <f t="shared" si="82"/>
        <v>17.677431564310695</v>
      </c>
      <c r="AC39" s="1415">
        <f t="shared" si="18"/>
        <v>0.16228449482603802</v>
      </c>
      <c r="AD39" s="1401">
        <f t="shared" si="19"/>
        <v>99.664193559320168</v>
      </c>
      <c r="AE39" s="1408">
        <f t="shared" si="22"/>
        <v>151.64677612011724</v>
      </c>
      <c r="AF39" s="1405">
        <f t="shared" si="23"/>
        <v>63.980087739696039</v>
      </c>
    </row>
    <row r="40" spans="1:32" ht="15" customHeight="1">
      <c r="A40" s="1349" t="s">
        <v>1587</v>
      </c>
      <c r="B40" s="1350">
        <f>'Project Econ Returns'!B35</f>
        <v>-3.6662970000000001</v>
      </c>
      <c r="C40" s="1350">
        <f>'Project Econ Returns'!C35</f>
        <v>-12.981821798051232</v>
      </c>
      <c r="D40" s="1350">
        <f>'Project Econ Returns'!D35</f>
        <v>-16.667642682143907</v>
      </c>
      <c r="E40" s="1350">
        <f>'Project Econ Returns'!E35</f>
        <v>-16.350880799455933</v>
      </c>
      <c r="F40" s="1350">
        <f>'Project Econ Returns'!F35</f>
        <v>-14.614337960973115</v>
      </c>
      <c r="G40" s="1350">
        <f>'Project Econ Returns'!G35</f>
        <v>-8.3034804543157552</v>
      </c>
      <c r="H40" s="1350">
        <f>'Project Econ Returns'!H35</f>
        <v>0.25509451360524249</v>
      </c>
      <c r="I40" s="1350">
        <f>'Project Econ Returns'!I35</f>
        <v>12.53543375847352</v>
      </c>
      <c r="J40" s="1350">
        <f>'Project Econ Returns'!J35</f>
        <v>15.295154772739618</v>
      </c>
      <c r="K40" s="1350">
        <f>'Project Econ Returns'!K35</f>
        <v>17.739371835244548</v>
      </c>
      <c r="L40" s="1350">
        <f>'Project Econ Returns'!L35</f>
        <v>18.31889033611909</v>
      </c>
      <c r="M40" s="1350">
        <f>'Project Econ Returns'!M35</f>
        <v>19.887859095297575</v>
      </c>
      <c r="N40" s="1350">
        <f>'Project Econ Returns'!N35</f>
        <v>20.031473898057026</v>
      </c>
      <c r="O40" s="1350">
        <f>'Project Econ Returns'!O35</f>
        <v>20.48821446492892</v>
      </c>
      <c r="P40" s="1350">
        <f>'Project Econ Returns'!P35</f>
        <v>21.43174446434012</v>
      </c>
      <c r="Q40" s="1350">
        <f>'Project Econ Returns'!Q35</f>
        <v>21.256579048820658</v>
      </c>
      <c r="R40" s="1350">
        <f>'Project Econ Returns'!R35</f>
        <v>22.247362309644441</v>
      </c>
      <c r="S40" s="1350">
        <f>'Project Econ Returns'!S35</f>
        <v>22.353926718457281</v>
      </c>
      <c r="T40" s="1350">
        <f>'Project Econ Returns'!T35</f>
        <v>22.606005028141411</v>
      </c>
      <c r="U40" s="1350">
        <f>'Project Econ Returns'!U35</f>
        <v>22.924618530733383</v>
      </c>
      <c r="V40" s="1350">
        <f>'Project Econ Returns'!V35</f>
        <v>23.313530608890908</v>
      </c>
      <c r="W40" s="1350">
        <f>'Project Econ Returns'!W35</f>
        <v>23.009338192089956</v>
      </c>
      <c r="X40" s="1350">
        <f>'Project Econ Returns'!X35</f>
        <v>22.364728154593088</v>
      </c>
      <c r="Y40" s="1350">
        <f>'Project Econ Returns'!Y35</f>
        <v>21.731780119408462</v>
      </c>
      <c r="Z40" s="1350">
        <f>'Project Econ Returns'!Z35</f>
        <v>20.936086469605041</v>
      </c>
      <c r="AA40" s="1350">
        <f>'Project Econ Returns'!AA35</f>
        <v>17.933614217454391</v>
      </c>
      <c r="AB40" s="1350">
        <f>'Project Econ Returns'!AB35</f>
        <v>16.273357513300994</v>
      </c>
      <c r="AC40" s="1415">
        <f t="shared" si="18"/>
        <v>0.14944744646733898</v>
      </c>
      <c r="AD40" s="1401">
        <f t="shared" si="19"/>
        <v>90.931115453520277</v>
      </c>
      <c r="AE40" s="1408">
        <f t="shared" si="22"/>
        <v>141.72549626581954</v>
      </c>
      <c r="AF40" s="1405">
        <f t="shared" si="23"/>
        <v>56.274637001287019</v>
      </c>
    </row>
    <row r="41" spans="1:32" ht="15" customHeight="1">
      <c r="A41" s="1349" t="s">
        <v>1588</v>
      </c>
      <c r="B41" s="1350">
        <f>'Project Econ Returns'!B17</f>
        <v>-3.6662970000000001</v>
      </c>
      <c r="C41" s="1350">
        <f>'Project Econ Returns'!C17</f>
        <v>-12.981821798051232</v>
      </c>
      <c r="D41" s="1350">
        <f>'Project Econ Returns'!D17</f>
        <v>-16.966979887143907</v>
      </c>
      <c r="E41" s="1350">
        <f>'Project Econ Returns'!E17</f>
        <v>-16.949555209455934</v>
      </c>
      <c r="F41" s="1350">
        <f>'Project Econ Returns'!F17</f>
        <v>-15.512349575973115</v>
      </c>
      <c r="G41" s="1350">
        <f>'Project Econ Returns'!G17</f>
        <v>-9.5008292743157554</v>
      </c>
      <c r="H41" s="1350">
        <f>'Project Econ Returns'!H17</f>
        <v>-1.0919229088947571</v>
      </c>
      <c r="I41" s="1350">
        <f>'Project Econ Returns'!I17</f>
        <v>11.038747733473521</v>
      </c>
      <c r="J41" s="1350">
        <f>'Project Econ Returns'!J17</f>
        <v>13.798468747739619</v>
      </c>
      <c r="K41" s="1350">
        <f>'Project Econ Returns'!K17</f>
        <v>16.242685810244549</v>
      </c>
      <c r="L41" s="1350">
        <f>'Project Econ Returns'!L17</f>
        <v>16.822204311119087</v>
      </c>
      <c r="M41" s="1350">
        <f>'Project Econ Returns'!M17</f>
        <v>18.391173070297572</v>
      </c>
      <c r="N41" s="1350">
        <f>'Project Econ Returns'!N17</f>
        <v>18.534787873057024</v>
      </c>
      <c r="O41" s="1350">
        <f>'Project Econ Returns'!O17</f>
        <v>18.991528439928917</v>
      </c>
      <c r="P41" s="1350">
        <f>'Project Econ Returns'!P17</f>
        <v>19.935058439340118</v>
      </c>
      <c r="Q41" s="1350">
        <f>'Project Econ Returns'!Q17</f>
        <v>19.759893023820656</v>
      </c>
      <c r="R41" s="1350">
        <f>'Project Econ Returns'!R17</f>
        <v>20.750676284644438</v>
      </c>
      <c r="S41" s="1350">
        <f>'Project Econ Returns'!S17</f>
        <v>20.857240693457278</v>
      </c>
      <c r="T41" s="1350">
        <f>'Project Econ Returns'!T17</f>
        <v>21.109319003141408</v>
      </c>
      <c r="U41" s="1350">
        <f>'Project Econ Returns'!U17</f>
        <v>21.427932505733381</v>
      </c>
      <c r="V41" s="1350">
        <f>'Project Econ Returns'!V17</f>
        <v>21.816844583890905</v>
      </c>
      <c r="W41" s="1350">
        <f>'Project Econ Returns'!W17</f>
        <v>21.512652167089954</v>
      </c>
      <c r="X41" s="1350">
        <f>'Project Econ Returns'!X17</f>
        <v>20.868042129593086</v>
      </c>
      <c r="Y41" s="1350">
        <f>'Project Econ Returns'!Y17</f>
        <v>20.23509409440846</v>
      </c>
      <c r="Z41" s="1350">
        <f>'Project Econ Returns'!Z17</f>
        <v>19.439400444605038</v>
      </c>
      <c r="AA41" s="1350">
        <f>'Project Econ Returns'!AA17</f>
        <v>16.436928192454392</v>
      </c>
      <c r="AB41" s="1350">
        <f>'Project Econ Returns'!AB17</f>
        <v>14.776671488300993</v>
      </c>
      <c r="AC41" s="1415">
        <f t="shared" si="18"/>
        <v>0.13577021686701274</v>
      </c>
      <c r="AD41" s="1401">
        <f t="shared" si="19"/>
        <v>76.377656707382357</v>
      </c>
      <c r="AE41" s="1408">
        <f t="shared" si="22"/>
        <v>122.78256096305797</v>
      </c>
      <c r="AF41" s="1405">
        <f t="shared" si="23"/>
        <v>44.871086725410244</v>
      </c>
    </row>
    <row r="42" spans="1:32">
      <c r="A42" s="1349" t="s">
        <v>1537</v>
      </c>
      <c r="B42" s="1350">
        <f>+B21</f>
        <v>-3.6662970000000001</v>
      </c>
      <c r="C42" s="1350">
        <f>+C21</f>
        <v>-12.981821798051232</v>
      </c>
      <c r="D42" s="1350">
        <f>+D21*0.8</f>
        <v>-11.897295561715126</v>
      </c>
      <c r="E42" s="1350">
        <f>+E21</f>
        <v>-12.758834339455934</v>
      </c>
      <c r="F42" s="1350">
        <f>+F21</f>
        <v>-9.2262682709731152</v>
      </c>
      <c r="G42" s="1350">
        <f>+G21*0.8</f>
        <v>-0.89551002745260466</v>
      </c>
      <c r="H42" s="1350">
        <f>+H21</f>
        <v>8.3371990486052425</v>
      </c>
      <c r="I42" s="1350">
        <f>+I21</f>
        <v>21.51554990847352</v>
      </c>
      <c r="J42" s="1350">
        <f>+J21*0.8</f>
        <v>19.420216738191698</v>
      </c>
      <c r="K42" s="1350">
        <f>+K21</f>
        <v>26.719487985244548</v>
      </c>
      <c r="L42" s="1350">
        <f>+L21</f>
        <v>27.29900648611909</v>
      </c>
      <c r="M42" s="1350">
        <f>+M21*0.8</f>
        <v>23.09438019623806</v>
      </c>
      <c r="N42" s="1350">
        <f>+N21</f>
        <v>29.011590048057023</v>
      </c>
      <c r="O42" s="1350">
        <f>+O21</f>
        <v>29.468330614928917</v>
      </c>
      <c r="P42" s="1350">
        <f>+P21*0.8</f>
        <v>24.329488491472098</v>
      </c>
      <c r="Q42" s="1350">
        <f>+Q21</f>
        <v>30.236695198820655</v>
      </c>
      <c r="R42" s="1350">
        <f>+R21</f>
        <v>31.227478459644438</v>
      </c>
      <c r="S42" s="1350">
        <f>+S21*0.8</f>
        <v>25.067234294765825</v>
      </c>
      <c r="T42" s="1350">
        <f>+T21</f>
        <v>31.586121178141411</v>
      </c>
      <c r="U42" s="1350">
        <f>+U21</f>
        <v>31.904734680733384</v>
      </c>
      <c r="V42" s="1350">
        <f t="shared" ref="V42:AB42" si="83">+V21</f>
        <v>32.293646758890908</v>
      </c>
      <c r="W42" s="1350">
        <f t="shared" si="83"/>
        <v>31.989454342089957</v>
      </c>
      <c r="X42" s="1350">
        <f t="shared" si="83"/>
        <v>31.344844304593089</v>
      </c>
      <c r="Y42" s="1350">
        <f t="shared" si="83"/>
        <v>30.711896269408463</v>
      </c>
      <c r="Z42" s="1350">
        <f t="shared" si="83"/>
        <v>29.916202619605038</v>
      </c>
      <c r="AA42" s="1350">
        <f t="shared" si="83"/>
        <v>26.913730367454392</v>
      </c>
      <c r="AB42" s="1350">
        <f t="shared" si="83"/>
        <v>25.253473663300994</v>
      </c>
      <c r="AC42" s="1415">
        <f t="shared" si="18"/>
        <v>0.23085270731141083</v>
      </c>
      <c r="AD42" s="1401">
        <f t="shared" si="19"/>
        <v>170.4304946144419</v>
      </c>
      <c r="AE42" s="1408">
        <f t="shared" si="22"/>
        <v>244.71613945936332</v>
      </c>
      <c r="AF42" s="1405">
        <f t="shared" si="23"/>
        <v>118.99094366948214</v>
      </c>
    </row>
    <row r="43" spans="1:32" ht="15.75" thickBot="1">
      <c r="A43" s="1357" t="s">
        <v>1538</v>
      </c>
      <c r="B43" s="1358">
        <f>+B21</f>
        <v>-3.6662970000000001</v>
      </c>
      <c r="C43" s="1358">
        <f>+C21</f>
        <v>-12.981821798051232</v>
      </c>
      <c r="D43" s="1358">
        <f>+D21</f>
        <v>-14.871619452143907</v>
      </c>
      <c r="E43" s="1358">
        <f>+E21</f>
        <v>-12.758834339455934</v>
      </c>
      <c r="F43" s="1358">
        <f>+F21*0.8</f>
        <v>-7.3810146167784927</v>
      </c>
      <c r="G43" s="1358">
        <f>+G21</f>
        <v>-1.1193875343157558</v>
      </c>
      <c r="H43" s="1358">
        <f>+H21</f>
        <v>8.3371990486052425</v>
      </c>
      <c r="I43" s="1358">
        <f>+I21</f>
        <v>21.51554990847352</v>
      </c>
      <c r="J43" s="1358">
        <f>+J21</f>
        <v>24.275270922739619</v>
      </c>
      <c r="K43" s="1358">
        <f>+K21*0.8</f>
        <v>21.37559038819564</v>
      </c>
      <c r="L43" s="1358">
        <f>+L21</f>
        <v>27.29900648611909</v>
      </c>
      <c r="M43" s="1358">
        <f>+M21</f>
        <v>28.867975245297572</v>
      </c>
      <c r="N43" s="1358">
        <f>+N21</f>
        <v>29.011590048057023</v>
      </c>
      <c r="O43" s="1358">
        <f>+O21</f>
        <v>29.468330614928917</v>
      </c>
      <c r="P43" s="1358">
        <f>+P21*0.8</f>
        <v>24.329488491472098</v>
      </c>
      <c r="Q43" s="1358">
        <f>+Q21</f>
        <v>30.236695198820655</v>
      </c>
      <c r="R43" s="1358">
        <f>+R21</f>
        <v>31.227478459644438</v>
      </c>
      <c r="S43" s="1358">
        <f>+S21</f>
        <v>31.334042868457281</v>
      </c>
      <c r="T43" s="1358">
        <f>+T21</f>
        <v>31.586121178141411</v>
      </c>
      <c r="U43" s="1358">
        <f>+U21*0.8</f>
        <v>25.523787744586709</v>
      </c>
      <c r="V43" s="1358">
        <f t="shared" ref="V43" si="84">+V21</f>
        <v>32.293646758890908</v>
      </c>
      <c r="W43" s="1358">
        <f t="shared" ref="W43" si="85">+W21*0.8</f>
        <v>25.591563473671968</v>
      </c>
      <c r="X43" s="1358">
        <f t="shared" ref="X43" si="86">+X21</f>
        <v>31.344844304593089</v>
      </c>
      <c r="Y43" s="1358">
        <f t="shared" ref="Y43" si="87">+Y21*0.8</f>
        <v>24.56951701552677</v>
      </c>
      <c r="Z43" s="1358">
        <f t="shared" ref="Z43" si="88">+Z21</f>
        <v>29.916202619605038</v>
      </c>
      <c r="AA43" s="1358">
        <f t="shared" ref="AA43" si="89">+AA21*0.8</f>
        <v>21.530984293963513</v>
      </c>
      <c r="AB43" s="1358">
        <f t="shared" ref="AB43" si="90">+AB21</f>
        <v>25.253473663300994</v>
      </c>
      <c r="AC43" s="1429">
        <f t="shared" si="18"/>
        <v>0.22826084888337128</v>
      </c>
      <c r="AD43" s="1402">
        <f t="shared" si="19"/>
        <v>167.64350870172512</v>
      </c>
      <c r="AE43" s="1409">
        <f t="shared" si="22"/>
        <v>239.9627230050196</v>
      </c>
      <c r="AF43" s="1406">
        <f t="shared" si="23"/>
        <v>117.31685344360294</v>
      </c>
    </row>
    <row r="44" spans="1:32">
      <c r="A44" s="1359"/>
      <c r="B44" s="1329"/>
      <c r="C44" s="1329"/>
      <c r="D44" s="1329"/>
      <c r="E44" s="1329"/>
      <c r="F44" s="1329"/>
      <c r="G44" s="1329"/>
      <c r="H44" s="1329"/>
      <c r="I44" s="1329"/>
      <c r="J44" s="1329"/>
      <c r="K44" s="1329"/>
      <c r="L44" s="1329"/>
      <c r="M44" s="1329"/>
      <c r="N44" s="1329"/>
      <c r="O44" s="1329"/>
      <c r="P44" s="1329"/>
      <c r="Q44" s="1329"/>
      <c r="R44" s="1329"/>
      <c r="S44" s="1329"/>
      <c r="T44" s="1329"/>
      <c r="U44" s="1329"/>
      <c r="X44"/>
      <c r="Y44" s="1329"/>
      <c r="AC44" s="1329"/>
      <c r="AD44" s="1329"/>
    </row>
    <row r="45" spans="1:32">
      <c r="A45" s="1359" t="s">
        <v>1539</v>
      </c>
      <c r="B45" s="1360">
        <v>0.06</v>
      </c>
      <c r="C45" s="1329"/>
      <c r="D45" s="1329"/>
      <c r="E45" s="1329"/>
      <c r="F45" s="1329"/>
      <c r="G45" s="1329"/>
      <c r="H45" s="1329"/>
      <c r="I45" s="1329"/>
      <c r="J45" s="1329"/>
      <c r="K45" s="1329"/>
      <c r="L45" s="1329"/>
      <c r="M45" s="1329"/>
      <c r="N45" s="1329"/>
      <c r="O45" s="1329"/>
      <c r="P45" s="1329"/>
      <c r="Q45" s="1329"/>
      <c r="R45" s="1329"/>
      <c r="S45" s="1329"/>
      <c r="T45" s="1329"/>
      <c r="U45" s="1329"/>
      <c r="X45"/>
      <c r="Y45" s="1329"/>
      <c r="AC45" s="1329"/>
      <c r="AD45" s="1329"/>
    </row>
    <row r="46" spans="1:32">
      <c r="B46" s="1360">
        <v>0.04</v>
      </c>
    </row>
    <row r="47" spans="1:32">
      <c r="B47" s="1360">
        <v>0.08</v>
      </c>
    </row>
    <row r="48" spans="1:32" ht="15.75" thickBot="1"/>
    <row r="49" spans="1:11">
      <c r="A49" s="1361" t="s">
        <v>1421</v>
      </c>
      <c r="B49" s="1362"/>
      <c r="C49" s="1362"/>
      <c r="D49" s="1362"/>
      <c r="E49" s="1362"/>
      <c r="F49" s="1362"/>
      <c r="G49" s="1362"/>
      <c r="H49" s="1362"/>
      <c r="I49" s="1362"/>
      <c r="J49" s="1362"/>
      <c r="K49" s="1363"/>
    </row>
    <row r="50" spans="1:11" ht="45">
      <c r="A50" s="1364"/>
      <c r="B50" s="1540" t="s">
        <v>1540</v>
      </c>
      <c r="C50" s="1541"/>
      <c r="D50" s="1540" t="s">
        <v>1541</v>
      </c>
      <c r="E50" s="1542"/>
      <c r="F50" s="1542"/>
      <c r="G50" s="1541"/>
      <c r="H50" s="1365" t="s">
        <v>1542</v>
      </c>
      <c r="I50" s="1397" t="s">
        <v>1581</v>
      </c>
      <c r="J50" s="1397" t="s">
        <v>1582</v>
      </c>
      <c r="K50" s="1366" t="s">
        <v>1583</v>
      </c>
    </row>
    <row r="51" spans="1:11">
      <c r="A51" s="1543" t="s">
        <v>1106</v>
      </c>
      <c r="B51" s="1544"/>
      <c r="C51" s="1544"/>
      <c r="D51" s="1544"/>
      <c r="E51" s="1544"/>
      <c r="F51" s="1544"/>
      <c r="G51" s="1545"/>
      <c r="H51" s="1367">
        <f>+AC21</f>
        <v>0.23078510471610292</v>
      </c>
      <c r="I51" s="1398">
        <f>+AD21</f>
        <v>178.25186793034783</v>
      </c>
      <c r="J51" s="1398">
        <f t="shared" ref="J51:K51" si="91">+AE21</f>
        <v>255.38310808238887</v>
      </c>
      <c r="K51" s="1368">
        <f t="shared" si="91"/>
        <v>124.69593865654763</v>
      </c>
    </row>
    <row r="52" spans="1:11" ht="14.85" customHeight="1">
      <c r="A52" s="1546" t="s">
        <v>1543</v>
      </c>
      <c r="B52" s="1549">
        <v>-0.1</v>
      </c>
      <c r="C52" s="1550"/>
      <c r="D52" s="1551" t="s">
        <v>1544</v>
      </c>
      <c r="E52" s="1552"/>
      <c r="F52" s="1552"/>
      <c r="G52" s="1553"/>
      <c r="H52" s="1367">
        <f>+AC28</f>
        <v>0.21357600810152766</v>
      </c>
      <c r="I52" s="1398">
        <f>+AD28</f>
        <v>154.14865263933223</v>
      </c>
      <c r="J52" s="1398">
        <f t="shared" ref="J52:K52" si="92">+AE28</f>
        <v>223.06444738976128</v>
      </c>
      <c r="K52" s="1368">
        <f t="shared" si="92"/>
        <v>106.39957746092104</v>
      </c>
    </row>
    <row r="53" spans="1:11" ht="15" customHeight="1">
      <c r="A53" s="1547"/>
      <c r="B53" s="1549">
        <v>-0.2</v>
      </c>
      <c r="C53" s="1550"/>
      <c r="D53" s="1554"/>
      <c r="E53" s="1555"/>
      <c r="F53" s="1555"/>
      <c r="G53" s="1556"/>
      <c r="H53" s="1367">
        <f>+AC29</f>
        <v>0.19526032569259399</v>
      </c>
      <c r="I53" s="1398">
        <f>+AD29</f>
        <v>130.0454373483166</v>
      </c>
      <c r="J53" s="1398">
        <f t="shared" ref="J53:K53" si="93">+AE29</f>
        <v>190.74578669713364</v>
      </c>
      <c r="K53" s="1368">
        <f t="shared" si="93"/>
        <v>88.103216265294449</v>
      </c>
    </row>
    <row r="54" spans="1:11">
      <c r="A54" s="1548"/>
      <c r="B54" s="1549">
        <v>-0.7</v>
      </c>
      <c r="C54" s="1550"/>
      <c r="D54" s="1554" t="s">
        <v>1545</v>
      </c>
      <c r="E54" s="1555"/>
      <c r="F54" s="1555"/>
      <c r="G54" s="1556"/>
      <c r="H54" s="1367">
        <f>AC30</f>
        <v>7.390396393886145E-2</v>
      </c>
      <c r="I54" s="1398">
        <f>AD30</f>
        <v>9.5293608932386391</v>
      </c>
      <c r="J54" s="1398">
        <f t="shared" ref="J54:K54" si="94">AE30</f>
        <v>29.152483233995532</v>
      </c>
      <c r="K54" s="1368">
        <f t="shared" si="94"/>
        <v>-3.3785897128385098</v>
      </c>
    </row>
    <row r="55" spans="1:11" ht="14.85" customHeight="1">
      <c r="A55" s="1557" t="s">
        <v>1546</v>
      </c>
      <c r="B55" s="1559">
        <v>0.1</v>
      </c>
      <c r="C55" s="1560"/>
      <c r="D55" s="1561" t="s">
        <v>1547</v>
      </c>
      <c r="E55" s="1562"/>
      <c r="F55" s="1562"/>
      <c r="G55" s="1563"/>
      <c r="H55" s="1367">
        <f>+AC22</f>
        <v>0.21518341276374131</v>
      </c>
      <c r="I55" s="1398">
        <f>+AD22</f>
        <v>171.97383943236701</v>
      </c>
      <c r="J55" s="1398">
        <f t="shared" ref="J55:K55" si="95">+AE22</f>
        <v>248.60275819800015</v>
      </c>
      <c r="K55" s="1368">
        <f t="shared" si="95"/>
        <v>118.86917132657582</v>
      </c>
    </row>
    <row r="56" spans="1:11">
      <c r="A56" s="1558"/>
      <c r="B56" s="1559">
        <v>0.2</v>
      </c>
      <c r="C56" s="1560"/>
      <c r="D56" s="1564"/>
      <c r="E56" s="1565"/>
      <c r="F56" s="1565"/>
      <c r="G56" s="1566"/>
      <c r="H56" s="1367">
        <f>+AC23</f>
        <v>0.20150066137625489</v>
      </c>
      <c r="I56" s="1398">
        <f>+AD23</f>
        <v>165.6958109343862</v>
      </c>
      <c r="J56" s="1398">
        <f t="shared" ref="J56:K56" si="96">+AE23</f>
        <v>241.82240831361142</v>
      </c>
      <c r="K56" s="1368">
        <f t="shared" si="96"/>
        <v>113.04240399660399</v>
      </c>
    </row>
    <row r="57" spans="1:11">
      <c r="A57" s="1546" t="s">
        <v>1584</v>
      </c>
      <c r="B57" s="1572">
        <v>-0.1</v>
      </c>
      <c r="C57" s="1550"/>
      <c r="D57" s="1551" t="s">
        <v>1585</v>
      </c>
      <c r="E57" s="1552"/>
      <c r="F57" s="1552"/>
      <c r="G57" s="1553"/>
      <c r="H57" s="1367">
        <f>+AC26</f>
        <v>0.1139063936602196</v>
      </c>
      <c r="I57" s="1398">
        <f>+AD26</f>
        <v>51.900861605373386</v>
      </c>
      <c r="J57" s="1398">
        <f t="shared" ref="J57:K57" si="97">+AE26</f>
        <v>90.26330299231995</v>
      </c>
      <c r="K57" s="1368">
        <f t="shared" si="97"/>
        <v>26.118789876032267</v>
      </c>
    </row>
    <row r="58" spans="1:11">
      <c r="A58" s="1548"/>
      <c r="B58" s="1572">
        <v>-0.2</v>
      </c>
      <c r="C58" s="1550"/>
      <c r="D58" s="1554"/>
      <c r="E58" s="1555"/>
      <c r="F58" s="1555"/>
      <c r="G58" s="1556"/>
      <c r="H58" s="1367">
        <f>+AC27</f>
        <v>0.10528033834723427</v>
      </c>
      <c r="I58" s="1398">
        <f>+AD27</f>
        <v>41.977525249502385</v>
      </c>
      <c r="J58" s="1398">
        <f t="shared" ref="J58:K58" si="98">+AE27</f>
        <v>76.686980324343565</v>
      </c>
      <c r="K58" s="1368">
        <f t="shared" si="98"/>
        <v>18.770043302531093</v>
      </c>
    </row>
    <row r="59" spans="1:11" ht="14.85" customHeight="1">
      <c r="A59" s="1567" t="s">
        <v>1548</v>
      </c>
      <c r="B59" s="1568"/>
      <c r="C59" s="1569"/>
      <c r="D59" s="1561" t="s">
        <v>1549</v>
      </c>
      <c r="E59" s="1562"/>
      <c r="F59" s="1562"/>
      <c r="G59" s="1563"/>
      <c r="H59" s="1367">
        <f>+AC31</f>
        <v>0.20080229633531066</v>
      </c>
      <c r="I59" s="1398">
        <f>+AD31</f>
        <v>159.6681978540378</v>
      </c>
      <c r="J59" s="1398">
        <f t="shared" ref="J59:K59" si="99">+AE31</f>
        <v>234.53138943156478</v>
      </c>
      <c r="K59" s="1368">
        <f t="shared" si="99"/>
        <v>108.2158544190777</v>
      </c>
    </row>
    <row r="60" spans="1:11">
      <c r="A60" s="1567" t="s">
        <v>1550</v>
      </c>
      <c r="B60" s="1568"/>
      <c r="C60" s="1569"/>
      <c r="D60" s="1564"/>
      <c r="E60" s="1565"/>
      <c r="F60" s="1565"/>
      <c r="G60" s="1566"/>
      <c r="H60" s="1367">
        <f>+AC32</f>
        <v>0.17807994052926635</v>
      </c>
      <c r="I60" s="1398">
        <f>+AD32</f>
        <v>141.81163737450225</v>
      </c>
      <c r="J60" s="1398">
        <f t="shared" ref="J60:K60" si="100">+AE32</f>
        <v>213.92800175224176</v>
      </c>
      <c r="K60" s="1368">
        <f t="shared" si="100"/>
        <v>92.764070630288629</v>
      </c>
    </row>
    <row r="61" spans="1:11" ht="21.4" customHeight="1">
      <c r="A61" s="1573" t="s">
        <v>1587</v>
      </c>
      <c r="B61" s="1574"/>
      <c r="C61" s="1575"/>
      <c r="D61" s="1551" t="s">
        <v>1589</v>
      </c>
      <c r="E61" s="1552"/>
      <c r="F61" s="1552"/>
      <c r="G61" s="1553"/>
      <c r="H61" s="1367">
        <f>AC40</f>
        <v>0.14944744646733898</v>
      </c>
      <c r="I61" s="1398">
        <f>AD40</f>
        <v>90.931115453520277</v>
      </c>
      <c r="J61" s="1398">
        <f t="shared" ref="J61:K61" si="101">AE40</f>
        <v>141.72549626581954</v>
      </c>
      <c r="K61" s="1368">
        <f t="shared" si="101"/>
        <v>56.274637001287019</v>
      </c>
    </row>
    <row r="62" spans="1:11" ht="21" customHeight="1">
      <c r="A62" s="1573" t="s">
        <v>1588</v>
      </c>
      <c r="B62" s="1574"/>
      <c r="C62" s="1575"/>
      <c r="D62" s="1554"/>
      <c r="E62" s="1555"/>
      <c r="F62" s="1555"/>
      <c r="G62" s="1556"/>
      <c r="H62" s="1367">
        <f>AC41</f>
        <v>0.13577021686701274</v>
      </c>
      <c r="I62" s="1398">
        <f>AD41</f>
        <v>76.377656707382357</v>
      </c>
      <c r="J62" s="1398">
        <f t="shared" ref="J62:K62" si="102">AE41</f>
        <v>122.78256096305797</v>
      </c>
      <c r="K62" s="1368">
        <f t="shared" si="102"/>
        <v>44.871086725410244</v>
      </c>
    </row>
    <row r="63" spans="1:11" ht="16.350000000000001" customHeight="1">
      <c r="A63" s="1369" t="s">
        <v>1551</v>
      </c>
      <c r="B63" s="1559" t="s">
        <v>1552</v>
      </c>
      <c r="C63" s="1560"/>
      <c r="D63" s="1561" t="s">
        <v>1553</v>
      </c>
      <c r="E63" s="1562"/>
      <c r="F63" s="1562"/>
      <c r="G63" s="1563"/>
      <c r="H63" s="1367">
        <f>+AC43</f>
        <v>0.22826084888337128</v>
      </c>
      <c r="I63" s="1398">
        <f>AD42</f>
        <v>170.4304946144419</v>
      </c>
      <c r="J63" s="1398">
        <f t="shared" ref="J63:K63" si="103">AE42</f>
        <v>244.71613945936332</v>
      </c>
      <c r="K63" s="1368">
        <f t="shared" si="103"/>
        <v>118.99094366948214</v>
      </c>
    </row>
    <row r="64" spans="1:11" ht="16.350000000000001" customHeight="1" thickBot="1">
      <c r="A64" s="1369" t="s">
        <v>1554</v>
      </c>
      <c r="B64" s="1559" t="s">
        <v>1552</v>
      </c>
      <c r="C64" s="1560"/>
      <c r="D64" s="1564" t="s">
        <v>1555</v>
      </c>
      <c r="E64" s="1565"/>
      <c r="F64" s="1565"/>
      <c r="G64" s="1566"/>
      <c r="H64" s="1367">
        <f>+AC42</f>
        <v>0.23085270731141083</v>
      </c>
      <c r="I64" s="1398">
        <f>AD43</f>
        <v>167.64350870172512</v>
      </c>
      <c r="J64" s="1398">
        <f t="shared" ref="J64:K64" si="104">AE43</f>
        <v>239.9627230050196</v>
      </c>
      <c r="K64" s="1368">
        <f t="shared" si="104"/>
        <v>117.31685344360294</v>
      </c>
    </row>
    <row r="65" spans="1:11" ht="14.85" customHeight="1">
      <c r="A65" s="1576" t="s">
        <v>1556</v>
      </c>
      <c r="B65" s="1577"/>
      <c r="C65" s="1577"/>
      <c r="D65" s="1580" t="s">
        <v>1546</v>
      </c>
      <c r="E65" s="1370">
        <v>0.1</v>
      </c>
      <c r="F65" s="1583" t="s">
        <v>1557</v>
      </c>
      <c r="G65" s="1370">
        <v>-0.1</v>
      </c>
      <c r="H65" s="1367">
        <f>+AC35</f>
        <v>0.19868174663619742</v>
      </c>
      <c r="I65" s="1398">
        <f>+AD35</f>
        <v>147.87062414135139</v>
      </c>
      <c r="J65" s="1398">
        <f t="shared" ref="J65:K65" si="105">+AE35</f>
        <v>216.28409750537253</v>
      </c>
      <c r="K65" s="1368">
        <f t="shared" si="105"/>
        <v>100.57281013094921</v>
      </c>
    </row>
    <row r="66" spans="1:11">
      <c r="A66" s="1576"/>
      <c r="B66" s="1577"/>
      <c r="C66" s="1577"/>
      <c r="D66" s="1581"/>
      <c r="E66" s="1371">
        <v>0.1</v>
      </c>
      <c r="F66" s="1584"/>
      <c r="G66" s="1371">
        <v>-0.2</v>
      </c>
      <c r="H66" s="1367">
        <f t="shared" ref="H66:I68" si="106">+AC37</f>
        <v>0.18112140090735118</v>
      </c>
      <c r="I66" s="1398">
        <f t="shared" si="106"/>
        <v>123.76740885033581</v>
      </c>
      <c r="J66" s="1398">
        <f t="shared" ref="J66:K66" si="107">+AE37</f>
        <v>183.96543681274491</v>
      </c>
      <c r="K66" s="1368">
        <f t="shared" si="107"/>
        <v>82.276448935322605</v>
      </c>
    </row>
    <row r="67" spans="1:11">
      <c r="A67" s="1576"/>
      <c r="B67" s="1577"/>
      <c r="C67" s="1577"/>
      <c r="D67" s="1581"/>
      <c r="E67" s="1371">
        <v>0.2</v>
      </c>
      <c r="F67" s="1584"/>
      <c r="G67" s="1371">
        <v>-0.2</v>
      </c>
      <c r="H67" s="1367">
        <f t="shared" si="106"/>
        <v>0.16872210517116337</v>
      </c>
      <c r="I67" s="1398">
        <f t="shared" si="106"/>
        <v>117.48938035235501</v>
      </c>
      <c r="J67" s="1398">
        <f t="shared" ref="J67:K67" si="108">+AE38</f>
        <v>177.18508692835618</v>
      </c>
      <c r="K67" s="1368">
        <f t="shared" si="108"/>
        <v>76.44968160535079</v>
      </c>
    </row>
    <row r="68" spans="1:11">
      <c r="A68" s="1576"/>
      <c r="B68" s="1577"/>
      <c r="C68" s="1577"/>
      <c r="D68" s="1581"/>
      <c r="E68" s="1371">
        <v>0.2</v>
      </c>
      <c r="F68" s="1584"/>
      <c r="G68" s="1371">
        <v>-0.3</v>
      </c>
      <c r="H68" s="1367">
        <f t="shared" si="106"/>
        <v>0.16228449482603802</v>
      </c>
      <c r="I68" s="1398">
        <f t="shared" si="106"/>
        <v>99.664193559320168</v>
      </c>
      <c r="J68" s="1398">
        <f t="shared" ref="J68:K68" si="109">+AE39</f>
        <v>151.64677612011724</v>
      </c>
      <c r="K68" s="1368">
        <f t="shared" si="109"/>
        <v>63.980087739696039</v>
      </c>
    </row>
    <row r="69" spans="1:11" ht="15.75" thickBot="1">
      <c r="A69" s="1578"/>
      <c r="B69" s="1579"/>
      <c r="C69" s="1579"/>
      <c r="D69" s="1582"/>
      <c r="E69" s="1372">
        <v>0.2</v>
      </c>
      <c r="F69" s="1585"/>
      <c r="G69" s="1372">
        <v>-0.1</v>
      </c>
      <c r="H69" s="1373">
        <f>+AC36</f>
        <v>0.18562138273815076</v>
      </c>
      <c r="I69" s="1399">
        <f>+AD36</f>
        <v>141.59259564337057</v>
      </c>
      <c r="J69" s="1399">
        <f t="shared" ref="J69:K69" si="110">+AE36</f>
        <v>209.5037476209838</v>
      </c>
      <c r="K69" s="1374">
        <f t="shared" si="110"/>
        <v>94.746042800977392</v>
      </c>
    </row>
    <row r="71" spans="1:11" ht="15.75" thickBot="1"/>
    <row r="72" spans="1:11" ht="15.75" thickBot="1">
      <c r="A72" s="1375"/>
      <c r="B72" s="1570" t="s">
        <v>1558</v>
      </c>
      <c r="C72" s="1570"/>
      <c r="D72" s="1571"/>
    </row>
    <row r="73" spans="1:11" ht="15.75" thickBot="1">
      <c r="A73" s="1376" t="s">
        <v>1559</v>
      </c>
      <c r="B73" s="1356">
        <f>NPV($B$45,B8:U8)</f>
        <v>188.7412884721073</v>
      </c>
      <c r="C73" s="1356">
        <f>B73-AD21</f>
        <v>10.489420541759472</v>
      </c>
      <c r="D73" s="1377">
        <f>-AD21/B73</f>
        <v>-0.94442434600996361</v>
      </c>
    </row>
    <row r="74" spans="1:11" ht="15.75" thickBot="1">
      <c r="A74" s="1378" t="s">
        <v>1560</v>
      </c>
      <c r="B74" s="1379">
        <f>NPV($B$45,B15:U15)</f>
        <v>62.78028497980813</v>
      </c>
      <c r="C74" s="1379">
        <f>B74+AD21</f>
        <v>241.03215291015596</v>
      </c>
      <c r="D74" s="1380">
        <f>AD21/B74</f>
        <v>2.8392968905394191</v>
      </c>
    </row>
  </sheetData>
  <mergeCells count="31">
    <mergeCell ref="B72:D72"/>
    <mergeCell ref="A57:A58"/>
    <mergeCell ref="B57:C57"/>
    <mergeCell ref="B58:C58"/>
    <mergeCell ref="D57:G58"/>
    <mergeCell ref="A62:C62"/>
    <mergeCell ref="D61:G62"/>
    <mergeCell ref="A61:C61"/>
    <mergeCell ref="B63:C63"/>
    <mergeCell ref="D63:G64"/>
    <mergeCell ref="B64:C64"/>
    <mergeCell ref="A65:C69"/>
    <mergeCell ref="D65:D69"/>
    <mergeCell ref="F65:F69"/>
    <mergeCell ref="A55:A56"/>
    <mergeCell ref="B55:C55"/>
    <mergeCell ref="D55:G56"/>
    <mergeCell ref="B56:C56"/>
    <mergeCell ref="A59:C59"/>
    <mergeCell ref="D59:G60"/>
    <mergeCell ref="A60:C60"/>
    <mergeCell ref="C5:K5"/>
    <mergeCell ref="B50:C50"/>
    <mergeCell ref="D50:G50"/>
    <mergeCell ref="A51:G51"/>
    <mergeCell ref="A52:A54"/>
    <mergeCell ref="B52:C52"/>
    <mergeCell ref="D52:G53"/>
    <mergeCell ref="B53:C53"/>
    <mergeCell ref="B54:C54"/>
    <mergeCell ref="D54:G54"/>
  </mergeCells>
  <conditionalFormatting sqref="H51:H69">
    <cfRule type="colorScale" priority="5">
      <colorScale>
        <cfvo type="min"/>
        <cfvo type="percentile" val="50"/>
        <cfvo type="max"/>
        <color rgb="FFF8696B"/>
        <color rgb="FFFFEB84"/>
        <color rgb="FF63BE7B"/>
      </colorScale>
    </cfRule>
  </conditionalFormatting>
  <conditionalFormatting sqref="I51:K69">
    <cfRule type="colorScale" priority="6">
      <colorScale>
        <cfvo type="min"/>
        <cfvo type="percentile" val="50"/>
        <cfvo type="max"/>
        <color rgb="FFF8696B"/>
        <color rgb="FFFFEB84"/>
        <color rgb="FF63BE7B"/>
      </colorScale>
    </cfRule>
  </conditionalFormatting>
  <hyperlinks>
    <hyperlink ref="T1" location="ToC!A1" display="Table of Content" xr:uid="{00000000-0004-0000-3900-000000000000}"/>
  </hyperlinks>
  <pageMargins left="0.7" right="0.7" top="0.75" bottom="0.75" header="0.3" footer="0.3"/>
  <pageSetup paperSize="9"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50c9b839-8b53-4ddb-9b24-b96221f2bda6" xsi:nil="true"/>
    <lcf76f155ced4ddcb4097134ff3c332f xmlns="366ae72f-6d51-4737-8f6b-a9169c366b64">
      <Terms xmlns="http://schemas.microsoft.com/office/infopath/2007/PartnerControls"/>
    </lcf76f155ced4ddcb4097134ff3c332f>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D77B7733-5BDE-4FB8-9602-C4F1C60C2FAD}"/>
</file>

<file path=customXml/itemProps2.xml><?xml version="1.0" encoding="utf-8"?>
<ds:datastoreItem xmlns:ds="http://schemas.openxmlformats.org/officeDocument/2006/customXml" ds:itemID="{3A2B903A-E4E1-43A9-AFC7-F52F5506BF51}"/>
</file>

<file path=customXml/itemProps3.xml><?xml version="1.0" encoding="utf-8"?>
<ds:datastoreItem xmlns:ds="http://schemas.openxmlformats.org/officeDocument/2006/customXml" ds:itemID="{AC928462-1739-46C9-8E62-51CAE6FBB36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58</vt:i4>
      </vt:variant>
      <vt:variant>
        <vt:lpstr>Named Ranges</vt:lpstr>
      </vt:variant>
      <vt:variant>
        <vt:i4>4</vt:i4>
      </vt:variant>
    </vt:vector>
  </HeadingPairs>
  <TitlesOfParts>
    <vt:vector size="62" baseType="lpstr">
      <vt:lpstr>Title</vt:lpstr>
      <vt:lpstr>ToC</vt:lpstr>
      <vt:lpstr>CF - Wheat</vt:lpstr>
      <vt:lpstr>CF - Fruits</vt:lpstr>
      <vt:lpstr>CF - Vegs</vt:lpstr>
      <vt:lpstr>CF - Nuts</vt:lpstr>
      <vt:lpstr>CF - TSP</vt:lpstr>
      <vt:lpstr>CF - Urea</vt:lpstr>
      <vt:lpstr>CF - Meat</vt:lpstr>
      <vt:lpstr>CF - Commercial timber</vt:lpstr>
      <vt:lpstr>CF - Agri machinery</vt:lpstr>
      <vt:lpstr>CF - Proc.equipment</vt:lpstr>
      <vt:lpstr>XR and DR</vt:lpstr>
      <vt:lpstr>Prices</vt:lpstr>
      <vt:lpstr>1.0 Pasture Data</vt:lpstr>
      <vt:lpstr>1.1a. Cattle (WP.WoP)</vt:lpstr>
      <vt:lpstr>1.1b. Sheep,goat (WP,WoP)</vt:lpstr>
      <vt:lpstr>1.2.WoP-feed balance</vt:lpstr>
      <vt:lpstr>1.3.WP-feed balance </vt:lpstr>
      <vt:lpstr>1.4.WoP-animal popl </vt:lpstr>
      <vt:lpstr>1.5.WP-animal.popl </vt:lpstr>
      <vt:lpstr>1.6.WoP-milk,meat </vt:lpstr>
      <vt:lpstr>1.7.WP-milk,meat</vt:lpstr>
      <vt:lpstr>1.8 Past SI_1ha</vt:lpstr>
      <vt:lpstr>1.9 Past RI_1ha</vt:lpstr>
      <vt:lpstr>1.10 Past CG_1 ha</vt:lpstr>
      <vt:lpstr>1.11.Impr-activities</vt:lpstr>
      <vt:lpstr>1.12 Alfalfa_1 ha</vt:lpstr>
      <vt:lpstr>1.13 Annual Gr_1 ha </vt:lpstr>
      <vt:lpstr>1.14 Mechanization inv</vt:lpstr>
      <vt:lpstr>1.14 Summary PM</vt:lpstr>
      <vt:lpstr>1.15 Past impr.tot.ar</vt:lpstr>
      <vt:lpstr>1. Summary- PM</vt:lpstr>
      <vt:lpstr>Summary TV</vt:lpstr>
      <vt:lpstr>2.0 Forestry Data</vt:lpstr>
      <vt:lpstr>2.1. Riparian forest (1ha) </vt:lpstr>
      <vt:lpstr>2.2. Fruit and nut (1ha)</vt:lpstr>
      <vt:lpstr>2.3. Pistachio (1ha)</vt:lpstr>
      <vt:lpstr>2.4 Juniper forest (1ha)</vt:lpstr>
      <vt:lpstr>2.5 Juniper forest nat.reg(1ha)</vt:lpstr>
      <vt:lpstr>2.6. Saxaul plantation (1ha)</vt:lpstr>
      <vt:lpstr>2.7. Agroforestry (1ha)</vt:lpstr>
      <vt:lpstr>2.8-Summary forestry</vt:lpstr>
      <vt:lpstr>Climate scenario</vt:lpstr>
      <vt:lpstr>Window 1-Bee-keeping model</vt:lpstr>
      <vt:lpstr>Window 1-Greenhouse model</vt:lpstr>
      <vt:lpstr>Window 1-Drip irrigation model</vt:lpstr>
      <vt:lpstr>Window 2-Cold storage model</vt:lpstr>
      <vt:lpstr>Window 2-Vacuum dryer model</vt:lpstr>
      <vt:lpstr>Window 2-Milk processing model</vt:lpstr>
      <vt:lpstr>PA-Milk collection centres </vt:lpstr>
      <vt:lpstr>Phasing of Benefits (AR 80%)</vt:lpstr>
      <vt:lpstr>Phasing of Benefits (AR 70%)</vt:lpstr>
      <vt:lpstr>Phasing of Benefits (AR 60%)</vt:lpstr>
      <vt:lpstr>Project Econ Costs</vt:lpstr>
      <vt:lpstr>Carbon Benefits</vt:lpstr>
      <vt:lpstr>Project Econ Returns</vt:lpstr>
      <vt:lpstr>Sensitivity Analysis</vt:lpstr>
      <vt:lpstr>LT</vt:lpstr>
      <vt:lpstr>NT</vt:lpstr>
      <vt:lpstr>VAT</vt:lpstr>
      <vt:lpstr>xr</vt:lpstr>
    </vt:vector>
  </TitlesOfParts>
  <Company>FAO of the UN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Akbergenov, Khafiz (CFIC)</dc:creator>
  <cp:lastModifiedBy>Tommaso Alacevich (CFIE)</cp:lastModifiedBy>
  <dcterms:created xsi:type="dcterms:W3CDTF">2021-01-06T09:57:34Z</dcterms:created>
  <dcterms:modified xsi:type="dcterms:W3CDTF">2024-04-22T14:56:23Z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